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Q3'2025\"/>
    </mc:Choice>
  </mc:AlternateContent>
  <xr:revisionPtr revIDLastSave="0" documentId="13_ncr:1_{F0B9D949-B721-4F59-B8B2-0DDC8A25D5C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BS!$A$1:$L$110</definedName>
    <definedName name="_xlnm.Print_Area" localSheetId="4">'cash flow'!$A$1:$J$104</definedName>
    <definedName name="_xlnm.Print_Area" localSheetId="2">Consolidated!$A$1:$Y$36</definedName>
    <definedName name="_xlnm.Print_Area" localSheetId="1">PL!$A$1:$K$116</definedName>
    <definedName name="_xlnm.Print_Area" localSheetId="3">'The Company Only'!$A$1:$R$30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5" l="1"/>
  <c r="Y29" i="4"/>
  <c r="U29" i="4"/>
  <c r="D87" i="8" l="1"/>
  <c r="F87" i="8"/>
  <c r="H87" i="8"/>
  <c r="J87" i="8"/>
  <c r="Q24" i="5"/>
  <c r="U28" i="4"/>
  <c r="Y28" i="4" s="1"/>
  <c r="E68" i="1" l="1"/>
  <c r="G68" i="1"/>
  <c r="I68" i="1"/>
  <c r="K68" i="1"/>
  <c r="U31" i="4" l="1"/>
  <c r="Y31" i="4" s="1"/>
  <c r="Q15" i="5" l="1"/>
  <c r="U19" i="4"/>
  <c r="Y19" i="4" s="1"/>
  <c r="U17" i="4"/>
  <c r="Y17" i="4" s="1"/>
  <c r="D25" i="7"/>
  <c r="F51" i="7"/>
  <c r="D51" i="7"/>
  <c r="J25" i="7"/>
  <c r="H25" i="7"/>
  <c r="F25" i="7"/>
  <c r="J17" i="7"/>
  <c r="H17" i="7"/>
  <c r="F17" i="7"/>
  <c r="D17" i="7"/>
  <c r="D73" i="8"/>
  <c r="F73" i="8"/>
  <c r="H73" i="8"/>
  <c r="J73" i="8"/>
  <c r="F26" i="7" l="1"/>
  <c r="F28" i="7" s="1"/>
  <c r="F30" i="7" s="1"/>
  <c r="F35" i="7" s="1"/>
  <c r="F52" i="7" s="1"/>
  <c r="F50" i="7" s="1"/>
  <c r="H26" i="7"/>
  <c r="H28" i="7" s="1"/>
  <c r="H30" i="7" s="1"/>
  <c r="H35" i="7" s="1"/>
  <c r="H46" i="7" s="1"/>
  <c r="J26" i="7"/>
  <c r="J28" i="7" s="1"/>
  <c r="J30" i="7" s="1"/>
  <c r="J35" i="7" s="1"/>
  <c r="J50" i="7" s="1"/>
  <c r="D26" i="7"/>
  <c r="D28" i="7" s="1"/>
  <c r="D30" i="7" s="1"/>
  <c r="D35" i="7" s="1"/>
  <c r="D52" i="7" s="1"/>
  <c r="D50" i="7" s="1"/>
  <c r="Q11" i="5"/>
  <c r="Q17" i="5"/>
  <c r="Q16" i="5"/>
  <c r="Y20" i="4"/>
  <c r="D83" i="7"/>
  <c r="K100" i="1"/>
  <c r="I100" i="1"/>
  <c r="G100" i="1"/>
  <c r="E100" i="1"/>
  <c r="E102" i="1" s="1"/>
  <c r="H50" i="7" l="1"/>
  <c r="J46" i="7"/>
  <c r="F48" i="7"/>
  <c r="F46" i="7" s="1"/>
  <c r="D48" i="7"/>
  <c r="D46" i="7" s="1"/>
  <c r="U21" i="4"/>
  <c r="Y21" i="4" s="1"/>
  <c r="U13" i="4"/>
  <c r="Q27" i="5" l="1"/>
  <c r="K14" i="5"/>
  <c r="K18" i="5" s="1"/>
  <c r="K23" i="5"/>
  <c r="K28" i="5" s="1"/>
  <c r="K29" i="5" s="1"/>
  <c r="U33" i="4"/>
  <c r="Y33" i="4" s="1"/>
  <c r="M27" i="4"/>
  <c r="M34" i="4" s="1"/>
  <c r="M35" i="4" s="1"/>
  <c r="M16" i="4"/>
  <c r="M22" i="4" s="1"/>
  <c r="Q26" i="5"/>
  <c r="U32" i="4" l="1"/>
  <c r="Q20" i="5" l="1"/>
  <c r="O23" i="5"/>
  <c r="O28" i="5" s="1"/>
  <c r="O29" i="5" s="1"/>
  <c r="O14" i="5"/>
  <c r="O18" i="5" s="1"/>
  <c r="Q27" i="4"/>
  <c r="Q34" i="4" s="1"/>
  <c r="Q35" i="4" s="1"/>
  <c r="Q16" i="4"/>
  <c r="Q22" i="4" s="1"/>
  <c r="Y32" i="4" l="1"/>
  <c r="F109" i="7"/>
  <c r="Z34" i="4" l="1"/>
  <c r="D109" i="7"/>
  <c r="H83" i="7"/>
  <c r="J83" i="7"/>
  <c r="F83" i="7"/>
  <c r="U26" i="4"/>
  <c r="U24" i="4"/>
  <c r="U15" i="4"/>
  <c r="E23" i="1" l="1"/>
  <c r="W14" i="4"/>
  <c r="J75" i="7" l="1"/>
  <c r="F75" i="7"/>
  <c r="J84" i="7" l="1"/>
  <c r="J86" i="7" s="1"/>
  <c r="J9" i="8" s="1"/>
  <c r="F84" i="7"/>
  <c r="F86" i="7" s="1"/>
  <c r="F9" i="8" s="1"/>
  <c r="H75" i="7"/>
  <c r="D75" i="7"/>
  <c r="K102" i="1"/>
  <c r="I102" i="1"/>
  <c r="G102" i="1"/>
  <c r="K60" i="1"/>
  <c r="I60" i="1"/>
  <c r="G60" i="1"/>
  <c r="E60" i="1"/>
  <c r="I36" i="1"/>
  <c r="G36" i="1"/>
  <c r="E36" i="1"/>
  <c r="I23" i="1"/>
  <c r="G23" i="1"/>
  <c r="J88" i="7" l="1"/>
  <c r="J93" i="7" s="1"/>
  <c r="J30" i="8"/>
  <c r="J47" i="8" s="1"/>
  <c r="F88" i="7"/>
  <c r="F30" i="8"/>
  <c r="F47" i="8" s="1"/>
  <c r="E37" i="1"/>
  <c r="K69" i="1"/>
  <c r="K103" i="1" s="1"/>
  <c r="I37" i="1"/>
  <c r="G69" i="1"/>
  <c r="G103" i="1" s="1"/>
  <c r="H84" i="7"/>
  <c r="H86" i="7" s="1"/>
  <c r="H9" i="8" s="1"/>
  <c r="D84" i="7"/>
  <c r="D86" i="7" s="1"/>
  <c r="D9" i="8" s="1"/>
  <c r="G37" i="1"/>
  <c r="E69" i="1"/>
  <c r="E103" i="1" s="1"/>
  <c r="I69" i="1"/>
  <c r="I103" i="1" s="1"/>
  <c r="F50" i="8" l="1"/>
  <c r="F88" i="8" s="1"/>
  <c r="F91" i="8" s="1"/>
  <c r="J50" i="8"/>
  <c r="J88" i="8" s="1"/>
  <c r="J91" i="8" s="1"/>
  <c r="F106" i="7"/>
  <c r="F104" i="7" s="1"/>
  <c r="F93" i="7"/>
  <c r="F110" i="7" s="1"/>
  <c r="F108" i="7" s="1"/>
  <c r="E104" i="1"/>
  <c r="I104" i="1"/>
  <c r="H88" i="7"/>
  <c r="H93" i="7" s="1"/>
  <c r="H30" i="8"/>
  <c r="H47" i="8" s="1"/>
  <c r="D88" i="7"/>
  <c r="D30" i="8"/>
  <c r="D47" i="8" s="1"/>
  <c r="G104" i="1"/>
  <c r="D106" i="7" l="1"/>
  <c r="D104" i="7" s="1"/>
  <c r="D93" i="7"/>
  <c r="D110" i="7" s="1"/>
  <c r="D108" i="7" s="1"/>
  <c r="D50" i="8"/>
  <c r="D88" i="8" s="1"/>
  <c r="H50" i="8"/>
  <c r="H88" i="8" s="1"/>
  <c r="H91" i="8" s="1"/>
  <c r="H92" i="8" s="1"/>
  <c r="D91" i="8" l="1"/>
  <c r="D92" i="8" l="1"/>
  <c r="I27" i="4"/>
  <c r="I34" i="4" s="1"/>
  <c r="I16" i="4"/>
  <c r="I22" i="4" s="1"/>
  <c r="I35" i="4" l="1"/>
  <c r="K36" i="1"/>
  <c r="K23" i="1"/>
  <c r="K37" i="1" l="1"/>
  <c r="K104" i="1" s="1"/>
  <c r="J104" i="7"/>
  <c r="J108" i="7" l="1"/>
  <c r="H104" i="7"/>
  <c r="W25" i="4" l="1"/>
  <c r="Y24" i="4" l="1"/>
  <c r="Y13" i="4" l="1"/>
  <c r="H108" i="7" l="1"/>
  <c r="M12" i="5"/>
  <c r="M21" i="5" l="1"/>
  <c r="I23" i="5" l="1"/>
  <c r="I28" i="5" s="1"/>
  <c r="G23" i="5"/>
  <c r="G28" i="5" s="1"/>
  <c r="E23" i="5"/>
  <c r="E28" i="5" s="1"/>
  <c r="Q13" i="5"/>
  <c r="I14" i="5"/>
  <c r="I18" i="5" s="1"/>
  <c r="G14" i="5"/>
  <c r="G18" i="5" s="1"/>
  <c r="E14" i="5"/>
  <c r="E18" i="5" s="1"/>
  <c r="S16" i="4"/>
  <c r="S22" i="4" s="1"/>
  <c r="K16" i="4"/>
  <c r="K22" i="4" s="1"/>
  <c r="G16" i="4"/>
  <c r="G22" i="4" s="1"/>
  <c r="E16" i="4"/>
  <c r="E22" i="4" s="1"/>
  <c r="Y15" i="4"/>
  <c r="W16" i="4"/>
  <c r="W22" i="4" s="1"/>
  <c r="E29" i="5" l="1"/>
  <c r="G29" i="5"/>
  <c r="I29" i="5"/>
  <c r="W27" i="4"/>
  <c r="W34" i="4" s="1"/>
  <c r="Y26" i="4"/>
  <c r="S27" i="4"/>
  <c r="S34" i="4" s="1"/>
  <c r="K27" i="4"/>
  <c r="K34" i="4" s="1"/>
  <c r="G27" i="4"/>
  <c r="G34" i="4" s="1"/>
  <c r="E27" i="4"/>
  <c r="E34" i="4" s="1"/>
  <c r="K35" i="4" l="1"/>
  <c r="G35" i="4"/>
  <c r="S35" i="4"/>
  <c r="E35" i="4"/>
  <c r="W35" i="4"/>
  <c r="Q12" i="5"/>
  <c r="Q14" i="5" s="1"/>
  <c r="Q18" i="5" s="1"/>
  <c r="M14" i="5"/>
  <c r="M18" i="5" s="1"/>
  <c r="Q21" i="5"/>
  <c r="M23" i="5"/>
  <c r="M28" i="5" s="1"/>
  <c r="Q22" i="5"/>
  <c r="M29" i="5" l="1"/>
  <c r="Q23" i="5"/>
  <c r="Q28" i="5" s="1"/>
  <c r="Q29" i="5" l="1"/>
  <c r="O25" i="4" l="1"/>
  <c r="O27" i="4" l="1"/>
  <c r="O34" i="4" s="1"/>
  <c r="U25" i="4"/>
  <c r="U27" i="4" s="1"/>
  <c r="U34" i="4" s="1"/>
  <c r="U35" i="4" l="1"/>
  <c r="O35" i="4"/>
  <c r="Y25" i="4"/>
  <c r="Y27" i="4" s="1"/>
  <c r="Y34" i="4" s="1"/>
  <c r="O14" i="4"/>
  <c r="Y35" i="4" l="1"/>
  <c r="O16" i="4"/>
  <c r="O22" i="4" s="1"/>
  <c r="U14" i="4"/>
  <c r="Y14" i="4" s="1"/>
  <c r="Y16" i="4" s="1"/>
  <c r="Y22" i="4" s="1"/>
  <c r="U16" i="4" l="1"/>
  <c r="U22" i="4" s="1"/>
</calcChain>
</file>

<file path=xl/sharedStrings.xml><?xml version="1.0" encoding="utf-8"?>
<sst xmlns="http://schemas.openxmlformats.org/spreadsheetml/2006/main" count="463" uniqueCount="267">
  <si>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</si>
  <si>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</si>
  <si>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</si>
  <si>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</si>
  <si>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</si>
  <si>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</si>
  <si>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</si>
  <si>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</si>
  <si>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</si>
  <si>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</si>
  <si>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</si>
  <si>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</si>
  <si>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</si>
  <si>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</si>
  <si>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</si>
  <si>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</si>
  <si>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</si>
  <si>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</si>
  <si>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</si>
  <si>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</si>
  <si>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</si>
  <si>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</si>
  <si>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</si>
  <si>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</si>
  <si>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</si>
  <si>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</si>
  <si>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</si>
  <si>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</si>
  <si>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</si>
  <si>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</si>
  <si>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</si>
  <si>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</si>
  <si>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</si>
  <si>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</si>
  <si>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</si>
  <si>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</si>
  <si>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</si>
  <si>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</si>
  <si>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</si>
  <si>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</si>
  <si>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</si>
  <si>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</si>
  <si>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</si>
  <si>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</si>
  <si>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</si>
  <si>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</si>
  <si>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</si>
  <si>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</si>
  <si>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</si>
  <si>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</si>
  <si>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</si>
  <si>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</si>
  <si>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</si>
  <si>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</si>
  <si>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</si>
  <si>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</si>
  <si>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</si>
  <si>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</si>
  <si>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</si>
  <si>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</si>
  <si>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</si>
  <si>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</si>
  <si>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</si>
  <si>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</si>
  <si>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</si>
  <si>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</si>
  <si>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</si>
  <si>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</si>
  <si>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</si>
  <si>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</si>
  <si>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</si>
  <si>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</si>
  <si>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</si>
  <si>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</si>
  <si>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</si>
  <si>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>Deferred tax assets</t>
  </si>
  <si>
    <t>Statement of changes in shareholders' equity</t>
  </si>
  <si>
    <t>Filter Vision Public Company Limited and its subsidiaries</t>
  </si>
  <si>
    <t xml:space="preserve">Restricted bank deposits 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</si>
  <si>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</si>
  <si>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</si>
  <si>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</si>
  <si>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</si>
  <si>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</si>
  <si>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Statement of comprehensive income</t>
  </si>
  <si>
    <t>Interest received</t>
  </si>
  <si>
    <t>Investment properties</t>
  </si>
  <si>
    <t xml:space="preserve">Profit from operating activities before  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</si>
  <si>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</si>
  <si>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</si>
  <si>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</si>
  <si>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</si>
  <si>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</si>
  <si>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>Other current financial assets</t>
  </si>
  <si>
    <t>Right-of-use assets</t>
  </si>
  <si>
    <t>Interest income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</si>
  <si>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</si>
  <si>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</si>
  <si>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</si>
  <si>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</si>
  <si>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</si>
  <si>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Profit or loss:</t>
  </si>
  <si>
    <t>Other components</t>
  </si>
  <si>
    <t>2, 3</t>
  </si>
  <si>
    <t>Unappropriated</t>
  </si>
  <si>
    <t>Profit for the period</t>
  </si>
  <si>
    <t>Advance received from customers</t>
  </si>
  <si>
    <t>Cash paid for repayments of lease liabilities</t>
  </si>
  <si>
    <t xml:space="preserve">   - net of current portion</t>
  </si>
  <si>
    <t xml:space="preserve">Property, buildings and equipment </t>
  </si>
  <si>
    <t xml:space="preserve">Adjustments to reconcile profit before tax to </t>
  </si>
  <si>
    <t>Retained earnings</t>
  </si>
  <si>
    <t>Current portion of lease liabilities</t>
  </si>
  <si>
    <t>Lease liabilities - net of current portion</t>
  </si>
  <si>
    <t>2024</t>
  </si>
  <si>
    <t>Balance as at 1 January 2024</t>
  </si>
  <si>
    <t>Basic earnings per share</t>
  </si>
  <si>
    <t xml:space="preserve">   Profit attributable to equity holders of the Company</t>
  </si>
  <si>
    <t>Statement of changes in shareholders' equity (continued)</t>
  </si>
  <si>
    <t>Surplus on</t>
  </si>
  <si>
    <t>Non-controlling</t>
  </si>
  <si>
    <t>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</si>
  <si>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</si>
  <si>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</si>
  <si>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</si>
  <si>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</si>
  <si>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</si>
  <si>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</si>
  <si>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 xml:space="preserve">   Advance received from customers</t>
  </si>
  <si>
    <t>(Unaudited</t>
  </si>
  <si>
    <t>but reviewed)</t>
  </si>
  <si>
    <t>Cash paid for purchasing of intangible assets</t>
  </si>
  <si>
    <t xml:space="preserve">   Unappropriated</t>
  </si>
  <si>
    <t>Treasury stocks</t>
  </si>
  <si>
    <t>Cash received from long-term loans from banks</t>
  </si>
  <si>
    <t>Cash paid for treasury stocks</t>
  </si>
  <si>
    <t>Dividend paid</t>
  </si>
  <si>
    <t xml:space="preserve">   Interest received</t>
  </si>
  <si>
    <t>Cash paid for repayments of long-term loans from banks</t>
  </si>
  <si>
    <t xml:space="preserve">Current portion of receivables from </t>
  </si>
  <si>
    <t>Current portion of long-term loans</t>
  </si>
  <si>
    <t xml:space="preserve">   from banks</t>
  </si>
  <si>
    <t xml:space="preserve">Long-term loans from banks - </t>
  </si>
  <si>
    <t xml:space="preserve">   net of current portion</t>
  </si>
  <si>
    <t xml:space="preserve">Surplus on the changes in the ownership </t>
  </si>
  <si>
    <t xml:space="preserve">   interests in subsidiaries</t>
  </si>
  <si>
    <t xml:space="preserve">   of goods</t>
  </si>
  <si>
    <t>Interest income from financial leases</t>
  </si>
  <si>
    <t>Advance payments for purchasing</t>
  </si>
  <si>
    <t>Income tax expenses</t>
  </si>
  <si>
    <t xml:space="preserve">   Advance payments for purchasing of goods</t>
  </si>
  <si>
    <t>Cash received from other financial liabilities</t>
  </si>
  <si>
    <t>Cash paid for repayment of other financial liabilities</t>
  </si>
  <si>
    <t xml:space="preserve">   Gain on lease agreement cancellation</t>
  </si>
  <si>
    <t>Short-term loans to related party</t>
  </si>
  <si>
    <t>Other non-current financial liabilities</t>
  </si>
  <si>
    <t xml:space="preserve">   Dividend payables</t>
  </si>
  <si>
    <t>31 December 2024</t>
  </si>
  <si>
    <t>2025</t>
  </si>
  <si>
    <t>Balance as at 1 January 2025</t>
  </si>
  <si>
    <t>Trade and other current receivables</t>
  </si>
  <si>
    <t>Contract assets</t>
  </si>
  <si>
    <t>The accompanying notes are an integral part of the financial statements.</t>
  </si>
  <si>
    <t>Trade and other current payables</t>
  </si>
  <si>
    <t>Provision from guarantee</t>
  </si>
  <si>
    <t>Non-current provision for employee benefits</t>
  </si>
  <si>
    <t>Revenues from rental</t>
  </si>
  <si>
    <t>Reversal of expected credit losses</t>
  </si>
  <si>
    <t>Operating profit</t>
  </si>
  <si>
    <t>Finance cost</t>
  </si>
  <si>
    <t>Profit before tax</t>
  </si>
  <si>
    <t xml:space="preserve">   Reversal of expected credit losses</t>
  </si>
  <si>
    <t xml:space="preserve">   Provision for employee benefits</t>
  </si>
  <si>
    <t xml:space="preserve">   Finance cost</t>
  </si>
  <si>
    <t xml:space="preserve">   Trade and other current receivables</t>
  </si>
  <si>
    <t xml:space="preserve">   Contract assets</t>
  </si>
  <si>
    <t xml:space="preserve">   Trade and other current payables</t>
  </si>
  <si>
    <t xml:space="preserve">   Provision from guarantee</t>
  </si>
  <si>
    <t xml:space="preserve">   Cash paid for employee benefits</t>
  </si>
  <si>
    <t xml:space="preserve">   Corporate income tax paid</t>
  </si>
  <si>
    <t>Cash paid for purchasing of other current financial assets</t>
  </si>
  <si>
    <t>Interest paid</t>
  </si>
  <si>
    <t xml:space="preserve">      of building and equipment </t>
  </si>
  <si>
    <t xml:space="preserve">   Increase (decrease) in payables for purchasing </t>
  </si>
  <si>
    <t xml:space="preserve">   financial leases</t>
  </si>
  <si>
    <t>Receivables from financial leases</t>
  </si>
  <si>
    <t xml:space="preserve">   Interest income</t>
  </si>
  <si>
    <t xml:space="preserve">   Receivables from financial leases</t>
  </si>
  <si>
    <t>Increase in short-term loans to related party</t>
  </si>
  <si>
    <t>owners of</t>
  </si>
  <si>
    <t>Cash flows statement</t>
  </si>
  <si>
    <t>Cash flows statement (continued)</t>
  </si>
  <si>
    <t>Cash paid for purchasing of building and equipment</t>
  </si>
  <si>
    <t>Cash received from proceeds from treasury stocks</t>
  </si>
  <si>
    <t>Cash and cash equivalents at the beginning of period</t>
  </si>
  <si>
    <t>Cash and cash equivalents at the end of period</t>
  </si>
  <si>
    <t xml:space="preserve">   Increase in right-of-use assets from lease agreements</t>
  </si>
  <si>
    <t xml:space="preserve">   Decrease in right-of-use assets and lease liabilities due to </t>
  </si>
  <si>
    <t xml:space="preserve">      cancellation of lease agreements</t>
  </si>
  <si>
    <t>Corporate income tax payable</t>
  </si>
  <si>
    <t xml:space="preserve">   Gain on fair value adjustments of other current financial assets</t>
  </si>
  <si>
    <t>Net foreign exchange difference</t>
  </si>
  <si>
    <t xml:space="preserve">   Bad debt</t>
  </si>
  <si>
    <t>Cash paid for investment in subsidiary</t>
  </si>
  <si>
    <t xml:space="preserve">   Reversal of reduction of inventory to net realisable value</t>
  </si>
  <si>
    <t>Dividend paid to non-controlling interest</t>
  </si>
  <si>
    <t xml:space="preserve">   of subsidiary</t>
  </si>
  <si>
    <t>Dividend received</t>
  </si>
  <si>
    <t xml:space="preserve">   Unrealised loss (gain) on exchange</t>
  </si>
  <si>
    <t xml:space="preserve">   Loss (gain) on fair value adjustments of derivatives</t>
  </si>
  <si>
    <t xml:space="preserve">   Loss on written-off of intangible assets</t>
  </si>
  <si>
    <t xml:space="preserve">   Dividend income</t>
  </si>
  <si>
    <t>Net cash flows from operating activities</t>
  </si>
  <si>
    <t>Net cash flows used in investing activities</t>
  </si>
  <si>
    <t xml:space="preserve">   Increase in payables for purchasing of intangible assets</t>
  </si>
  <si>
    <t>in the subsidiaries</t>
  </si>
  <si>
    <t>of shareholders' equity</t>
  </si>
  <si>
    <t xml:space="preserve">   Impairment loss on withholding tax deducted at source</t>
  </si>
  <si>
    <t xml:space="preserve">   Written-off withholding tax deducted at source</t>
  </si>
  <si>
    <t>Statement of financial position</t>
  </si>
  <si>
    <t>Statement of financial position (continued)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</si>
  <si>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</si>
  <si>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</si>
  <si>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</si>
  <si>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</si>
  <si>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</si>
  <si>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</si>
  <si>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   3,126,142,959 ordinary shares of </t>
  </si>
  <si>
    <t xml:space="preserve">         (31 December 2024: 565,142,959 ordinary shares </t>
  </si>
  <si>
    <t xml:space="preserve">           of Baht 0.50 each)</t>
  </si>
  <si>
    <t xml:space="preserve">      2,190,873,802 ordinary shares of </t>
  </si>
  <si>
    <t xml:space="preserve">         of Baht 0.50 each)</t>
  </si>
  <si>
    <t>8, 23</t>
  </si>
  <si>
    <t>2, 12</t>
  </si>
  <si>
    <t>Dividend paid (Note 20)</t>
  </si>
  <si>
    <t>Treasury stocks (Note 16)</t>
  </si>
  <si>
    <t>Reserve for treasury stocks (Note 16)</t>
  </si>
  <si>
    <t>Short-term loans to other company</t>
  </si>
  <si>
    <t>Profit (loss) before income tax expenses</t>
  </si>
  <si>
    <t>Profit (loss) for the period</t>
  </si>
  <si>
    <t>Increase share capital (Note 15)</t>
  </si>
  <si>
    <t>Transaction costs - net of income tax</t>
  </si>
  <si>
    <t xml:space="preserve">   Loss on disposal/written-off of equipment and vehicles</t>
  </si>
  <si>
    <t xml:space="preserve">   Unearned revenues</t>
  </si>
  <si>
    <t>Increase in short-term loans to other company</t>
  </si>
  <si>
    <t>Proceeds from increase in share capital</t>
  </si>
  <si>
    <t>Transaction costs on issue of shares</t>
  </si>
  <si>
    <t>Net cash flows from (used in) financing activities</t>
  </si>
  <si>
    <t>Net increase in cash and cash equivalents</t>
  </si>
  <si>
    <t xml:space="preserve">   Transfers from inventory to equipment</t>
  </si>
  <si>
    <t>Expected credit losses (reversal)</t>
  </si>
  <si>
    <t>Operating profit (loss)</t>
  </si>
  <si>
    <t>Earnings (loss) per share</t>
  </si>
  <si>
    <t>Basic earnings (loss) per share</t>
  </si>
  <si>
    <t xml:space="preserve">   Profit (loss) attributable to equity holders of the Company</t>
  </si>
  <si>
    <t>Profit before income tax expenses</t>
  </si>
  <si>
    <t xml:space="preserve">Cash paid in advance for shares </t>
  </si>
  <si>
    <t>Proceeds from sales of equipment and vehicles</t>
  </si>
  <si>
    <t>Increase (decrease) in short-term loans from banks</t>
  </si>
  <si>
    <t xml:space="preserve">Gain on exchange </t>
  </si>
  <si>
    <t xml:space="preserve">Loss on exchange </t>
  </si>
  <si>
    <t xml:space="preserve">   Loss on cancellation of receivables from finance lease</t>
  </si>
  <si>
    <t>Cash received from selling of other current financial assets</t>
  </si>
  <si>
    <t xml:space="preserve">   Issued and paid-up</t>
  </si>
  <si>
    <t xml:space="preserve"> paid-up</t>
  </si>
  <si>
    <t>paid-up</t>
  </si>
  <si>
    <t>Advance payment for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</si>
</sst>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  <numFmt numFmtId="175" formatCode="_(* #,##0.0000_);_(* \(#,##0.0000\);_(* &quot;-&quot;??_);_(@_)"/>
    <numFmt numFmtId="176" formatCode="_(* #,##0_);_(* \(#,##0\);_(* \-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u/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2" applyNumberFormat="0" applyAlignment="0" applyProtection="0"/>
    <xf numFmtId="0" fontId="15" fillId="21" borderId="13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2" applyNumberFormat="0" applyAlignment="0" applyProtection="0"/>
    <xf numFmtId="0" fontId="22" fillId="0" borderId="17" applyNumberFormat="0" applyFill="0" applyAlignment="0" applyProtection="0"/>
    <xf numFmtId="0" fontId="23" fillId="22" borderId="0" applyNumberFormat="0" applyBorder="0" applyAlignment="0" applyProtection="0"/>
    <xf numFmtId="0" fontId="10" fillId="23" borderId="18" applyNumberFormat="0" applyAlignment="0" applyProtection="0"/>
    <xf numFmtId="0" fontId="24" fillId="20" borderId="19" applyNumberFormat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28">
    <xf numFmtId="0" fontId="0" fillId="0" borderId="0" xfId="0"/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7" fillId="0" borderId="2" xfId="0" quotePrefix="1" applyNumberFormat="1" applyFont="1" applyBorder="1" applyAlignment="1">
      <alignment horizontal="center" vertical="center"/>
    </xf>
    <xf numFmtId="41" fontId="7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41" fontId="7" fillId="0" borderId="0" xfId="5" applyNumberFormat="1" applyFont="1" applyAlignment="1">
      <alignment horizontal="center" vertical="center"/>
    </xf>
    <xf numFmtId="41" fontId="7" fillId="0" borderId="1" xfId="5" applyNumberFormat="1" applyFont="1" applyBorder="1" applyAlignment="1">
      <alignment vertical="center"/>
    </xf>
    <xf numFmtId="41" fontId="7" fillId="0" borderId="9" xfId="5" applyNumberFormat="1" applyFont="1" applyBorder="1" applyAlignment="1">
      <alignment vertical="center"/>
    </xf>
    <xf numFmtId="41" fontId="7" fillId="0" borderId="0" xfId="5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41" fontId="7" fillId="0" borderId="6" xfId="5" applyNumberFormat="1" applyFont="1" applyBorder="1" applyAlignment="1">
      <alignment vertical="center"/>
    </xf>
    <xf numFmtId="41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center" vertical="center"/>
    </xf>
    <xf numFmtId="173" fontId="7" fillId="0" borderId="9" xfId="5" applyNumberFormat="1" applyFont="1" applyBorder="1" applyAlignment="1">
      <alignment vertical="center"/>
    </xf>
    <xf numFmtId="172" fontId="7" fillId="0" borderId="0" xfId="5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3" fontId="7" fillId="0" borderId="4" xfId="0" applyNumberFormat="1" applyFont="1" applyBorder="1" applyAlignment="1">
      <alignment vertical="center"/>
    </xf>
    <xf numFmtId="37" fontId="7" fillId="0" borderId="0" xfId="5" quotePrefix="1" applyNumberFormat="1" applyFont="1" applyAlignment="1">
      <alignment horizontal="left" vertical="center"/>
    </xf>
    <xf numFmtId="37" fontId="8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justify" vertical="center"/>
    </xf>
    <xf numFmtId="37" fontId="2" fillId="0" borderId="0" xfId="0" applyNumberFormat="1" applyFont="1" applyAlignment="1">
      <alignment vertical="center"/>
    </xf>
    <xf numFmtId="166" fontId="7" fillId="0" borderId="0" xfId="34" applyNumberFormat="1" applyFont="1" applyFill="1" applyBorder="1" applyAlignment="1">
      <alignment horizontal="right" vertical="center"/>
    </xf>
    <xf numFmtId="166" fontId="0" fillId="0" borderId="0" xfId="34" applyNumberFormat="1" applyFont="1" applyFill="1" applyBorder="1" applyAlignment="1">
      <alignment horizontal="right" vertical="center"/>
    </xf>
    <xf numFmtId="166" fontId="7" fillId="0" borderId="1" xfId="34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5" fontId="7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41" fontId="2" fillId="0" borderId="10" xfId="3" applyNumberFormat="1" applyFont="1" applyBorder="1" applyAlignment="1">
      <alignment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4"/>
  <sheetViews>
    <sheetView showGridLines="0" view="pageBreakPreview" zoomScale="80" zoomScaleNormal="65" zoomScaleSheetLayoutView="80" workbookViewId="0">
      <selection activeCell="A28" sqref="A28"/>
    </sheetView>
  </sheetViews>
  <sheetFormatPr defaultRowHeight="21.75" customHeight="1"/>
  <cols>
    <col min="1" max="1" width="42.7109375" style="4" customWidth="1"/>
    <col min="2" max="2" width="2" style="4" customWidth="1"/>
    <col min="3" max="3" width="6.28515625" style="5" customWidth="1"/>
    <col min="4" max="4" width="0.85546875" style="4" customWidth="1"/>
    <col min="5" max="5" width="15.7109375" style="14" customWidth="1"/>
    <col min="6" max="6" width="2.5703125" style="80" customWidth="1"/>
    <col min="7" max="7" width="15.7109375" style="14" customWidth="1"/>
    <col min="8" max="8" width="2.5703125" style="14" customWidth="1"/>
    <col min="9" max="9" width="15.7109375" style="14" customWidth="1"/>
    <col min="10" max="10" width="2.5703125" style="80" customWidth="1"/>
    <col min="11" max="11" width="15.7109375" style="14" customWidth="1"/>
    <col min="12" max="12" width="0.7109375" style="4" customWidth="1"/>
    <col min="13" max="245" width="9.140625" style="4"/>
    <col min="246" max="246" width="43.42578125" style="4" customWidth="1"/>
    <col min="247" max="247" width="2" style="4" customWidth="1"/>
    <col min="248" max="248" width="6.42578125" style="4" customWidth="1"/>
    <col min="249" max="249" width="1.42578125" style="4" customWidth="1"/>
    <col min="250" max="250" width="14.5703125" style="4" customWidth="1"/>
    <col min="251" max="251" width="1.140625" style="4" customWidth="1"/>
    <col min="252" max="252" width="14.5703125" style="4" customWidth="1"/>
    <col min="253" max="253" width="1.140625" style="4" customWidth="1"/>
    <col min="254" max="254" width="14.5703125" style="4" customWidth="1"/>
    <col min="255" max="255" width="1.140625" style="4" customWidth="1"/>
    <col min="256" max="256" width="14.5703125" style="4" customWidth="1"/>
    <col min="257" max="257" width="0.85546875" style="4" customWidth="1"/>
    <col min="258" max="501" width="9.140625" style="4"/>
    <col min="502" max="502" width="43.42578125" style="4" customWidth="1"/>
    <col min="503" max="503" width="2" style="4" customWidth="1"/>
    <col min="504" max="504" width="6.42578125" style="4" customWidth="1"/>
    <col min="505" max="505" width="1.42578125" style="4" customWidth="1"/>
    <col min="506" max="506" width="14.5703125" style="4" customWidth="1"/>
    <col min="507" max="507" width="1.140625" style="4" customWidth="1"/>
    <col min="508" max="508" width="14.5703125" style="4" customWidth="1"/>
    <col min="509" max="509" width="1.140625" style="4" customWidth="1"/>
    <col min="510" max="510" width="14.5703125" style="4" customWidth="1"/>
    <col min="511" max="511" width="1.140625" style="4" customWidth="1"/>
    <col min="512" max="512" width="14.5703125" style="4" customWidth="1"/>
    <col min="513" max="513" width="0.85546875" style="4" customWidth="1"/>
    <col min="514" max="757" width="9.140625" style="4"/>
    <col min="758" max="758" width="43.42578125" style="4" customWidth="1"/>
    <col min="759" max="759" width="2" style="4" customWidth="1"/>
    <col min="760" max="760" width="6.42578125" style="4" customWidth="1"/>
    <col min="761" max="761" width="1.42578125" style="4" customWidth="1"/>
    <col min="762" max="762" width="14.5703125" style="4" customWidth="1"/>
    <col min="763" max="763" width="1.140625" style="4" customWidth="1"/>
    <col min="764" max="764" width="14.5703125" style="4" customWidth="1"/>
    <col min="765" max="765" width="1.140625" style="4" customWidth="1"/>
    <col min="766" max="766" width="14.5703125" style="4" customWidth="1"/>
    <col min="767" max="767" width="1.140625" style="4" customWidth="1"/>
    <col min="768" max="768" width="14.5703125" style="4" customWidth="1"/>
    <col min="769" max="769" width="0.85546875" style="4" customWidth="1"/>
    <col min="770" max="1013" width="9.140625" style="4"/>
    <col min="1014" max="1014" width="43.42578125" style="4" customWidth="1"/>
    <col min="1015" max="1015" width="2" style="4" customWidth="1"/>
    <col min="1016" max="1016" width="6.42578125" style="4" customWidth="1"/>
    <col min="1017" max="1017" width="1.42578125" style="4" customWidth="1"/>
    <col min="1018" max="1018" width="14.5703125" style="4" customWidth="1"/>
    <col min="1019" max="1019" width="1.140625" style="4" customWidth="1"/>
    <col min="1020" max="1020" width="14.5703125" style="4" customWidth="1"/>
    <col min="1021" max="1021" width="1.140625" style="4" customWidth="1"/>
    <col min="1022" max="1022" width="14.5703125" style="4" customWidth="1"/>
    <col min="1023" max="1023" width="1.140625" style="4" customWidth="1"/>
    <col min="1024" max="1024" width="14.5703125" style="4" customWidth="1"/>
    <col min="1025" max="1025" width="0.85546875" style="4" customWidth="1"/>
    <col min="1026" max="1269" width="9.140625" style="4"/>
    <col min="1270" max="1270" width="43.42578125" style="4" customWidth="1"/>
    <col min="1271" max="1271" width="2" style="4" customWidth="1"/>
    <col min="1272" max="1272" width="6.42578125" style="4" customWidth="1"/>
    <col min="1273" max="1273" width="1.42578125" style="4" customWidth="1"/>
    <col min="1274" max="1274" width="14.5703125" style="4" customWidth="1"/>
    <col min="1275" max="1275" width="1.140625" style="4" customWidth="1"/>
    <col min="1276" max="1276" width="14.5703125" style="4" customWidth="1"/>
    <col min="1277" max="1277" width="1.140625" style="4" customWidth="1"/>
    <col min="1278" max="1278" width="14.5703125" style="4" customWidth="1"/>
    <col min="1279" max="1279" width="1.140625" style="4" customWidth="1"/>
    <col min="1280" max="1280" width="14.5703125" style="4" customWidth="1"/>
    <col min="1281" max="1281" width="0.85546875" style="4" customWidth="1"/>
    <col min="1282" max="1525" width="9.140625" style="4"/>
    <col min="1526" max="1526" width="43.42578125" style="4" customWidth="1"/>
    <col min="1527" max="1527" width="2" style="4" customWidth="1"/>
    <col min="1528" max="1528" width="6.42578125" style="4" customWidth="1"/>
    <col min="1529" max="1529" width="1.42578125" style="4" customWidth="1"/>
    <col min="1530" max="1530" width="14.5703125" style="4" customWidth="1"/>
    <col min="1531" max="1531" width="1.140625" style="4" customWidth="1"/>
    <col min="1532" max="1532" width="14.5703125" style="4" customWidth="1"/>
    <col min="1533" max="1533" width="1.140625" style="4" customWidth="1"/>
    <col min="1534" max="1534" width="14.5703125" style="4" customWidth="1"/>
    <col min="1535" max="1535" width="1.140625" style="4" customWidth="1"/>
    <col min="1536" max="1536" width="14.5703125" style="4" customWidth="1"/>
    <col min="1537" max="1537" width="0.85546875" style="4" customWidth="1"/>
    <col min="1538" max="1781" width="9.140625" style="4"/>
    <col min="1782" max="1782" width="43.42578125" style="4" customWidth="1"/>
    <col min="1783" max="1783" width="2" style="4" customWidth="1"/>
    <col min="1784" max="1784" width="6.42578125" style="4" customWidth="1"/>
    <col min="1785" max="1785" width="1.42578125" style="4" customWidth="1"/>
    <col min="1786" max="1786" width="14.5703125" style="4" customWidth="1"/>
    <col min="1787" max="1787" width="1.140625" style="4" customWidth="1"/>
    <col min="1788" max="1788" width="14.5703125" style="4" customWidth="1"/>
    <col min="1789" max="1789" width="1.140625" style="4" customWidth="1"/>
    <col min="1790" max="1790" width="14.5703125" style="4" customWidth="1"/>
    <col min="1791" max="1791" width="1.140625" style="4" customWidth="1"/>
    <col min="1792" max="1792" width="14.5703125" style="4" customWidth="1"/>
    <col min="1793" max="1793" width="0.85546875" style="4" customWidth="1"/>
    <col min="1794" max="2037" width="9.140625" style="4"/>
    <col min="2038" max="2038" width="43.42578125" style="4" customWidth="1"/>
    <col min="2039" max="2039" width="2" style="4" customWidth="1"/>
    <col min="2040" max="2040" width="6.42578125" style="4" customWidth="1"/>
    <col min="2041" max="2041" width="1.42578125" style="4" customWidth="1"/>
    <col min="2042" max="2042" width="14.5703125" style="4" customWidth="1"/>
    <col min="2043" max="2043" width="1.140625" style="4" customWidth="1"/>
    <col min="2044" max="2044" width="14.5703125" style="4" customWidth="1"/>
    <col min="2045" max="2045" width="1.140625" style="4" customWidth="1"/>
    <col min="2046" max="2046" width="14.5703125" style="4" customWidth="1"/>
    <col min="2047" max="2047" width="1.140625" style="4" customWidth="1"/>
    <col min="2048" max="2048" width="14.5703125" style="4" customWidth="1"/>
    <col min="2049" max="2049" width="0.85546875" style="4" customWidth="1"/>
    <col min="2050" max="2293" width="9.140625" style="4"/>
    <col min="2294" max="2294" width="43.42578125" style="4" customWidth="1"/>
    <col min="2295" max="2295" width="2" style="4" customWidth="1"/>
    <col min="2296" max="2296" width="6.42578125" style="4" customWidth="1"/>
    <col min="2297" max="2297" width="1.42578125" style="4" customWidth="1"/>
    <col min="2298" max="2298" width="14.5703125" style="4" customWidth="1"/>
    <col min="2299" max="2299" width="1.140625" style="4" customWidth="1"/>
    <col min="2300" max="2300" width="14.5703125" style="4" customWidth="1"/>
    <col min="2301" max="2301" width="1.140625" style="4" customWidth="1"/>
    <col min="2302" max="2302" width="14.5703125" style="4" customWidth="1"/>
    <col min="2303" max="2303" width="1.140625" style="4" customWidth="1"/>
    <col min="2304" max="2304" width="14.5703125" style="4" customWidth="1"/>
    <col min="2305" max="2305" width="0.85546875" style="4" customWidth="1"/>
    <col min="2306" max="2549" width="9.140625" style="4"/>
    <col min="2550" max="2550" width="43.42578125" style="4" customWidth="1"/>
    <col min="2551" max="2551" width="2" style="4" customWidth="1"/>
    <col min="2552" max="2552" width="6.42578125" style="4" customWidth="1"/>
    <col min="2553" max="2553" width="1.42578125" style="4" customWidth="1"/>
    <col min="2554" max="2554" width="14.5703125" style="4" customWidth="1"/>
    <col min="2555" max="2555" width="1.140625" style="4" customWidth="1"/>
    <col min="2556" max="2556" width="14.5703125" style="4" customWidth="1"/>
    <col min="2557" max="2557" width="1.140625" style="4" customWidth="1"/>
    <col min="2558" max="2558" width="14.5703125" style="4" customWidth="1"/>
    <col min="2559" max="2559" width="1.140625" style="4" customWidth="1"/>
    <col min="2560" max="2560" width="14.5703125" style="4" customWidth="1"/>
    <col min="2561" max="2561" width="0.85546875" style="4" customWidth="1"/>
    <col min="2562" max="2805" width="9.140625" style="4"/>
    <col min="2806" max="2806" width="43.42578125" style="4" customWidth="1"/>
    <col min="2807" max="2807" width="2" style="4" customWidth="1"/>
    <col min="2808" max="2808" width="6.42578125" style="4" customWidth="1"/>
    <col min="2809" max="2809" width="1.42578125" style="4" customWidth="1"/>
    <col min="2810" max="2810" width="14.5703125" style="4" customWidth="1"/>
    <col min="2811" max="2811" width="1.140625" style="4" customWidth="1"/>
    <col min="2812" max="2812" width="14.5703125" style="4" customWidth="1"/>
    <col min="2813" max="2813" width="1.140625" style="4" customWidth="1"/>
    <col min="2814" max="2814" width="14.5703125" style="4" customWidth="1"/>
    <col min="2815" max="2815" width="1.140625" style="4" customWidth="1"/>
    <col min="2816" max="2816" width="14.5703125" style="4" customWidth="1"/>
    <col min="2817" max="2817" width="0.85546875" style="4" customWidth="1"/>
    <col min="2818" max="3061" width="9.140625" style="4"/>
    <col min="3062" max="3062" width="43.42578125" style="4" customWidth="1"/>
    <col min="3063" max="3063" width="2" style="4" customWidth="1"/>
    <col min="3064" max="3064" width="6.42578125" style="4" customWidth="1"/>
    <col min="3065" max="3065" width="1.42578125" style="4" customWidth="1"/>
    <col min="3066" max="3066" width="14.5703125" style="4" customWidth="1"/>
    <col min="3067" max="3067" width="1.140625" style="4" customWidth="1"/>
    <col min="3068" max="3068" width="14.5703125" style="4" customWidth="1"/>
    <col min="3069" max="3069" width="1.140625" style="4" customWidth="1"/>
    <col min="3070" max="3070" width="14.5703125" style="4" customWidth="1"/>
    <col min="3071" max="3071" width="1.140625" style="4" customWidth="1"/>
    <col min="3072" max="3072" width="14.5703125" style="4" customWidth="1"/>
    <col min="3073" max="3073" width="0.85546875" style="4" customWidth="1"/>
    <col min="3074" max="3317" width="9.140625" style="4"/>
    <col min="3318" max="3318" width="43.42578125" style="4" customWidth="1"/>
    <col min="3319" max="3319" width="2" style="4" customWidth="1"/>
    <col min="3320" max="3320" width="6.42578125" style="4" customWidth="1"/>
    <col min="3321" max="3321" width="1.42578125" style="4" customWidth="1"/>
    <col min="3322" max="3322" width="14.5703125" style="4" customWidth="1"/>
    <col min="3323" max="3323" width="1.140625" style="4" customWidth="1"/>
    <col min="3324" max="3324" width="14.5703125" style="4" customWidth="1"/>
    <col min="3325" max="3325" width="1.140625" style="4" customWidth="1"/>
    <col min="3326" max="3326" width="14.5703125" style="4" customWidth="1"/>
    <col min="3327" max="3327" width="1.140625" style="4" customWidth="1"/>
    <col min="3328" max="3328" width="14.5703125" style="4" customWidth="1"/>
    <col min="3329" max="3329" width="0.85546875" style="4" customWidth="1"/>
    <col min="3330" max="3573" width="9.140625" style="4"/>
    <col min="3574" max="3574" width="43.42578125" style="4" customWidth="1"/>
    <col min="3575" max="3575" width="2" style="4" customWidth="1"/>
    <col min="3576" max="3576" width="6.42578125" style="4" customWidth="1"/>
    <col min="3577" max="3577" width="1.42578125" style="4" customWidth="1"/>
    <col min="3578" max="3578" width="14.5703125" style="4" customWidth="1"/>
    <col min="3579" max="3579" width="1.140625" style="4" customWidth="1"/>
    <col min="3580" max="3580" width="14.5703125" style="4" customWidth="1"/>
    <col min="3581" max="3581" width="1.140625" style="4" customWidth="1"/>
    <col min="3582" max="3582" width="14.5703125" style="4" customWidth="1"/>
    <col min="3583" max="3583" width="1.140625" style="4" customWidth="1"/>
    <col min="3584" max="3584" width="14.5703125" style="4" customWidth="1"/>
    <col min="3585" max="3585" width="0.85546875" style="4" customWidth="1"/>
    <col min="3586" max="3829" width="9.140625" style="4"/>
    <col min="3830" max="3830" width="43.42578125" style="4" customWidth="1"/>
    <col min="3831" max="3831" width="2" style="4" customWidth="1"/>
    <col min="3832" max="3832" width="6.42578125" style="4" customWidth="1"/>
    <col min="3833" max="3833" width="1.42578125" style="4" customWidth="1"/>
    <col min="3834" max="3834" width="14.5703125" style="4" customWidth="1"/>
    <col min="3835" max="3835" width="1.140625" style="4" customWidth="1"/>
    <col min="3836" max="3836" width="14.5703125" style="4" customWidth="1"/>
    <col min="3837" max="3837" width="1.140625" style="4" customWidth="1"/>
    <col min="3838" max="3838" width="14.5703125" style="4" customWidth="1"/>
    <col min="3839" max="3839" width="1.140625" style="4" customWidth="1"/>
    <col min="3840" max="3840" width="14.5703125" style="4" customWidth="1"/>
    <col min="3841" max="3841" width="0.85546875" style="4" customWidth="1"/>
    <col min="3842" max="4085" width="9.140625" style="4"/>
    <col min="4086" max="4086" width="43.42578125" style="4" customWidth="1"/>
    <col min="4087" max="4087" width="2" style="4" customWidth="1"/>
    <col min="4088" max="4088" width="6.42578125" style="4" customWidth="1"/>
    <col min="4089" max="4089" width="1.42578125" style="4" customWidth="1"/>
    <col min="4090" max="4090" width="14.5703125" style="4" customWidth="1"/>
    <col min="4091" max="4091" width="1.140625" style="4" customWidth="1"/>
    <col min="4092" max="4092" width="14.5703125" style="4" customWidth="1"/>
    <col min="4093" max="4093" width="1.140625" style="4" customWidth="1"/>
    <col min="4094" max="4094" width="14.5703125" style="4" customWidth="1"/>
    <col min="4095" max="4095" width="1.140625" style="4" customWidth="1"/>
    <col min="4096" max="4096" width="14.5703125" style="4" customWidth="1"/>
    <col min="4097" max="4097" width="0.85546875" style="4" customWidth="1"/>
    <col min="4098" max="4341" width="9.140625" style="4"/>
    <col min="4342" max="4342" width="43.42578125" style="4" customWidth="1"/>
    <col min="4343" max="4343" width="2" style="4" customWidth="1"/>
    <col min="4344" max="4344" width="6.42578125" style="4" customWidth="1"/>
    <col min="4345" max="4345" width="1.42578125" style="4" customWidth="1"/>
    <col min="4346" max="4346" width="14.5703125" style="4" customWidth="1"/>
    <col min="4347" max="4347" width="1.140625" style="4" customWidth="1"/>
    <col min="4348" max="4348" width="14.5703125" style="4" customWidth="1"/>
    <col min="4349" max="4349" width="1.140625" style="4" customWidth="1"/>
    <col min="4350" max="4350" width="14.5703125" style="4" customWidth="1"/>
    <col min="4351" max="4351" width="1.140625" style="4" customWidth="1"/>
    <col min="4352" max="4352" width="14.5703125" style="4" customWidth="1"/>
    <col min="4353" max="4353" width="0.85546875" style="4" customWidth="1"/>
    <col min="4354" max="4597" width="9.140625" style="4"/>
    <col min="4598" max="4598" width="43.42578125" style="4" customWidth="1"/>
    <col min="4599" max="4599" width="2" style="4" customWidth="1"/>
    <col min="4600" max="4600" width="6.42578125" style="4" customWidth="1"/>
    <col min="4601" max="4601" width="1.42578125" style="4" customWidth="1"/>
    <col min="4602" max="4602" width="14.5703125" style="4" customWidth="1"/>
    <col min="4603" max="4603" width="1.140625" style="4" customWidth="1"/>
    <col min="4604" max="4604" width="14.5703125" style="4" customWidth="1"/>
    <col min="4605" max="4605" width="1.140625" style="4" customWidth="1"/>
    <col min="4606" max="4606" width="14.5703125" style="4" customWidth="1"/>
    <col min="4607" max="4607" width="1.140625" style="4" customWidth="1"/>
    <col min="4608" max="4608" width="14.5703125" style="4" customWidth="1"/>
    <col min="4609" max="4609" width="0.85546875" style="4" customWidth="1"/>
    <col min="4610" max="4853" width="9.140625" style="4"/>
    <col min="4854" max="4854" width="43.42578125" style="4" customWidth="1"/>
    <col min="4855" max="4855" width="2" style="4" customWidth="1"/>
    <col min="4856" max="4856" width="6.42578125" style="4" customWidth="1"/>
    <col min="4857" max="4857" width="1.42578125" style="4" customWidth="1"/>
    <col min="4858" max="4858" width="14.5703125" style="4" customWidth="1"/>
    <col min="4859" max="4859" width="1.140625" style="4" customWidth="1"/>
    <col min="4860" max="4860" width="14.5703125" style="4" customWidth="1"/>
    <col min="4861" max="4861" width="1.140625" style="4" customWidth="1"/>
    <col min="4862" max="4862" width="14.5703125" style="4" customWidth="1"/>
    <col min="4863" max="4863" width="1.140625" style="4" customWidth="1"/>
    <col min="4864" max="4864" width="14.5703125" style="4" customWidth="1"/>
    <col min="4865" max="4865" width="0.85546875" style="4" customWidth="1"/>
    <col min="4866" max="5109" width="9.140625" style="4"/>
    <col min="5110" max="5110" width="43.42578125" style="4" customWidth="1"/>
    <col min="5111" max="5111" width="2" style="4" customWidth="1"/>
    <col min="5112" max="5112" width="6.42578125" style="4" customWidth="1"/>
    <col min="5113" max="5113" width="1.42578125" style="4" customWidth="1"/>
    <col min="5114" max="5114" width="14.5703125" style="4" customWidth="1"/>
    <col min="5115" max="5115" width="1.140625" style="4" customWidth="1"/>
    <col min="5116" max="5116" width="14.5703125" style="4" customWidth="1"/>
    <col min="5117" max="5117" width="1.140625" style="4" customWidth="1"/>
    <col min="5118" max="5118" width="14.5703125" style="4" customWidth="1"/>
    <col min="5119" max="5119" width="1.140625" style="4" customWidth="1"/>
    <col min="5120" max="5120" width="14.5703125" style="4" customWidth="1"/>
    <col min="5121" max="5121" width="0.85546875" style="4" customWidth="1"/>
    <col min="5122" max="5365" width="9.140625" style="4"/>
    <col min="5366" max="5366" width="43.42578125" style="4" customWidth="1"/>
    <col min="5367" max="5367" width="2" style="4" customWidth="1"/>
    <col min="5368" max="5368" width="6.42578125" style="4" customWidth="1"/>
    <col min="5369" max="5369" width="1.42578125" style="4" customWidth="1"/>
    <col min="5370" max="5370" width="14.5703125" style="4" customWidth="1"/>
    <col min="5371" max="5371" width="1.140625" style="4" customWidth="1"/>
    <col min="5372" max="5372" width="14.5703125" style="4" customWidth="1"/>
    <col min="5373" max="5373" width="1.140625" style="4" customWidth="1"/>
    <col min="5374" max="5374" width="14.5703125" style="4" customWidth="1"/>
    <col min="5375" max="5375" width="1.140625" style="4" customWidth="1"/>
    <col min="5376" max="5376" width="14.5703125" style="4" customWidth="1"/>
    <col min="5377" max="5377" width="0.85546875" style="4" customWidth="1"/>
    <col min="5378" max="5621" width="9.140625" style="4"/>
    <col min="5622" max="5622" width="43.42578125" style="4" customWidth="1"/>
    <col min="5623" max="5623" width="2" style="4" customWidth="1"/>
    <col min="5624" max="5624" width="6.42578125" style="4" customWidth="1"/>
    <col min="5625" max="5625" width="1.42578125" style="4" customWidth="1"/>
    <col min="5626" max="5626" width="14.5703125" style="4" customWidth="1"/>
    <col min="5627" max="5627" width="1.140625" style="4" customWidth="1"/>
    <col min="5628" max="5628" width="14.5703125" style="4" customWidth="1"/>
    <col min="5629" max="5629" width="1.140625" style="4" customWidth="1"/>
    <col min="5630" max="5630" width="14.5703125" style="4" customWidth="1"/>
    <col min="5631" max="5631" width="1.140625" style="4" customWidth="1"/>
    <col min="5632" max="5632" width="14.5703125" style="4" customWidth="1"/>
    <col min="5633" max="5633" width="0.85546875" style="4" customWidth="1"/>
    <col min="5634" max="5877" width="9.140625" style="4"/>
    <col min="5878" max="5878" width="43.42578125" style="4" customWidth="1"/>
    <col min="5879" max="5879" width="2" style="4" customWidth="1"/>
    <col min="5880" max="5880" width="6.42578125" style="4" customWidth="1"/>
    <col min="5881" max="5881" width="1.42578125" style="4" customWidth="1"/>
    <col min="5882" max="5882" width="14.5703125" style="4" customWidth="1"/>
    <col min="5883" max="5883" width="1.140625" style="4" customWidth="1"/>
    <col min="5884" max="5884" width="14.5703125" style="4" customWidth="1"/>
    <col min="5885" max="5885" width="1.140625" style="4" customWidth="1"/>
    <col min="5886" max="5886" width="14.5703125" style="4" customWidth="1"/>
    <col min="5887" max="5887" width="1.140625" style="4" customWidth="1"/>
    <col min="5888" max="5888" width="14.5703125" style="4" customWidth="1"/>
    <col min="5889" max="5889" width="0.85546875" style="4" customWidth="1"/>
    <col min="5890" max="6133" width="9.140625" style="4"/>
    <col min="6134" max="6134" width="43.42578125" style="4" customWidth="1"/>
    <col min="6135" max="6135" width="2" style="4" customWidth="1"/>
    <col min="6136" max="6136" width="6.42578125" style="4" customWidth="1"/>
    <col min="6137" max="6137" width="1.42578125" style="4" customWidth="1"/>
    <col min="6138" max="6138" width="14.5703125" style="4" customWidth="1"/>
    <col min="6139" max="6139" width="1.140625" style="4" customWidth="1"/>
    <col min="6140" max="6140" width="14.5703125" style="4" customWidth="1"/>
    <col min="6141" max="6141" width="1.140625" style="4" customWidth="1"/>
    <col min="6142" max="6142" width="14.5703125" style="4" customWidth="1"/>
    <col min="6143" max="6143" width="1.140625" style="4" customWidth="1"/>
    <col min="6144" max="6144" width="14.5703125" style="4" customWidth="1"/>
    <col min="6145" max="6145" width="0.85546875" style="4" customWidth="1"/>
    <col min="6146" max="6389" width="9.140625" style="4"/>
    <col min="6390" max="6390" width="43.42578125" style="4" customWidth="1"/>
    <col min="6391" max="6391" width="2" style="4" customWidth="1"/>
    <col min="6392" max="6392" width="6.42578125" style="4" customWidth="1"/>
    <col min="6393" max="6393" width="1.42578125" style="4" customWidth="1"/>
    <col min="6394" max="6394" width="14.5703125" style="4" customWidth="1"/>
    <col min="6395" max="6395" width="1.140625" style="4" customWidth="1"/>
    <col min="6396" max="6396" width="14.5703125" style="4" customWidth="1"/>
    <col min="6397" max="6397" width="1.140625" style="4" customWidth="1"/>
    <col min="6398" max="6398" width="14.5703125" style="4" customWidth="1"/>
    <col min="6399" max="6399" width="1.140625" style="4" customWidth="1"/>
    <col min="6400" max="6400" width="14.5703125" style="4" customWidth="1"/>
    <col min="6401" max="6401" width="0.85546875" style="4" customWidth="1"/>
    <col min="6402" max="6645" width="9.140625" style="4"/>
    <col min="6646" max="6646" width="43.42578125" style="4" customWidth="1"/>
    <col min="6647" max="6647" width="2" style="4" customWidth="1"/>
    <col min="6648" max="6648" width="6.42578125" style="4" customWidth="1"/>
    <col min="6649" max="6649" width="1.42578125" style="4" customWidth="1"/>
    <col min="6650" max="6650" width="14.5703125" style="4" customWidth="1"/>
    <col min="6651" max="6651" width="1.140625" style="4" customWidth="1"/>
    <col min="6652" max="6652" width="14.5703125" style="4" customWidth="1"/>
    <col min="6653" max="6653" width="1.140625" style="4" customWidth="1"/>
    <col min="6654" max="6654" width="14.5703125" style="4" customWidth="1"/>
    <col min="6655" max="6655" width="1.140625" style="4" customWidth="1"/>
    <col min="6656" max="6656" width="14.5703125" style="4" customWidth="1"/>
    <col min="6657" max="6657" width="0.85546875" style="4" customWidth="1"/>
    <col min="6658" max="6901" width="9.140625" style="4"/>
    <col min="6902" max="6902" width="43.42578125" style="4" customWidth="1"/>
    <col min="6903" max="6903" width="2" style="4" customWidth="1"/>
    <col min="6904" max="6904" width="6.42578125" style="4" customWidth="1"/>
    <col min="6905" max="6905" width="1.42578125" style="4" customWidth="1"/>
    <col min="6906" max="6906" width="14.5703125" style="4" customWidth="1"/>
    <col min="6907" max="6907" width="1.140625" style="4" customWidth="1"/>
    <col min="6908" max="6908" width="14.5703125" style="4" customWidth="1"/>
    <col min="6909" max="6909" width="1.140625" style="4" customWidth="1"/>
    <col min="6910" max="6910" width="14.5703125" style="4" customWidth="1"/>
    <col min="6911" max="6911" width="1.140625" style="4" customWidth="1"/>
    <col min="6912" max="6912" width="14.5703125" style="4" customWidth="1"/>
    <col min="6913" max="6913" width="0.85546875" style="4" customWidth="1"/>
    <col min="6914" max="7157" width="9.140625" style="4"/>
    <col min="7158" max="7158" width="43.42578125" style="4" customWidth="1"/>
    <col min="7159" max="7159" width="2" style="4" customWidth="1"/>
    <col min="7160" max="7160" width="6.42578125" style="4" customWidth="1"/>
    <col min="7161" max="7161" width="1.42578125" style="4" customWidth="1"/>
    <col min="7162" max="7162" width="14.5703125" style="4" customWidth="1"/>
    <col min="7163" max="7163" width="1.140625" style="4" customWidth="1"/>
    <col min="7164" max="7164" width="14.5703125" style="4" customWidth="1"/>
    <col min="7165" max="7165" width="1.140625" style="4" customWidth="1"/>
    <col min="7166" max="7166" width="14.5703125" style="4" customWidth="1"/>
    <col min="7167" max="7167" width="1.140625" style="4" customWidth="1"/>
    <col min="7168" max="7168" width="14.5703125" style="4" customWidth="1"/>
    <col min="7169" max="7169" width="0.85546875" style="4" customWidth="1"/>
    <col min="7170" max="7413" width="9.140625" style="4"/>
    <col min="7414" max="7414" width="43.42578125" style="4" customWidth="1"/>
    <col min="7415" max="7415" width="2" style="4" customWidth="1"/>
    <col min="7416" max="7416" width="6.42578125" style="4" customWidth="1"/>
    <col min="7417" max="7417" width="1.42578125" style="4" customWidth="1"/>
    <col min="7418" max="7418" width="14.5703125" style="4" customWidth="1"/>
    <col min="7419" max="7419" width="1.140625" style="4" customWidth="1"/>
    <col min="7420" max="7420" width="14.5703125" style="4" customWidth="1"/>
    <col min="7421" max="7421" width="1.140625" style="4" customWidth="1"/>
    <col min="7422" max="7422" width="14.5703125" style="4" customWidth="1"/>
    <col min="7423" max="7423" width="1.140625" style="4" customWidth="1"/>
    <col min="7424" max="7424" width="14.5703125" style="4" customWidth="1"/>
    <col min="7425" max="7425" width="0.85546875" style="4" customWidth="1"/>
    <col min="7426" max="7669" width="9.140625" style="4"/>
    <col min="7670" max="7670" width="43.42578125" style="4" customWidth="1"/>
    <col min="7671" max="7671" width="2" style="4" customWidth="1"/>
    <col min="7672" max="7672" width="6.42578125" style="4" customWidth="1"/>
    <col min="7673" max="7673" width="1.42578125" style="4" customWidth="1"/>
    <col min="7674" max="7674" width="14.5703125" style="4" customWidth="1"/>
    <col min="7675" max="7675" width="1.140625" style="4" customWidth="1"/>
    <col min="7676" max="7676" width="14.5703125" style="4" customWidth="1"/>
    <col min="7677" max="7677" width="1.140625" style="4" customWidth="1"/>
    <col min="7678" max="7678" width="14.5703125" style="4" customWidth="1"/>
    <col min="7679" max="7679" width="1.140625" style="4" customWidth="1"/>
    <col min="7680" max="7680" width="14.5703125" style="4" customWidth="1"/>
    <col min="7681" max="7681" width="0.85546875" style="4" customWidth="1"/>
    <col min="7682" max="7925" width="9.140625" style="4"/>
    <col min="7926" max="7926" width="43.42578125" style="4" customWidth="1"/>
    <col min="7927" max="7927" width="2" style="4" customWidth="1"/>
    <col min="7928" max="7928" width="6.42578125" style="4" customWidth="1"/>
    <col min="7929" max="7929" width="1.42578125" style="4" customWidth="1"/>
    <col min="7930" max="7930" width="14.5703125" style="4" customWidth="1"/>
    <col min="7931" max="7931" width="1.140625" style="4" customWidth="1"/>
    <col min="7932" max="7932" width="14.5703125" style="4" customWidth="1"/>
    <col min="7933" max="7933" width="1.140625" style="4" customWidth="1"/>
    <col min="7934" max="7934" width="14.5703125" style="4" customWidth="1"/>
    <col min="7935" max="7935" width="1.140625" style="4" customWidth="1"/>
    <col min="7936" max="7936" width="14.5703125" style="4" customWidth="1"/>
    <col min="7937" max="7937" width="0.85546875" style="4" customWidth="1"/>
    <col min="7938" max="8181" width="9.140625" style="4"/>
    <col min="8182" max="8182" width="43.42578125" style="4" customWidth="1"/>
    <col min="8183" max="8183" width="2" style="4" customWidth="1"/>
    <col min="8184" max="8184" width="6.42578125" style="4" customWidth="1"/>
    <col min="8185" max="8185" width="1.42578125" style="4" customWidth="1"/>
    <col min="8186" max="8186" width="14.5703125" style="4" customWidth="1"/>
    <col min="8187" max="8187" width="1.140625" style="4" customWidth="1"/>
    <col min="8188" max="8188" width="14.5703125" style="4" customWidth="1"/>
    <col min="8189" max="8189" width="1.140625" style="4" customWidth="1"/>
    <col min="8190" max="8190" width="14.5703125" style="4" customWidth="1"/>
    <col min="8191" max="8191" width="1.140625" style="4" customWidth="1"/>
    <col min="8192" max="8192" width="14.5703125" style="4" customWidth="1"/>
    <col min="8193" max="8193" width="0.85546875" style="4" customWidth="1"/>
    <col min="8194" max="8437" width="9.140625" style="4"/>
    <col min="8438" max="8438" width="43.42578125" style="4" customWidth="1"/>
    <col min="8439" max="8439" width="2" style="4" customWidth="1"/>
    <col min="8440" max="8440" width="6.42578125" style="4" customWidth="1"/>
    <col min="8441" max="8441" width="1.42578125" style="4" customWidth="1"/>
    <col min="8442" max="8442" width="14.5703125" style="4" customWidth="1"/>
    <col min="8443" max="8443" width="1.140625" style="4" customWidth="1"/>
    <col min="8444" max="8444" width="14.5703125" style="4" customWidth="1"/>
    <col min="8445" max="8445" width="1.140625" style="4" customWidth="1"/>
    <col min="8446" max="8446" width="14.5703125" style="4" customWidth="1"/>
    <col min="8447" max="8447" width="1.140625" style="4" customWidth="1"/>
    <col min="8448" max="8448" width="14.5703125" style="4" customWidth="1"/>
    <col min="8449" max="8449" width="0.85546875" style="4" customWidth="1"/>
    <col min="8450" max="8693" width="9.140625" style="4"/>
    <col min="8694" max="8694" width="43.42578125" style="4" customWidth="1"/>
    <col min="8695" max="8695" width="2" style="4" customWidth="1"/>
    <col min="8696" max="8696" width="6.42578125" style="4" customWidth="1"/>
    <col min="8697" max="8697" width="1.42578125" style="4" customWidth="1"/>
    <col min="8698" max="8698" width="14.5703125" style="4" customWidth="1"/>
    <col min="8699" max="8699" width="1.140625" style="4" customWidth="1"/>
    <col min="8700" max="8700" width="14.5703125" style="4" customWidth="1"/>
    <col min="8701" max="8701" width="1.140625" style="4" customWidth="1"/>
    <col min="8702" max="8702" width="14.5703125" style="4" customWidth="1"/>
    <col min="8703" max="8703" width="1.140625" style="4" customWidth="1"/>
    <col min="8704" max="8704" width="14.5703125" style="4" customWidth="1"/>
    <col min="8705" max="8705" width="0.85546875" style="4" customWidth="1"/>
    <col min="8706" max="8949" width="9.140625" style="4"/>
    <col min="8950" max="8950" width="43.42578125" style="4" customWidth="1"/>
    <col min="8951" max="8951" width="2" style="4" customWidth="1"/>
    <col min="8952" max="8952" width="6.42578125" style="4" customWidth="1"/>
    <col min="8953" max="8953" width="1.42578125" style="4" customWidth="1"/>
    <col min="8954" max="8954" width="14.5703125" style="4" customWidth="1"/>
    <col min="8955" max="8955" width="1.140625" style="4" customWidth="1"/>
    <col min="8956" max="8956" width="14.5703125" style="4" customWidth="1"/>
    <col min="8957" max="8957" width="1.140625" style="4" customWidth="1"/>
    <col min="8958" max="8958" width="14.5703125" style="4" customWidth="1"/>
    <col min="8959" max="8959" width="1.140625" style="4" customWidth="1"/>
    <col min="8960" max="8960" width="14.5703125" style="4" customWidth="1"/>
    <col min="8961" max="8961" width="0.85546875" style="4" customWidth="1"/>
    <col min="8962" max="9205" width="9.140625" style="4"/>
    <col min="9206" max="9206" width="43.42578125" style="4" customWidth="1"/>
    <col min="9207" max="9207" width="2" style="4" customWidth="1"/>
    <col min="9208" max="9208" width="6.42578125" style="4" customWidth="1"/>
    <col min="9209" max="9209" width="1.42578125" style="4" customWidth="1"/>
    <col min="9210" max="9210" width="14.5703125" style="4" customWidth="1"/>
    <col min="9211" max="9211" width="1.140625" style="4" customWidth="1"/>
    <col min="9212" max="9212" width="14.5703125" style="4" customWidth="1"/>
    <col min="9213" max="9213" width="1.140625" style="4" customWidth="1"/>
    <col min="9214" max="9214" width="14.5703125" style="4" customWidth="1"/>
    <col min="9215" max="9215" width="1.140625" style="4" customWidth="1"/>
    <col min="9216" max="9216" width="14.5703125" style="4" customWidth="1"/>
    <col min="9217" max="9217" width="0.85546875" style="4" customWidth="1"/>
    <col min="9218" max="9461" width="9.140625" style="4"/>
    <col min="9462" max="9462" width="43.42578125" style="4" customWidth="1"/>
    <col min="9463" max="9463" width="2" style="4" customWidth="1"/>
    <col min="9464" max="9464" width="6.42578125" style="4" customWidth="1"/>
    <col min="9465" max="9465" width="1.42578125" style="4" customWidth="1"/>
    <col min="9466" max="9466" width="14.5703125" style="4" customWidth="1"/>
    <col min="9467" max="9467" width="1.140625" style="4" customWidth="1"/>
    <col min="9468" max="9468" width="14.5703125" style="4" customWidth="1"/>
    <col min="9469" max="9469" width="1.140625" style="4" customWidth="1"/>
    <col min="9470" max="9470" width="14.5703125" style="4" customWidth="1"/>
    <col min="9471" max="9471" width="1.140625" style="4" customWidth="1"/>
    <col min="9472" max="9472" width="14.5703125" style="4" customWidth="1"/>
    <col min="9473" max="9473" width="0.85546875" style="4" customWidth="1"/>
    <col min="9474" max="9717" width="9.140625" style="4"/>
    <col min="9718" max="9718" width="43.42578125" style="4" customWidth="1"/>
    <col min="9719" max="9719" width="2" style="4" customWidth="1"/>
    <col min="9720" max="9720" width="6.42578125" style="4" customWidth="1"/>
    <col min="9721" max="9721" width="1.42578125" style="4" customWidth="1"/>
    <col min="9722" max="9722" width="14.5703125" style="4" customWidth="1"/>
    <col min="9723" max="9723" width="1.140625" style="4" customWidth="1"/>
    <col min="9724" max="9724" width="14.5703125" style="4" customWidth="1"/>
    <col min="9725" max="9725" width="1.140625" style="4" customWidth="1"/>
    <col min="9726" max="9726" width="14.5703125" style="4" customWidth="1"/>
    <col min="9727" max="9727" width="1.140625" style="4" customWidth="1"/>
    <col min="9728" max="9728" width="14.5703125" style="4" customWidth="1"/>
    <col min="9729" max="9729" width="0.85546875" style="4" customWidth="1"/>
    <col min="9730" max="9973" width="9.140625" style="4"/>
    <col min="9974" max="9974" width="43.42578125" style="4" customWidth="1"/>
    <col min="9975" max="9975" width="2" style="4" customWidth="1"/>
    <col min="9976" max="9976" width="6.42578125" style="4" customWidth="1"/>
    <col min="9977" max="9977" width="1.42578125" style="4" customWidth="1"/>
    <col min="9978" max="9978" width="14.5703125" style="4" customWidth="1"/>
    <col min="9979" max="9979" width="1.140625" style="4" customWidth="1"/>
    <col min="9980" max="9980" width="14.5703125" style="4" customWidth="1"/>
    <col min="9981" max="9981" width="1.140625" style="4" customWidth="1"/>
    <col min="9982" max="9982" width="14.5703125" style="4" customWidth="1"/>
    <col min="9983" max="9983" width="1.140625" style="4" customWidth="1"/>
    <col min="9984" max="9984" width="14.5703125" style="4" customWidth="1"/>
    <col min="9985" max="9985" width="0.85546875" style="4" customWidth="1"/>
    <col min="9986" max="10229" width="9.140625" style="4"/>
    <col min="10230" max="10230" width="43.42578125" style="4" customWidth="1"/>
    <col min="10231" max="10231" width="2" style="4" customWidth="1"/>
    <col min="10232" max="10232" width="6.42578125" style="4" customWidth="1"/>
    <col min="10233" max="10233" width="1.42578125" style="4" customWidth="1"/>
    <col min="10234" max="10234" width="14.5703125" style="4" customWidth="1"/>
    <col min="10235" max="10235" width="1.140625" style="4" customWidth="1"/>
    <col min="10236" max="10236" width="14.5703125" style="4" customWidth="1"/>
    <col min="10237" max="10237" width="1.140625" style="4" customWidth="1"/>
    <col min="10238" max="10238" width="14.5703125" style="4" customWidth="1"/>
    <col min="10239" max="10239" width="1.140625" style="4" customWidth="1"/>
    <col min="10240" max="10240" width="14.5703125" style="4" customWidth="1"/>
    <col min="10241" max="10241" width="0.85546875" style="4" customWidth="1"/>
    <col min="10242" max="10485" width="9.140625" style="4"/>
    <col min="10486" max="10486" width="43.42578125" style="4" customWidth="1"/>
    <col min="10487" max="10487" width="2" style="4" customWidth="1"/>
    <col min="10488" max="10488" width="6.42578125" style="4" customWidth="1"/>
    <col min="10489" max="10489" width="1.42578125" style="4" customWidth="1"/>
    <col min="10490" max="10490" width="14.5703125" style="4" customWidth="1"/>
    <col min="10491" max="10491" width="1.140625" style="4" customWidth="1"/>
    <col min="10492" max="10492" width="14.5703125" style="4" customWidth="1"/>
    <col min="10493" max="10493" width="1.140625" style="4" customWidth="1"/>
    <col min="10494" max="10494" width="14.5703125" style="4" customWidth="1"/>
    <col min="10495" max="10495" width="1.140625" style="4" customWidth="1"/>
    <col min="10496" max="10496" width="14.5703125" style="4" customWidth="1"/>
    <col min="10497" max="10497" width="0.85546875" style="4" customWidth="1"/>
    <col min="10498" max="10741" width="9.140625" style="4"/>
    <col min="10742" max="10742" width="43.42578125" style="4" customWidth="1"/>
    <col min="10743" max="10743" width="2" style="4" customWidth="1"/>
    <col min="10744" max="10744" width="6.42578125" style="4" customWidth="1"/>
    <col min="10745" max="10745" width="1.42578125" style="4" customWidth="1"/>
    <col min="10746" max="10746" width="14.5703125" style="4" customWidth="1"/>
    <col min="10747" max="10747" width="1.140625" style="4" customWidth="1"/>
    <col min="10748" max="10748" width="14.5703125" style="4" customWidth="1"/>
    <col min="10749" max="10749" width="1.140625" style="4" customWidth="1"/>
    <col min="10750" max="10750" width="14.5703125" style="4" customWidth="1"/>
    <col min="10751" max="10751" width="1.140625" style="4" customWidth="1"/>
    <col min="10752" max="10752" width="14.5703125" style="4" customWidth="1"/>
    <col min="10753" max="10753" width="0.85546875" style="4" customWidth="1"/>
    <col min="10754" max="10997" width="9.140625" style="4"/>
    <col min="10998" max="10998" width="43.42578125" style="4" customWidth="1"/>
    <col min="10999" max="10999" width="2" style="4" customWidth="1"/>
    <col min="11000" max="11000" width="6.42578125" style="4" customWidth="1"/>
    <col min="11001" max="11001" width="1.42578125" style="4" customWidth="1"/>
    <col min="11002" max="11002" width="14.5703125" style="4" customWidth="1"/>
    <col min="11003" max="11003" width="1.140625" style="4" customWidth="1"/>
    <col min="11004" max="11004" width="14.5703125" style="4" customWidth="1"/>
    <col min="11005" max="11005" width="1.140625" style="4" customWidth="1"/>
    <col min="11006" max="11006" width="14.5703125" style="4" customWidth="1"/>
    <col min="11007" max="11007" width="1.140625" style="4" customWidth="1"/>
    <col min="11008" max="11008" width="14.5703125" style="4" customWidth="1"/>
    <col min="11009" max="11009" width="0.85546875" style="4" customWidth="1"/>
    <col min="11010" max="11253" width="9.140625" style="4"/>
    <col min="11254" max="11254" width="43.42578125" style="4" customWidth="1"/>
    <col min="11255" max="11255" width="2" style="4" customWidth="1"/>
    <col min="11256" max="11256" width="6.42578125" style="4" customWidth="1"/>
    <col min="11257" max="11257" width="1.42578125" style="4" customWidth="1"/>
    <col min="11258" max="11258" width="14.5703125" style="4" customWidth="1"/>
    <col min="11259" max="11259" width="1.140625" style="4" customWidth="1"/>
    <col min="11260" max="11260" width="14.5703125" style="4" customWidth="1"/>
    <col min="11261" max="11261" width="1.140625" style="4" customWidth="1"/>
    <col min="11262" max="11262" width="14.5703125" style="4" customWidth="1"/>
    <col min="11263" max="11263" width="1.140625" style="4" customWidth="1"/>
    <col min="11264" max="11264" width="14.5703125" style="4" customWidth="1"/>
    <col min="11265" max="11265" width="0.85546875" style="4" customWidth="1"/>
    <col min="11266" max="11509" width="9.140625" style="4"/>
    <col min="11510" max="11510" width="43.42578125" style="4" customWidth="1"/>
    <col min="11511" max="11511" width="2" style="4" customWidth="1"/>
    <col min="11512" max="11512" width="6.42578125" style="4" customWidth="1"/>
    <col min="11513" max="11513" width="1.42578125" style="4" customWidth="1"/>
    <col min="11514" max="11514" width="14.5703125" style="4" customWidth="1"/>
    <col min="11515" max="11515" width="1.140625" style="4" customWidth="1"/>
    <col min="11516" max="11516" width="14.5703125" style="4" customWidth="1"/>
    <col min="11517" max="11517" width="1.140625" style="4" customWidth="1"/>
    <col min="11518" max="11518" width="14.5703125" style="4" customWidth="1"/>
    <col min="11519" max="11519" width="1.140625" style="4" customWidth="1"/>
    <col min="11520" max="11520" width="14.5703125" style="4" customWidth="1"/>
    <col min="11521" max="11521" width="0.85546875" style="4" customWidth="1"/>
    <col min="11522" max="11765" width="9.140625" style="4"/>
    <col min="11766" max="11766" width="43.42578125" style="4" customWidth="1"/>
    <col min="11767" max="11767" width="2" style="4" customWidth="1"/>
    <col min="11768" max="11768" width="6.42578125" style="4" customWidth="1"/>
    <col min="11769" max="11769" width="1.42578125" style="4" customWidth="1"/>
    <col min="11770" max="11770" width="14.5703125" style="4" customWidth="1"/>
    <col min="11771" max="11771" width="1.140625" style="4" customWidth="1"/>
    <col min="11772" max="11772" width="14.5703125" style="4" customWidth="1"/>
    <col min="11773" max="11773" width="1.140625" style="4" customWidth="1"/>
    <col min="11774" max="11774" width="14.5703125" style="4" customWidth="1"/>
    <col min="11775" max="11775" width="1.140625" style="4" customWidth="1"/>
    <col min="11776" max="11776" width="14.5703125" style="4" customWidth="1"/>
    <col min="11777" max="11777" width="0.85546875" style="4" customWidth="1"/>
    <col min="11778" max="12021" width="9.140625" style="4"/>
    <col min="12022" max="12022" width="43.42578125" style="4" customWidth="1"/>
    <col min="12023" max="12023" width="2" style="4" customWidth="1"/>
    <col min="12024" max="12024" width="6.42578125" style="4" customWidth="1"/>
    <col min="12025" max="12025" width="1.42578125" style="4" customWidth="1"/>
    <col min="12026" max="12026" width="14.5703125" style="4" customWidth="1"/>
    <col min="12027" max="12027" width="1.140625" style="4" customWidth="1"/>
    <col min="12028" max="12028" width="14.5703125" style="4" customWidth="1"/>
    <col min="12029" max="12029" width="1.140625" style="4" customWidth="1"/>
    <col min="12030" max="12030" width="14.5703125" style="4" customWidth="1"/>
    <col min="12031" max="12031" width="1.140625" style="4" customWidth="1"/>
    <col min="12032" max="12032" width="14.5703125" style="4" customWidth="1"/>
    <col min="12033" max="12033" width="0.85546875" style="4" customWidth="1"/>
    <col min="12034" max="12277" width="9.140625" style="4"/>
    <col min="12278" max="12278" width="43.42578125" style="4" customWidth="1"/>
    <col min="12279" max="12279" width="2" style="4" customWidth="1"/>
    <col min="12280" max="12280" width="6.42578125" style="4" customWidth="1"/>
    <col min="12281" max="12281" width="1.42578125" style="4" customWidth="1"/>
    <col min="12282" max="12282" width="14.5703125" style="4" customWidth="1"/>
    <col min="12283" max="12283" width="1.140625" style="4" customWidth="1"/>
    <col min="12284" max="12284" width="14.5703125" style="4" customWidth="1"/>
    <col min="12285" max="12285" width="1.140625" style="4" customWidth="1"/>
    <col min="12286" max="12286" width="14.5703125" style="4" customWidth="1"/>
    <col min="12287" max="12287" width="1.140625" style="4" customWidth="1"/>
    <col min="12288" max="12288" width="14.5703125" style="4" customWidth="1"/>
    <col min="12289" max="12289" width="0.85546875" style="4" customWidth="1"/>
    <col min="12290" max="12533" width="9.140625" style="4"/>
    <col min="12534" max="12534" width="43.42578125" style="4" customWidth="1"/>
    <col min="12535" max="12535" width="2" style="4" customWidth="1"/>
    <col min="12536" max="12536" width="6.42578125" style="4" customWidth="1"/>
    <col min="12537" max="12537" width="1.42578125" style="4" customWidth="1"/>
    <col min="12538" max="12538" width="14.5703125" style="4" customWidth="1"/>
    <col min="12539" max="12539" width="1.140625" style="4" customWidth="1"/>
    <col min="12540" max="12540" width="14.5703125" style="4" customWidth="1"/>
    <col min="12541" max="12541" width="1.140625" style="4" customWidth="1"/>
    <col min="12542" max="12542" width="14.5703125" style="4" customWidth="1"/>
    <col min="12543" max="12543" width="1.140625" style="4" customWidth="1"/>
    <col min="12544" max="12544" width="14.5703125" style="4" customWidth="1"/>
    <col min="12545" max="12545" width="0.85546875" style="4" customWidth="1"/>
    <col min="12546" max="12789" width="9.140625" style="4"/>
    <col min="12790" max="12790" width="43.42578125" style="4" customWidth="1"/>
    <col min="12791" max="12791" width="2" style="4" customWidth="1"/>
    <col min="12792" max="12792" width="6.42578125" style="4" customWidth="1"/>
    <col min="12793" max="12793" width="1.42578125" style="4" customWidth="1"/>
    <col min="12794" max="12794" width="14.5703125" style="4" customWidth="1"/>
    <col min="12795" max="12795" width="1.140625" style="4" customWidth="1"/>
    <col min="12796" max="12796" width="14.5703125" style="4" customWidth="1"/>
    <col min="12797" max="12797" width="1.140625" style="4" customWidth="1"/>
    <col min="12798" max="12798" width="14.5703125" style="4" customWidth="1"/>
    <col min="12799" max="12799" width="1.140625" style="4" customWidth="1"/>
    <col min="12800" max="12800" width="14.5703125" style="4" customWidth="1"/>
    <col min="12801" max="12801" width="0.85546875" style="4" customWidth="1"/>
    <col min="12802" max="13045" width="9.140625" style="4"/>
    <col min="13046" max="13046" width="43.42578125" style="4" customWidth="1"/>
    <col min="13047" max="13047" width="2" style="4" customWidth="1"/>
    <col min="13048" max="13048" width="6.42578125" style="4" customWidth="1"/>
    <col min="13049" max="13049" width="1.42578125" style="4" customWidth="1"/>
    <col min="13050" max="13050" width="14.5703125" style="4" customWidth="1"/>
    <col min="13051" max="13051" width="1.140625" style="4" customWidth="1"/>
    <col min="13052" max="13052" width="14.5703125" style="4" customWidth="1"/>
    <col min="13053" max="13053" width="1.140625" style="4" customWidth="1"/>
    <col min="13054" max="13054" width="14.5703125" style="4" customWidth="1"/>
    <col min="13055" max="13055" width="1.140625" style="4" customWidth="1"/>
    <col min="13056" max="13056" width="14.5703125" style="4" customWidth="1"/>
    <col min="13057" max="13057" width="0.85546875" style="4" customWidth="1"/>
    <col min="13058" max="13301" width="9.140625" style="4"/>
    <col min="13302" max="13302" width="43.42578125" style="4" customWidth="1"/>
    <col min="13303" max="13303" width="2" style="4" customWidth="1"/>
    <col min="13304" max="13304" width="6.42578125" style="4" customWidth="1"/>
    <col min="13305" max="13305" width="1.42578125" style="4" customWidth="1"/>
    <col min="13306" max="13306" width="14.5703125" style="4" customWidth="1"/>
    <col min="13307" max="13307" width="1.140625" style="4" customWidth="1"/>
    <col min="13308" max="13308" width="14.5703125" style="4" customWidth="1"/>
    <col min="13309" max="13309" width="1.140625" style="4" customWidth="1"/>
    <col min="13310" max="13310" width="14.5703125" style="4" customWidth="1"/>
    <col min="13311" max="13311" width="1.140625" style="4" customWidth="1"/>
    <col min="13312" max="13312" width="14.5703125" style="4" customWidth="1"/>
    <col min="13313" max="13313" width="0.85546875" style="4" customWidth="1"/>
    <col min="13314" max="13557" width="9.140625" style="4"/>
    <col min="13558" max="13558" width="43.42578125" style="4" customWidth="1"/>
    <col min="13559" max="13559" width="2" style="4" customWidth="1"/>
    <col min="13560" max="13560" width="6.42578125" style="4" customWidth="1"/>
    <col min="13561" max="13561" width="1.42578125" style="4" customWidth="1"/>
    <col min="13562" max="13562" width="14.5703125" style="4" customWidth="1"/>
    <col min="13563" max="13563" width="1.140625" style="4" customWidth="1"/>
    <col min="13564" max="13564" width="14.5703125" style="4" customWidth="1"/>
    <col min="13565" max="13565" width="1.140625" style="4" customWidth="1"/>
    <col min="13566" max="13566" width="14.5703125" style="4" customWidth="1"/>
    <col min="13567" max="13567" width="1.140625" style="4" customWidth="1"/>
    <col min="13568" max="13568" width="14.5703125" style="4" customWidth="1"/>
    <col min="13569" max="13569" width="0.85546875" style="4" customWidth="1"/>
    <col min="13570" max="13813" width="9.140625" style="4"/>
    <col min="13814" max="13814" width="43.42578125" style="4" customWidth="1"/>
    <col min="13815" max="13815" width="2" style="4" customWidth="1"/>
    <col min="13816" max="13816" width="6.42578125" style="4" customWidth="1"/>
    <col min="13817" max="13817" width="1.42578125" style="4" customWidth="1"/>
    <col min="13818" max="13818" width="14.5703125" style="4" customWidth="1"/>
    <col min="13819" max="13819" width="1.140625" style="4" customWidth="1"/>
    <col min="13820" max="13820" width="14.5703125" style="4" customWidth="1"/>
    <col min="13821" max="13821" width="1.140625" style="4" customWidth="1"/>
    <col min="13822" max="13822" width="14.5703125" style="4" customWidth="1"/>
    <col min="13823" max="13823" width="1.140625" style="4" customWidth="1"/>
    <col min="13824" max="13824" width="14.5703125" style="4" customWidth="1"/>
    <col min="13825" max="13825" width="0.85546875" style="4" customWidth="1"/>
    <col min="13826" max="14069" width="9.140625" style="4"/>
    <col min="14070" max="14070" width="43.42578125" style="4" customWidth="1"/>
    <col min="14071" max="14071" width="2" style="4" customWidth="1"/>
    <col min="14072" max="14072" width="6.42578125" style="4" customWidth="1"/>
    <col min="14073" max="14073" width="1.42578125" style="4" customWidth="1"/>
    <col min="14074" max="14074" width="14.5703125" style="4" customWidth="1"/>
    <col min="14075" max="14075" width="1.140625" style="4" customWidth="1"/>
    <col min="14076" max="14076" width="14.5703125" style="4" customWidth="1"/>
    <col min="14077" max="14077" width="1.140625" style="4" customWidth="1"/>
    <col min="14078" max="14078" width="14.5703125" style="4" customWidth="1"/>
    <col min="14079" max="14079" width="1.140625" style="4" customWidth="1"/>
    <col min="14080" max="14080" width="14.5703125" style="4" customWidth="1"/>
    <col min="14081" max="14081" width="0.85546875" style="4" customWidth="1"/>
    <col min="14082" max="14325" width="9.140625" style="4"/>
    <col min="14326" max="14326" width="43.42578125" style="4" customWidth="1"/>
    <col min="14327" max="14327" width="2" style="4" customWidth="1"/>
    <col min="14328" max="14328" width="6.42578125" style="4" customWidth="1"/>
    <col min="14329" max="14329" width="1.42578125" style="4" customWidth="1"/>
    <col min="14330" max="14330" width="14.5703125" style="4" customWidth="1"/>
    <col min="14331" max="14331" width="1.140625" style="4" customWidth="1"/>
    <col min="14332" max="14332" width="14.5703125" style="4" customWidth="1"/>
    <col min="14333" max="14333" width="1.140625" style="4" customWidth="1"/>
    <col min="14334" max="14334" width="14.5703125" style="4" customWidth="1"/>
    <col min="14335" max="14335" width="1.140625" style="4" customWidth="1"/>
    <col min="14336" max="14336" width="14.5703125" style="4" customWidth="1"/>
    <col min="14337" max="14337" width="0.85546875" style="4" customWidth="1"/>
    <col min="14338" max="14581" width="9.140625" style="4"/>
    <col min="14582" max="14582" width="43.42578125" style="4" customWidth="1"/>
    <col min="14583" max="14583" width="2" style="4" customWidth="1"/>
    <col min="14584" max="14584" width="6.42578125" style="4" customWidth="1"/>
    <col min="14585" max="14585" width="1.42578125" style="4" customWidth="1"/>
    <col min="14586" max="14586" width="14.5703125" style="4" customWidth="1"/>
    <col min="14587" max="14587" width="1.140625" style="4" customWidth="1"/>
    <col min="14588" max="14588" width="14.5703125" style="4" customWidth="1"/>
    <col min="14589" max="14589" width="1.140625" style="4" customWidth="1"/>
    <col min="14590" max="14590" width="14.5703125" style="4" customWidth="1"/>
    <col min="14591" max="14591" width="1.140625" style="4" customWidth="1"/>
    <col min="14592" max="14592" width="14.5703125" style="4" customWidth="1"/>
    <col min="14593" max="14593" width="0.85546875" style="4" customWidth="1"/>
    <col min="14594" max="14837" width="9.140625" style="4"/>
    <col min="14838" max="14838" width="43.42578125" style="4" customWidth="1"/>
    <col min="14839" max="14839" width="2" style="4" customWidth="1"/>
    <col min="14840" max="14840" width="6.42578125" style="4" customWidth="1"/>
    <col min="14841" max="14841" width="1.42578125" style="4" customWidth="1"/>
    <col min="14842" max="14842" width="14.5703125" style="4" customWidth="1"/>
    <col min="14843" max="14843" width="1.140625" style="4" customWidth="1"/>
    <col min="14844" max="14844" width="14.5703125" style="4" customWidth="1"/>
    <col min="14845" max="14845" width="1.140625" style="4" customWidth="1"/>
    <col min="14846" max="14846" width="14.5703125" style="4" customWidth="1"/>
    <col min="14847" max="14847" width="1.140625" style="4" customWidth="1"/>
    <col min="14848" max="14848" width="14.5703125" style="4" customWidth="1"/>
    <col min="14849" max="14849" width="0.85546875" style="4" customWidth="1"/>
    <col min="14850" max="15093" width="9.140625" style="4"/>
    <col min="15094" max="15094" width="43.42578125" style="4" customWidth="1"/>
    <col min="15095" max="15095" width="2" style="4" customWidth="1"/>
    <col min="15096" max="15096" width="6.42578125" style="4" customWidth="1"/>
    <col min="15097" max="15097" width="1.42578125" style="4" customWidth="1"/>
    <col min="15098" max="15098" width="14.5703125" style="4" customWidth="1"/>
    <col min="15099" max="15099" width="1.140625" style="4" customWidth="1"/>
    <col min="15100" max="15100" width="14.5703125" style="4" customWidth="1"/>
    <col min="15101" max="15101" width="1.140625" style="4" customWidth="1"/>
    <col min="15102" max="15102" width="14.5703125" style="4" customWidth="1"/>
    <col min="15103" max="15103" width="1.140625" style="4" customWidth="1"/>
    <col min="15104" max="15104" width="14.5703125" style="4" customWidth="1"/>
    <col min="15105" max="15105" width="0.85546875" style="4" customWidth="1"/>
    <col min="15106" max="15349" width="9.140625" style="4"/>
    <col min="15350" max="15350" width="43.42578125" style="4" customWidth="1"/>
    <col min="15351" max="15351" width="2" style="4" customWidth="1"/>
    <col min="15352" max="15352" width="6.42578125" style="4" customWidth="1"/>
    <col min="15353" max="15353" width="1.42578125" style="4" customWidth="1"/>
    <col min="15354" max="15354" width="14.5703125" style="4" customWidth="1"/>
    <col min="15355" max="15355" width="1.140625" style="4" customWidth="1"/>
    <col min="15356" max="15356" width="14.5703125" style="4" customWidth="1"/>
    <col min="15357" max="15357" width="1.140625" style="4" customWidth="1"/>
    <col min="15358" max="15358" width="14.5703125" style="4" customWidth="1"/>
    <col min="15359" max="15359" width="1.140625" style="4" customWidth="1"/>
    <col min="15360" max="15360" width="14.5703125" style="4" customWidth="1"/>
    <col min="15361" max="15361" width="0.85546875" style="4" customWidth="1"/>
    <col min="15362" max="15605" width="9.140625" style="4"/>
    <col min="15606" max="15606" width="43.42578125" style="4" customWidth="1"/>
    <col min="15607" max="15607" width="2" style="4" customWidth="1"/>
    <col min="15608" max="15608" width="6.42578125" style="4" customWidth="1"/>
    <col min="15609" max="15609" width="1.42578125" style="4" customWidth="1"/>
    <col min="15610" max="15610" width="14.5703125" style="4" customWidth="1"/>
    <col min="15611" max="15611" width="1.140625" style="4" customWidth="1"/>
    <col min="15612" max="15612" width="14.5703125" style="4" customWidth="1"/>
    <col min="15613" max="15613" width="1.140625" style="4" customWidth="1"/>
    <col min="15614" max="15614" width="14.5703125" style="4" customWidth="1"/>
    <col min="15615" max="15615" width="1.140625" style="4" customWidth="1"/>
    <col min="15616" max="15616" width="14.5703125" style="4" customWidth="1"/>
    <col min="15617" max="15617" width="0.85546875" style="4" customWidth="1"/>
    <col min="15618" max="15861" width="9.140625" style="4"/>
    <col min="15862" max="15862" width="43.42578125" style="4" customWidth="1"/>
    <col min="15863" max="15863" width="2" style="4" customWidth="1"/>
    <col min="15864" max="15864" width="6.42578125" style="4" customWidth="1"/>
    <col min="15865" max="15865" width="1.42578125" style="4" customWidth="1"/>
    <col min="15866" max="15866" width="14.5703125" style="4" customWidth="1"/>
    <col min="15867" max="15867" width="1.140625" style="4" customWidth="1"/>
    <col min="15868" max="15868" width="14.5703125" style="4" customWidth="1"/>
    <col min="15869" max="15869" width="1.140625" style="4" customWidth="1"/>
    <col min="15870" max="15870" width="14.5703125" style="4" customWidth="1"/>
    <col min="15871" max="15871" width="1.140625" style="4" customWidth="1"/>
    <col min="15872" max="15872" width="14.5703125" style="4" customWidth="1"/>
    <col min="15873" max="15873" width="0.85546875" style="4" customWidth="1"/>
    <col min="15874" max="16117" width="9.140625" style="4"/>
    <col min="16118" max="16118" width="43.42578125" style="4" customWidth="1"/>
    <col min="16119" max="16119" width="2" style="4" customWidth="1"/>
    <col min="16120" max="16120" width="6.42578125" style="4" customWidth="1"/>
    <col min="16121" max="16121" width="1.42578125" style="4" customWidth="1"/>
    <col min="16122" max="16122" width="14.5703125" style="4" customWidth="1"/>
    <col min="16123" max="16123" width="1.140625" style="4" customWidth="1"/>
    <col min="16124" max="16124" width="14.5703125" style="4" customWidth="1"/>
    <col min="16125" max="16125" width="1.140625" style="4" customWidth="1"/>
    <col min="16126" max="16126" width="14.5703125" style="4" customWidth="1"/>
    <col min="16127" max="16127" width="1.140625" style="4" customWidth="1"/>
    <col min="16128" max="16128" width="14.5703125" style="4" customWidth="1"/>
    <col min="16129" max="16129" width="0.85546875" style="4" customWidth="1"/>
    <col min="16130" max="16384" width="9.140625" style="4"/>
  </cols>
  <sheetData>
    <row r="1" spans="1:12" ht="21.75" customHeight="1">
      <c r="A1" s="8" t="s">
        <v>77</v>
      </c>
      <c r="B1" s="8"/>
    </row>
    <row r="2" spans="1:12" ht="21.75" customHeight="1">
      <c r="A2" s="8" t="s">
        <v>219</v>
      </c>
      <c r="B2" s="8"/>
    </row>
    <row r="3" spans="1:12" ht="21.75" customHeight="1">
      <c r="A3" s="8" t="s">
        <v>221</v>
      </c>
      <c r="B3" s="8"/>
    </row>
    <row r="4" spans="1:12" ht="21.75" customHeight="1">
      <c r="K4" s="9" t="s">
        <v>0</v>
      </c>
      <c r="L4" s="9"/>
    </row>
    <row r="5" spans="1:12" s="8" customFormat="1" ht="21.75" customHeight="1">
      <c r="C5" s="10"/>
      <c r="E5" s="123" t="s">
        <v>1</v>
      </c>
      <c r="F5" s="123"/>
      <c r="G5" s="123"/>
      <c r="H5" s="14"/>
      <c r="I5" s="123" t="s">
        <v>2</v>
      </c>
      <c r="J5" s="123"/>
      <c r="K5" s="123"/>
      <c r="L5" s="81"/>
    </row>
    <row r="6" spans="1:12" ht="21.75" customHeight="1">
      <c r="C6" s="11" t="s">
        <v>3</v>
      </c>
      <c r="E6" s="82" t="s">
        <v>222</v>
      </c>
      <c r="F6" s="83"/>
      <c r="G6" s="82" t="s">
        <v>157</v>
      </c>
      <c r="H6" s="84"/>
      <c r="I6" s="82" t="s">
        <v>222</v>
      </c>
      <c r="J6" s="83"/>
      <c r="K6" s="82" t="s">
        <v>157</v>
      </c>
    </row>
    <row r="7" spans="1:12" ht="21.75" customHeight="1">
      <c r="E7" s="84" t="s">
        <v>129</v>
      </c>
      <c r="F7" s="83"/>
      <c r="G7" s="84" t="s">
        <v>4</v>
      </c>
      <c r="H7" s="84"/>
      <c r="I7" s="84" t="s">
        <v>129</v>
      </c>
      <c r="J7" s="83"/>
      <c r="K7" s="84" t="s">
        <v>4</v>
      </c>
    </row>
    <row r="8" spans="1:12" ht="21.75" customHeight="1">
      <c r="E8" s="84" t="s">
        <v>130</v>
      </c>
      <c r="F8" s="83"/>
      <c r="G8" s="84"/>
      <c r="H8" s="84"/>
      <c r="I8" s="84" t="s">
        <v>130</v>
      </c>
      <c r="J8" s="83"/>
      <c r="K8" s="84"/>
    </row>
    <row r="9" spans="1:12" ht="21.75" customHeight="1">
      <c r="A9" s="8" t="s">
        <v>5</v>
      </c>
      <c r="B9" s="8"/>
      <c r="F9" s="14"/>
      <c r="J9" s="14"/>
    </row>
    <row r="10" spans="1:12" ht="21.75" customHeight="1">
      <c r="A10" s="8" t="s">
        <v>6</v>
      </c>
      <c r="B10" s="8"/>
      <c r="E10" s="1"/>
      <c r="F10" s="2"/>
      <c r="J10" s="14"/>
    </row>
    <row r="11" spans="1:12" ht="21.75" customHeight="1">
      <c r="A11" s="4" t="s">
        <v>7</v>
      </c>
      <c r="C11" s="15"/>
      <c r="E11" s="85">
        <v>173203</v>
      </c>
      <c r="F11" s="85"/>
      <c r="G11" s="85">
        <v>124315</v>
      </c>
      <c r="H11" s="85"/>
      <c r="I11" s="85">
        <v>107011</v>
      </c>
      <c r="J11" s="85"/>
      <c r="K11" s="85">
        <v>56492</v>
      </c>
    </row>
    <row r="12" spans="1:12" ht="21.75" customHeight="1">
      <c r="A12" s="4" t="s">
        <v>160</v>
      </c>
      <c r="C12" s="15" t="s">
        <v>103</v>
      </c>
      <c r="E12" s="85">
        <v>344880</v>
      </c>
      <c r="F12" s="86"/>
      <c r="G12" s="85">
        <v>306893</v>
      </c>
      <c r="H12" s="86"/>
      <c r="I12" s="85">
        <v>69157</v>
      </c>
      <c r="J12" s="86"/>
      <c r="K12" s="85">
        <v>73914</v>
      </c>
    </row>
    <row r="13" spans="1:12" ht="21.75" customHeight="1">
      <c r="A13" s="4" t="s">
        <v>161</v>
      </c>
      <c r="C13" s="15"/>
      <c r="E13" s="85">
        <v>360</v>
      </c>
      <c r="F13" s="86"/>
      <c r="G13" s="85">
        <v>2377</v>
      </c>
      <c r="H13" s="86"/>
      <c r="I13" s="85">
        <v>0</v>
      </c>
      <c r="J13" s="86"/>
      <c r="K13" s="85">
        <v>1330</v>
      </c>
    </row>
    <row r="14" spans="1:12" ht="21.75" customHeight="1">
      <c r="A14" s="4" t="s">
        <v>139</v>
      </c>
      <c r="C14" s="15"/>
    </row>
    <row r="15" spans="1:12" ht="21.75" customHeight="1">
      <c r="A15" s="4" t="s">
        <v>184</v>
      </c>
      <c r="C15" s="15">
        <v>4</v>
      </c>
      <c r="E15" s="85">
        <v>1539</v>
      </c>
      <c r="F15" s="86"/>
      <c r="G15" s="85">
        <v>1594</v>
      </c>
      <c r="H15" s="86"/>
      <c r="I15" s="85">
        <v>0</v>
      </c>
      <c r="J15" s="86"/>
      <c r="K15" s="85">
        <v>0</v>
      </c>
    </row>
    <row r="16" spans="1:12" ht="21.75" customHeight="1">
      <c r="A16" s="4" t="s">
        <v>154</v>
      </c>
      <c r="B16" s="87"/>
      <c r="C16" s="15">
        <v>2</v>
      </c>
      <c r="E16" s="85">
        <v>0</v>
      </c>
      <c r="F16" s="85"/>
      <c r="G16" s="85">
        <v>0</v>
      </c>
      <c r="H16" s="86"/>
      <c r="I16" s="85">
        <v>35100</v>
      </c>
      <c r="J16" s="86"/>
      <c r="K16" s="85">
        <v>25500</v>
      </c>
    </row>
    <row r="17" spans="1:11" ht="21.75" customHeight="1">
      <c r="A17" s="4" t="s">
        <v>237</v>
      </c>
      <c r="B17" s="87"/>
      <c r="C17" s="15">
        <v>5</v>
      </c>
      <c r="E17" s="85">
        <v>25000</v>
      </c>
      <c r="F17" s="85"/>
      <c r="G17" s="85">
        <v>0</v>
      </c>
      <c r="H17" s="86"/>
      <c r="I17" s="85">
        <v>25000</v>
      </c>
      <c r="J17" s="86"/>
      <c r="K17" s="85">
        <v>0</v>
      </c>
    </row>
    <row r="18" spans="1:11" ht="21.75" customHeight="1">
      <c r="A18" s="4" t="s">
        <v>8</v>
      </c>
      <c r="B18" s="87"/>
      <c r="C18" s="15">
        <v>6</v>
      </c>
      <c r="E18" s="85">
        <v>217977</v>
      </c>
      <c r="F18" s="85"/>
      <c r="G18" s="85">
        <v>191522</v>
      </c>
      <c r="H18" s="86"/>
      <c r="I18" s="85">
        <v>157706</v>
      </c>
      <c r="J18" s="86"/>
      <c r="K18" s="85">
        <v>133554</v>
      </c>
    </row>
    <row r="19" spans="1:11" ht="21.75" customHeight="1">
      <c r="A19" s="4" t="s">
        <v>148</v>
      </c>
      <c r="B19" s="87"/>
      <c r="C19" s="15"/>
    </row>
    <row r="20" spans="1:11" ht="21.75" customHeight="1">
      <c r="A20" s="4" t="s">
        <v>146</v>
      </c>
      <c r="B20" s="87"/>
      <c r="C20" s="15"/>
      <c r="E20" s="89">
        <v>1006</v>
      </c>
      <c r="F20" s="85"/>
      <c r="G20" s="85">
        <v>3318</v>
      </c>
      <c r="H20" s="85"/>
      <c r="I20" s="85">
        <v>303</v>
      </c>
      <c r="J20" s="85"/>
      <c r="K20" s="85">
        <v>1573</v>
      </c>
    </row>
    <row r="21" spans="1:11" ht="21.75" customHeight="1">
      <c r="A21" s="4" t="s">
        <v>93</v>
      </c>
      <c r="B21" s="87"/>
      <c r="C21" s="15">
        <v>7</v>
      </c>
      <c r="E21" s="85">
        <v>34421</v>
      </c>
      <c r="F21" s="85">
        <v>29948</v>
      </c>
      <c r="G21" s="85">
        <v>34816</v>
      </c>
      <c r="H21" s="85"/>
      <c r="I21" s="85">
        <v>89</v>
      </c>
      <c r="J21" s="85"/>
      <c r="K21" s="85">
        <v>14</v>
      </c>
    </row>
    <row r="22" spans="1:11" ht="21.75" customHeight="1">
      <c r="A22" s="87" t="s">
        <v>9</v>
      </c>
      <c r="C22" s="15"/>
      <c r="E22" s="85">
        <v>10896</v>
      </c>
      <c r="F22" s="85"/>
      <c r="G22" s="85">
        <v>12158</v>
      </c>
      <c r="H22" s="85"/>
      <c r="I22" s="85">
        <v>3487</v>
      </c>
      <c r="J22" s="85"/>
      <c r="K22" s="85">
        <v>4440</v>
      </c>
    </row>
    <row r="23" spans="1:11" ht="21.75" customHeight="1">
      <c r="A23" s="8" t="s">
        <v>10</v>
      </c>
      <c r="B23" s="8"/>
      <c r="E23" s="90">
        <f>SUM(E11:E22)</f>
        <v>809282</v>
      </c>
      <c r="F23" s="85"/>
      <c r="G23" s="90">
        <f>SUM(G11:G22)</f>
        <v>676993</v>
      </c>
      <c r="H23" s="85"/>
      <c r="I23" s="90">
        <f>SUM(I11:I22)</f>
        <v>397853</v>
      </c>
      <c r="J23" s="85"/>
      <c r="K23" s="90">
        <f>SUM(K11:K22)</f>
        <v>296817</v>
      </c>
    </row>
    <row r="24" spans="1:11" ht="21.75" customHeight="1">
      <c r="A24" s="8" t="s">
        <v>11</v>
      </c>
      <c r="B24" s="8"/>
      <c r="E24" s="85"/>
      <c r="F24" s="85"/>
      <c r="G24" s="85"/>
      <c r="H24" s="85"/>
      <c r="I24" s="85"/>
      <c r="J24" s="85"/>
      <c r="K24" s="85"/>
    </row>
    <row r="25" spans="1:11" ht="21.75" customHeight="1">
      <c r="A25" s="4" t="s">
        <v>78</v>
      </c>
      <c r="C25" s="15"/>
      <c r="E25" s="85">
        <v>30071</v>
      </c>
      <c r="F25" s="85"/>
      <c r="G25" s="85">
        <v>22596</v>
      </c>
      <c r="H25" s="85"/>
      <c r="I25" s="85">
        <v>11479</v>
      </c>
      <c r="J25" s="85"/>
      <c r="K25" s="85">
        <v>11400</v>
      </c>
    </row>
    <row r="26" spans="1:11" ht="21.75" customHeight="1">
      <c r="A26" s="4" t="s">
        <v>12</v>
      </c>
      <c r="C26" s="15"/>
      <c r="E26" s="85">
        <v>0</v>
      </c>
      <c r="F26" s="85"/>
      <c r="G26" s="85">
        <v>0</v>
      </c>
      <c r="H26" s="85"/>
      <c r="I26" s="85">
        <v>157319</v>
      </c>
      <c r="J26" s="85"/>
      <c r="K26" s="85">
        <v>157319</v>
      </c>
    </row>
    <row r="27" spans="1:11" ht="21.75" customHeight="1">
      <c r="A27" s="4" t="s">
        <v>266</v>
      </c>
      <c r="B27" s="87"/>
      <c r="C27" s="15" t="s">
        <v>232</v>
      </c>
      <c r="E27" s="89">
        <v>735000</v>
      </c>
      <c r="F27" s="85"/>
      <c r="G27" s="85">
        <v>0</v>
      </c>
      <c r="H27" s="85"/>
      <c r="I27" s="85">
        <v>735000</v>
      </c>
      <c r="J27" s="85"/>
      <c r="K27" s="85">
        <v>0</v>
      </c>
    </row>
    <row r="28" spans="1:11" ht="21.75" customHeight="1">
      <c r="A28" s="4" t="s">
        <v>185</v>
      </c>
      <c r="C28" s="15"/>
      <c r="E28" s="85"/>
      <c r="F28" s="85"/>
      <c r="G28" s="85"/>
      <c r="H28" s="85"/>
      <c r="I28" s="85"/>
      <c r="J28" s="85"/>
      <c r="K28" s="85"/>
    </row>
    <row r="29" spans="1:11" ht="21.75" customHeight="1">
      <c r="A29" s="4" t="s">
        <v>108</v>
      </c>
      <c r="C29" s="15">
        <v>4</v>
      </c>
      <c r="E29" s="85">
        <v>2573</v>
      </c>
      <c r="F29" s="85"/>
      <c r="G29" s="85">
        <v>3042</v>
      </c>
      <c r="H29" s="85"/>
      <c r="I29" s="85">
        <v>0</v>
      </c>
      <c r="J29" s="85"/>
      <c r="K29" s="85">
        <v>0</v>
      </c>
    </row>
    <row r="30" spans="1:11" ht="21.75" customHeight="1">
      <c r="A30" s="4" t="s">
        <v>86</v>
      </c>
      <c r="C30" s="15">
        <v>9</v>
      </c>
      <c r="E30" s="85">
        <v>30481</v>
      </c>
      <c r="F30" s="85"/>
      <c r="G30" s="85">
        <v>30481</v>
      </c>
      <c r="H30" s="85"/>
      <c r="I30" s="85">
        <v>30481</v>
      </c>
      <c r="J30" s="85"/>
      <c r="K30" s="85">
        <v>30481</v>
      </c>
    </row>
    <row r="31" spans="1:11" ht="21.75" customHeight="1">
      <c r="A31" s="4" t="s">
        <v>109</v>
      </c>
      <c r="C31" s="15">
        <v>10</v>
      </c>
      <c r="E31" s="85">
        <v>452476</v>
      </c>
      <c r="F31" s="85"/>
      <c r="G31" s="85">
        <v>458985</v>
      </c>
      <c r="H31" s="85"/>
      <c r="I31" s="85">
        <v>110758</v>
      </c>
      <c r="J31" s="85"/>
      <c r="K31" s="85">
        <v>116324</v>
      </c>
    </row>
    <row r="32" spans="1:11" ht="21.75" customHeight="1">
      <c r="A32" s="4" t="s">
        <v>94</v>
      </c>
      <c r="C32" s="15"/>
      <c r="E32" s="85">
        <v>36200</v>
      </c>
      <c r="F32" s="85"/>
      <c r="G32" s="85">
        <v>20035</v>
      </c>
      <c r="H32" s="85"/>
      <c r="I32" s="85">
        <v>18672</v>
      </c>
      <c r="J32" s="85"/>
      <c r="K32" s="85">
        <v>18012</v>
      </c>
    </row>
    <row r="33" spans="1:12" ht="21.75" customHeight="1">
      <c r="A33" s="4" t="s">
        <v>13</v>
      </c>
      <c r="C33" s="15"/>
      <c r="E33" s="85">
        <v>11596</v>
      </c>
      <c r="F33" s="85"/>
      <c r="G33" s="85">
        <v>9004</v>
      </c>
      <c r="H33" s="85"/>
      <c r="I33" s="85">
        <v>9234</v>
      </c>
      <c r="J33" s="85"/>
      <c r="K33" s="85">
        <v>6882</v>
      </c>
    </row>
    <row r="34" spans="1:12" ht="21.75" customHeight="1">
      <c r="A34" s="4" t="s">
        <v>75</v>
      </c>
      <c r="C34" s="15"/>
      <c r="E34" s="85">
        <v>18681</v>
      </c>
      <c r="F34" s="85"/>
      <c r="G34" s="85">
        <v>23930</v>
      </c>
      <c r="H34" s="85"/>
      <c r="I34" s="85">
        <v>10302</v>
      </c>
      <c r="J34" s="85"/>
      <c r="K34" s="85">
        <v>15260</v>
      </c>
    </row>
    <row r="35" spans="1:12" ht="21.75" customHeight="1">
      <c r="A35" s="4" t="s">
        <v>14</v>
      </c>
      <c r="C35" s="15"/>
      <c r="E35" s="91">
        <v>5225</v>
      </c>
      <c r="F35" s="85"/>
      <c r="G35" s="91">
        <v>4002</v>
      </c>
      <c r="H35" s="85"/>
      <c r="I35" s="91">
        <v>167</v>
      </c>
      <c r="J35" s="85"/>
      <c r="K35" s="91">
        <v>341</v>
      </c>
    </row>
    <row r="36" spans="1:12" ht="21.75" customHeight="1">
      <c r="A36" s="8" t="s">
        <v>15</v>
      </c>
      <c r="B36" s="8"/>
      <c r="E36" s="85">
        <f>SUM(E25:E35)</f>
        <v>1322303</v>
      </c>
      <c r="F36" s="85"/>
      <c r="G36" s="85">
        <f>SUM(G25:G35)</f>
        <v>572075</v>
      </c>
      <c r="H36" s="85"/>
      <c r="I36" s="85">
        <f>SUM(I25:I35)</f>
        <v>1083412</v>
      </c>
      <c r="J36" s="85"/>
      <c r="K36" s="85">
        <f>SUM(K25:K35)</f>
        <v>356019</v>
      </c>
    </row>
    <row r="37" spans="1:12" ht="21.75" customHeight="1" thickBot="1">
      <c r="A37" s="8" t="s">
        <v>16</v>
      </c>
      <c r="B37" s="8"/>
      <c r="E37" s="92">
        <f>SUM(E23,E36)</f>
        <v>2131585</v>
      </c>
      <c r="F37" s="85"/>
      <c r="G37" s="92">
        <f>SUM(G23,G36)</f>
        <v>1249068</v>
      </c>
      <c r="H37" s="85"/>
      <c r="I37" s="92">
        <f>SUM(I23,I36)</f>
        <v>1481265</v>
      </c>
      <c r="J37" s="85"/>
      <c r="K37" s="92">
        <f>SUM(K23,K36)</f>
        <v>652836</v>
      </c>
    </row>
    <row r="38" spans="1:12" ht="21.75" customHeight="1" thickTop="1">
      <c r="A38" s="8"/>
      <c r="B38" s="8"/>
      <c r="E38" s="17"/>
      <c r="F38" s="17"/>
      <c r="G38" s="17"/>
      <c r="H38" s="17"/>
      <c r="I38" s="17"/>
      <c r="J38" s="17"/>
      <c r="K38" s="17"/>
    </row>
    <row r="39" spans="1:12" ht="21.75" customHeight="1">
      <c r="A39" s="29" t="s">
        <v>162</v>
      </c>
      <c r="B39" s="29"/>
      <c r="C39" s="93"/>
      <c r="D39" s="93"/>
      <c r="E39" s="93"/>
      <c r="F39" s="93"/>
      <c r="G39" s="93"/>
      <c r="H39" s="93"/>
      <c r="I39" s="93"/>
      <c r="J39" s="93"/>
      <c r="K39" s="93"/>
    </row>
    <row r="40" spans="1:12" ht="21.75" customHeight="1">
      <c r="A40" s="8" t="s">
        <v>77</v>
      </c>
      <c r="B40" s="8"/>
      <c r="C40" s="44"/>
      <c r="D40" s="45"/>
    </row>
    <row r="41" spans="1:12" ht="21.75" customHeight="1">
      <c r="A41" s="8" t="s">
        <v>220</v>
      </c>
      <c r="B41" s="8"/>
      <c r="C41" s="44"/>
      <c r="D41" s="45"/>
    </row>
    <row r="42" spans="1:12" ht="21.75" customHeight="1">
      <c r="A42" s="8" t="s">
        <v>221</v>
      </c>
      <c r="B42" s="8"/>
    </row>
    <row r="43" spans="1:12" ht="21.75" customHeight="1">
      <c r="C43" s="44"/>
      <c r="D43" s="45"/>
      <c r="K43" s="9" t="s">
        <v>0</v>
      </c>
      <c r="L43" s="9"/>
    </row>
    <row r="44" spans="1:12" s="8" customFormat="1" ht="21.75" customHeight="1">
      <c r="C44" s="10"/>
      <c r="E44" s="123" t="s">
        <v>1</v>
      </c>
      <c r="F44" s="123"/>
      <c r="G44" s="123"/>
      <c r="H44" s="14"/>
      <c r="I44" s="123" t="s">
        <v>2</v>
      </c>
      <c r="J44" s="123"/>
      <c r="K44" s="123"/>
      <c r="L44" s="81"/>
    </row>
    <row r="45" spans="1:12" ht="21.75" customHeight="1">
      <c r="C45" s="11" t="s">
        <v>3</v>
      </c>
      <c r="E45" s="82" t="s">
        <v>222</v>
      </c>
      <c r="F45" s="83"/>
      <c r="G45" s="82" t="s">
        <v>157</v>
      </c>
      <c r="H45" s="84"/>
      <c r="I45" s="82" t="s">
        <v>222</v>
      </c>
      <c r="J45" s="83"/>
      <c r="K45" s="82" t="s">
        <v>157</v>
      </c>
    </row>
    <row r="46" spans="1:12" ht="21.75" customHeight="1">
      <c r="E46" s="84" t="s">
        <v>129</v>
      </c>
      <c r="F46" s="83"/>
      <c r="G46" s="84" t="s">
        <v>4</v>
      </c>
      <c r="H46" s="84"/>
      <c r="I46" s="84" t="s">
        <v>129</v>
      </c>
      <c r="J46" s="83"/>
      <c r="K46" s="84" t="s">
        <v>4</v>
      </c>
    </row>
    <row r="47" spans="1:12" ht="21.75" customHeight="1">
      <c r="E47" s="84" t="s">
        <v>130</v>
      </c>
      <c r="F47" s="83"/>
      <c r="G47" s="84"/>
      <c r="H47" s="84"/>
      <c r="I47" s="84" t="s">
        <v>130</v>
      </c>
      <c r="J47" s="83"/>
      <c r="K47" s="84"/>
    </row>
    <row r="48" spans="1:12" ht="21.75" customHeight="1">
      <c r="A48" s="8" t="s">
        <v>17</v>
      </c>
      <c r="B48" s="8"/>
      <c r="C48" s="44"/>
      <c r="D48" s="45"/>
      <c r="F48" s="14"/>
      <c r="J48" s="14"/>
    </row>
    <row r="49" spans="1:11" ht="21.75" customHeight="1">
      <c r="A49" s="8" t="s">
        <v>18</v>
      </c>
      <c r="B49" s="8"/>
      <c r="C49" s="44"/>
      <c r="D49" s="45"/>
      <c r="E49" s="4"/>
      <c r="F49" s="4"/>
      <c r="G49" s="4"/>
      <c r="H49" s="4"/>
      <c r="I49" s="4"/>
      <c r="J49" s="4"/>
      <c r="K49" s="4"/>
    </row>
    <row r="50" spans="1:11" ht="21.75" customHeight="1">
      <c r="A50" s="4" t="s">
        <v>121</v>
      </c>
      <c r="B50" s="8"/>
      <c r="C50" s="15">
        <v>11</v>
      </c>
      <c r="D50" s="45"/>
      <c r="E50" s="14">
        <v>60909</v>
      </c>
      <c r="F50" s="14"/>
      <c r="G50" s="14">
        <v>54823</v>
      </c>
      <c r="I50" s="94">
        <v>60449</v>
      </c>
      <c r="J50" s="14"/>
      <c r="K50" s="14">
        <v>54823</v>
      </c>
    </row>
    <row r="51" spans="1:11" ht="21.75" customHeight="1">
      <c r="A51" s="4" t="s">
        <v>163</v>
      </c>
      <c r="C51" s="15" t="s">
        <v>233</v>
      </c>
      <c r="E51" s="94">
        <v>205904</v>
      </c>
      <c r="F51" s="94"/>
      <c r="G51" s="94">
        <v>217539</v>
      </c>
      <c r="H51" s="94"/>
      <c r="I51" s="14">
        <v>75130</v>
      </c>
      <c r="J51" s="94"/>
      <c r="K51" s="94">
        <v>65947</v>
      </c>
    </row>
    <row r="52" spans="1:11" ht="21.75" customHeight="1">
      <c r="A52" s="4" t="s">
        <v>140</v>
      </c>
      <c r="C52" s="15"/>
    </row>
    <row r="53" spans="1:11" ht="21.75" customHeight="1">
      <c r="A53" s="4" t="s">
        <v>141</v>
      </c>
      <c r="C53" s="15">
        <v>13</v>
      </c>
      <c r="E53" s="94">
        <v>45905</v>
      </c>
      <c r="F53" s="94"/>
      <c r="G53" s="94">
        <v>46622</v>
      </c>
      <c r="H53" s="94"/>
      <c r="I53" s="94">
        <v>9510</v>
      </c>
      <c r="J53" s="94"/>
      <c r="K53" s="94">
        <v>10302</v>
      </c>
    </row>
    <row r="54" spans="1:11" ht="21.75" customHeight="1">
      <c r="A54" s="4" t="s">
        <v>112</v>
      </c>
      <c r="C54" s="15"/>
      <c r="E54" s="94">
        <v>9074</v>
      </c>
      <c r="F54" s="94"/>
      <c r="G54" s="94">
        <v>6606</v>
      </c>
      <c r="H54" s="94"/>
      <c r="I54" s="94">
        <v>4954</v>
      </c>
      <c r="J54" s="94"/>
      <c r="K54" s="94">
        <v>5345</v>
      </c>
    </row>
    <row r="55" spans="1:11" ht="21.75" customHeight="1">
      <c r="A55" s="4" t="s">
        <v>199</v>
      </c>
      <c r="C55" s="15"/>
      <c r="E55" s="94">
        <v>1508</v>
      </c>
      <c r="F55" s="94"/>
      <c r="G55" s="94">
        <v>364</v>
      </c>
      <c r="H55" s="94"/>
      <c r="I55" s="85">
        <v>0</v>
      </c>
      <c r="J55" s="94"/>
      <c r="K55" s="85">
        <v>0</v>
      </c>
    </row>
    <row r="56" spans="1:11" ht="21.75" customHeight="1">
      <c r="A56" s="4" t="s">
        <v>106</v>
      </c>
      <c r="C56" s="15"/>
      <c r="E56" s="94">
        <v>6850</v>
      </c>
      <c r="F56" s="94"/>
      <c r="G56" s="14">
        <v>9413</v>
      </c>
      <c r="I56" s="14">
        <v>3170</v>
      </c>
      <c r="J56" s="14"/>
      <c r="K56" s="14">
        <v>5603</v>
      </c>
    </row>
    <row r="57" spans="1:11" ht="21.75" customHeight="1">
      <c r="A57" s="4" t="s">
        <v>164</v>
      </c>
      <c r="C57" s="15"/>
      <c r="E57" s="85">
        <v>0</v>
      </c>
      <c r="F57" s="94"/>
      <c r="G57" s="85">
        <v>4510</v>
      </c>
      <c r="H57" s="94"/>
      <c r="I57" s="85">
        <v>0</v>
      </c>
      <c r="J57" s="94"/>
      <c r="K57" s="94">
        <v>4510</v>
      </c>
    </row>
    <row r="58" spans="1:11" ht="21.75" customHeight="1">
      <c r="A58" s="4" t="s">
        <v>100</v>
      </c>
      <c r="C58" s="15">
        <v>14</v>
      </c>
      <c r="E58" s="85">
        <v>10168</v>
      </c>
      <c r="F58" s="94"/>
      <c r="G58" s="94">
        <v>3386</v>
      </c>
      <c r="H58" s="94"/>
      <c r="I58" s="85">
        <v>46</v>
      </c>
      <c r="J58" s="94"/>
      <c r="K58" s="94">
        <v>158</v>
      </c>
    </row>
    <row r="59" spans="1:11" ht="21.75" customHeight="1">
      <c r="A59" s="4" t="s">
        <v>19</v>
      </c>
      <c r="C59" s="15"/>
      <c r="E59" s="94">
        <v>20284</v>
      </c>
      <c r="F59" s="94"/>
      <c r="G59" s="94">
        <v>21496</v>
      </c>
      <c r="H59" s="94"/>
      <c r="I59" s="94">
        <v>3411</v>
      </c>
      <c r="J59" s="94"/>
      <c r="K59" s="94">
        <v>6095</v>
      </c>
    </row>
    <row r="60" spans="1:11" ht="21.75" customHeight="1">
      <c r="A60" s="8" t="s">
        <v>20</v>
      </c>
      <c r="B60" s="8"/>
      <c r="C60" s="15"/>
      <c r="E60" s="95">
        <f>SUM(E50:E59)</f>
        <v>360602</v>
      </c>
      <c r="F60" s="94"/>
      <c r="G60" s="95">
        <f>SUM(G50:G59)</f>
        <v>364759</v>
      </c>
      <c r="H60" s="94"/>
      <c r="I60" s="95">
        <f>SUM(I50:I59)</f>
        <v>156670</v>
      </c>
      <c r="J60" s="94"/>
      <c r="K60" s="95">
        <f>SUM(K50:K59)</f>
        <v>152783</v>
      </c>
    </row>
    <row r="61" spans="1:11" ht="21.75" customHeight="1">
      <c r="A61" s="8" t="s">
        <v>21</v>
      </c>
      <c r="B61" s="8"/>
      <c r="C61" s="15"/>
      <c r="E61" s="94"/>
      <c r="F61" s="94"/>
      <c r="G61" s="94"/>
      <c r="H61" s="94"/>
      <c r="I61" s="94"/>
      <c r="J61" s="94"/>
      <c r="K61" s="94"/>
    </row>
    <row r="62" spans="1:11" ht="21.75" customHeight="1">
      <c r="A62" s="4" t="s">
        <v>142</v>
      </c>
      <c r="B62" s="8"/>
      <c r="C62" s="15"/>
      <c r="E62" s="94"/>
      <c r="F62" s="94"/>
      <c r="G62" s="94"/>
      <c r="H62" s="94"/>
      <c r="I62" s="94"/>
      <c r="J62" s="94"/>
      <c r="K62" s="94"/>
    </row>
    <row r="63" spans="1:11" ht="21.75" customHeight="1">
      <c r="A63" s="4" t="s">
        <v>143</v>
      </c>
      <c r="C63" s="15">
        <v>13</v>
      </c>
      <c r="E63" s="94">
        <v>14952</v>
      </c>
      <c r="F63" s="94"/>
      <c r="G63" s="94">
        <v>31159</v>
      </c>
      <c r="H63" s="94"/>
      <c r="I63" s="94">
        <v>2755</v>
      </c>
      <c r="J63" s="94"/>
      <c r="K63" s="94">
        <v>9888</v>
      </c>
    </row>
    <row r="64" spans="1:11" ht="21.75" customHeight="1">
      <c r="A64" s="4" t="s">
        <v>113</v>
      </c>
      <c r="C64" s="15"/>
      <c r="E64" s="94">
        <v>26106</v>
      </c>
      <c r="F64" s="94"/>
      <c r="G64" s="94">
        <v>13268</v>
      </c>
      <c r="H64" s="94"/>
      <c r="I64" s="94">
        <v>12497</v>
      </c>
      <c r="J64" s="94"/>
      <c r="K64" s="94">
        <v>12327</v>
      </c>
    </row>
    <row r="65" spans="1:12" ht="21.75" customHeight="1">
      <c r="A65" s="4" t="s">
        <v>165</v>
      </c>
      <c r="C65" s="15"/>
      <c r="E65" s="96">
        <v>29425</v>
      </c>
      <c r="F65" s="94"/>
      <c r="G65" s="94">
        <v>29889</v>
      </c>
      <c r="H65" s="94"/>
      <c r="I65" s="94">
        <v>16172</v>
      </c>
      <c r="J65" s="94"/>
      <c r="K65" s="94">
        <v>21257</v>
      </c>
    </row>
    <row r="66" spans="1:12" ht="21.75" customHeight="1">
      <c r="A66" s="4" t="s">
        <v>155</v>
      </c>
      <c r="C66" s="15">
        <v>14</v>
      </c>
      <c r="E66" s="96">
        <v>37901</v>
      </c>
      <c r="F66" s="94"/>
      <c r="G66" s="85">
        <v>12882</v>
      </c>
      <c r="H66" s="85"/>
      <c r="I66" s="85">
        <v>0</v>
      </c>
      <c r="J66" s="85"/>
      <c r="K66" s="85">
        <v>0</v>
      </c>
    </row>
    <row r="67" spans="1:12" ht="21.75" customHeight="1">
      <c r="A67" s="4" t="s">
        <v>22</v>
      </c>
      <c r="C67" s="15"/>
      <c r="E67" s="97">
        <v>1156</v>
      </c>
      <c r="F67" s="94"/>
      <c r="G67" s="97">
        <v>1060</v>
      </c>
      <c r="H67" s="94"/>
      <c r="I67" s="97">
        <v>771</v>
      </c>
      <c r="J67" s="94"/>
      <c r="K67" s="97">
        <v>1289</v>
      </c>
    </row>
    <row r="68" spans="1:12" ht="21.75" customHeight="1">
      <c r="A68" s="8" t="s">
        <v>23</v>
      </c>
      <c r="B68" s="8"/>
      <c r="E68" s="94">
        <f>SUM(E63:E67)</f>
        <v>109540</v>
      </c>
      <c r="F68" s="94"/>
      <c r="G68" s="94">
        <f>SUM(G63:G67)</f>
        <v>88258</v>
      </c>
      <c r="H68" s="94"/>
      <c r="I68" s="94">
        <f>SUM(I63:I67)</f>
        <v>32195</v>
      </c>
      <c r="J68" s="94"/>
      <c r="K68" s="94">
        <f>SUM(K63:K67)</f>
        <v>44761</v>
      </c>
    </row>
    <row r="69" spans="1:12" ht="21.75" customHeight="1">
      <c r="A69" s="8" t="s">
        <v>24</v>
      </c>
      <c r="B69" s="8"/>
      <c r="E69" s="95">
        <f>SUM(E60,E68)</f>
        <v>470142</v>
      </c>
      <c r="F69" s="94"/>
      <c r="G69" s="95">
        <f>SUM(G60,G68)</f>
        <v>453017</v>
      </c>
      <c r="H69" s="94"/>
      <c r="I69" s="95">
        <f>SUM(I60,I68)</f>
        <v>188865</v>
      </c>
      <c r="J69" s="94"/>
      <c r="K69" s="95">
        <f>SUM(K60,K68)</f>
        <v>197544</v>
      </c>
    </row>
    <row r="70" spans="1:12" ht="21.75" customHeight="1">
      <c r="A70" s="8"/>
      <c r="B70" s="8"/>
      <c r="E70" s="4"/>
      <c r="F70" s="4"/>
      <c r="G70" s="4"/>
      <c r="H70" s="4"/>
      <c r="I70" s="4"/>
      <c r="J70" s="4"/>
      <c r="K70" s="4"/>
    </row>
    <row r="71" spans="1:12" ht="21.75" customHeight="1">
      <c r="A71" s="29" t="s">
        <v>162</v>
      </c>
      <c r="B71" s="29"/>
      <c r="C71" s="93"/>
      <c r="D71" s="93"/>
      <c r="E71" s="4"/>
      <c r="F71" s="4"/>
      <c r="G71" s="4"/>
      <c r="H71" s="4"/>
      <c r="I71" s="4"/>
      <c r="J71" s="4"/>
      <c r="K71" s="4"/>
    </row>
    <row r="72" spans="1:12" ht="21.75" customHeight="1">
      <c r="A72" s="8" t="s">
        <v>77</v>
      </c>
      <c r="B72" s="8"/>
      <c r="C72" s="44"/>
      <c r="D72" s="45"/>
    </row>
    <row r="73" spans="1:12" ht="21.75" customHeight="1">
      <c r="A73" s="8" t="s">
        <v>220</v>
      </c>
      <c r="B73" s="8"/>
      <c r="C73" s="44"/>
      <c r="D73" s="45"/>
    </row>
    <row r="74" spans="1:12" ht="21.75" customHeight="1">
      <c r="A74" s="8" t="s">
        <v>221</v>
      </c>
      <c r="B74" s="8"/>
    </row>
    <row r="75" spans="1:12" ht="21.75" customHeight="1">
      <c r="C75" s="44"/>
      <c r="D75" s="45"/>
      <c r="K75" s="9" t="s">
        <v>0</v>
      </c>
      <c r="L75" s="9"/>
    </row>
    <row r="76" spans="1:12" s="8" customFormat="1" ht="21.75" customHeight="1">
      <c r="C76" s="10"/>
      <c r="E76" s="123" t="s">
        <v>1</v>
      </c>
      <c r="F76" s="123"/>
      <c r="G76" s="123"/>
      <c r="H76" s="14"/>
      <c r="I76" s="123" t="s">
        <v>2</v>
      </c>
      <c r="J76" s="123"/>
      <c r="K76" s="123"/>
      <c r="L76" s="81"/>
    </row>
    <row r="77" spans="1:12" ht="21.75" customHeight="1">
      <c r="C77" s="11" t="s">
        <v>3</v>
      </c>
      <c r="E77" s="82" t="s">
        <v>222</v>
      </c>
      <c r="F77" s="83"/>
      <c r="G77" s="82" t="s">
        <v>157</v>
      </c>
      <c r="H77" s="84"/>
      <c r="I77" s="82" t="s">
        <v>222</v>
      </c>
      <c r="J77" s="83"/>
      <c r="K77" s="82" t="s">
        <v>157</v>
      </c>
    </row>
    <row r="78" spans="1:12" ht="21.75" customHeight="1">
      <c r="E78" s="84" t="s">
        <v>129</v>
      </c>
      <c r="F78" s="83"/>
      <c r="G78" s="84" t="s">
        <v>4</v>
      </c>
      <c r="H78" s="84"/>
      <c r="I78" s="84" t="s">
        <v>129</v>
      </c>
      <c r="J78" s="83"/>
      <c r="K78" s="84" t="s">
        <v>4</v>
      </c>
    </row>
    <row r="79" spans="1:12" ht="21.75" customHeight="1">
      <c r="E79" s="84" t="s">
        <v>130</v>
      </c>
      <c r="F79" s="83"/>
      <c r="G79" s="84"/>
      <c r="H79" s="84"/>
      <c r="I79" s="84" t="s">
        <v>130</v>
      </c>
      <c r="J79" s="83"/>
      <c r="K79" s="84"/>
    </row>
    <row r="80" spans="1:12" ht="21.75" customHeight="1">
      <c r="A80" s="8" t="s">
        <v>25</v>
      </c>
      <c r="B80" s="8"/>
      <c r="E80" s="4"/>
      <c r="F80" s="4"/>
      <c r="G80" s="4"/>
      <c r="H80" s="4"/>
      <c r="I80" s="4"/>
      <c r="J80" s="4"/>
      <c r="K80" s="4"/>
    </row>
    <row r="81" spans="1:11" ht="21.75" customHeight="1">
      <c r="A81" s="4" t="s">
        <v>26</v>
      </c>
      <c r="C81" s="15">
        <v>15</v>
      </c>
      <c r="E81" s="4"/>
      <c r="F81" s="4"/>
      <c r="J81" s="14"/>
    </row>
    <row r="82" spans="1:11" ht="21.75" customHeight="1">
      <c r="A82" s="4" t="s">
        <v>27</v>
      </c>
      <c r="C82" s="15"/>
      <c r="D82" s="45"/>
      <c r="E82" s="6"/>
      <c r="F82" s="6"/>
      <c r="G82" s="6"/>
      <c r="H82" s="6"/>
      <c r="I82" s="6"/>
      <c r="J82" s="6"/>
      <c r="K82" s="6"/>
    </row>
    <row r="83" spans="1:11" ht="21.75" customHeight="1">
      <c r="A83" s="4" t="s">
        <v>227</v>
      </c>
      <c r="C83" s="15"/>
      <c r="D83" s="45"/>
      <c r="E83" s="6"/>
      <c r="F83" s="6"/>
      <c r="G83" s="6"/>
      <c r="H83" s="6"/>
      <c r="I83" s="6"/>
      <c r="J83" s="6"/>
      <c r="K83" s="6"/>
    </row>
    <row r="84" spans="1:11" ht="21.75" customHeight="1">
      <c r="A84" s="4" t="s">
        <v>228</v>
      </c>
      <c r="C84" s="15"/>
      <c r="D84" s="45"/>
      <c r="E84" s="6"/>
      <c r="F84" s="6"/>
      <c r="G84" s="6"/>
      <c r="H84" s="6"/>
      <c r="I84" s="6"/>
      <c r="J84" s="6"/>
      <c r="K84" s="6"/>
    </row>
    <row r="85" spans="1:11" ht="21.75" customHeight="1" thickBot="1">
      <c r="A85" s="4" t="s">
        <v>229</v>
      </c>
      <c r="C85" s="15"/>
      <c r="D85" s="45"/>
      <c r="E85" s="98">
        <v>1563071</v>
      </c>
      <c r="F85" s="9"/>
      <c r="G85" s="98">
        <v>282571</v>
      </c>
      <c r="I85" s="98">
        <v>1563071</v>
      </c>
      <c r="J85" s="9"/>
      <c r="K85" s="98">
        <v>282571</v>
      </c>
    </row>
    <row r="86" spans="1:11" ht="21.75" customHeight="1" thickTop="1">
      <c r="A86" s="4" t="s">
        <v>263</v>
      </c>
      <c r="E86" s="9"/>
      <c r="F86" s="9"/>
      <c r="G86" s="9"/>
      <c r="H86" s="9"/>
      <c r="I86" s="9"/>
      <c r="J86" s="9"/>
      <c r="K86" s="9"/>
    </row>
    <row r="87" spans="1:11" ht="21.75" customHeight="1">
      <c r="A87" s="4" t="s">
        <v>230</v>
      </c>
      <c r="E87" s="9"/>
      <c r="F87" s="9"/>
      <c r="G87" s="9"/>
      <c r="H87" s="9"/>
      <c r="I87" s="9"/>
      <c r="J87" s="9"/>
      <c r="K87" s="9"/>
    </row>
    <row r="88" spans="1:11" ht="21.75" customHeight="1">
      <c r="A88" s="4" t="s">
        <v>228</v>
      </c>
      <c r="E88" s="9"/>
      <c r="F88" s="9"/>
      <c r="G88" s="9"/>
      <c r="H88" s="9"/>
      <c r="I88" s="9"/>
      <c r="J88" s="9"/>
      <c r="K88" s="9"/>
    </row>
    <row r="89" spans="1:11" ht="21.75" customHeight="1">
      <c r="A89" s="4" t="s">
        <v>231</v>
      </c>
      <c r="E89" s="9">
        <v>1095437</v>
      </c>
      <c r="F89" s="9"/>
      <c r="G89" s="9">
        <v>282571</v>
      </c>
      <c r="I89" s="9">
        <v>1095437</v>
      </c>
      <c r="J89" s="9"/>
      <c r="K89" s="9">
        <v>282571</v>
      </c>
    </row>
    <row r="90" spans="1:11" ht="21.75" customHeight="1">
      <c r="A90" s="4" t="s">
        <v>28</v>
      </c>
      <c r="C90" s="15"/>
      <c r="E90" s="9">
        <v>66524</v>
      </c>
      <c r="F90" s="9"/>
      <c r="G90" s="9">
        <v>76383</v>
      </c>
      <c r="I90" s="9">
        <v>66524</v>
      </c>
      <c r="J90" s="9"/>
      <c r="K90" s="9">
        <v>76383</v>
      </c>
    </row>
    <row r="91" spans="1:11" ht="21.75" customHeight="1">
      <c r="A91" s="4" t="s">
        <v>144</v>
      </c>
      <c r="C91" s="15"/>
      <c r="E91" s="4"/>
      <c r="F91" s="4"/>
      <c r="G91" s="4"/>
      <c r="H91" s="4"/>
      <c r="I91" s="4"/>
      <c r="J91" s="4"/>
      <c r="K91" s="4"/>
    </row>
    <row r="92" spans="1:11" ht="21.75" customHeight="1">
      <c r="A92" s="4" t="s">
        <v>145</v>
      </c>
      <c r="C92" s="15"/>
      <c r="E92" s="9">
        <v>113578</v>
      </c>
      <c r="F92" s="9"/>
      <c r="G92" s="9">
        <v>113578</v>
      </c>
      <c r="H92" s="85"/>
      <c r="I92" s="85">
        <v>0</v>
      </c>
      <c r="J92" s="85"/>
      <c r="K92" s="85">
        <v>0</v>
      </c>
    </row>
    <row r="93" spans="1:11" ht="21.75" customHeight="1">
      <c r="A93" s="4" t="s">
        <v>111</v>
      </c>
      <c r="C93" s="15"/>
      <c r="E93" s="9"/>
      <c r="F93" s="9"/>
      <c r="G93" s="9"/>
      <c r="H93" s="9"/>
      <c r="I93" s="85"/>
      <c r="J93" s="85"/>
      <c r="K93" s="85"/>
    </row>
    <row r="94" spans="1:11" ht="21.75" customHeight="1">
      <c r="A94" s="4" t="s">
        <v>123</v>
      </c>
      <c r="C94" s="15"/>
      <c r="E94" s="9"/>
      <c r="F94" s="9"/>
      <c r="G94" s="9"/>
      <c r="H94" s="9"/>
      <c r="I94" s="85"/>
      <c r="J94" s="85"/>
      <c r="K94" s="85"/>
    </row>
    <row r="95" spans="1:11" ht="21.75" customHeight="1">
      <c r="A95" s="4" t="s">
        <v>122</v>
      </c>
      <c r="C95" s="15"/>
      <c r="E95" s="9">
        <v>6400</v>
      </c>
      <c r="F95" s="9"/>
      <c r="G95" s="9">
        <v>6400</v>
      </c>
      <c r="I95" s="9">
        <v>6400</v>
      </c>
      <c r="J95" s="9"/>
      <c r="K95" s="9">
        <v>6400</v>
      </c>
    </row>
    <row r="96" spans="1:11" ht="21.75" customHeight="1">
      <c r="A96" s="4" t="s">
        <v>124</v>
      </c>
      <c r="C96" s="15">
        <v>16</v>
      </c>
      <c r="E96" s="85">
        <v>0</v>
      </c>
      <c r="F96" s="85"/>
      <c r="G96" s="85">
        <v>17833</v>
      </c>
      <c r="H96" s="85"/>
      <c r="I96" s="85">
        <v>0</v>
      </c>
      <c r="J96" s="9"/>
      <c r="K96" s="9">
        <v>17833</v>
      </c>
    </row>
    <row r="97" spans="1:11" ht="21.75" customHeight="1">
      <c r="A97" s="4" t="s">
        <v>132</v>
      </c>
      <c r="C97" s="15"/>
      <c r="E97" s="85">
        <v>139514</v>
      </c>
      <c r="F97" s="85"/>
      <c r="G97" s="85">
        <v>89134</v>
      </c>
      <c r="H97" s="85"/>
      <c r="I97" s="85">
        <v>124039</v>
      </c>
      <c r="J97" s="9"/>
      <c r="K97" s="9">
        <v>89938</v>
      </c>
    </row>
    <row r="98" spans="1:11" ht="21.75" customHeight="1">
      <c r="A98" s="4" t="s">
        <v>133</v>
      </c>
      <c r="C98" s="15">
        <v>16</v>
      </c>
      <c r="E98" s="85">
        <v>0</v>
      </c>
      <c r="F98" s="85"/>
      <c r="G98" s="85">
        <v>-17833</v>
      </c>
      <c r="H98" s="85"/>
      <c r="I98" s="85">
        <v>0</v>
      </c>
      <c r="J98" s="9"/>
      <c r="K98" s="9">
        <v>-17833</v>
      </c>
    </row>
    <row r="99" spans="1:11" ht="21.75" customHeight="1">
      <c r="A99" s="4" t="s">
        <v>29</v>
      </c>
      <c r="C99" s="15"/>
      <c r="E99" s="91">
        <v>3365</v>
      </c>
      <c r="F99" s="85"/>
      <c r="G99" s="91">
        <v>3365</v>
      </c>
      <c r="H99" s="85"/>
      <c r="I99" s="91">
        <v>0</v>
      </c>
      <c r="J99" s="9"/>
      <c r="K99" s="91">
        <v>0</v>
      </c>
    </row>
    <row r="100" spans="1:11" ht="21.75" customHeight="1">
      <c r="A100" s="4" t="s">
        <v>30</v>
      </c>
      <c r="E100" s="9">
        <f>SUM(E88:E99)</f>
        <v>1424818</v>
      </c>
      <c r="F100" s="9"/>
      <c r="G100" s="9">
        <f>SUM(G88:G99)</f>
        <v>571431</v>
      </c>
      <c r="I100" s="9">
        <f>SUM(I88:I99)</f>
        <v>1292400</v>
      </c>
      <c r="J100" s="85"/>
      <c r="K100" s="9">
        <f>SUM(K88:K99)</f>
        <v>455292</v>
      </c>
    </row>
    <row r="101" spans="1:11" ht="21.75" customHeight="1">
      <c r="A101" s="4" t="s">
        <v>31</v>
      </c>
      <c r="C101" s="15"/>
      <c r="E101" s="32">
        <v>236625</v>
      </c>
      <c r="F101" s="9"/>
      <c r="G101" s="32">
        <v>224620</v>
      </c>
      <c r="H101" s="9"/>
      <c r="I101" s="91">
        <v>0</v>
      </c>
      <c r="J101" s="85"/>
      <c r="K101" s="91">
        <v>0</v>
      </c>
    </row>
    <row r="102" spans="1:11" ht="21.75" customHeight="1">
      <c r="A102" s="8" t="s">
        <v>32</v>
      </c>
      <c r="B102" s="8"/>
      <c r="E102" s="32">
        <f>SUM(E100:E101)</f>
        <v>1661443</v>
      </c>
      <c r="F102" s="9"/>
      <c r="G102" s="32">
        <f>SUM(G100:G101)</f>
        <v>796051</v>
      </c>
      <c r="I102" s="32">
        <f>SUM(I100:I101)</f>
        <v>1292400</v>
      </c>
      <c r="J102" s="9"/>
      <c r="K102" s="32">
        <f>SUM(K100:K101)</f>
        <v>455292</v>
      </c>
    </row>
    <row r="103" spans="1:11" ht="21.75" customHeight="1" thickBot="1">
      <c r="A103" s="8" t="s">
        <v>33</v>
      </c>
      <c r="B103" s="8"/>
      <c r="E103" s="98">
        <f>SUM(E69,E102)</f>
        <v>2131585</v>
      </c>
      <c r="F103" s="9"/>
      <c r="G103" s="98">
        <f>SUM(G69,G102)</f>
        <v>1249068</v>
      </c>
      <c r="I103" s="98">
        <f>SUM(I69,I102)</f>
        <v>1481265</v>
      </c>
      <c r="J103" s="9"/>
      <c r="K103" s="98">
        <f>SUM(K69,K102)</f>
        <v>652836</v>
      </c>
    </row>
    <row r="104" spans="1:11" ht="21.75" customHeight="1" thickTop="1">
      <c r="A104" s="8"/>
      <c r="B104" s="8"/>
      <c r="C104" s="44"/>
      <c r="D104" s="45"/>
      <c r="E104" s="44">
        <f>E103-E37</f>
        <v>0</v>
      </c>
      <c r="F104" s="44"/>
      <c r="G104" s="44">
        <f>G103-G37</f>
        <v>0</v>
      </c>
      <c r="H104" s="44"/>
      <c r="I104" s="44">
        <f>I103-I37</f>
        <v>0</v>
      </c>
      <c r="J104" s="44"/>
      <c r="K104" s="44">
        <f>K103-K37</f>
        <v>0</v>
      </c>
    </row>
    <row r="105" spans="1:11" ht="21.75" customHeight="1">
      <c r="A105" s="29" t="s">
        <v>162</v>
      </c>
      <c r="B105" s="99"/>
      <c r="C105" s="99"/>
      <c r="D105" s="99"/>
      <c r="E105" s="44"/>
      <c r="F105" s="44"/>
      <c r="G105" s="44"/>
      <c r="H105" s="44"/>
      <c r="I105" s="44"/>
      <c r="J105" s="44"/>
      <c r="K105" s="44"/>
    </row>
    <row r="106" spans="1:11" s="14" customFormat="1" ht="21.75" customHeight="1">
      <c r="A106" s="88"/>
      <c r="B106" s="100"/>
      <c r="C106" s="101"/>
      <c r="E106" s="9"/>
      <c r="G106" s="9"/>
      <c r="H106" s="9"/>
      <c r="I106" s="9"/>
      <c r="K106" s="9"/>
    </row>
    <row r="107" spans="1:11" s="14" customFormat="1" ht="21.75" customHeight="1">
      <c r="A107" s="102"/>
      <c r="B107" s="102"/>
      <c r="C107" s="102"/>
      <c r="D107" s="102"/>
      <c r="E107" s="102"/>
      <c r="F107" s="102"/>
    </row>
    <row r="108" spans="1:11" s="14" customFormat="1" ht="21.75" customHeight="1">
      <c r="A108" s="88"/>
      <c r="B108" s="100"/>
      <c r="C108" s="101"/>
    </row>
    <row r="109" spans="1:11" s="14" customFormat="1" ht="21.75" customHeight="1">
      <c r="A109" s="88"/>
      <c r="G109" s="29" t="s">
        <v>34</v>
      </c>
    </row>
    <row r="110" spans="1:11" s="14" customFormat="1" ht="21.75" customHeight="1">
      <c r="A110" s="102"/>
      <c r="B110" s="102"/>
      <c r="C110" s="102"/>
      <c r="D110" s="102"/>
      <c r="E110" s="102"/>
      <c r="F110" s="102"/>
    </row>
    <row r="111" spans="1:11" ht="21.75" customHeight="1">
      <c r="C111" s="44"/>
      <c r="D111" s="45"/>
    </row>
    <row r="112" spans="1:11" ht="21.75" customHeight="1">
      <c r="C112" s="44"/>
      <c r="D112" s="45"/>
    </row>
    <row r="113" spans="1:4" ht="21.75" customHeight="1">
      <c r="A113" s="103"/>
      <c r="C113" s="44"/>
      <c r="D113" s="45"/>
    </row>
    <row r="114" spans="1:4" ht="21.75" customHeight="1">
      <c r="C114" s="44"/>
      <c r="D114" s="45"/>
    </row>
    <row r="115" spans="1:4" ht="21.75" customHeight="1">
      <c r="C115" s="44"/>
      <c r="D115" s="45"/>
    </row>
    <row r="116" spans="1:4" ht="21.75" customHeight="1">
      <c r="C116" s="44"/>
      <c r="D116" s="45"/>
    </row>
    <row r="117" spans="1:4" ht="21.75" customHeight="1">
      <c r="C117" s="44"/>
      <c r="D117" s="45"/>
    </row>
    <row r="118" spans="1:4" ht="21.75" customHeight="1">
      <c r="C118" s="44"/>
      <c r="D118" s="45"/>
    </row>
    <row r="119" spans="1:4" ht="21.75" customHeight="1">
      <c r="C119" s="44"/>
      <c r="D119" s="45"/>
    </row>
    <row r="120" spans="1:4" ht="21.75" customHeight="1">
      <c r="C120" s="44"/>
      <c r="D120" s="45"/>
    </row>
    <row r="121" spans="1:4" ht="21.75" customHeight="1">
      <c r="C121" s="44"/>
      <c r="D121" s="45"/>
    </row>
    <row r="122" spans="1:4" ht="21.75" customHeight="1">
      <c r="C122" s="44"/>
      <c r="D122" s="45"/>
    </row>
    <row r="123" spans="1:4" ht="21.75" customHeight="1">
      <c r="C123" s="44"/>
      <c r="D123" s="45"/>
    </row>
    <row r="124" spans="1:4" ht="21.75" customHeight="1">
      <c r="C124" s="44"/>
      <c r="D124" s="45"/>
    </row>
    <row r="125" spans="1:4" ht="21.75" customHeight="1">
      <c r="C125" s="44"/>
      <c r="D125" s="45"/>
    </row>
    <row r="126" spans="1:4" ht="21.75" customHeight="1">
      <c r="C126" s="44"/>
      <c r="D126" s="45"/>
    </row>
    <row r="127" spans="1:4" ht="21.75" customHeight="1">
      <c r="C127" s="44"/>
      <c r="D127" s="45"/>
    </row>
    <row r="128" spans="1:4" ht="21.75" customHeight="1">
      <c r="C128" s="44"/>
      <c r="D128" s="45"/>
    </row>
    <row r="129" spans="3:4" ht="21.75" customHeight="1">
      <c r="C129" s="44"/>
      <c r="D129" s="45"/>
    </row>
    <row r="130" spans="3:4" ht="21.75" customHeight="1">
      <c r="C130" s="44"/>
      <c r="D130" s="45"/>
    </row>
    <row r="131" spans="3:4" ht="21.75" customHeight="1">
      <c r="C131" s="44"/>
      <c r="D131" s="45"/>
    </row>
    <row r="132" spans="3:4" ht="21.75" customHeight="1">
      <c r="C132" s="44"/>
      <c r="D132" s="45"/>
    </row>
    <row r="133" spans="3:4" ht="21.75" customHeight="1">
      <c r="C133" s="44"/>
      <c r="D133" s="45"/>
    </row>
    <row r="134" spans="3:4" ht="21.75" customHeight="1">
      <c r="C134" s="44"/>
      <c r="D134" s="45"/>
    </row>
    <row r="135" spans="3:4" ht="21.75" customHeight="1">
      <c r="C135" s="44"/>
      <c r="D135" s="45"/>
    </row>
    <row r="136" spans="3:4" ht="21.75" customHeight="1">
      <c r="C136" s="44"/>
      <c r="D136" s="45"/>
    </row>
    <row r="137" spans="3:4" ht="21.75" customHeight="1">
      <c r="C137" s="44"/>
      <c r="D137" s="45"/>
    </row>
    <row r="138" spans="3:4" ht="21.75" customHeight="1">
      <c r="C138" s="44"/>
      <c r="D138" s="45"/>
    </row>
    <row r="139" spans="3:4" ht="21.75" customHeight="1">
      <c r="C139" s="44"/>
      <c r="D139" s="45"/>
    </row>
    <row r="140" spans="3:4" ht="21.75" customHeight="1">
      <c r="C140" s="44"/>
      <c r="D140" s="45"/>
    </row>
    <row r="141" spans="3:4" ht="21.75" customHeight="1">
      <c r="C141" s="44"/>
      <c r="D141" s="45"/>
    </row>
    <row r="142" spans="3:4" ht="21.75" customHeight="1">
      <c r="C142" s="44"/>
      <c r="D142" s="45"/>
    </row>
    <row r="143" spans="3:4" ht="21.75" customHeight="1">
      <c r="C143" s="44"/>
      <c r="D143" s="45"/>
    </row>
    <row r="144" spans="3:4" ht="21.75" customHeight="1">
      <c r="C144" s="44"/>
      <c r="D144" s="45"/>
    </row>
    <row r="145" spans="3:4" ht="21.75" customHeight="1">
      <c r="C145" s="44"/>
      <c r="D145" s="45"/>
    </row>
    <row r="146" spans="3:4" ht="21.75" customHeight="1">
      <c r="C146" s="44"/>
      <c r="D146" s="45"/>
    </row>
    <row r="147" spans="3:4" ht="21.75" customHeight="1">
      <c r="C147" s="44"/>
      <c r="D147" s="45"/>
    </row>
    <row r="148" spans="3:4" ht="21.75" customHeight="1">
      <c r="C148" s="44"/>
      <c r="D148" s="45"/>
    </row>
    <row r="149" spans="3:4" ht="21.75" customHeight="1">
      <c r="C149" s="44"/>
      <c r="D149" s="45"/>
    </row>
    <row r="150" spans="3:4" ht="21.75" customHeight="1">
      <c r="C150" s="44"/>
      <c r="D150" s="45"/>
    </row>
    <row r="151" spans="3:4" ht="21.75" customHeight="1">
      <c r="C151" s="44"/>
      <c r="D151" s="45"/>
    </row>
    <row r="152" spans="3:4" ht="21.75" customHeight="1">
      <c r="C152" s="44"/>
      <c r="D152" s="45"/>
    </row>
    <row r="153" spans="3:4" ht="21.75" customHeight="1">
      <c r="C153" s="44"/>
      <c r="D153" s="45"/>
    </row>
    <row r="154" spans="3:4" ht="21.75" customHeight="1">
      <c r="C154" s="44"/>
      <c r="D154" s="45"/>
    </row>
    <row r="155" spans="3:4" ht="21.75" customHeight="1">
      <c r="C155" s="44"/>
      <c r="D155" s="45"/>
    </row>
    <row r="156" spans="3:4" ht="21.75" customHeight="1">
      <c r="C156" s="44"/>
      <c r="D156" s="45"/>
    </row>
    <row r="157" spans="3:4" ht="21.75" customHeight="1">
      <c r="C157" s="44"/>
      <c r="D157" s="45"/>
    </row>
    <row r="158" spans="3:4" ht="21.75" customHeight="1">
      <c r="C158" s="44"/>
      <c r="D158" s="45"/>
    </row>
    <row r="159" spans="3:4" ht="21.75" customHeight="1">
      <c r="C159" s="44"/>
      <c r="D159" s="45"/>
    </row>
    <row r="160" spans="3:4" ht="21.75" customHeight="1">
      <c r="C160" s="44"/>
      <c r="D160" s="45"/>
    </row>
    <row r="161" spans="3:4" ht="21.75" customHeight="1">
      <c r="C161" s="44"/>
      <c r="D161" s="45"/>
    </row>
    <row r="162" spans="3:4" ht="21.75" customHeight="1">
      <c r="C162" s="44"/>
      <c r="D162" s="45"/>
    </row>
    <row r="163" spans="3:4" ht="21.75" customHeight="1">
      <c r="C163" s="44"/>
      <c r="D163" s="45"/>
    </row>
    <row r="164" spans="3:4" ht="21.75" customHeight="1">
      <c r="C164" s="44"/>
      <c r="D164" s="45"/>
    </row>
    <row r="165" spans="3:4" ht="21.75" customHeight="1">
      <c r="C165" s="44"/>
      <c r="D165" s="45"/>
    </row>
    <row r="166" spans="3:4" ht="21.75" customHeight="1">
      <c r="C166" s="44"/>
      <c r="D166" s="45"/>
    </row>
    <row r="167" spans="3:4" ht="21.75" customHeight="1">
      <c r="C167" s="44"/>
      <c r="D167" s="45"/>
    </row>
    <row r="168" spans="3:4" ht="21.75" customHeight="1">
      <c r="C168" s="44"/>
      <c r="D168" s="45"/>
    </row>
    <row r="169" spans="3:4" ht="21.75" customHeight="1">
      <c r="C169" s="44"/>
      <c r="D169" s="45"/>
    </row>
    <row r="170" spans="3:4" ht="21.75" customHeight="1">
      <c r="C170" s="44"/>
      <c r="D170" s="45"/>
    </row>
    <row r="171" spans="3:4" ht="21.75" customHeight="1">
      <c r="C171" s="44"/>
      <c r="D171" s="45"/>
    </row>
    <row r="172" spans="3:4" ht="21.75" customHeight="1">
      <c r="C172" s="44"/>
      <c r="D172" s="45"/>
    </row>
    <row r="173" spans="3:4" ht="21.75" customHeight="1">
      <c r="C173" s="44"/>
      <c r="D173" s="45"/>
    </row>
    <row r="174" spans="3:4" ht="21.75" customHeight="1">
      <c r="C174" s="44"/>
      <c r="D174" s="45"/>
    </row>
    <row r="175" spans="3:4" ht="21.75" customHeight="1">
      <c r="C175" s="44"/>
      <c r="D175" s="45"/>
    </row>
    <row r="176" spans="3:4" ht="21.75" customHeight="1">
      <c r="C176" s="44"/>
      <c r="D176" s="45"/>
    </row>
    <row r="177" spans="3:4" ht="21.75" customHeight="1">
      <c r="C177" s="44"/>
      <c r="D177" s="45"/>
    </row>
    <row r="178" spans="3:4" ht="21.75" customHeight="1">
      <c r="C178" s="44"/>
      <c r="D178" s="45"/>
    </row>
    <row r="179" spans="3:4" ht="21.75" customHeight="1">
      <c r="C179" s="44"/>
      <c r="D179" s="45"/>
    </row>
    <row r="180" spans="3:4" ht="21.75" customHeight="1">
      <c r="C180" s="44"/>
      <c r="D180" s="45"/>
    </row>
    <row r="181" spans="3:4" ht="21.75" customHeight="1">
      <c r="C181" s="44"/>
      <c r="D181" s="45"/>
    </row>
    <row r="182" spans="3:4" ht="21.75" customHeight="1">
      <c r="C182" s="44"/>
      <c r="D182" s="45"/>
    </row>
    <row r="183" spans="3:4" ht="21.75" customHeight="1">
      <c r="C183" s="44"/>
      <c r="D183" s="45"/>
    </row>
    <row r="184" spans="3:4" ht="21.75" customHeight="1">
      <c r="C184" s="44"/>
      <c r="D184" s="45"/>
    </row>
    <row r="185" spans="3:4" ht="21.75" customHeight="1">
      <c r="C185" s="44"/>
      <c r="D185" s="45"/>
    </row>
    <row r="186" spans="3:4" ht="21.75" customHeight="1">
      <c r="C186" s="44"/>
      <c r="D186" s="45"/>
    </row>
    <row r="187" spans="3:4" ht="21.75" customHeight="1">
      <c r="C187" s="44"/>
      <c r="D187" s="45"/>
    </row>
    <row r="188" spans="3:4" ht="21.75" customHeight="1">
      <c r="C188" s="44"/>
      <c r="D188" s="45"/>
    </row>
    <row r="189" spans="3:4" ht="21.75" customHeight="1">
      <c r="C189" s="44"/>
      <c r="D189" s="45"/>
    </row>
    <row r="190" spans="3:4" ht="21.75" customHeight="1">
      <c r="C190" s="44"/>
      <c r="D190" s="45"/>
    </row>
    <row r="191" spans="3:4" ht="21.75" customHeight="1">
      <c r="C191" s="44"/>
      <c r="D191" s="45"/>
    </row>
    <row r="192" spans="3:4" ht="21.75" customHeight="1">
      <c r="C192" s="44"/>
      <c r="D192" s="45"/>
    </row>
    <row r="193" spans="3:4" ht="21.75" customHeight="1">
      <c r="C193" s="44"/>
      <c r="D193" s="45"/>
    </row>
    <row r="194" spans="3:4" ht="21.75" customHeight="1">
      <c r="C194" s="44"/>
      <c r="D194" s="45"/>
    </row>
    <row r="195" spans="3:4" ht="21.75" customHeight="1">
      <c r="C195" s="44"/>
      <c r="D195" s="45"/>
    </row>
    <row r="196" spans="3:4" ht="21.75" customHeight="1">
      <c r="C196" s="44"/>
      <c r="D196" s="45"/>
    </row>
    <row r="197" spans="3:4" ht="21.75" customHeight="1">
      <c r="C197" s="44"/>
      <c r="D197" s="45"/>
    </row>
    <row r="198" spans="3:4" ht="21.75" customHeight="1">
      <c r="C198" s="44"/>
      <c r="D198" s="45"/>
    </row>
    <row r="199" spans="3:4" ht="21.75" customHeight="1">
      <c r="C199" s="44"/>
      <c r="D199" s="45"/>
    </row>
    <row r="200" spans="3:4" ht="21.75" customHeight="1">
      <c r="C200" s="44"/>
      <c r="D200" s="45"/>
    </row>
    <row r="201" spans="3:4" ht="21.75" customHeight="1">
      <c r="C201" s="44"/>
      <c r="D201" s="45"/>
    </row>
    <row r="202" spans="3:4" ht="21.75" customHeight="1">
      <c r="C202" s="44"/>
      <c r="D202" s="45"/>
    </row>
    <row r="203" spans="3:4" ht="21.75" customHeight="1">
      <c r="C203" s="44"/>
      <c r="D203" s="45"/>
    </row>
    <row r="204" spans="3:4" ht="21.75" customHeight="1">
      <c r="C204" s="44"/>
      <c r="D204" s="45"/>
    </row>
    <row r="205" spans="3:4" ht="21.75" customHeight="1">
      <c r="C205" s="44"/>
      <c r="D205" s="45"/>
    </row>
    <row r="206" spans="3:4" ht="21.75" customHeight="1">
      <c r="C206" s="44"/>
      <c r="D206" s="45"/>
    </row>
    <row r="207" spans="3:4" ht="21.75" customHeight="1">
      <c r="C207" s="44"/>
      <c r="D207" s="45"/>
    </row>
    <row r="208" spans="3:4" ht="21.75" customHeight="1">
      <c r="C208" s="44"/>
      <c r="D208" s="45"/>
    </row>
    <row r="209" spans="3:4" ht="21.75" customHeight="1">
      <c r="C209" s="44"/>
      <c r="D209" s="45"/>
    </row>
    <row r="210" spans="3:4" ht="21.75" customHeight="1">
      <c r="C210" s="44"/>
      <c r="D210" s="45"/>
    </row>
    <row r="211" spans="3:4" ht="21.75" customHeight="1">
      <c r="C211" s="44"/>
      <c r="D211" s="45"/>
    </row>
    <row r="212" spans="3:4" ht="21.75" customHeight="1">
      <c r="C212" s="44"/>
      <c r="D212" s="45"/>
    </row>
    <row r="213" spans="3:4" ht="21.75" customHeight="1">
      <c r="C213" s="44"/>
      <c r="D213" s="45"/>
    </row>
    <row r="214" spans="3:4" ht="21.75" customHeight="1">
      <c r="C214" s="44"/>
      <c r="D214" s="45"/>
    </row>
    <row r="215" spans="3:4" ht="21.75" customHeight="1">
      <c r="C215" s="44"/>
      <c r="D215" s="45"/>
    </row>
    <row r="216" spans="3:4" ht="21.75" customHeight="1">
      <c r="C216" s="44"/>
      <c r="D216" s="45"/>
    </row>
    <row r="217" spans="3:4" ht="21.75" customHeight="1">
      <c r="C217" s="44"/>
      <c r="D217" s="45"/>
    </row>
    <row r="218" spans="3:4" ht="21.75" customHeight="1">
      <c r="C218" s="44"/>
      <c r="D218" s="45"/>
    </row>
    <row r="219" spans="3:4" ht="21.75" customHeight="1">
      <c r="C219" s="44"/>
      <c r="D219" s="45"/>
    </row>
    <row r="220" spans="3:4" ht="21.75" customHeight="1">
      <c r="C220" s="44"/>
      <c r="D220" s="45"/>
    </row>
    <row r="221" spans="3:4" ht="21.75" customHeight="1">
      <c r="C221" s="44"/>
      <c r="D221" s="45"/>
    </row>
    <row r="222" spans="3:4" ht="21.75" customHeight="1">
      <c r="C222" s="44"/>
      <c r="D222" s="45"/>
    </row>
    <row r="223" spans="3:4" ht="21.75" customHeight="1">
      <c r="C223" s="44"/>
      <c r="D223" s="45"/>
    </row>
    <row r="224" spans="3:4" ht="21.75" customHeight="1">
      <c r="C224" s="44"/>
      <c r="D224" s="45"/>
    </row>
    <row r="225" spans="3:4" ht="21.75" customHeight="1">
      <c r="C225" s="44"/>
      <c r="D225" s="45"/>
    </row>
    <row r="226" spans="3:4" ht="21.75" customHeight="1">
      <c r="C226" s="44"/>
      <c r="D226" s="45"/>
    </row>
    <row r="227" spans="3:4" ht="21.75" customHeight="1">
      <c r="C227" s="44"/>
      <c r="D227" s="45"/>
    </row>
    <row r="228" spans="3:4" ht="21.75" customHeight="1">
      <c r="C228" s="44"/>
      <c r="D228" s="45"/>
    </row>
    <row r="229" spans="3:4" ht="21.75" customHeight="1">
      <c r="C229" s="44"/>
      <c r="D229" s="45"/>
    </row>
    <row r="230" spans="3:4" ht="21.75" customHeight="1">
      <c r="C230" s="44"/>
      <c r="D230" s="45"/>
    </row>
    <row r="231" spans="3:4" ht="21.75" customHeight="1">
      <c r="C231" s="44"/>
      <c r="D231" s="45"/>
    </row>
    <row r="232" spans="3:4" ht="21.75" customHeight="1">
      <c r="C232" s="44"/>
      <c r="D232" s="45"/>
    </row>
    <row r="233" spans="3:4" ht="21.75" customHeight="1">
      <c r="C233" s="44"/>
      <c r="D233" s="45"/>
    </row>
    <row r="234" spans="3:4" ht="21.75" customHeight="1">
      <c r="C234" s="44"/>
      <c r="D234" s="45"/>
    </row>
    <row r="235" spans="3:4" ht="21.75" customHeight="1">
      <c r="C235" s="44"/>
      <c r="D235" s="45"/>
    </row>
    <row r="236" spans="3:4" ht="21.75" customHeight="1">
      <c r="C236" s="44"/>
      <c r="D236" s="45"/>
    </row>
    <row r="237" spans="3:4" ht="21.75" customHeight="1">
      <c r="C237" s="44"/>
      <c r="D237" s="45"/>
    </row>
    <row r="238" spans="3:4" ht="21.75" customHeight="1">
      <c r="C238" s="44"/>
      <c r="D238" s="45"/>
    </row>
    <row r="239" spans="3:4" ht="21.75" customHeight="1">
      <c r="C239" s="44"/>
      <c r="D239" s="45"/>
    </row>
    <row r="240" spans="3:4" ht="21.75" customHeight="1">
      <c r="C240" s="44"/>
      <c r="D240" s="45"/>
    </row>
    <row r="241" spans="3:4" ht="21.75" customHeight="1">
      <c r="C241" s="44"/>
      <c r="D241" s="45"/>
    </row>
    <row r="242" spans="3:4" ht="21.75" customHeight="1">
      <c r="C242" s="44"/>
      <c r="D242" s="45"/>
    </row>
    <row r="243" spans="3:4" ht="21.75" customHeight="1">
      <c r="C243" s="44"/>
      <c r="D243" s="45"/>
    </row>
    <row r="244" spans="3:4" ht="21.75" customHeight="1">
      <c r="C244" s="44"/>
      <c r="D244" s="45"/>
    </row>
    <row r="245" spans="3:4" ht="21.75" customHeight="1">
      <c r="C245" s="44"/>
      <c r="D245" s="45"/>
    </row>
    <row r="246" spans="3:4" ht="21.75" customHeight="1">
      <c r="C246" s="44"/>
      <c r="D246" s="45"/>
    </row>
    <row r="247" spans="3:4" ht="21.75" customHeight="1">
      <c r="C247" s="44"/>
      <c r="D247" s="45"/>
    </row>
    <row r="248" spans="3:4" ht="21.75" customHeight="1">
      <c r="C248" s="44"/>
      <c r="D248" s="45"/>
    </row>
    <row r="249" spans="3:4" ht="21.75" customHeight="1">
      <c r="C249" s="44"/>
      <c r="D249" s="45"/>
    </row>
    <row r="250" spans="3:4" ht="21.75" customHeight="1">
      <c r="C250" s="44"/>
      <c r="D250" s="45"/>
    </row>
    <row r="251" spans="3:4" ht="21.75" customHeight="1">
      <c r="C251" s="44"/>
      <c r="D251" s="45"/>
    </row>
    <row r="252" spans="3:4" ht="21.75" customHeight="1">
      <c r="C252" s="44"/>
      <c r="D252" s="45"/>
    </row>
    <row r="253" spans="3:4" ht="21.75" customHeight="1">
      <c r="C253" s="44"/>
      <c r="D253" s="45"/>
    </row>
    <row r="254" spans="3:4" ht="21.75" customHeight="1">
      <c r="C254" s="44"/>
      <c r="D254" s="45"/>
    </row>
    <row r="255" spans="3:4" ht="21.75" customHeight="1">
      <c r="C255" s="44"/>
      <c r="D255" s="45"/>
    </row>
    <row r="256" spans="3:4" ht="21.75" customHeight="1">
      <c r="C256" s="44"/>
      <c r="D256" s="45"/>
    </row>
    <row r="257" spans="3:4" ht="21.75" customHeight="1">
      <c r="C257" s="44"/>
      <c r="D257" s="45"/>
    </row>
    <row r="258" spans="3:4" ht="21.75" customHeight="1">
      <c r="C258" s="44"/>
      <c r="D258" s="45"/>
    </row>
    <row r="259" spans="3:4" ht="21.75" customHeight="1">
      <c r="C259" s="44"/>
      <c r="D259" s="45"/>
    </row>
    <row r="260" spans="3:4" ht="21.75" customHeight="1">
      <c r="C260" s="44"/>
      <c r="D260" s="45"/>
    </row>
    <row r="261" spans="3:4" ht="21.75" customHeight="1">
      <c r="C261" s="44"/>
      <c r="D261" s="45"/>
    </row>
    <row r="262" spans="3:4" ht="21.75" customHeight="1">
      <c r="C262" s="44"/>
      <c r="D262" s="45"/>
    </row>
    <row r="263" spans="3:4" ht="21.75" customHeight="1">
      <c r="C263" s="44"/>
      <c r="D263" s="45"/>
    </row>
    <row r="264" spans="3:4" ht="21.75" customHeight="1">
      <c r="C264" s="44"/>
      <c r="D264" s="45"/>
    </row>
    <row r="265" spans="3:4" ht="21.75" customHeight="1">
      <c r="C265" s="44"/>
      <c r="D265" s="45"/>
    </row>
    <row r="266" spans="3:4" ht="21.75" customHeight="1">
      <c r="C266" s="44"/>
      <c r="D266" s="45"/>
    </row>
    <row r="267" spans="3:4" ht="21.75" customHeight="1">
      <c r="C267" s="44"/>
      <c r="D267" s="45"/>
    </row>
    <row r="268" spans="3:4" ht="21.75" customHeight="1">
      <c r="C268" s="44"/>
      <c r="D268" s="45"/>
    </row>
    <row r="269" spans="3:4" ht="21.75" customHeight="1">
      <c r="C269" s="44"/>
      <c r="D269" s="45"/>
    </row>
    <row r="270" spans="3:4" ht="21.75" customHeight="1">
      <c r="C270" s="44"/>
      <c r="D270" s="45"/>
    </row>
    <row r="271" spans="3:4" ht="21.75" customHeight="1">
      <c r="C271" s="44"/>
      <c r="D271" s="45"/>
    </row>
    <row r="272" spans="3:4" ht="21.75" customHeight="1">
      <c r="C272" s="44"/>
      <c r="D272" s="45"/>
    </row>
    <row r="273" spans="3:4" ht="21.75" customHeight="1">
      <c r="C273" s="44"/>
      <c r="D273" s="45"/>
    </row>
    <row r="274" spans="3:4" ht="21.75" customHeight="1">
      <c r="C274" s="44"/>
      <c r="D274" s="45"/>
    </row>
    <row r="275" spans="3:4" ht="21.75" customHeight="1">
      <c r="C275" s="44"/>
      <c r="D275" s="45"/>
    </row>
    <row r="276" spans="3:4" ht="21.75" customHeight="1">
      <c r="C276" s="44"/>
      <c r="D276" s="45"/>
    </row>
    <row r="277" spans="3:4" ht="21.75" customHeight="1">
      <c r="C277" s="44"/>
      <c r="D277" s="45"/>
    </row>
    <row r="278" spans="3:4" ht="21.75" customHeight="1">
      <c r="C278" s="44"/>
      <c r="D278" s="45"/>
    </row>
    <row r="279" spans="3:4" ht="21.75" customHeight="1">
      <c r="C279" s="44"/>
      <c r="D279" s="45"/>
    </row>
    <row r="280" spans="3:4" ht="21.75" customHeight="1">
      <c r="C280" s="44"/>
      <c r="D280" s="45"/>
    </row>
    <row r="281" spans="3:4" ht="21.75" customHeight="1">
      <c r="C281" s="44"/>
      <c r="D281" s="45"/>
    </row>
    <row r="282" spans="3:4" ht="21.75" customHeight="1">
      <c r="C282" s="44"/>
      <c r="D282" s="45"/>
    </row>
    <row r="283" spans="3:4" ht="21.75" customHeight="1">
      <c r="C283" s="44"/>
      <c r="D283" s="45"/>
    </row>
    <row r="284" spans="3:4" ht="21.75" customHeight="1">
      <c r="C284" s="44"/>
      <c r="D284" s="45"/>
    </row>
    <row r="285" spans="3:4" ht="21.75" customHeight="1">
      <c r="C285" s="44"/>
      <c r="D285" s="45"/>
    </row>
    <row r="286" spans="3:4" ht="21.75" customHeight="1">
      <c r="C286" s="44"/>
      <c r="D286" s="45"/>
    </row>
    <row r="287" spans="3:4" ht="21.75" customHeight="1">
      <c r="C287" s="44"/>
      <c r="D287" s="45"/>
    </row>
    <row r="288" spans="3:4" ht="21.75" customHeight="1">
      <c r="C288" s="44"/>
      <c r="D288" s="45"/>
    </row>
    <row r="289" spans="3:4" ht="21.75" customHeight="1">
      <c r="C289" s="44"/>
      <c r="D289" s="45"/>
    </row>
    <row r="290" spans="3:4" ht="21.75" customHeight="1">
      <c r="C290" s="44"/>
      <c r="D290" s="45"/>
    </row>
    <row r="291" spans="3:4" ht="21.75" customHeight="1">
      <c r="C291" s="44"/>
      <c r="D291" s="45"/>
    </row>
    <row r="292" spans="3:4" ht="21.75" customHeight="1">
      <c r="C292" s="44"/>
      <c r="D292" s="45"/>
    </row>
    <row r="293" spans="3:4" ht="21.75" customHeight="1">
      <c r="C293" s="44"/>
      <c r="D293" s="45"/>
    </row>
    <row r="294" spans="3:4" ht="21.75" customHeight="1">
      <c r="C294" s="44"/>
      <c r="D294" s="45"/>
    </row>
    <row r="295" spans="3:4" ht="21.75" customHeight="1">
      <c r="C295" s="44"/>
      <c r="D295" s="45"/>
    </row>
    <row r="296" spans="3:4" ht="21.75" customHeight="1">
      <c r="C296" s="44"/>
      <c r="D296" s="45"/>
    </row>
    <row r="297" spans="3:4" ht="21.75" customHeight="1">
      <c r="C297" s="44"/>
      <c r="D297" s="45"/>
    </row>
    <row r="298" spans="3:4" ht="21.75" customHeight="1">
      <c r="C298" s="44"/>
      <c r="D298" s="45"/>
    </row>
    <row r="299" spans="3:4" ht="21.75" customHeight="1">
      <c r="C299" s="44"/>
      <c r="D299" s="45"/>
    </row>
    <row r="300" spans="3:4" ht="21.75" customHeight="1">
      <c r="C300" s="44"/>
      <c r="D300" s="45"/>
    </row>
    <row r="301" spans="3:4" ht="21.75" customHeight="1">
      <c r="C301" s="44"/>
      <c r="D301" s="45"/>
    </row>
    <row r="302" spans="3:4" ht="21.75" customHeight="1">
      <c r="C302" s="44"/>
      <c r="D302" s="45"/>
    </row>
    <row r="303" spans="3:4" ht="21.75" customHeight="1">
      <c r="C303" s="44"/>
      <c r="D303" s="45"/>
    </row>
    <row r="304" spans="3:4" ht="21.75" customHeight="1">
      <c r="C304" s="44"/>
      <c r="D304" s="45"/>
    </row>
    <row r="305" spans="3:4" ht="21.75" customHeight="1">
      <c r="C305" s="44"/>
      <c r="D305" s="45"/>
    </row>
    <row r="306" spans="3:4" ht="21.75" customHeight="1">
      <c r="C306" s="44"/>
      <c r="D306" s="45"/>
    </row>
    <row r="307" spans="3:4" ht="21.75" customHeight="1">
      <c r="C307" s="44"/>
      <c r="D307" s="45"/>
    </row>
    <row r="308" spans="3:4" ht="21.75" customHeight="1">
      <c r="C308" s="44"/>
      <c r="D308" s="45"/>
    </row>
    <row r="309" spans="3:4" ht="21.75" customHeight="1">
      <c r="C309" s="44"/>
      <c r="D309" s="45"/>
    </row>
    <row r="310" spans="3:4" ht="21.75" customHeight="1">
      <c r="C310" s="44"/>
      <c r="D310" s="45"/>
    </row>
    <row r="311" spans="3:4" ht="21.75" customHeight="1">
      <c r="C311" s="44"/>
      <c r="D311" s="45"/>
    </row>
    <row r="312" spans="3:4" ht="21.75" customHeight="1">
      <c r="C312" s="44"/>
      <c r="D312" s="45"/>
    </row>
    <row r="313" spans="3:4" ht="21.75" customHeight="1">
      <c r="C313" s="44"/>
      <c r="D313" s="45"/>
    </row>
    <row r="314" spans="3:4" ht="21.75" customHeight="1">
      <c r="C314" s="44"/>
      <c r="D314" s="45"/>
    </row>
    <row r="315" spans="3:4" ht="21.75" customHeight="1">
      <c r="C315" s="44"/>
      <c r="D315" s="45"/>
    </row>
    <row r="316" spans="3:4" ht="21.75" customHeight="1">
      <c r="C316" s="44"/>
      <c r="D316" s="45"/>
    </row>
    <row r="317" spans="3:4" ht="21.75" customHeight="1">
      <c r="C317" s="44"/>
      <c r="D317" s="45"/>
    </row>
    <row r="318" spans="3:4" ht="21.75" customHeight="1">
      <c r="C318" s="44"/>
      <c r="D318" s="45"/>
    </row>
    <row r="319" spans="3:4" ht="21.75" customHeight="1">
      <c r="C319" s="44"/>
      <c r="D319" s="45"/>
    </row>
    <row r="320" spans="3:4" ht="21.75" customHeight="1">
      <c r="C320" s="44"/>
      <c r="D320" s="45"/>
    </row>
    <row r="321" spans="3:4" ht="21.75" customHeight="1">
      <c r="C321" s="44"/>
      <c r="D321" s="45"/>
    </row>
    <row r="322" spans="3:4" ht="21.75" customHeight="1">
      <c r="C322" s="44"/>
      <c r="D322" s="45"/>
    </row>
    <row r="323" spans="3:4" ht="21.75" customHeight="1">
      <c r="C323" s="44"/>
      <c r="D323" s="45"/>
    </row>
    <row r="324" spans="3:4" ht="21.75" customHeight="1">
      <c r="C324" s="44"/>
      <c r="D324" s="45"/>
    </row>
    <row r="325" spans="3:4" ht="21.75" customHeight="1">
      <c r="C325" s="44"/>
      <c r="D325" s="45"/>
    </row>
    <row r="326" spans="3:4" ht="21.75" customHeight="1">
      <c r="C326" s="44"/>
      <c r="D326" s="45"/>
    </row>
    <row r="327" spans="3:4" ht="21.75" customHeight="1">
      <c r="C327" s="44"/>
      <c r="D327" s="45"/>
    </row>
    <row r="328" spans="3:4" ht="21.75" customHeight="1">
      <c r="C328" s="44"/>
      <c r="D328" s="45"/>
    </row>
    <row r="329" spans="3:4" ht="21.75" customHeight="1">
      <c r="C329" s="44"/>
      <c r="D329" s="45"/>
    </row>
    <row r="330" spans="3:4" ht="21.75" customHeight="1">
      <c r="C330" s="44"/>
      <c r="D330" s="45"/>
    </row>
    <row r="331" spans="3:4" ht="21.75" customHeight="1">
      <c r="C331" s="44"/>
      <c r="D331" s="45"/>
    </row>
    <row r="332" spans="3:4" ht="21.75" customHeight="1">
      <c r="C332" s="44"/>
      <c r="D332" s="45"/>
    </row>
    <row r="333" spans="3:4" ht="21.75" customHeight="1">
      <c r="C333" s="44"/>
      <c r="D333" s="45"/>
    </row>
    <row r="334" spans="3:4" ht="21.75" customHeight="1">
      <c r="C334" s="44"/>
      <c r="D334" s="45"/>
    </row>
    <row r="335" spans="3:4" ht="21.75" customHeight="1">
      <c r="C335" s="44"/>
      <c r="D335" s="45"/>
    </row>
    <row r="336" spans="3:4" ht="21.75" customHeight="1">
      <c r="C336" s="44"/>
      <c r="D336" s="45"/>
    </row>
    <row r="337" spans="3:4" ht="21.75" customHeight="1">
      <c r="C337" s="44"/>
      <c r="D337" s="45"/>
    </row>
    <row r="338" spans="3:4" ht="21.75" customHeight="1">
      <c r="C338" s="44"/>
      <c r="D338" s="45"/>
    </row>
    <row r="339" spans="3:4" ht="21.75" customHeight="1">
      <c r="C339" s="44"/>
      <c r="D339" s="45"/>
    </row>
    <row r="340" spans="3:4" ht="21.75" customHeight="1">
      <c r="C340" s="44"/>
      <c r="D340" s="45"/>
    </row>
    <row r="341" spans="3:4" ht="21.75" customHeight="1">
      <c r="C341" s="44"/>
      <c r="D341" s="45"/>
    </row>
    <row r="342" spans="3:4" ht="21.75" customHeight="1">
      <c r="C342" s="44"/>
      <c r="D342" s="45"/>
    </row>
    <row r="343" spans="3:4" ht="21.75" customHeight="1">
      <c r="C343" s="44"/>
      <c r="D343" s="45"/>
    </row>
    <row r="344" spans="3:4" ht="21.75" customHeight="1">
      <c r="C344" s="44"/>
      <c r="D344" s="45"/>
    </row>
    <row r="345" spans="3:4" ht="21.75" customHeight="1">
      <c r="C345" s="44"/>
      <c r="D345" s="45"/>
    </row>
    <row r="346" spans="3:4" ht="21.75" customHeight="1">
      <c r="C346" s="44"/>
      <c r="D346" s="45"/>
    </row>
    <row r="347" spans="3:4" ht="21.75" customHeight="1">
      <c r="C347" s="44"/>
      <c r="D347" s="45"/>
    </row>
    <row r="348" spans="3:4" ht="21.75" customHeight="1">
      <c r="C348" s="44"/>
      <c r="D348" s="45"/>
    </row>
    <row r="349" spans="3:4" ht="21.75" customHeight="1">
      <c r="C349" s="44"/>
      <c r="D349" s="45"/>
    </row>
    <row r="350" spans="3:4" ht="21.75" customHeight="1">
      <c r="C350" s="44"/>
      <c r="D350" s="45"/>
    </row>
    <row r="351" spans="3:4" ht="21.75" customHeight="1">
      <c r="C351" s="44"/>
      <c r="D351" s="45"/>
    </row>
    <row r="352" spans="3:4" ht="21.75" customHeight="1">
      <c r="C352" s="44"/>
      <c r="D352" s="45"/>
    </row>
    <row r="353" spans="3:4" ht="21.75" customHeight="1">
      <c r="C353" s="44"/>
      <c r="D353" s="45"/>
    </row>
    <row r="354" spans="3:4" ht="21.75" customHeight="1">
      <c r="C354" s="44"/>
      <c r="D354" s="45"/>
    </row>
    <row r="355" spans="3:4" ht="21.75" customHeight="1">
      <c r="C355" s="44"/>
      <c r="D355" s="45"/>
    </row>
    <row r="356" spans="3:4" ht="21.75" customHeight="1">
      <c r="C356" s="44"/>
      <c r="D356" s="45"/>
    </row>
    <row r="357" spans="3:4" ht="21.75" customHeight="1">
      <c r="C357" s="44"/>
      <c r="D357" s="45"/>
    </row>
    <row r="358" spans="3:4" ht="21.75" customHeight="1">
      <c r="C358" s="44"/>
      <c r="D358" s="45"/>
    </row>
    <row r="359" spans="3:4" ht="21.75" customHeight="1">
      <c r="C359" s="44"/>
      <c r="D359" s="45"/>
    </row>
    <row r="360" spans="3:4" ht="21.75" customHeight="1">
      <c r="C360" s="44"/>
      <c r="D360" s="45"/>
    </row>
    <row r="361" spans="3:4" ht="21.75" customHeight="1">
      <c r="C361" s="44"/>
      <c r="D361" s="45"/>
    </row>
    <row r="362" spans="3:4" ht="21.75" customHeight="1">
      <c r="C362" s="44"/>
      <c r="D362" s="45"/>
    </row>
    <row r="363" spans="3:4" ht="21.75" customHeight="1">
      <c r="C363" s="44"/>
      <c r="D363" s="45"/>
    </row>
    <row r="364" spans="3:4" ht="21.75" customHeight="1">
      <c r="C364" s="44"/>
      <c r="D364" s="45"/>
    </row>
    <row r="365" spans="3:4" ht="21.75" customHeight="1">
      <c r="C365" s="44"/>
      <c r="D365" s="45"/>
    </row>
    <row r="366" spans="3:4" ht="21.75" customHeight="1">
      <c r="C366" s="44"/>
      <c r="D366" s="45"/>
    </row>
    <row r="367" spans="3:4" ht="21.75" customHeight="1">
      <c r="C367" s="44"/>
      <c r="D367" s="45"/>
    </row>
    <row r="368" spans="3:4" ht="21.75" customHeight="1">
      <c r="C368" s="44"/>
      <c r="D368" s="45"/>
    </row>
    <row r="369" spans="3:4" ht="21.75" customHeight="1">
      <c r="C369" s="44"/>
      <c r="D369" s="45"/>
    </row>
    <row r="370" spans="3:4" ht="21.75" customHeight="1">
      <c r="C370" s="44"/>
      <c r="D370" s="45"/>
    </row>
    <row r="371" spans="3:4" ht="21.75" customHeight="1">
      <c r="C371" s="44"/>
      <c r="D371" s="45"/>
    </row>
    <row r="372" spans="3:4" ht="21.75" customHeight="1">
      <c r="C372" s="44"/>
      <c r="D372" s="45"/>
    </row>
    <row r="373" spans="3:4" ht="21.75" customHeight="1">
      <c r="C373" s="44"/>
      <c r="D373" s="45"/>
    </row>
    <row r="374" spans="3:4" ht="21.75" customHeight="1">
      <c r="C374" s="44"/>
      <c r="D374" s="45"/>
    </row>
    <row r="375" spans="3:4" ht="21.75" customHeight="1">
      <c r="C375" s="44"/>
      <c r="D375" s="45"/>
    </row>
    <row r="376" spans="3:4" ht="21.75" customHeight="1">
      <c r="C376" s="44"/>
      <c r="D376" s="45"/>
    </row>
    <row r="377" spans="3:4" ht="21.75" customHeight="1">
      <c r="C377" s="44"/>
      <c r="D377" s="45"/>
    </row>
    <row r="378" spans="3:4" ht="21.75" customHeight="1">
      <c r="C378" s="44"/>
      <c r="D378" s="45"/>
    </row>
    <row r="379" spans="3:4" ht="21.75" customHeight="1">
      <c r="C379" s="44"/>
      <c r="D379" s="45"/>
    </row>
    <row r="380" spans="3:4" ht="21.75" customHeight="1">
      <c r="C380" s="44"/>
      <c r="D380" s="45"/>
    </row>
    <row r="381" spans="3:4" ht="21.75" customHeight="1">
      <c r="C381" s="44"/>
      <c r="D381" s="45"/>
    </row>
    <row r="382" spans="3:4" ht="21.75" customHeight="1">
      <c r="C382" s="44"/>
      <c r="D382" s="45"/>
    </row>
    <row r="383" spans="3:4" ht="21.75" customHeight="1">
      <c r="C383" s="44"/>
      <c r="D383" s="45"/>
    </row>
    <row r="384" spans="3:4" ht="21.75" customHeight="1">
      <c r="C384" s="44"/>
      <c r="D384" s="45"/>
    </row>
    <row r="385" spans="3:4" ht="21.75" customHeight="1">
      <c r="C385" s="44"/>
      <c r="D385" s="45"/>
    </row>
    <row r="386" spans="3:4" ht="21.75" customHeight="1">
      <c r="C386" s="44"/>
      <c r="D386" s="45"/>
    </row>
    <row r="387" spans="3:4" ht="21.75" customHeight="1">
      <c r="C387" s="44"/>
      <c r="D387" s="45"/>
    </row>
    <row r="388" spans="3:4" ht="21.75" customHeight="1">
      <c r="C388" s="44"/>
      <c r="D388" s="45"/>
    </row>
    <row r="389" spans="3:4" ht="21.75" customHeight="1">
      <c r="C389" s="44"/>
      <c r="D389" s="45"/>
    </row>
    <row r="390" spans="3:4" ht="21.75" customHeight="1">
      <c r="C390" s="44"/>
      <c r="D390" s="45"/>
    </row>
    <row r="391" spans="3:4" ht="21.75" customHeight="1">
      <c r="C391" s="44"/>
      <c r="D391" s="45"/>
    </row>
    <row r="392" spans="3:4" ht="21.75" customHeight="1">
      <c r="C392" s="44"/>
      <c r="D392" s="45"/>
    </row>
    <row r="393" spans="3:4" ht="21.75" customHeight="1">
      <c r="C393" s="44"/>
      <c r="D393" s="45"/>
    </row>
    <row r="394" spans="3:4" ht="21.75" customHeight="1">
      <c r="C394" s="44"/>
      <c r="D394" s="45"/>
    </row>
    <row r="395" spans="3:4" ht="21.75" customHeight="1">
      <c r="C395" s="44"/>
      <c r="D395" s="45"/>
    </row>
    <row r="396" spans="3:4" ht="21.75" customHeight="1">
      <c r="C396" s="44"/>
      <c r="D396" s="45"/>
    </row>
    <row r="397" spans="3:4" ht="21.75" customHeight="1">
      <c r="C397" s="44"/>
      <c r="D397" s="45"/>
    </row>
    <row r="398" spans="3:4" ht="21.75" customHeight="1">
      <c r="C398" s="44"/>
      <c r="D398" s="45"/>
    </row>
    <row r="399" spans="3:4" ht="21.75" customHeight="1">
      <c r="C399" s="44"/>
      <c r="D399" s="45"/>
    </row>
    <row r="400" spans="3:4" ht="21.75" customHeight="1">
      <c r="C400" s="44"/>
      <c r="D400" s="45"/>
    </row>
    <row r="401" spans="3:4" ht="21.75" customHeight="1">
      <c r="C401" s="44"/>
      <c r="D401" s="45"/>
    </row>
    <row r="402" spans="3:4" ht="21.75" customHeight="1">
      <c r="C402" s="44"/>
      <c r="D402" s="45"/>
    </row>
    <row r="403" spans="3:4" ht="21.75" customHeight="1">
      <c r="C403" s="44"/>
      <c r="D403" s="45"/>
    </row>
    <row r="404" spans="3:4" ht="21.75" customHeight="1">
      <c r="C404" s="44"/>
      <c r="D404" s="45"/>
    </row>
    <row r="405" spans="3:4" ht="21.75" customHeight="1">
      <c r="C405" s="44"/>
      <c r="D405" s="45"/>
    </row>
    <row r="406" spans="3:4" ht="21.75" customHeight="1">
      <c r="C406" s="44"/>
      <c r="D406" s="45"/>
    </row>
    <row r="407" spans="3:4" ht="21.75" customHeight="1">
      <c r="C407" s="44"/>
      <c r="D407" s="45"/>
    </row>
    <row r="408" spans="3:4" ht="21.75" customHeight="1">
      <c r="C408" s="44"/>
      <c r="D408" s="45"/>
    </row>
    <row r="409" spans="3:4" ht="21.75" customHeight="1">
      <c r="C409" s="44"/>
      <c r="D409" s="45"/>
    </row>
    <row r="410" spans="3:4" ht="21.75" customHeight="1">
      <c r="C410" s="44"/>
      <c r="D410" s="45"/>
    </row>
    <row r="411" spans="3:4" ht="21.75" customHeight="1">
      <c r="C411" s="44"/>
      <c r="D411" s="45"/>
    </row>
    <row r="412" spans="3:4" ht="21.75" customHeight="1">
      <c r="C412" s="44"/>
      <c r="D412" s="45"/>
    </row>
    <row r="413" spans="3:4" ht="21.75" customHeight="1">
      <c r="C413" s="44"/>
      <c r="D413" s="45"/>
    </row>
    <row r="414" spans="3:4" ht="21.75" customHeight="1">
      <c r="C414" s="44"/>
      <c r="D414" s="45"/>
    </row>
    <row r="415" spans="3:4" ht="21.75" customHeight="1">
      <c r="C415" s="44"/>
      <c r="D415" s="45"/>
    </row>
    <row r="416" spans="3:4" ht="21.75" customHeight="1">
      <c r="C416" s="44"/>
      <c r="D416" s="45"/>
    </row>
    <row r="417" spans="3:4" ht="21.75" customHeight="1">
      <c r="C417" s="44"/>
      <c r="D417" s="45"/>
    </row>
    <row r="418" spans="3:4" ht="21.75" customHeight="1">
      <c r="C418" s="44"/>
      <c r="D418" s="45"/>
    </row>
    <row r="419" spans="3:4" ht="21.75" customHeight="1">
      <c r="C419" s="44"/>
      <c r="D419" s="45"/>
    </row>
    <row r="420" spans="3:4" ht="21.75" customHeight="1">
      <c r="C420" s="44"/>
      <c r="D420" s="45"/>
    </row>
    <row r="421" spans="3:4" ht="21.75" customHeight="1">
      <c r="C421" s="44"/>
      <c r="D421" s="45"/>
    </row>
    <row r="422" spans="3:4" ht="21.75" customHeight="1">
      <c r="C422" s="44"/>
      <c r="D422" s="45"/>
    </row>
    <row r="423" spans="3:4" ht="21.75" customHeight="1">
      <c r="C423" s="44"/>
      <c r="D423" s="45"/>
    </row>
    <row r="424" spans="3:4" ht="21.75" customHeight="1">
      <c r="C424" s="44"/>
      <c r="D424" s="45"/>
    </row>
    <row r="425" spans="3:4" ht="21.75" customHeight="1">
      <c r="C425" s="44"/>
      <c r="D425" s="45"/>
    </row>
    <row r="426" spans="3:4" ht="21.75" customHeight="1">
      <c r="C426" s="44"/>
      <c r="D426" s="45"/>
    </row>
    <row r="427" spans="3:4" ht="21.75" customHeight="1">
      <c r="C427" s="44"/>
      <c r="D427" s="45"/>
    </row>
    <row r="428" spans="3:4" ht="21.75" customHeight="1">
      <c r="C428" s="44"/>
      <c r="D428" s="45"/>
    </row>
    <row r="429" spans="3:4" ht="21.75" customHeight="1">
      <c r="C429" s="44"/>
      <c r="D429" s="45"/>
    </row>
    <row r="430" spans="3:4" ht="21.75" customHeight="1">
      <c r="C430" s="44"/>
      <c r="D430" s="45"/>
    </row>
    <row r="431" spans="3:4" ht="21.75" customHeight="1">
      <c r="C431" s="44"/>
      <c r="D431" s="45"/>
    </row>
    <row r="432" spans="3:4" ht="21.75" customHeight="1">
      <c r="C432" s="44"/>
      <c r="D432" s="45"/>
    </row>
    <row r="433" spans="3:4" ht="21.75" customHeight="1">
      <c r="C433" s="44"/>
      <c r="D433" s="45"/>
    </row>
    <row r="434" spans="3:4" ht="21.75" customHeight="1">
      <c r="C434" s="44"/>
      <c r="D434" s="45"/>
    </row>
    <row r="435" spans="3:4" ht="21.75" customHeight="1">
      <c r="C435" s="44"/>
      <c r="D435" s="45"/>
    </row>
    <row r="436" spans="3:4" ht="21.75" customHeight="1">
      <c r="C436" s="44"/>
      <c r="D436" s="45"/>
    </row>
    <row r="437" spans="3:4" ht="21.75" customHeight="1">
      <c r="C437" s="44"/>
      <c r="D437" s="45"/>
    </row>
    <row r="438" spans="3:4" ht="21.75" customHeight="1">
      <c r="C438" s="44"/>
      <c r="D438" s="45"/>
    </row>
    <row r="439" spans="3:4" ht="21.75" customHeight="1">
      <c r="C439" s="44"/>
      <c r="D439" s="45"/>
    </row>
    <row r="440" spans="3:4" ht="21.75" customHeight="1">
      <c r="C440" s="44"/>
      <c r="D440" s="45"/>
    </row>
    <row r="441" spans="3:4" ht="21.75" customHeight="1">
      <c r="C441" s="44"/>
      <c r="D441" s="45"/>
    </row>
    <row r="442" spans="3:4" ht="21.75" customHeight="1">
      <c r="C442" s="44"/>
      <c r="D442" s="45"/>
    </row>
    <row r="443" spans="3:4" ht="21.75" customHeight="1">
      <c r="C443" s="44"/>
      <c r="D443" s="45"/>
    </row>
    <row r="444" spans="3:4" ht="21.75" customHeight="1">
      <c r="C444" s="44"/>
      <c r="D444" s="45"/>
    </row>
    <row r="445" spans="3:4" ht="21.75" customHeight="1">
      <c r="C445" s="44"/>
      <c r="D445" s="45"/>
    </row>
    <row r="446" spans="3:4" ht="21.75" customHeight="1">
      <c r="C446" s="44"/>
      <c r="D446" s="45"/>
    </row>
    <row r="447" spans="3:4" ht="21.75" customHeight="1">
      <c r="C447" s="44"/>
      <c r="D447" s="45"/>
    </row>
    <row r="448" spans="3:4" ht="21.75" customHeight="1">
      <c r="C448" s="44"/>
      <c r="D448" s="45"/>
    </row>
    <row r="449" spans="3:4" ht="21.75" customHeight="1">
      <c r="C449" s="44"/>
      <c r="D449" s="45"/>
    </row>
    <row r="450" spans="3:4" ht="21.75" customHeight="1">
      <c r="C450" s="44"/>
      <c r="D450" s="45"/>
    </row>
    <row r="451" spans="3:4" ht="21.75" customHeight="1">
      <c r="C451" s="44"/>
      <c r="D451" s="45"/>
    </row>
    <row r="452" spans="3:4" ht="21.75" customHeight="1">
      <c r="C452" s="44"/>
      <c r="D452" s="45"/>
    </row>
    <row r="453" spans="3:4" ht="21.75" customHeight="1">
      <c r="C453" s="44"/>
      <c r="D453" s="45"/>
    </row>
    <row r="454" spans="3:4" ht="21.75" customHeight="1">
      <c r="C454" s="44"/>
      <c r="D454" s="45"/>
    </row>
    <row r="455" spans="3:4" ht="21.75" customHeight="1">
      <c r="C455" s="44"/>
      <c r="D455" s="45"/>
    </row>
    <row r="456" spans="3:4" ht="21.75" customHeight="1">
      <c r="C456" s="44"/>
      <c r="D456" s="45"/>
    </row>
    <row r="457" spans="3:4" ht="21.75" customHeight="1">
      <c r="C457" s="44"/>
      <c r="D457" s="45"/>
    </row>
    <row r="458" spans="3:4" ht="21.75" customHeight="1">
      <c r="C458" s="44"/>
      <c r="D458" s="45"/>
    </row>
    <row r="459" spans="3:4" ht="21.75" customHeight="1">
      <c r="C459" s="44"/>
      <c r="D459" s="45"/>
    </row>
    <row r="460" spans="3:4" ht="21.75" customHeight="1">
      <c r="C460" s="44"/>
      <c r="D460" s="45"/>
    </row>
    <row r="461" spans="3:4" ht="21.75" customHeight="1">
      <c r="C461" s="44"/>
      <c r="D461" s="45"/>
    </row>
    <row r="462" spans="3:4" ht="21.75" customHeight="1">
      <c r="C462" s="44"/>
      <c r="D462" s="45"/>
    </row>
    <row r="463" spans="3:4" ht="21.75" customHeight="1">
      <c r="C463" s="44"/>
      <c r="D463" s="45"/>
    </row>
    <row r="464" spans="3:4" ht="21.75" customHeight="1">
      <c r="C464" s="44"/>
      <c r="D464" s="45"/>
    </row>
    <row r="465" spans="3:4" ht="21.75" customHeight="1">
      <c r="C465" s="44"/>
      <c r="D465" s="45"/>
    </row>
    <row r="466" spans="3:4" ht="21.75" customHeight="1">
      <c r="C466" s="44"/>
      <c r="D466" s="45"/>
    </row>
    <row r="467" spans="3:4" ht="21.75" customHeight="1">
      <c r="C467" s="44"/>
      <c r="D467" s="45"/>
    </row>
    <row r="468" spans="3:4" ht="21.75" customHeight="1">
      <c r="C468" s="44"/>
      <c r="D468" s="45"/>
    </row>
    <row r="469" spans="3:4" ht="21.75" customHeight="1">
      <c r="C469" s="44"/>
      <c r="D469" s="45"/>
    </row>
    <row r="470" spans="3:4" ht="21.75" customHeight="1">
      <c r="C470" s="44"/>
      <c r="D470" s="45"/>
    </row>
    <row r="471" spans="3:4" ht="21.75" customHeight="1">
      <c r="C471" s="44"/>
      <c r="D471" s="45"/>
    </row>
    <row r="472" spans="3:4" ht="21.75" customHeight="1">
      <c r="C472" s="44"/>
      <c r="D472" s="45"/>
    </row>
    <row r="473" spans="3:4" ht="21.75" customHeight="1">
      <c r="C473" s="44"/>
      <c r="D473" s="45"/>
    </row>
    <row r="474" spans="3:4" ht="21.75" customHeight="1">
      <c r="C474" s="44"/>
      <c r="D474" s="45"/>
    </row>
    <row r="475" spans="3:4" ht="21.75" customHeight="1">
      <c r="C475" s="44"/>
      <c r="D475" s="45"/>
    </row>
    <row r="476" spans="3:4" ht="21.75" customHeight="1">
      <c r="C476" s="44"/>
      <c r="D476" s="45"/>
    </row>
    <row r="477" spans="3:4" ht="21.75" customHeight="1">
      <c r="C477" s="44"/>
      <c r="D477" s="45"/>
    </row>
    <row r="478" spans="3:4" ht="21.75" customHeight="1">
      <c r="C478" s="44"/>
      <c r="D478" s="45"/>
    </row>
    <row r="479" spans="3:4" ht="21.75" customHeight="1">
      <c r="C479" s="44"/>
      <c r="D479" s="45"/>
    </row>
    <row r="480" spans="3:4" ht="21.75" customHeight="1">
      <c r="C480" s="44"/>
      <c r="D480" s="45"/>
    </row>
    <row r="481" spans="3:4" ht="21.75" customHeight="1">
      <c r="C481" s="44"/>
      <c r="D481" s="45"/>
    </row>
    <row r="482" spans="3:4" ht="21.75" customHeight="1">
      <c r="C482" s="44"/>
      <c r="D482" s="45"/>
    </row>
    <row r="483" spans="3:4" ht="21.75" customHeight="1">
      <c r="C483" s="44"/>
      <c r="D483" s="45"/>
    </row>
    <row r="484" spans="3:4" ht="21.75" customHeight="1">
      <c r="C484" s="44"/>
      <c r="D484" s="45"/>
    </row>
    <row r="485" spans="3:4" ht="21.75" customHeight="1">
      <c r="C485" s="44"/>
      <c r="D485" s="45"/>
    </row>
    <row r="486" spans="3:4" ht="21.75" customHeight="1">
      <c r="C486" s="44"/>
      <c r="D486" s="45"/>
    </row>
    <row r="487" spans="3:4" ht="21.75" customHeight="1">
      <c r="C487" s="44"/>
      <c r="D487" s="45"/>
    </row>
    <row r="488" spans="3:4" ht="21.75" customHeight="1">
      <c r="C488" s="44"/>
      <c r="D488" s="45"/>
    </row>
    <row r="489" spans="3:4" ht="21.75" customHeight="1">
      <c r="C489" s="44"/>
      <c r="D489" s="45"/>
    </row>
    <row r="490" spans="3:4" ht="21.75" customHeight="1">
      <c r="C490" s="44"/>
      <c r="D490" s="45"/>
    </row>
    <row r="491" spans="3:4" ht="21.75" customHeight="1">
      <c r="C491" s="44"/>
      <c r="D491" s="45"/>
    </row>
    <row r="492" spans="3:4" ht="21.75" customHeight="1">
      <c r="C492" s="44"/>
      <c r="D492" s="45"/>
    </row>
    <row r="493" spans="3:4" ht="21.75" customHeight="1">
      <c r="C493" s="44"/>
      <c r="D493" s="45"/>
    </row>
    <row r="494" spans="3:4" ht="21.75" customHeight="1">
      <c r="C494" s="44"/>
      <c r="D494" s="45"/>
    </row>
    <row r="495" spans="3:4" ht="21.75" customHeight="1">
      <c r="C495" s="44"/>
      <c r="D495" s="45"/>
    </row>
    <row r="496" spans="3:4" ht="21.75" customHeight="1">
      <c r="C496" s="44"/>
      <c r="D496" s="45"/>
    </row>
    <row r="497" spans="3:4" ht="21.75" customHeight="1">
      <c r="C497" s="44"/>
      <c r="D497" s="45"/>
    </row>
    <row r="498" spans="3:4" ht="21.75" customHeight="1">
      <c r="C498" s="44"/>
      <c r="D498" s="45"/>
    </row>
    <row r="499" spans="3:4" ht="21.75" customHeight="1">
      <c r="C499" s="44"/>
      <c r="D499" s="45"/>
    </row>
    <row r="500" spans="3:4" ht="21.75" customHeight="1">
      <c r="C500" s="44"/>
      <c r="D500" s="45"/>
    </row>
    <row r="501" spans="3:4" ht="21.75" customHeight="1">
      <c r="C501" s="44"/>
      <c r="D501" s="45"/>
    </row>
    <row r="502" spans="3:4" ht="21.75" customHeight="1">
      <c r="C502" s="44"/>
      <c r="D502" s="45"/>
    </row>
    <row r="503" spans="3:4" ht="21.75" customHeight="1">
      <c r="C503" s="44"/>
      <c r="D503" s="45"/>
    </row>
    <row r="504" spans="3:4" ht="21.75" customHeight="1">
      <c r="C504" s="44"/>
      <c r="D504" s="45"/>
    </row>
    <row r="505" spans="3:4" ht="21.75" customHeight="1">
      <c r="C505" s="44"/>
      <c r="D505" s="45"/>
    </row>
    <row r="506" spans="3:4" ht="21.75" customHeight="1">
      <c r="C506" s="44"/>
      <c r="D506" s="45"/>
    </row>
    <row r="507" spans="3:4" ht="21.75" customHeight="1">
      <c r="C507" s="44"/>
      <c r="D507" s="45"/>
    </row>
    <row r="508" spans="3:4" ht="21.75" customHeight="1">
      <c r="C508" s="44"/>
      <c r="D508" s="45"/>
    </row>
    <row r="509" spans="3:4" ht="21.75" customHeight="1">
      <c r="C509" s="44"/>
      <c r="D509" s="45"/>
    </row>
    <row r="510" spans="3:4" ht="21.75" customHeight="1">
      <c r="C510" s="44"/>
      <c r="D510" s="45"/>
    </row>
    <row r="511" spans="3:4" ht="21.75" customHeight="1">
      <c r="C511" s="44"/>
      <c r="D511" s="45"/>
    </row>
    <row r="512" spans="3:4" ht="21.75" customHeight="1">
      <c r="C512" s="44"/>
      <c r="D512" s="45"/>
    </row>
    <row r="513" spans="3:4" ht="21.75" customHeight="1">
      <c r="C513" s="44"/>
      <c r="D513" s="45"/>
    </row>
    <row r="514" spans="3:4" ht="21.75" customHeight="1">
      <c r="C514" s="44"/>
      <c r="D514" s="45"/>
    </row>
    <row r="515" spans="3:4" ht="21.75" customHeight="1">
      <c r="C515" s="44"/>
      <c r="D515" s="45"/>
    </row>
    <row r="516" spans="3:4" ht="21.75" customHeight="1">
      <c r="C516" s="44"/>
      <c r="D516" s="45"/>
    </row>
    <row r="517" spans="3:4" ht="21.75" customHeight="1">
      <c r="C517" s="44"/>
      <c r="D517" s="45"/>
    </row>
    <row r="518" spans="3:4" ht="21.75" customHeight="1">
      <c r="C518" s="44"/>
      <c r="D518" s="45"/>
    </row>
    <row r="519" spans="3:4" ht="21.75" customHeight="1">
      <c r="C519" s="44"/>
      <c r="D519" s="45"/>
    </row>
    <row r="520" spans="3:4" ht="21.75" customHeight="1">
      <c r="C520" s="44"/>
      <c r="D520" s="45"/>
    </row>
    <row r="521" spans="3:4" ht="21.75" customHeight="1">
      <c r="C521" s="44"/>
      <c r="D521" s="45"/>
    </row>
    <row r="522" spans="3:4" ht="21.75" customHeight="1">
      <c r="C522" s="44"/>
      <c r="D522" s="45"/>
    </row>
    <row r="523" spans="3:4" ht="21.75" customHeight="1">
      <c r="C523" s="44"/>
      <c r="D523" s="45"/>
    </row>
    <row r="524" spans="3:4" ht="21.75" customHeight="1">
      <c r="C524" s="44"/>
      <c r="D524" s="45"/>
    </row>
    <row r="525" spans="3:4" ht="21.75" customHeight="1">
      <c r="C525" s="44"/>
      <c r="D525" s="45"/>
    </row>
    <row r="526" spans="3:4" ht="21.75" customHeight="1">
      <c r="C526" s="44"/>
      <c r="D526" s="45"/>
    </row>
    <row r="527" spans="3:4" ht="21.75" customHeight="1">
      <c r="C527" s="44"/>
      <c r="D527" s="45"/>
    </row>
    <row r="528" spans="3:4" ht="21.75" customHeight="1">
      <c r="C528" s="44"/>
      <c r="D528" s="45"/>
    </row>
    <row r="529" spans="3:4" ht="21.75" customHeight="1">
      <c r="C529" s="44"/>
      <c r="D529" s="45"/>
    </row>
    <row r="530" spans="3:4" ht="21.75" customHeight="1">
      <c r="C530" s="44"/>
      <c r="D530" s="45"/>
    </row>
    <row r="531" spans="3:4" ht="21.75" customHeight="1">
      <c r="C531" s="44"/>
      <c r="D531" s="45"/>
    </row>
    <row r="532" spans="3:4" ht="21.75" customHeight="1">
      <c r="C532" s="44"/>
      <c r="D532" s="45"/>
    </row>
    <row r="533" spans="3:4" ht="21.75" customHeight="1">
      <c r="C533" s="44"/>
      <c r="D533" s="45"/>
    </row>
    <row r="534" spans="3:4" ht="21.75" customHeight="1">
      <c r="C534" s="44"/>
      <c r="D534" s="45"/>
    </row>
    <row r="535" spans="3:4" ht="21.75" customHeight="1">
      <c r="C535" s="44"/>
      <c r="D535" s="45"/>
    </row>
    <row r="536" spans="3:4" ht="21.75" customHeight="1">
      <c r="C536" s="44"/>
      <c r="D536" s="45"/>
    </row>
    <row r="537" spans="3:4" ht="21.75" customHeight="1">
      <c r="C537" s="44"/>
      <c r="D537" s="45"/>
    </row>
    <row r="538" spans="3:4" ht="21.75" customHeight="1">
      <c r="C538" s="46"/>
      <c r="D538" s="47"/>
    </row>
    <row r="539" spans="3:4" ht="21.75" customHeight="1">
      <c r="C539" s="46"/>
      <c r="D539" s="47"/>
    </row>
    <row r="540" spans="3:4" ht="21.75" customHeight="1">
      <c r="C540" s="46"/>
      <c r="D540" s="47"/>
    </row>
    <row r="541" spans="3:4" ht="21.75" customHeight="1">
      <c r="C541" s="46"/>
      <c r="D541" s="47"/>
    </row>
    <row r="542" spans="3:4" ht="21.75" customHeight="1">
      <c r="C542" s="46"/>
      <c r="D542" s="47"/>
    </row>
    <row r="543" spans="3:4" ht="21.75" customHeight="1">
      <c r="C543" s="46"/>
      <c r="D543" s="47"/>
    </row>
    <row r="544" spans="3:4" ht="21.75" customHeight="1">
      <c r="C544" s="46"/>
      <c r="D544" s="47"/>
    </row>
    <row r="545" spans="3:4" ht="21.75" customHeight="1">
      <c r="C545" s="46"/>
      <c r="D545" s="47"/>
    </row>
    <row r="546" spans="3:4" ht="21.75" customHeight="1">
      <c r="C546" s="46"/>
      <c r="D546" s="47"/>
    </row>
    <row r="547" spans="3:4" ht="21.75" customHeight="1">
      <c r="C547" s="46"/>
      <c r="D547" s="47"/>
    </row>
    <row r="548" spans="3:4" ht="21.75" customHeight="1">
      <c r="C548" s="46"/>
      <c r="D548" s="47"/>
    </row>
    <row r="549" spans="3:4" ht="21.75" customHeight="1">
      <c r="C549" s="46"/>
      <c r="D549" s="47"/>
    </row>
    <row r="550" spans="3:4" ht="21.75" customHeight="1">
      <c r="C550" s="46"/>
      <c r="D550" s="47"/>
    </row>
    <row r="551" spans="3:4" ht="21.75" customHeight="1">
      <c r="C551" s="46"/>
      <c r="D551" s="47"/>
    </row>
    <row r="552" spans="3:4" ht="21.75" customHeight="1">
      <c r="C552" s="46"/>
      <c r="D552" s="47"/>
    </row>
    <row r="553" spans="3:4" ht="21.75" customHeight="1">
      <c r="C553" s="46"/>
      <c r="D553" s="47"/>
    </row>
    <row r="554" spans="3:4" ht="21.75" customHeight="1">
      <c r="C554" s="46"/>
      <c r="D554" s="47"/>
    </row>
    <row r="555" spans="3:4" ht="21.75" customHeight="1">
      <c r="C555" s="46"/>
      <c r="D555" s="47"/>
    </row>
    <row r="556" spans="3:4" ht="21.75" customHeight="1">
      <c r="C556" s="46"/>
      <c r="D556" s="47"/>
    </row>
    <row r="557" spans="3:4" ht="21.75" customHeight="1">
      <c r="C557" s="46"/>
      <c r="D557" s="47"/>
    </row>
    <row r="558" spans="3:4" ht="21.75" customHeight="1">
      <c r="C558" s="46"/>
      <c r="D558" s="47"/>
    </row>
    <row r="559" spans="3:4" ht="21.75" customHeight="1">
      <c r="C559" s="46"/>
      <c r="D559" s="47"/>
    </row>
    <row r="560" spans="3:4" ht="21.75" customHeight="1">
      <c r="C560" s="46"/>
      <c r="D560" s="47"/>
    </row>
    <row r="561" spans="3:4" ht="21.75" customHeight="1">
      <c r="C561" s="46"/>
      <c r="D561" s="47"/>
    </row>
    <row r="562" spans="3:4" ht="21.75" customHeight="1">
      <c r="C562" s="46"/>
      <c r="D562" s="47"/>
    </row>
    <row r="563" spans="3:4" ht="21.75" customHeight="1">
      <c r="C563" s="46"/>
      <c r="D563" s="47"/>
    </row>
    <row r="564" spans="3:4" ht="21.75" customHeight="1">
      <c r="C564" s="46"/>
      <c r="D564" s="47"/>
    </row>
    <row r="565" spans="3:4" ht="21.75" customHeight="1">
      <c r="C565" s="46"/>
      <c r="D565" s="47"/>
    </row>
    <row r="566" spans="3:4" ht="21.75" customHeight="1">
      <c r="C566" s="46"/>
      <c r="D566" s="47"/>
    </row>
    <row r="567" spans="3:4" ht="21.75" customHeight="1">
      <c r="C567" s="46"/>
      <c r="D567" s="47"/>
    </row>
    <row r="568" spans="3:4" ht="21.75" customHeight="1">
      <c r="C568" s="46"/>
      <c r="D568" s="47"/>
    </row>
    <row r="569" spans="3:4" ht="21.75" customHeight="1">
      <c r="C569" s="46"/>
      <c r="D569" s="47"/>
    </row>
    <row r="570" spans="3:4" ht="21.75" customHeight="1">
      <c r="C570" s="46"/>
      <c r="D570" s="47"/>
    </row>
    <row r="571" spans="3:4" ht="21.75" customHeight="1">
      <c r="C571" s="46"/>
      <c r="D571" s="47"/>
    </row>
    <row r="572" spans="3:4" ht="21.75" customHeight="1">
      <c r="C572" s="46"/>
      <c r="D572" s="47"/>
    </row>
    <row r="573" spans="3:4" ht="21.75" customHeight="1">
      <c r="C573" s="46"/>
      <c r="D573" s="47"/>
    </row>
    <row r="574" spans="3:4" ht="21.75" customHeight="1">
      <c r="C574" s="46"/>
      <c r="D574" s="47"/>
    </row>
    <row r="575" spans="3:4" ht="21.75" customHeight="1">
      <c r="C575" s="46"/>
      <c r="D575" s="47"/>
    </row>
    <row r="576" spans="3:4" ht="21.75" customHeight="1">
      <c r="C576" s="46"/>
      <c r="D576" s="47"/>
    </row>
    <row r="577" spans="3:4" ht="21.75" customHeight="1">
      <c r="C577" s="46"/>
      <c r="D577" s="47"/>
    </row>
    <row r="578" spans="3:4" ht="21.75" customHeight="1">
      <c r="C578" s="46"/>
      <c r="D578" s="47"/>
    </row>
    <row r="579" spans="3:4" ht="21.75" customHeight="1">
      <c r="C579" s="46"/>
      <c r="D579" s="47"/>
    </row>
    <row r="580" spans="3:4" ht="21.75" customHeight="1">
      <c r="C580" s="46"/>
      <c r="D580" s="47"/>
    </row>
    <row r="581" spans="3:4" ht="21.75" customHeight="1">
      <c r="C581" s="46"/>
      <c r="D581" s="47"/>
    </row>
    <row r="582" spans="3:4" ht="21.75" customHeight="1">
      <c r="C582" s="46"/>
      <c r="D582" s="47"/>
    </row>
    <row r="583" spans="3:4" ht="21.75" customHeight="1">
      <c r="C583" s="46"/>
      <c r="D583" s="47"/>
    </row>
    <row r="584" spans="3:4" ht="21.75" customHeight="1">
      <c r="C584" s="46"/>
      <c r="D584" s="47"/>
    </row>
    <row r="585" spans="3:4" ht="21.75" customHeight="1">
      <c r="C585" s="46"/>
      <c r="D585" s="47"/>
    </row>
    <row r="586" spans="3:4" ht="21.75" customHeight="1">
      <c r="C586" s="46"/>
      <c r="D586" s="47"/>
    </row>
    <row r="587" spans="3:4" ht="21.75" customHeight="1">
      <c r="C587" s="46"/>
      <c r="D587" s="47"/>
    </row>
    <row r="588" spans="3:4" ht="21.75" customHeight="1">
      <c r="C588" s="46"/>
      <c r="D588" s="47"/>
    </row>
    <row r="589" spans="3:4" ht="21.75" customHeight="1">
      <c r="C589" s="46"/>
      <c r="D589" s="47"/>
    </row>
    <row r="590" spans="3:4" ht="21.75" customHeight="1">
      <c r="C590" s="46"/>
      <c r="D590" s="47"/>
    </row>
    <row r="591" spans="3:4" ht="21.75" customHeight="1">
      <c r="C591" s="46"/>
      <c r="D591" s="47"/>
    </row>
    <row r="592" spans="3:4" ht="21.75" customHeight="1">
      <c r="C592" s="46"/>
      <c r="D592" s="47"/>
    </row>
    <row r="593" spans="3:4" ht="21.75" customHeight="1">
      <c r="C593" s="46"/>
      <c r="D593" s="47"/>
    </row>
    <row r="594" spans="3:4" ht="21.75" customHeight="1">
      <c r="C594" s="46"/>
      <c r="D594" s="47"/>
    </row>
    <row r="595" spans="3:4" ht="21.75" customHeight="1">
      <c r="C595" s="46"/>
      <c r="D595" s="47"/>
    </row>
    <row r="596" spans="3:4" ht="21.75" customHeight="1">
      <c r="C596" s="46"/>
      <c r="D596" s="47"/>
    </row>
    <row r="597" spans="3:4" ht="21.75" customHeight="1">
      <c r="C597" s="46"/>
      <c r="D597" s="47"/>
    </row>
    <row r="598" spans="3:4" ht="21.75" customHeight="1">
      <c r="C598" s="46"/>
      <c r="D598" s="47"/>
    </row>
    <row r="599" spans="3:4" ht="21.75" customHeight="1">
      <c r="C599" s="46"/>
      <c r="D599" s="47"/>
    </row>
    <row r="600" spans="3:4" ht="21.75" customHeight="1">
      <c r="C600" s="46"/>
      <c r="D600" s="47"/>
    </row>
    <row r="601" spans="3:4" ht="21.75" customHeight="1">
      <c r="C601" s="46"/>
      <c r="D601" s="47"/>
    </row>
    <row r="602" spans="3:4" ht="21.75" customHeight="1">
      <c r="C602" s="46"/>
      <c r="D602" s="47"/>
    </row>
    <row r="603" spans="3:4" ht="21.75" customHeight="1">
      <c r="C603" s="46"/>
      <c r="D603" s="47"/>
    </row>
    <row r="604" spans="3:4" ht="21.75" customHeight="1">
      <c r="C604" s="46"/>
      <c r="D604" s="47"/>
    </row>
    <row r="605" spans="3:4" ht="21.75" customHeight="1">
      <c r="C605" s="46"/>
      <c r="D605" s="47"/>
    </row>
    <row r="606" spans="3:4" ht="21.75" customHeight="1">
      <c r="C606" s="46"/>
      <c r="D606" s="47"/>
    </row>
    <row r="607" spans="3:4" ht="21.75" customHeight="1">
      <c r="C607" s="46"/>
      <c r="D607" s="47"/>
    </row>
    <row r="608" spans="3:4" ht="21.75" customHeight="1">
      <c r="C608" s="46"/>
      <c r="D608" s="47"/>
    </row>
    <row r="609" spans="3:4" ht="21.75" customHeight="1">
      <c r="C609" s="46"/>
      <c r="D609" s="47"/>
    </row>
    <row r="610" spans="3:4" ht="21.75" customHeight="1">
      <c r="C610" s="46"/>
      <c r="D610" s="47"/>
    </row>
    <row r="611" spans="3:4" ht="21.75" customHeight="1">
      <c r="C611" s="46"/>
      <c r="D611" s="47"/>
    </row>
    <row r="612" spans="3:4" ht="21.75" customHeight="1">
      <c r="C612" s="46"/>
      <c r="D612" s="47"/>
    </row>
    <row r="613" spans="3:4" ht="21.75" customHeight="1">
      <c r="C613" s="46"/>
      <c r="D613" s="47"/>
    </row>
    <row r="614" spans="3:4" ht="21.75" customHeight="1">
      <c r="C614" s="46"/>
      <c r="D614" s="47"/>
    </row>
    <row r="615" spans="3:4" ht="21.75" customHeight="1">
      <c r="C615" s="46"/>
      <c r="D615" s="47"/>
    </row>
    <row r="616" spans="3:4" ht="21.75" customHeight="1">
      <c r="C616" s="46"/>
      <c r="D616" s="47"/>
    </row>
    <row r="617" spans="3:4" ht="21.75" customHeight="1">
      <c r="C617" s="46"/>
      <c r="D617" s="47"/>
    </row>
    <row r="618" spans="3:4" ht="21.75" customHeight="1">
      <c r="C618" s="46"/>
      <c r="D618" s="47"/>
    </row>
    <row r="619" spans="3:4" ht="21.75" customHeight="1">
      <c r="C619" s="46"/>
      <c r="D619" s="47"/>
    </row>
    <row r="620" spans="3:4" ht="21.75" customHeight="1">
      <c r="C620" s="46"/>
      <c r="D620" s="47"/>
    </row>
    <row r="621" spans="3:4" ht="21.75" customHeight="1">
      <c r="C621" s="46"/>
      <c r="D621" s="47"/>
    </row>
    <row r="622" spans="3:4" ht="21.75" customHeight="1">
      <c r="C622" s="46"/>
      <c r="D622" s="47"/>
    </row>
    <row r="623" spans="3:4" ht="21.75" customHeight="1">
      <c r="C623" s="46"/>
      <c r="D623" s="47"/>
    </row>
    <row r="624" spans="3:4" ht="21.75" customHeight="1">
      <c r="C624" s="46"/>
      <c r="D624" s="47"/>
    </row>
    <row r="625" spans="3:4" ht="21.75" customHeight="1">
      <c r="C625" s="46"/>
      <c r="D625" s="47"/>
    </row>
    <row r="626" spans="3:4" ht="21.75" customHeight="1">
      <c r="C626" s="46"/>
      <c r="D626" s="47"/>
    </row>
    <row r="627" spans="3:4" ht="21.75" customHeight="1">
      <c r="C627" s="46"/>
      <c r="D627" s="47"/>
    </row>
    <row r="628" spans="3:4" ht="21.75" customHeight="1">
      <c r="C628" s="46"/>
      <c r="D628" s="47"/>
    </row>
    <row r="629" spans="3:4" ht="21.75" customHeight="1">
      <c r="C629" s="46"/>
      <c r="D629" s="47"/>
    </row>
    <row r="630" spans="3:4" ht="21.75" customHeight="1">
      <c r="C630" s="46"/>
      <c r="D630" s="47"/>
    </row>
    <row r="631" spans="3:4" ht="21.75" customHeight="1">
      <c r="C631" s="46"/>
      <c r="D631" s="47"/>
    </row>
    <row r="632" spans="3:4" ht="21.75" customHeight="1">
      <c r="C632" s="46"/>
      <c r="D632" s="47"/>
    </row>
    <row r="633" spans="3:4" ht="21.75" customHeight="1">
      <c r="C633" s="46"/>
      <c r="D633" s="47"/>
    </row>
    <row r="634" spans="3:4" ht="21.75" customHeight="1">
      <c r="C634" s="46"/>
      <c r="D634" s="47"/>
    </row>
    <row r="635" spans="3:4" ht="21.75" customHeight="1">
      <c r="C635" s="46"/>
      <c r="D635" s="47"/>
    </row>
    <row r="636" spans="3:4" ht="21.75" customHeight="1">
      <c r="C636" s="46"/>
      <c r="D636" s="47"/>
    </row>
    <row r="637" spans="3:4" ht="21.75" customHeight="1">
      <c r="C637" s="46"/>
      <c r="D637" s="47"/>
    </row>
    <row r="638" spans="3:4" ht="21.75" customHeight="1">
      <c r="C638" s="46"/>
      <c r="D638" s="47"/>
    </row>
    <row r="639" spans="3:4" ht="21.75" customHeight="1">
      <c r="C639" s="46"/>
      <c r="D639" s="47"/>
    </row>
    <row r="640" spans="3:4" ht="21.75" customHeight="1">
      <c r="C640" s="46"/>
      <c r="D640" s="47"/>
    </row>
    <row r="641" spans="3:4" ht="21.75" customHeight="1">
      <c r="C641" s="46"/>
      <c r="D641" s="47"/>
    </row>
    <row r="642" spans="3:4" ht="21.75" customHeight="1">
      <c r="C642" s="46"/>
      <c r="D642" s="47"/>
    </row>
    <row r="643" spans="3:4" ht="21.75" customHeight="1">
      <c r="C643" s="46"/>
      <c r="D643" s="47"/>
    </row>
    <row r="644" spans="3:4" ht="21.75" customHeight="1">
      <c r="C644" s="46"/>
      <c r="D644" s="47"/>
    </row>
    <row r="645" spans="3:4" ht="21.75" customHeight="1">
      <c r="C645" s="46"/>
      <c r="D645" s="47"/>
    </row>
    <row r="646" spans="3:4" ht="21.75" customHeight="1">
      <c r="C646" s="46"/>
      <c r="D646" s="47"/>
    </row>
    <row r="647" spans="3:4" ht="21.75" customHeight="1">
      <c r="C647" s="46"/>
      <c r="D647" s="47"/>
    </row>
    <row r="648" spans="3:4" ht="21.75" customHeight="1">
      <c r="C648" s="46"/>
      <c r="D648" s="47"/>
    </row>
    <row r="649" spans="3:4" ht="21.75" customHeight="1">
      <c r="C649" s="46"/>
      <c r="D649" s="47"/>
    </row>
    <row r="650" spans="3:4" ht="21.75" customHeight="1">
      <c r="C650" s="46"/>
      <c r="D650" s="47"/>
    </row>
    <row r="651" spans="3:4" ht="21.75" customHeight="1">
      <c r="C651" s="46"/>
      <c r="D651" s="47"/>
    </row>
    <row r="652" spans="3:4" ht="21.75" customHeight="1">
      <c r="C652" s="46"/>
      <c r="D652" s="47"/>
    </row>
    <row r="653" spans="3:4" ht="21.75" customHeight="1">
      <c r="C653" s="46"/>
      <c r="D653" s="47"/>
    </row>
    <row r="654" spans="3:4" ht="21.75" customHeight="1">
      <c r="C654" s="46"/>
      <c r="D654" s="47"/>
    </row>
    <row r="655" spans="3:4" ht="21.75" customHeight="1">
      <c r="C655" s="46"/>
      <c r="D655" s="47"/>
    </row>
    <row r="656" spans="3:4" ht="21.75" customHeight="1">
      <c r="C656" s="46"/>
      <c r="D656" s="47"/>
    </row>
    <row r="657" spans="3:4" ht="21.75" customHeight="1">
      <c r="C657" s="46"/>
      <c r="D657" s="47"/>
    </row>
    <row r="658" spans="3:4" ht="21.75" customHeight="1">
      <c r="C658" s="46"/>
      <c r="D658" s="47"/>
    </row>
    <row r="659" spans="3:4" ht="21.75" customHeight="1">
      <c r="C659" s="46"/>
      <c r="D659" s="47"/>
    </row>
    <row r="660" spans="3:4" ht="21.75" customHeight="1">
      <c r="C660" s="46"/>
      <c r="D660" s="47"/>
    </row>
    <row r="661" spans="3:4" ht="21.75" customHeight="1">
      <c r="C661" s="46"/>
      <c r="D661" s="47"/>
    </row>
    <row r="662" spans="3:4" ht="21.75" customHeight="1">
      <c r="C662" s="46"/>
      <c r="D662" s="47"/>
    </row>
    <row r="663" spans="3:4" ht="21.75" customHeight="1">
      <c r="C663" s="46"/>
      <c r="D663" s="47"/>
    </row>
    <row r="664" spans="3:4" ht="21.75" customHeight="1">
      <c r="C664" s="46"/>
      <c r="D664" s="47"/>
    </row>
    <row r="665" spans="3:4" ht="21.75" customHeight="1">
      <c r="C665" s="46"/>
      <c r="D665" s="47"/>
    </row>
    <row r="666" spans="3:4" ht="21.75" customHeight="1">
      <c r="C666" s="46"/>
      <c r="D666" s="47"/>
    </row>
    <row r="667" spans="3:4" ht="21.75" customHeight="1">
      <c r="C667" s="46"/>
      <c r="D667" s="47"/>
    </row>
    <row r="668" spans="3:4" ht="21.75" customHeight="1">
      <c r="C668" s="46"/>
      <c r="D668" s="47"/>
    </row>
    <row r="669" spans="3:4" ht="21.75" customHeight="1">
      <c r="C669" s="46"/>
      <c r="D669" s="47"/>
    </row>
    <row r="670" spans="3:4" ht="21.75" customHeight="1">
      <c r="C670" s="46"/>
      <c r="D670" s="47"/>
    </row>
    <row r="671" spans="3:4" ht="21.75" customHeight="1">
      <c r="C671" s="46"/>
      <c r="D671" s="47"/>
    </row>
    <row r="672" spans="3:4" ht="21.75" customHeight="1">
      <c r="C672" s="46"/>
      <c r="D672" s="47"/>
    </row>
    <row r="673" spans="3:4" ht="21.75" customHeight="1">
      <c r="C673" s="46"/>
      <c r="D673" s="47"/>
    </row>
    <row r="674" spans="3:4" ht="21.75" customHeight="1">
      <c r="C674" s="46"/>
      <c r="D674" s="47"/>
    </row>
    <row r="675" spans="3:4" ht="21.75" customHeight="1">
      <c r="C675" s="46"/>
      <c r="D675" s="47"/>
    </row>
    <row r="676" spans="3:4" ht="21.75" customHeight="1">
      <c r="C676" s="46"/>
      <c r="D676" s="47"/>
    </row>
    <row r="677" spans="3:4" ht="21.75" customHeight="1">
      <c r="C677" s="46"/>
      <c r="D677" s="47"/>
    </row>
    <row r="678" spans="3:4" ht="21.75" customHeight="1">
      <c r="C678" s="46"/>
      <c r="D678" s="47"/>
    </row>
    <row r="679" spans="3:4" ht="21.75" customHeight="1">
      <c r="C679" s="46"/>
      <c r="D679" s="47"/>
    </row>
    <row r="680" spans="3:4" ht="21.75" customHeight="1">
      <c r="C680" s="46"/>
      <c r="D680" s="47"/>
    </row>
    <row r="681" spans="3:4" ht="21.75" customHeight="1">
      <c r="C681" s="46"/>
      <c r="D681" s="47"/>
    </row>
    <row r="682" spans="3:4" ht="21.75" customHeight="1">
      <c r="C682" s="46"/>
      <c r="D682" s="47"/>
    </row>
    <row r="683" spans="3:4" ht="21.75" customHeight="1">
      <c r="C683" s="46"/>
      <c r="D683" s="47"/>
    </row>
    <row r="684" spans="3:4" ht="21.75" customHeight="1">
      <c r="C684" s="46"/>
      <c r="D684" s="47"/>
    </row>
    <row r="685" spans="3:4" ht="21.75" customHeight="1">
      <c r="C685" s="46"/>
      <c r="D685" s="47"/>
    </row>
    <row r="686" spans="3:4" ht="21.75" customHeight="1">
      <c r="C686" s="46"/>
      <c r="D686" s="47"/>
    </row>
    <row r="687" spans="3:4" ht="21.75" customHeight="1">
      <c r="C687" s="46"/>
      <c r="D687" s="47"/>
    </row>
    <row r="688" spans="3:4" ht="21.75" customHeight="1">
      <c r="C688" s="46"/>
      <c r="D688" s="47"/>
    </row>
    <row r="689" spans="3:4" ht="21.75" customHeight="1">
      <c r="C689" s="46"/>
      <c r="D689" s="47"/>
    </row>
    <row r="690" spans="3:4" ht="21.75" customHeight="1">
      <c r="C690" s="46"/>
      <c r="D690" s="47"/>
    </row>
    <row r="691" spans="3:4" ht="21.75" customHeight="1">
      <c r="C691" s="46"/>
      <c r="D691" s="47"/>
    </row>
    <row r="692" spans="3:4" ht="21.75" customHeight="1">
      <c r="C692" s="46"/>
      <c r="D692" s="47"/>
    </row>
    <row r="693" spans="3:4" ht="21.75" customHeight="1">
      <c r="C693" s="46"/>
      <c r="D693" s="47"/>
    </row>
    <row r="694" spans="3:4" ht="21.75" customHeight="1">
      <c r="C694" s="46"/>
      <c r="D694" s="47"/>
    </row>
    <row r="695" spans="3:4" ht="21.75" customHeight="1">
      <c r="C695" s="46"/>
      <c r="D695" s="47"/>
    </row>
    <row r="696" spans="3:4" ht="21.75" customHeight="1">
      <c r="C696" s="46"/>
      <c r="D696" s="47"/>
    </row>
    <row r="697" spans="3:4" ht="21.75" customHeight="1">
      <c r="C697" s="46"/>
      <c r="D697" s="47"/>
    </row>
    <row r="698" spans="3:4" ht="21.75" customHeight="1">
      <c r="C698" s="46"/>
      <c r="D698" s="47"/>
    </row>
    <row r="699" spans="3:4" ht="21.75" customHeight="1">
      <c r="C699" s="46"/>
      <c r="D699" s="47"/>
    </row>
    <row r="700" spans="3:4" ht="21.75" customHeight="1">
      <c r="C700" s="46"/>
      <c r="D700" s="47"/>
    </row>
    <row r="701" spans="3:4" ht="21.75" customHeight="1">
      <c r="C701" s="46"/>
      <c r="D701" s="47"/>
    </row>
    <row r="702" spans="3:4" ht="21.75" customHeight="1">
      <c r="C702" s="46"/>
      <c r="D702" s="47"/>
    </row>
    <row r="703" spans="3:4" ht="21.75" customHeight="1">
      <c r="C703" s="46"/>
      <c r="D703" s="47"/>
    </row>
    <row r="704" spans="3:4" ht="21.75" customHeight="1">
      <c r="C704" s="46"/>
      <c r="D704" s="47"/>
    </row>
    <row r="705" spans="3:4" ht="21.75" customHeight="1">
      <c r="C705" s="46"/>
      <c r="D705" s="47"/>
    </row>
    <row r="706" spans="3:4" ht="21.75" customHeight="1">
      <c r="C706" s="46"/>
      <c r="D706" s="47"/>
    </row>
    <row r="707" spans="3:4" ht="21.75" customHeight="1">
      <c r="C707" s="46"/>
      <c r="D707" s="47"/>
    </row>
    <row r="708" spans="3:4" ht="21.75" customHeight="1">
      <c r="C708" s="46"/>
      <c r="D708" s="47"/>
    </row>
    <row r="709" spans="3:4" ht="21.75" customHeight="1">
      <c r="C709" s="46"/>
      <c r="D709" s="47"/>
    </row>
    <row r="710" spans="3:4" ht="21.75" customHeight="1">
      <c r="C710" s="46"/>
      <c r="D710" s="47"/>
    </row>
    <row r="711" spans="3:4" ht="21.75" customHeight="1">
      <c r="C711" s="46"/>
      <c r="D711" s="47"/>
    </row>
    <row r="712" spans="3:4" ht="21.75" customHeight="1">
      <c r="C712" s="46"/>
      <c r="D712" s="47"/>
    </row>
    <row r="713" spans="3:4" ht="21.75" customHeight="1">
      <c r="C713" s="46"/>
      <c r="D713" s="47"/>
    </row>
    <row r="714" spans="3:4" ht="21.75" customHeight="1">
      <c r="C714" s="46"/>
      <c r="D714" s="47"/>
    </row>
    <row r="715" spans="3:4" ht="21.75" customHeight="1">
      <c r="C715" s="46"/>
      <c r="D715" s="47"/>
    </row>
    <row r="716" spans="3:4" ht="21.75" customHeight="1">
      <c r="C716" s="46"/>
      <c r="D716" s="47"/>
    </row>
    <row r="717" spans="3:4" ht="21.75" customHeight="1">
      <c r="C717" s="46"/>
      <c r="D717" s="47"/>
    </row>
    <row r="718" spans="3:4" ht="21.75" customHeight="1">
      <c r="C718" s="46"/>
      <c r="D718" s="47"/>
    </row>
    <row r="719" spans="3:4" ht="21.75" customHeight="1">
      <c r="C719" s="46"/>
      <c r="D719" s="47"/>
    </row>
    <row r="720" spans="3:4" ht="21.75" customHeight="1">
      <c r="C720" s="46"/>
      <c r="D720" s="47"/>
    </row>
    <row r="721" spans="3:4" ht="21.75" customHeight="1">
      <c r="C721" s="46"/>
      <c r="D721" s="47"/>
    </row>
    <row r="722" spans="3:4" ht="21.75" customHeight="1">
      <c r="C722" s="46"/>
      <c r="D722" s="47"/>
    </row>
    <row r="723" spans="3:4" ht="21.75" customHeight="1">
      <c r="C723" s="46"/>
      <c r="D723" s="47"/>
    </row>
    <row r="724" spans="3:4" ht="21.75" customHeight="1">
      <c r="C724" s="46"/>
      <c r="D724" s="47"/>
    </row>
    <row r="725" spans="3:4" ht="21.75" customHeight="1">
      <c r="C725" s="46"/>
      <c r="D725" s="47"/>
    </row>
    <row r="726" spans="3:4" ht="21.75" customHeight="1">
      <c r="C726" s="46"/>
      <c r="D726" s="47"/>
    </row>
    <row r="727" spans="3:4" ht="21.75" customHeight="1">
      <c r="C727" s="46"/>
      <c r="D727" s="47"/>
    </row>
    <row r="728" spans="3:4" ht="21.75" customHeight="1">
      <c r="C728" s="46"/>
      <c r="D728" s="47"/>
    </row>
    <row r="729" spans="3:4" ht="21.75" customHeight="1">
      <c r="C729" s="46"/>
      <c r="D729" s="47"/>
    </row>
    <row r="730" spans="3:4" ht="21.75" customHeight="1">
      <c r="C730" s="46"/>
      <c r="D730" s="47"/>
    </row>
    <row r="731" spans="3:4" ht="21.75" customHeight="1">
      <c r="C731" s="46"/>
      <c r="D731" s="47"/>
    </row>
    <row r="732" spans="3:4" ht="21.75" customHeight="1">
      <c r="C732" s="46"/>
      <c r="D732" s="47"/>
    </row>
    <row r="733" spans="3:4" ht="21.75" customHeight="1">
      <c r="C733" s="46"/>
      <c r="D733" s="47"/>
    </row>
    <row r="734" spans="3:4" ht="21.75" customHeight="1">
      <c r="C734" s="46"/>
      <c r="D734" s="47"/>
    </row>
    <row r="735" spans="3:4" ht="21.75" customHeight="1">
      <c r="C735" s="46"/>
      <c r="D735" s="47"/>
    </row>
    <row r="736" spans="3:4" ht="21.75" customHeight="1">
      <c r="C736" s="46"/>
      <c r="D736" s="47"/>
    </row>
    <row r="737" spans="3:4" ht="21.75" customHeight="1">
      <c r="C737" s="46"/>
      <c r="D737" s="47"/>
    </row>
    <row r="738" spans="3:4" ht="21.75" customHeight="1">
      <c r="C738" s="46"/>
      <c r="D738" s="47"/>
    </row>
    <row r="739" spans="3:4" ht="21.75" customHeight="1">
      <c r="C739" s="46"/>
      <c r="D739" s="47"/>
    </row>
    <row r="740" spans="3:4" ht="21.75" customHeight="1">
      <c r="C740" s="46"/>
      <c r="D740" s="47"/>
    </row>
    <row r="741" spans="3:4" ht="21.75" customHeight="1">
      <c r="C741" s="46"/>
      <c r="D741" s="47"/>
    </row>
    <row r="742" spans="3:4" ht="21.75" customHeight="1">
      <c r="C742" s="46"/>
      <c r="D742" s="47"/>
    </row>
    <row r="743" spans="3:4" ht="21.75" customHeight="1">
      <c r="C743" s="46"/>
      <c r="D743" s="47"/>
    </row>
    <row r="744" spans="3:4" ht="21.75" customHeight="1">
      <c r="C744" s="46"/>
      <c r="D744" s="47"/>
    </row>
    <row r="745" spans="3:4" ht="21.75" customHeight="1">
      <c r="C745" s="46"/>
      <c r="D745" s="47"/>
    </row>
    <row r="746" spans="3:4" ht="21.75" customHeight="1">
      <c r="C746" s="46"/>
      <c r="D746" s="47"/>
    </row>
    <row r="747" spans="3:4" ht="21.75" customHeight="1">
      <c r="C747" s="46"/>
      <c r="D747" s="47"/>
    </row>
    <row r="748" spans="3:4" ht="21.75" customHeight="1">
      <c r="C748" s="46"/>
      <c r="D748" s="47"/>
    </row>
    <row r="749" spans="3:4" ht="21.75" customHeight="1">
      <c r="C749" s="46"/>
      <c r="D749" s="47"/>
    </row>
    <row r="750" spans="3:4" ht="21.75" customHeight="1">
      <c r="C750" s="46"/>
      <c r="D750" s="47"/>
    </row>
    <row r="751" spans="3:4" ht="21.75" customHeight="1">
      <c r="C751" s="46"/>
      <c r="D751" s="47"/>
    </row>
    <row r="752" spans="3:4" ht="21.75" customHeight="1">
      <c r="C752" s="46"/>
      <c r="D752" s="47"/>
    </row>
    <row r="753" spans="3:4" ht="21.75" customHeight="1">
      <c r="C753" s="46"/>
      <c r="D753" s="47"/>
    </row>
    <row r="754" spans="3:4" ht="21.75" customHeight="1">
      <c r="C754" s="46"/>
      <c r="D754" s="47"/>
    </row>
    <row r="755" spans="3:4" ht="21.75" customHeight="1">
      <c r="C755" s="46"/>
      <c r="D755" s="47"/>
    </row>
    <row r="756" spans="3:4" ht="21.75" customHeight="1">
      <c r="C756" s="46"/>
      <c r="D756" s="47"/>
    </row>
    <row r="757" spans="3:4" ht="21.75" customHeight="1">
      <c r="C757" s="46"/>
      <c r="D757" s="47"/>
    </row>
    <row r="758" spans="3:4" ht="21.75" customHeight="1">
      <c r="C758" s="46"/>
      <c r="D758" s="47"/>
    </row>
    <row r="759" spans="3:4" ht="21.75" customHeight="1">
      <c r="C759" s="46"/>
      <c r="D759" s="47"/>
    </row>
    <row r="760" spans="3:4" ht="21.75" customHeight="1">
      <c r="C760" s="46"/>
      <c r="D760" s="47"/>
    </row>
    <row r="761" spans="3:4" ht="21.75" customHeight="1">
      <c r="C761" s="46"/>
      <c r="D761" s="47"/>
    </row>
    <row r="762" spans="3:4" ht="21.75" customHeight="1">
      <c r="C762" s="46"/>
      <c r="D762" s="47"/>
    </row>
    <row r="763" spans="3:4" ht="21.75" customHeight="1">
      <c r="C763" s="46"/>
      <c r="D763" s="47"/>
    </row>
    <row r="764" spans="3:4" ht="21.75" customHeight="1">
      <c r="C764" s="46"/>
      <c r="D764" s="47"/>
    </row>
    <row r="765" spans="3:4" ht="21.75" customHeight="1">
      <c r="C765" s="46"/>
      <c r="D765" s="47"/>
    </row>
    <row r="766" spans="3:4" ht="21.75" customHeight="1">
      <c r="C766" s="46"/>
      <c r="D766" s="47"/>
    </row>
    <row r="767" spans="3:4" ht="21.75" customHeight="1">
      <c r="C767" s="46"/>
      <c r="D767" s="47"/>
    </row>
    <row r="768" spans="3:4" ht="21.75" customHeight="1">
      <c r="C768" s="46"/>
      <c r="D768" s="47"/>
    </row>
    <row r="769" spans="3:4" ht="21.75" customHeight="1">
      <c r="C769" s="46"/>
      <c r="D769" s="47"/>
    </row>
    <row r="770" spans="3:4" ht="21.75" customHeight="1">
      <c r="C770" s="46"/>
      <c r="D770" s="47"/>
    </row>
    <row r="771" spans="3:4" ht="21.75" customHeight="1">
      <c r="C771" s="46"/>
      <c r="D771" s="47"/>
    </row>
    <row r="772" spans="3:4" ht="21.75" customHeight="1">
      <c r="C772" s="46"/>
      <c r="D772" s="47"/>
    </row>
    <row r="773" spans="3:4" ht="21.75" customHeight="1">
      <c r="C773" s="46"/>
      <c r="D773" s="47"/>
    </row>
    <row r="774" spans="3:4" ht="21.75" customHeight="1">
      <c r="C774" s="46"/>
      <c r="D774" s="47"/>
    </row>
    <row r="775" spans="3:4" ht="21.75" customHeight="1">
      <c r="C775" s="46"/>
      <c r="D775" s="47"/>
    </row>
    <row r="776" spans="3:4" ht="21.75" customHeight="1">
      <c r="C776" s="46"/>
      <c r="D776" s="47"/>
    </row>
    <row r="777" spans="3:4" ht="21.75" customHeight="1">
      <c r="C777" s="46"/>
      <c r="D777" s="47"/>
    </row>
    <row r="778" spans="3:4" ht="21.75" customHeight="1">
      <c r="C778" s="46"/>
      <c r="D778" s="47"/>
    </row>
    <row r="779" spans="3:4" ht="21.75" customHeight="1">
      <c r="C779" s="46"/>
      <c r="D779" s="47"/>
    </row>
    <row r="780" spans="3:4" ht="21.75" customHeight="1">
      <c r="C780" s="46"/>
      <c r="D780" s="47"/>
    </row>
    <row r="781" spans="3:4" ht="21.75" customHeight="1">
      <c r="C781" s="46"/>
      <c r="D781" s="47"/>
    </row>
    <row r="782" spans="3:4" ht="21.75" customHeight="1">
      <c r="C782" s="46"/>
      <c r="D782" s="47"/>
    </row>
    <row r="783" spans="3:4" ht="21.75" customHeight="1">
      <c r="C783" s="46"/>
      <c r="D783" s="47"/>
    </row>
    <row r="784" spans="3:4" ht="21.75" customHeight="1">
      <c r="C784" s="46"/>
      <c r="D784" s="47"/>
    </row>
    <row r="785" spans="3:4" ht="21.75" customHeight="1">
      <c r="C785" s="46"/>
      <c r="D785" s="47"/>
    </row>
    <row r="786" spans="3:4" ht="21.75" customHeight="1">
      <c r="C786" s="46"/>
      <c r="D786" s="47"/>
    </row>
    <row r="787" spans="3:4" ht="21.75" customHeight="1">
      <c r="C787" s="46"/>
      <c r="D787" s="47"/>
    </row>
    <row r="788" spans="3:4" ht="21.75" customHeight="1">
      <c r="C788" s="46"/>
      <c r="D788" s="47"/>
    </row>
    <row r="789" spans="3:4" ht="21.75" customHeight="1">
      <c r="C789" s="46"/>
      <c r="D789" s="47"/>
    </row>
    <row r="790" spans="3:4" ht="21.75" customHeight="1">
      <c r="C790" s="46"/>
      <c r="D790" s="47"/>
    </row>
    <row r="791" spans="3:4" ht="21.75" customHeight="1">
      <c r="C791" s="46"/>
      <c r="D791" s="47"/>
    </row>
    <row r="792" spans="3:4" ht="21.75" customHeight="1">
      <c r="C792" s="46"/>
      <c r="D792" s="47"/>
    </row>
    <row r="793" spans="3:4" ht="21.75" customHeight="1">
      <c r="C793" s="46"/>
      <c r="D793" s="47"/>
    </row>
    <row r="794" spans="3:4" ht="21.75" customHeight="1">
      <c r="C794" s="46"/>
      <c r="D794" s="47"/>
    </row>
    <row r="795" spans="3:4" ht="21.75" customHeight="1">
      <c r="C795" s="46"/>
      <c r="D795" s="47"/>
    </row>
    <row r="796" spans="3:4" ht="21.75" customHeight="1">
      <c r="C796" s="46"/>
      <c r="D796" s="47"/>
    </row>
    <row r="797" spans="3:4" ht="21.75" customHeight="1">
      <c r="C797" s="46"/>
      <c r="D797" s="47"/>
    </row>
    <row r="798" spans="3:4" ht="21.75" customHeight="1">
      <c r="C798" s="46"/>
      <c r="D798" s="47"/>
    </row>
    <row r="799" spans="3:4" ht="21.75" customHeight="1">
      <c r="C799" s="46"/>
      <c r="D799" s="47"/>
    </row>
    <row r="800" spans="3:4" ht="21.75" customHeight="1">
      <c r="C800" s="46"/>
      <c r="D800" s="47"/>
    </row>
    <row r="801" spans="3:4" ht="21.75" customHeight="1">
      <c r="C801" s="46"/>
      <c r="D801" s="47"/>
    </row>
    <row r="802" spans="3:4" ht="21.75" customHeight="1">
      <c r="C802" s="46"/>
      <c r="D802" s="47"/>
    </row>
    <row r="803" spans="3:4" ht="21.75" customHeight="1">
      <c r="C803" s="46"/>
      <c r="D803" s="47"/>
    </row>
    <row r="804" spans="3:4" ht="21.75" customHeight="1">
      <c r="C804" s="46"/>
      <c r="D804" s="47"/>
    </row>
    <row r="805" spans="3:4" ht="21.75" customHeight="1">
      <c r="C805" s="46"/>
      <c r="D805" s="47"/>
    </row>
    <row r="806" spans="3:4" ht="21.75" customHeight="1">
      <c r="C806" s="46"/>
      <c r="D806" s="47"/>
    </row>
    <row r="807" spans="3:4" ht="21.75" customHeight="1">
      <c r="C807" s="46"/>
      <c r="D807" s="47"/>
    </row>
    <row r="808" spans="3:4" ht="21.75" customHeight="1">
      <c r="C808" s="46"/>
      <c r="D808" s="47"/>
    </row>
    <row r="809" spans="3:4" ht="21.75" customHeight="1">
      <c r="C809" s="46"/>
      <c r="D809" s="47"/>
    </row>
    <row r="810" spans="3:4" ht="21.75" customHeight="1">
      <c r="C810" s="46"/>
      <c r="D810" s="47"/>
    </row>
    <row r="811" spans="3:4" ht="21.75" customHeight="1">
      <c r="C811" s="46"/>
      <c r="D811" s="47"/>
    </row>
    <row r="812" spans="3:4" ht="21.75" customHeight="1">
      <c r="C812" s="46"/>
      <c r="D812" s="47"/>
    </row>
    <row r="813" spans="3:4" ht="21.75" customHeight="1">
      <c r="C813" s="46"/>
      <c r="D813" s="47"/>
    </row>
    <row r="814" spans="3:4" ht="21.75" customHeight="1">
      <c r="C814" s="46"/>
      <c r="D814" s="47"/>
    </row>
    <row r="815" spans="3:4" ht="21.75" customHeight="1">
      <c r="C815" s="46"/>
      <c r="D815" s="47"/>
    </row>
    <row r="816" spans="3:4" ht="21.75" customHeight="1">
      <c r="C816" s="46"/>
      <c r="D816" s="47"/>
    </row>
    <row r="817" spans="3:4" ht="21.75" customHeight="1">
      <c r="C817" s="46"/>
      <c r="D817" s="47"/>
    </row>
    <row r="818" spans="3:4" ht="21.75" customHeight="1">
      <c r="C818" s="46"/>
      <c r="D818" s="47"/>
    </row>
    <row r="819" spans="3:4" ht="21.75" customHeight="1">
      <c r="C819" s="46"/>
      <c r="D819" s="47"/>
    </row>
    <row r="820" spans="3:4" ht="21.75" customHeight="1">
      <c r="C820" s="46"/>
      <c r="D820" s="47"/>
    </row>
    <row r="821" spans="3:4" ht="21.75" customHeight="1">
      <c r="C821" s="46"/>
      <c r="D821" s="47"/>
    </row>
    <row r="822" spans="3:4" ht="21.75" customHeight="1">
      <c r="C822" s="46"/>
      <c r="D822" s="47"/>
    </row>
    <row r="823" spans="3:4" ht="21.75" customHeight="1">
      <c r="C823" s="46"/>
      <c r="D823" s="47"/>
    </row>
    <row r="824" spans="3:4" ht="21.75" customHeight="1">
      <c r="C824" s="46"/>
      <c r="D824" s="47"/>
    </row>
    <row r="825" spans="3:4" ht="21.75" customHeight="1">
      <c r="C825" s="46"/>
      <c r="D825" s="47"/>
    </row>
    <row r="826" spans="3:4" ht="21.75" customHeight="1">
      <c r="C826" s="46"/>
      <c r="D826" s="47"/>
    </row>
    <row r="827" spans="3:4" ht="21.75" customHeight="1">
      <c r="C827" s="46"/>
      <c r="D827" s="47"/>
    </row>
    <row r="828" spans="3:4" ht="21.75" customHeight="1">
      <c r="C828" s="46"/>
      <c r="D828" s="47"/>
    </row>
    <row r="829" spans="3:4" ht="21.75" customHeight="1">
      <c r="C829" s="46"/>
      <c r="D829" s="47"/>
    </row>
    <row r="830" spans="3:4" ht="21.75" customHeight="1">
      <c r="C830" s="46"/>
      <c r="D830" s="47"/>
    </row>
    <row r="831" spans="3:4" ht="21.75" customHeight="1">
      <c r="C831" s="46"/>
      <c r="D831" s="47"/>
    </row>
    <row r="832" spans="3:4" ht="21.75" customHeight="1">
      <c r="C832" s="46"/>
      <c r="D832" s="47"/>
    </row>
    <row r="833" spans="3:4" ht="21.75" customHeight="1">
      <c r="C833" s="46"/>
      <c r="D833" s="47"/>
    </row>
    <row r="834" spans="3:4" ht="21.75" customHeight="1">
      <c r="C834" s="46"/>
      <c r="D834" s="47"/>
    </row>
    <row r="835" spans="3:4" ht="21.75" customHeight="1">
      <c r="C835" s="46"/>
      <c r="D835" s="47"/>
    </row>
    <row r="836" spans="3:4" ht="21.75" customHeight="1">
      <c r="C836" s="46"/>
      <c r="D836" s="47"/>
    </row>
    <row r="837" spans="3:4" ht="21.75" customHeight="1">
      <c r="C837" s="46"/>
      <c r="D837" s="47"/>
    </row>
    <row r="838" spans="3:4" ht="21.75" customHeight="1">
      <c r="C838" s="46"/>
      <c r="D838" s="47"/>
    </row>
    <row r="839" spans="3:4" ht="21.75" customHeight="1">
      <c r="C839" s="46"/>
      <c r="D839" s="47"/>
    </row>
    <row r="840" spans="3:4" ht="21.75" customHeight="1">
      <c r="C840" s="46"/>
      <c r="D840" s="47"/>
    </row>
    <row r="841" spans="3:4" ht="21.75" customHeight="1">
      <c r="C841" s="46"/>
      <c r="D841" s="47"/>
    </row>
    <row r="842" spans="3:4" ht="21.75" customHeight="1">
      <c r="C842" s="46"/>
      <c r="D842" s="47"/>
    </row>
    <row r="843" spans="3:4" ht="21.75" customHeight="1">
      <c r="C843" s="46"/>
      <c r="D843" s="47"/>
    </row>
    <row r="844" spans="3:4" ht="21.75" customHeight="1">
      <c r="C844" s="46"/>
      <c r="D844" s="47"/>
    </row>
    <row r="845" spans="3:4" ht="21.75" customHeight="1">
      <c r="C845" s="46"/>
      <c r="D845" s="47"/>
    </row>
    <row r="846" spans="3:4" ht="21.75" customHeight="1">
      <c r="C846" s="46"/>
      <c r="D846" s="47"/>
    </row>
    <row r="847" spans="3:4" ht="21.75" customHeight="1">
      <c r="C847" s="46"/>
      <c r="D847" s="47"/>
    </row>
    <row r="848" spans="3:4" ht="21.75" customHeight="1">
      <c r="C848" s="46"/>
      <c r="D848" s="47"/>
    </row>
    <row r="849" spans="3:4" ht="21.75" customHeight="1">
      <c r="C849" s="46"/>
      <c r="D849" s="47"/>
    </row>
    <row r="850" spans="3:4" ht="21.75" customHeight="1">
      <c r="C850" s="46"/>
      <c r="D850" s="47"/>
    </row>
    <row r="851" spans="3:4" ht="21.75" customHeight="1">
      <c r="C851" s="46"/>
      <c r="D851" s="47"/>
    </row>
    <row r="852" spans="3:4" ht="21.75" customHeight="1">
      <c r="C852" s="46"/>
      <c r="D852" s="47"/>
    </row>
    <row r="853" spans="3:4" ht="21.75" customHeight="1">
      <c r="C853" s="46"/>
      <c r="D853" s="47"/>
    </row>
    <row r="854" spans="3:4" ht="21.75" customHeight="1">
      <c r="C854" s="46"/>
      <c r="D854" s="47"/>
    </row>
    <row r="855" spans="3:4" ht="21.75" customHeight="1">
      <c r="C855" s="46"/>
      <c r="D855" s="47"/>
    </row>
    <row r="856" spans="3:4" ht="21.75" customHeight="1">
      <c r="C856" s="46"/>
      <c r="D856" s="47"/>
    </row>
    <row r="857" spans="3:4" ht="21.75" customHeight="1">
      <c r="C857" s="46"/>
      <c r="D857" s="47"/>
    </row>
    <row r="858" spans="3:4" ht="21.75" customHeight="1">
      <c r="C858" s="46"/>
      <c r="D858" s="47"/>
    </row>
    <row r="859" spans="3:4" ht="21.75" customHeight="1">
      <c r="C859" s="46"/>
      <c r="D859" s="47"/>
    </row>
    <row r="860" spans="3:4" ht="21.75" customHeight="1">
      <c r="C860" s="46"/>
      <c r="D860" s="47"/>
    </row>
    <row r="861" spans="3:4" ht="21.75" customHeight="1">
      <c r="C861" s="46"/>
      <c r="D861" s="47"/>
    </row>
    <row r="862" spans="3:4" ht="21.75" customHeight="1">
      <c r="C862" s="46"/>
      <c r="D862" s="47"/>
    </row>
    <row r="863" spans="3:4" ht="21.75" customHeight="1">
      <c r="C863" s="46"/>
      <c r="D863" s="47"/>
    </row>
    <row r="864" spans="3:4" ht="21.75" customHeight="1">
      <c r="C864" s="46"/>
      <c r="D864" s="47"/>
    </row>
    <row r="865" spans="3:4" ht="21.75" customHeight="1">
      <c r="C865" s="46"/>
      <c r="D865" s="47"/>
    </row>
    <row r="866" spans="3:4" ht="21.75" customHeight="1">
      <c r="C866" s="46"/>
      <c r="D866" s="47"/>
    </row>
    <row r="867" spans="3:4" ht="21.75" customHeight="1">
      <c r="C867" s="46"/>
      <c r="D867" s="47"/>
    </row>
    <row r="868" spans="3:4" ht="21.75" customHeight="1">
      <c r="C868" s="46"/>
      <c r="D868" s="47"/>
    </row>
    <row r="869" spans="3:4" ht="21.75" customHeight="1">
      <c r="C869" s="46"/>
      <c r="D869" s="47"/>
    </row>
    <row r="870" spans="3:4" ht="21.75" customHeight="1">
      <c r="C870" s="46"/>
      <c r="D870" s="47"/>
    </row>
    <row r="871" spans="3:4" ht="21.75" customHeight="1">
      <c r="C871" s="46"/>
      <c r="D871" s="47"/>
    </row>
    <row r="872" spans="3:4" ht="21.75" customHeight="1">
      <c r="C872" s="46"/>
      <c r="D872" s="47"/>
    </row>
    <row r="873" spans="3:4" ht="21.75" customHeight="1">
      <c r="C873" s="46"/>
      <c r="D873" s="47"/>
    </row>
    <row r="874" spans="3:4" ht="21.75" customHeight="1">
      <c r="C874" s="46"/>
      <c r="D874" s="47"/>
    </row>
    <row r="875" spans="3:4" ht="21.75" customHeight="1">
      <c r="C875" s="46"/>
      <c r="D875" s="47"/>
    </row>
    <row r="876" spans="3:4" ht="21.75" customHeight="1">
      <c r="C876" s="46"/>
      <c r="D876" s="47"/>
    </row>
    <row r="877" spans="3:4" ht="21.75" customHeight="1">
      <c r="C877" s="46"/>
      <c r="D877" s="47"/>
    </row>
    <row r="878" spans="3:4" ht="21.75" customHeight="1">
      <c r="C878" s="46"/>
      <c r="D878" s="47"/>
    </row>
    <row r="879" spans="3:4" ht="21.75" customHeight="1">
      <c r="C879" s="46"/>
      <c r="D879" s="47"/>
    </row>
    <row r="880" spans="3:4" ht="21.75" customHeight="1">
      <c r="C880" s="46"/>
      <c r="D880" s="47"/>
    </row>
    <row r="881" spans="3:4" ht="21.75" customHeight="1">
      <c r="C881" s="46"/>
      <c r="D881" s="47"/>
    </row>
    <row r="882" spans="3:4" ht="21.75" customHeight="1">
      <c r="C882" s="46"/>
      <c r="D882" s="47"/>
    </row>
    <row r="883" spans="3:4" ht="21.75" customHeight="1">
      <c r="C883" s="46"/>
      <c r="D883" s="47"/>
    </row>
    <row r="884" spans="3:4" ht="21.75" customHeight="1">
      <c r="C884" s="46"/>
      <c r="D884" s="47"/>
    </row>
    <row r="885" spans="3:4" ht="21.75" customHeight="1">
      <c r="C885" s="46"/>
      <c r="D885" s="47"/>
    </row>
    <row r="886" spans="3:4" ht="21.75" customHeight="1">
      <c r="C886" s="46"/>
      <c r="D886" s="47"/>
    </row>
    <row r="887" spans="3:4" ht="21.75" customHeight="1">
      <c r="C887" s="46"/>
      <c r="D887" s="47"/>
    </row>
    <row r="888" spans="3:4" ht="21.75" customHeight="1">
      <c r="C888" s="46"/>
      <c r="D888" s="47"/>
    </row>
    <row r="889" spans="3:4" ht="21.75" customHeight="1">
      <c r="C889" s="46"/>
      <c r="D889" s="47"/>
    </row>
    <row r="890" spans="3:4" ht="21.75" customHeight="1">
      <c r="C890" s="46"/>
      <c r="D890" s="47"/>
    </row>
    <row r="891" spans="3:4" ht="21.75" customHeight="1">
      <c r="C891" s="46"/>
      <c r="D891" s="47"/>
    </row>
    <row r="892" spans="3:4" ht="21.75" customHeight="1">
      <c r="C892" s="46"/>
      <c r="D892" s="47"/>
    </row>
    <row r="893" spans="3:4" ht="21.75" customHeight="1">
      <c r="C893" s="46"/>
      <c r="D893" s="47"/>
    </row>
    <row r="894" spans="3:4" ht="21.75" customHeight="1">
      <c r="C894" s="46"/>
      <c r="D894" s="47"/>
    </row>
    <row r="895" spans="3:4" ht="21.75" customHeight="1">
      <c r="C895" s="46"/>
      <c r="D895" s="47"/>
    </row>
    <row r="896" spans="3:4" ht="21.75" customHeight="1">
      <c r="C896" s="46"/>
      <c r="D896" s="47"/>
    </row>
    <row r="897" spans="3:4" ht="21.75" customHeight="1">
      <c r="C897" s="46"/>
      <c r="D897" s="47"/>
    </row>
    <row r="898" spans="3:4" ht="21.75" customHeight="1">
      <c r="C898" s="46"/>
      <c r="D898" s="47"/>
    </row>
    <row r="899" spans="3:4" ht="21.75" customHeight="1">
      <c r="C899" s="46"/>
      <c r="D899" s="47"/>
    </row>
    <row r="900" spans="3:4" ht="21.75" customHeight="1">
      <c r="C900" s="46"/>
      <c r="D900" s="47"/>
    </row>
    <row r="901" spans="3:4" ht="21.75" customHeight="1">
      <c r="C901" s="46"/>
      <c r="D901" s="47"/>
    </row>
    <row r="902" spans="3:4" ht="21.75" customHeight="1">
      <c r="C902" s="46"/>
      <c r="D902" s="47"/>
    </row>
    <row r="903" spans="3:4" ht="21.75" customHeight="1">
      <c r="C903" s="46"/>
      <c r="D903" s="47"/>
    </row>
    <row r="904" spans="3:4" ht="21.75" customHeight="1">
      <c r="C904" s="46"/>
      <c r="D904" s="47"/>
    </row>
    <row r="905" spans="3:4" ht="21.75" customHeight="1">
      <c r="C905" s="46"/>
      <c r="D905" s="47"/>
    </row>
    <row r="906" spans="3:4" ht="21.75" customHeight="1">
      <c r="C906" s="46"/>
      <c r="D906" s="47"/>
    </row>
    <row r="907" spans="3:4" ht="21.75" customHeight="1">
      <c r="C907" s="46"/>
      <c r="D907" s="47"/>
    </row>
    <row r="908" spans="3:4" ht="21.75" customHeight="1">
      <c r="C908" s="46"/>
      <c r="D908" s="47"/>
    </row>
    <row r="909" spans="3:4" ht="21.75" customHeight="1">
      <c r="C909" s="46"/>
      <c r="D909" s="47"/>
    </row>
    <row r="910" spans="3:4" ht="21.75" customHeight="1">
      <c r="C910" s="46"/>
      <c r="D910" s="47"/>
    </row>
    <row r="911" spans="3:4" ht="21.75" customHeight="1">
      <c r="C911" s="46"/>
      <c r="D911" s="47"/>
    </row>
    <row r="912" spans="3:4" ht="21.75" customHeight="1">
      <c r="C912" s="46"/>
      <c r="D912" s="47"/>
    </row>
    <row r="913" spans="3:4" ht="21.75" customHeight="1">
      <c r="C913" s="46"/>
      <c r="D913" s="47"/>
    </row>
    <row r="914" spans="3:4" ht="21.75" customHeight="1">
      <c r="C914" s="46"/>
      <c r="D914" s="47"/>
    </row>
    <row r="915" spans="3:4" ht="21.75" customHeight="1">
      <c r="C915" s="46"/>
      <c r="D915" s="47"/>
    </row>
    <row r="916" spans="3:4" ht="21.75" customHeight="1">
      <c r="C916" s="46"/>
      <c r="D916" s="47"/>
    </row>
    <row r="917" spans="3:4" ht="21.75" customHeight="1">
      <c r="C917" s="46"/>
      <c r="D917" s="47"/>
    </row>
    <row r="918" spans="3:4" ht="21.75" customHeight="1">
      <c r="C918" s="46"/>
      <c r="D918" s="47"/>
    </row>
    <row r="919" spans="3:4" ht="21.75" customHeight="1">
      <c r="C919" s="46"/>
      <c r="D919" s="47"/>
    </row>
    <row r="920" spans="3:4" ht="21.75" customHeight="1">
      <c r="C920" s="46"/>
      <c r="D920" s="47"/>
    </row>
    <row r="921" spans="3:4" ht="21.75" customHeight="1">
      <c r="C921" s="46"/>
      <c r="D921" s="47"/>
    </row>
    <row r="922" spans="3:4" ht="21.75" customHeight="1">
      <c r="C922" s="46"/>
      <c r="D922" s="47"/>
    </row>
    <row r="923" spans="3:4" ht="21.75" customHeight="1">
      <c r="C923" s="46"/>
      <c r="D923" s="47"/>
    </row>
    <row r="924" spans="3:4" ht="21.75" customHeight="1">
      <c r="C924" s="46"/>
      <c r="D924" s="47"/>
    </row>
    <row r="925" spans="3:4" ht="21.75" customHeight="1">
      <c r="C925" s="46"/>
      <c r="D925" s="47"/>
    </row>
    <row r="926" spans="3:4" ht="21.75" customHeight="1">
      <c r="C926" s="46"/>
      <c r="D926" s="47"/>
    </row>
    <row r="927" spans="3:4" ht="21.75" customHeight="1">
      <c r="C927" s="46"/>
      <c r="D927" s="47"/>
    </row>
    <row r="928" spans="3:4" ht="21.75" customHeight="1">
      <c r="C928" s="46"/>
      <c r="D928" s="47"/>
    </row>
    <row r="929" spans="3:4" ht="21.75" customHeight="1">
      <c r="C929" s="46"/>
      <c r="D929" s="47"/>
    </row>
    <row r="930" spans="3:4" ht="21.75" customHeight="1">
      <c r="C930" s="46"/>
      <c r="D930" s="47"/>
    </row>
    <row r="931" spans="3:4" ht="21.75" customHeight="1">
      <c r="C931" s="46"/>
      <c r="D931" s="47"/>
    </row>
    <row r="932" spans="3:4" ht="21.75" customHeight="1">
      <c r="C932" s="46"/>
      <c r="D932" s="47"/>
    </row>
    <row r="933" spans="3:4" ht="21.75" customHeight="1">
      <c r="C933" s="46"/>
      <c r="D933" s="47"/>
    </row>
    <row r="934" spans="3:4" ht="21.75" customHeight="1">
      <c r="C934" s="46"/>
      <c r="D934" s="47"/>
    </row>
    <row r="935" spans="3:4" ht="21.75" customHeight="1">
      <c r="C935" s="46"/>
      <c r="D935" s="47"/>
    </row>
    <row r="936" spans="3:4" ht="21.75" customHeight="1">
      <c r="C936" s="46"/>
      <c r="D936" s="47"/>
    </row>
    <row r="937" spans="3:4" ht="21.75" customHeight="1">
      <c r="C937" s="46"/>
      <c r="D937" s="47"/>
    </row>
    <row r="938" spans="3:4" ht="21.75" customHeight="1">
      <c r="C938" s="46"/>
      <c r="D938" s="47"/>
    </row>
    <row r="939" spans="3:4" ht="21.75" customHeight="1">
      <c r="C939" s="46"/>
      <c r="D939" s="47"/>
    </row>
    <row r="940" spans="3:4" ht="21.75" customHeight="1">
      <c r="C940" s="46"/>
      <c r="D940" s="47"/>
    </row>
    <row r="941" spans="3:4" ht="21.75" customHeight="1">
      <c r="C941" s="46"/>
      <c r="D941" s="47"/>
    </row>
    <row r="942" spans="3:4" ht="21.75" customHeight="1">
      <c r="C942" s="46"/>
      <c r="D942" s="47"/>
    </row>
    <row r="943" spans="3:4" ht="21.75" customHeight="1">
      <c r="C943" s="46"/>
      <c r="D943" s="47"/>
    </row>
    <row r="944" spans="3:4" ht="21.75" customHeight="1">
      <c r="C944" s="46"/>
      <c r="D944" s="47"/>
    </row>
    <row r="945" spans="3:4" ht="21.75" customHeight="1">
      <c r="C945" s="46"/>
      <c r="D945" s="47"/>
    </row>
    <row r="946" spans="3:4" ht="21.75" customHeight="1">
      <c r="C946" s="46"/>
      <c r="D946" s="47"/>
    </row>
    <row r="947" spans="3:4" ht="21.75" customHeight="1">
      <c r="C947" s="46"/>
      <c r="D947" s="47"/>
    </row>
    <row r="948" spans="3:4" ht="21.75" customHeight="1">
      <c r="C948" s="46"/>
      <c r="D948" s="47"/>
    </row>
    <row r="949" spans="3:4" ht="21.75" customHeight="1">
      <c r="C949" s="46"/>
      <c r="D949" s="47"/>
    </row>
    <row r="950" spans="3:4" ht="21.75" customHeight="1">
      <c r="C950" s="46"/>
      <c r="D950" s="47"/>
    </row>
    <row r="951" spans="3:4" ht="21.75" customHeight="1">
      <c r="C951" s="46"/>
      <c r="D951" s="47"/>
    </row>
    <row r="952" spans="3:4" ht="21.75" customHeight="1">
      <c r="C952" s="46"/>
      <c r="D952" s="47"/>
    </row>
    <row r="953" spans="3:4" ht="21.75" customHeight="1">
      <c r="C953" s="46"/>
      <c r="D953" s="47"/>
    </row>
    <row r="954" spans="3:4" ht="21.75" customHeight="1">
      <c r="C954" s="46"/>
      <c r="D954" s="47"/>
    </row>
    <row r="955" spans="3:4" ht="21.75" customHeight="1">
      <c r="C955" s="46"/>
      <c r="D955" s="47"/>
    </row>
    <row r="956" spans="3:4" ht="21.75" customHeight="1">
      <c r="C956" s="46"/>
      <c r="D956" s="47"/>
    </row>
    <row r="957" spans="3:4" ht="21.75" customHeight="1">
      <c r="C957" s="46"/>
      <c r="D957" s="47"/>
    </row>
    <row r="958" spans="3:4" ht="21.75" customHeight="1">
      <c r="C958" s="46"/>
      <c r="D958" s="47"/>
    </row>
    <row r="959" spans="3:4" ht="21.75" customHeight="1">
      <c r="C959" s="46"/>
      <c r="D959" s="47"/>
    </row>
    <row r="960" spans="3:4" ht="21.75" customHeight="1">
      <c r="C960" s="46"/>
      <c r="D960" s="47"/>
    </row>
    <row r="961" spans="3:4" ht="21.75" customHeight="1">
      <c r="C961" s="46"/>
      <c r="D961" s="47"/>
    </row>
    <row r="962" spans="3:4" ht="21.75" customHeight="1">
      <c r="C962" s="46"/>
      <c r="D962" s="47"/>
    </row>
    <row r="963" spans="3:4" ht="21.75" customHeight="1">
      <c r="C963" s="46"/>
      <c r="D963" s="47"/>
    </row>
    <row r="964" spans="3:4" ht="21.75" customHeight="1">
      <c r="C964" s="46"/>
      <c r="D964" s="47"/>
    </row>
    <row r="965" spans="3:4" ht="21.75" customHeight="1">
      <c r="C965" s="46"/>
      <c r="D965" s="47"/>
    </row>
    <row r="966" spans="3:4" ht="21.75" customHeight="1">
      <c r="C966" s="46"/>
      <c r="D966" s="47"/>
    </row>
    <row r="967" spans="3:4" ht="21.75" customHeight="1">
      <c r="C967" s="46"/>
      <c r="D967" s="47"/>
    </row>
    <row r="968" spans="3:4" ht="21.75" customHeight="1">
      <c r="C968" s="46"/>
      <c r="D968" s="47"/>
    </row>
    <row r="969" spans="3:4" ht="21.75" customHeight="1">
      <c r="C969" s="46"/>
      <c r="D969" s="47"/>
    </row>
    <row r="970" spans="3:4" ht="21.75" customHeight="1">
      <c r="C970" s="46"/>
      <c r="D970" s="47"/>
    </row>
    <row r="971" spans="3:4" ht="21.75" customHeight="1">
      <c r="C971" s="46"/>
      <c r="D971" s="47"/>
    </row>
    <row r="972" spans="3:4" ht="21.75" customHeight="1">
      <c r="C972" s="46"/>
      <c r="D972" s="47"/>
    </row>
    <row r="973" spans="3:4" ht="21.75" customHeight="1">
      <c r="C973" s="46"/>
      <c r="D973" s="47"/>
    </row>
    <row r="974" spans="3:4" ht="21.75" customHeight="1">
      <c r="C974" s="46"/>
      <c r="D974" s="47"/>
    </row>
    <row r="975" spans="3:4" ht="21.75" customHeight="1">
      <c r="C975" s="46"/>
      <c r="D975" s="47"/>
    </row>
    <row r="976" spans="3:4" ht="21.75" customHeight="1">
      <c r="C976" s="46"/>
      <c r="D976" s="47"/>
    </row>
    <row r="977" spans="3:4" ht="21.75" customHeight="1">
      <c r="C977" s="46"/>
      <c r="D977" s="47"/>
    </row>
    <row r="978" spans="3:4" ht="21.75" customHeight="1">
      <c r="C978" s="46"/>
      <c r="D978" s="47"/>
    </row>
    <row r="979" spans="3:4" ht="21.75" customHeight="1">
      <c r="C979" s="46"/>
      <c r="D979" s="47"/>
    </row>
    <row r="980" spans="3:4" ht="21.75" customHeight="1">
      <c r="C980" s="46"/>
      <c r="D980" s="47"/>
    </row>
    <row r="981" spans="3:4" ht="21.75" customHeight="1">
      <c r="C981" s="46"/>
      <c r="D981" s="47"/>
    </row>
    <row r="982" spans="3:4" ht="21.75" customHeight="1">
      <c r="C982" s="46"/>
      <c r="D982" s="47"/>
    </row>
    <row r="983" spans="3:4" ht="21.75" customHeight="1">
      <c r="C983" s="46"/>
      <c r="D983" s="47"/>
    </row>
    <row r="984" spans="3:4" ht="21.75" customHeight="1">
      <c r="C984" s="46"/>
      <c r="D984" s="47"/>
    </row>
    <row r="985" spans="3:4" ht="21.75" customHeight="1">
      <c r="C985" s="46"/>
      <c r="D985" s="47"/>
    </row>
    <row r="986" spans="3:4" ht="21.75" customHeight="1">
      <c r="C986" s="46"/>
      <c r="D986" s="47"/>
    </row>
    <row r="987" spans="3:4" ht="21.75" customHeight="1">
      <c r="C987" s="46"/>
      <c r="D987" s="47"/>
    </row>
    <row r="988" spans="3:4" ht="21.75" customHeight="1">
      <c r="C988" s="46"/>
      <c r="D988" s="47"/>
    </row>
    <row r="989" spans="3:4" ht="21.75" customHeight="1">
      <c r="C989" s="46"/>
      <c r="D989" s="47"/>
    </row>
    <row r="990" spans="3:4" ht="21.75" customHeight="1">
      <c r="C990" s="46"/>
      <c r="D990" s="47"/>
    </row>
    <row r="991" spans="3:4" ht="21.75" customHeight="1">
      <c r="C991" s="46"/>
      <c r="D991" s="47"/>
    </row>
    <row r="992" spans="3:4" ht="21.75" customHeight="1">
      <c r="C992" s="46"/>
      <c r="D992" s="47"/>
    </row>
    <row r="993" spans="3:4" ht="21.75" customHeight="1">
      <c r="C993" s="46"/>
      <c r="D993" s="47"/>
    </row>
    <row r="994" spans="3:4" ht="21.75" customHeight="1">
      <c r="C994" s="46"/>
      <c r="D994" s="47"/>
    </row>
    <row r="995" spans="3:4" ht="21.75" customHeight="1">
      <c r="C995" s="46"/>
      <c r="D995" s="47"/>
    </row>
    <row r="996" spans="3:4" ht="21.75" customHeight="1">
      <c r="C996" s="46"/>
      <c r="D996" s="47"/>
    </row>
    <row r="997" spans="3:4" ht="21.75" customHeight="1">
      <c r="C997" s="46"/>
      <c r="D997" s="47"/>
    </row>
    <row r="998" spans="3:4" ht="21.75" customHeight="1">
      <c r="C998" s="46"/>
      <c r="D998" s="47"/>
    </row>
    <row r="999" spans="3:4" ht="21.75" customHeight="1">
      <c r="C999" s="46"/>
      <c r="D999" s="47"/>
    </row>
    <row r="1000" spans="3:4" ht="21.75" customHeight="1">
      <c r="C1000" s="46"/>
      <c r="D1000" s="47"/>
    </row>
    <row r="1001" spans="3:4" ht="21.75" customHeight="1">
      <c r="C1001" s="46"/>
      <c r="D1001" s="47"/>
    </row>
    <row r="1002" spans="3:4" ht="21.75" customHeight="1">
      <c r="C1002" s="46"/>
      <c r="D1002" s="47"/>
    </row>
    <row r="1003" spans="3:4" ht="21.75" customHeight="1">
      <c r="C1003" s="46"/>
      <c r="D1003" s="47"/>
    </row>
    <row r="1004" spans="3:4" ht="21.75" customHeight="1">
      <c r="C1004" s="46"/>
      <c r="D1004" s="47"/>
    </row>
    <row r="1005" spans="3:4" ht="21.75" customHeight="1">
      <c r="C1005" s="46"/>
      <c r="D1005" s="47"/>
    </row>
    <row r="1006" spans="3:4" ht="21.75" customHeight="1">
      <c r="C1006" s="46"/>
      <c r="D1006" s="47"/>
    </row>
    <row r="1007" spans="3:4" ht="21.75" customHeight="1">
      <c r="C1007" s="46"/>
      <c r="D1007" s="47"/>
    </row>
    <row r="1008" spans="3:4" ht="21.75" customHeight="1">
      <c r="C1008" s="46"/>
      <c r="D1008" s="47"/>
    </row>
    <row r="1009" spans="3:4" ht="21.75" customHeight="1">
      <c r="C1009" s="46"/>
      <c r="D1009" s="47"/>
    </row>
    <row r="1010" spans="3:4" ht="21.75" customHeight="1">
      <c r="C1010" s="46"/>
      <c r="D1010" s="47"/>
    </row>
    <row r="1011" spans="3:4" ht="21.75" customHeight="1">
      <c r="C1011" s="46"/>
      <c r="D1011" s="47"/>
    </row>
    <row r="1012" spans="3:4" ht="21.75" customHeight="1">
      <c r="C1012" s="46"/>
      <c r="D1012" s="47"/>
    </row>
    <row r="1013" spans="3:4" ht="21.75" customHeight="1">
      <c r="C1013" s="46"/>
      <c r="D1013" s="47"/>
    </row>
    <row r="1014" spans="3:4" ht="21.75" customHeight="1">
      <c r="C1014" s="46"/>
      <c r="D1014" s="47"/>
    </row>
    <row r="1015" spans="3:4" ht="21.75" customHeight="1">
      <c r="C1015" s="46"/>
      <c r="D1015" s="47"/>
    </row>
    <row r="1016" spans="3:4" ht="21.75" customHeight="1">
      <c r="C1016" s="46"/>
      <c r="D1016" s="47"/>
    </row>
    <row r="1017" spans="3:4" ht="21.75" customHeight="1">
      <c r="C1017" s="46"/>
      <c r="D1017" s="47"/>
    </row>
    <row r="1018" spans="3:4" ht="21.75" customHeight="1">
      <c r="C1018" s="46"/>
      <c r="D1018" s="47"/>
    </row>
    <row r="1019" spans="3:4" ht="21.75" customHeight="1">
      <c r="C1019" s="46"/>
      <c r="D1019" s="47"/>
    </row>
    <row r="1020" spans="3:4" ht="21.75" customHeight="1">
      <c r="C1020" s="46"/>
      <c r="D1020" s="47"/>
    </row>
    <row r="1021" spans="3:4" ht="21.75" customHeight="1">
      <c r="C1021" s="46"/>
      <c r="D1021" s="47"/>
    </row>
    <row r="1022" spans="3:4" ht="21.75" customHeight="1">
      <c r="C1022" s="46"/>
      <c r="D1022" s="47"/>
    </row>
    <row r="1023" spans="3:4" ht="21.75" customHeight="1">
      <c r="C1023" s="46"/>
      <c r="D1023" s="47"/>
    </row>
    <row r="1024" spans="3:4" ht="21.75" customHeight="1">
      <c r="C1024" s="46"/>
      <c r="D1024" s="47"/>
    </row>
    <row r="1025" spans="3:4" ht="21.75" customHeight="1">
      <c r="C1025" s="46"/>
      <c r="D1025" s="47"/>
    </row>
    <row r="1026" spans="3:4" ht="21.75" customHeight="1">
      <c r="C1026" s="46"/>
      <c r="D1026" s="47"/>
    </row>
    <row r="1027" spans="3:4" ht="21.75" customHeight="1">
      <c r="C1027" s="46"/>
      <c r="D1027" s="47"/>
    </row>
    <row r="1028" spans="3:4" ht="21.75" customHeight="1">
      <c r="C1028" s="46"/>
      <c r="D1028" s="47"/>
    </row>
    <row r="1029" spans="3:4" ht="21.75" customHeight="1">
      <c r="C1029" s="46"/>
      <c r="D1029" s="47"/>
    </row>
    <row r="1030" spans="3:4" ht="21.75" customHeight="1">
      <c r="C1030" s="46"/>
      <c r="D1030" s="47"/>
    </row>
    <row r="1031" spans="3:4" ht="21.75" customHeight="1">
      <c r="C1031" s="46"/>
      <c r="D1031" s="47"/>
    </row>
    <row r="1032" spans="3:4" ht="21.75" customHeight="1">
      <c r="C1032" s="46"/>
      <c r="D1032" s="47"/>
    </row>
    <row r="1033" spans="3:4" ht="21.75" customHeight="1">
      <c r="C1033" s="46"/>
      <c r="D1033" s="47"/>
    </row>
    <row r="1034" spans="3:4" ht="21.75" customHeight="1">
      <c r="C1034" s="46"/>
      <c r="D1034" s="47"/>
    </row>
    <row r="1035" spans="3:4" ht="21.75" customHeight="1">
      <c r="C1035" s="46"/>
      <c r="D1035" s="47"/>
    </row>
    <row r="1036" spans="3:4" ht="21.75" customHeight="1">
      <c r="C1036" s="46"/>
      <c r="D1036" s="47"/>
    </row>
    <row r="1037" spans="3:4" ht="21.75" customHeight="1">
      <c r="C1037" s="46"/>
      <c r="D1037" s="47"/>
    </row>
    <row r="1038" spans="3:4" ht="21.75" customHeight="1">
      <c r="C1038" s="46"/>
      <c r="D1038" s="47"/>
    </row>
    <row r="1039" spans="3:4" ht="21.75" customHeight="1">
      <c r="C1039" s="46"/>
      <c r="D1039" s="47"/>
    </row>
    <row r="1040" spans="3:4" ht="21.75" customHeight="1">
      <c r="C1040" s="46"/>
      <c r="D1040" s="47"/>
    </row>
    <row r="1041" spans="3:4" ht="21.75" customHeight="1">
      <c r="C1041" s="46"/>
      <c r="D1041" s="47"/>
    </row>
    <row r="1042" spans="3:4" ht="21.75" customHeight="1">
      <c r="C1042" s="46"/>
      <c r="D1042" s="47"/>
    </row>
    <row r="1043" spans="3:4" ht="21.75" customHeight="1">
      <c r="C1043" s="46"/>
      <c r="D1043" s="47"/>
    </row>
    <row r="1044" spans="3:4" ht="21.75" customHeight="1">
      <c r="C1044" s="46"/>
      <c r="D1044" s="47"/>
    </row>
    <row r="1045" spans="3:4" ht="21.75" customHeight="1">
      <c r="C1045" s="46"/>
      <c r="D1045" s="47"/>
    </row>
    <row r="1046" spans="3:4" ht="21.75" customHeight="1">
      <c r="C1046" s="46"/>
      <c r="D1046" s="47"/>
    </row>
    <row r="1047" spans="3:4" ht="21.75" customHeight="1">
      <c r="C1047" s="46"/>
      <c r="D1047" s="47"/>
    </row>
    <row r="1048" spans="3:4" ht="21.75" customHeight="1">
      <c r="C1048" s="46"/>
      <c r="D1048" s="47"/>
    </row>
    <row r="1049" spans="3:4" ht="21.75" customHeight="1">
      <c r="C1049" s="46"/>
      <c r="D1049" s="47"/>
    </row>
    <row r="1050" spans="3:4" ht="21.75" customHeight="1">
      <c r="C1050" s="46"/>
      <c r="D1050" s="47"/>
    </row>
    <row r="1051" spans="3:4" ht="21.75" customHeight="1">
      <c r="C1051" s="46"/>
      <c r="D1051" s="47"/>
    </row>
    <row r="1052" spans="3:4" ht="21.75" customHeight="1">
      <c r="C1052" s="46"/>
      <c r="D1052" s="47"/>
    </row>
    <row r="1053" spans="3:4" ht="21.75" customHeight="1">
      <c r="C1053" s="46"/>
      <c r="D1053" s="47"/>
    </row>
    <row r="1054" spans="3:4" ht="21.75" customHeight="1">
      <c r="C1054" s="46"/>
      <c r="D1054" s="47"/>
    </row>
    <row r="1055" spans="3:4" ht="21.75" customHeight="1">
      <c r="C1055" s="46"/>
      <c r="D1055" s="47"/>
    </row>
    <row r="1056" spans="3:4" ht="21.75" customHeight="1">
      <c r="C1056" s="46"/>
      <c r="D1056" s="47"/>
    </row>
    <row r="1057" spans="3:4" ht="21.75" customHeight="1">
      <c r="C1057" s="46"/>
      <c r="D1057" s="47"/>
    </row>
    <row r="1058" spans="3:4" ht="21.75" customHeight="1">
      <c r="C1058" s="46"/>
      <c r="D1058" s="47"/>
    </row>
    <row r="1059" spans="3:4" ht="21.75" customHeight="1">
      <c r="C1059" s="46"/>
      <c r="D1059" s="47"/>
    </row>
    <row r="1060" spans="3:4" ht="21.75" customHeight="1">
      <c r="C1060" s="46"/>
      <c r="D1060" s="47"/>
    </row>
    <row r="1061" spans="3:4" ht="21.75" customHeight="1">
      <c r="C1061" s="46"/>
      <c r="D1061" s="47"/>
    </row>
    <row r="1062" spans="3:4" ht="21.75" customHeight="1">
      <c r="C1062" s="46"/>
      <c r="D1062" s="47"/>
    </row>
    <row r="1063" spans="3:4" ht="21.75" customHeight="1">
      <c r="C1063" s="46"/>
      <c r="D1063" s="47"/>
    </row>
    <row r="1064" spans="3:4" ht="21.75" customHeight="1">
      <c r="C1064" s="46"/>
      <c r="D1064" s="47"/>
    </row>
    <row r="1065" spans="3:4" ht="21.75" customHeight="1">
      <c r="C1065" s="46"/>
      <c r="D1065" s="47"/>
    </row>
    <row r="1066" spans="3:4" ht="21.75" customHeight="1">
      <c r="C1066" s="46"/>
      <c r="D1066" s="47"/>
    </row>
    <row r="1067" spans="3:4" ht="21.75" customHeight="1">
      <c r="C1067" s="46"/>
      <c r="D1067" s="47"/>
    </row>
    <row r="1068" spans="3:4" ht="21.75" customHeight="1">
      <c r="C1068" s="46"/>
      <c r="D1068" s="47"/>
    </row>
    <row r="1069" spans="3:4" ht="21.75" customHeight="1">
      <c r="C1069" s="46"/>
      <c r="D1069" s="47"/>
    </row>
    <row r="1070" spans="3:4" ht="21.75" customHeight="1">
      <c r="C1070" s="46"/>
      <c r="D1070" s="47"/>
    </row>
    <row r="1071" spans="3:4" ht="21.75" customHeight="1">
      <c r="C1071" s="46"/>
      <c r="D1071" s="47"/>
    </row>
    <row r="1072" spans="3:4" ht="21.75" customHeight="1">
      <c r="C1072" s="46"/>
      <c r="D1072" s="47"/>
    </row>
    <row r="1073" spans="3:4" ht="21.75" customHeight="1">
      <c r="C1073" s="46"/>
      <c r="D1073" s="47"/>
    </row>
    <row r="1074" spans="3:4" ht="21.75" customHeight="1">
      <c r="C1074" s="46"/>
      <c r="D1074" s="47"/>
    </row>
    <row r="1075" spans="3:4" ht="21.75" customHeight="1">
      <c r="C1075" s="46"/>
      <c r="D1075" s="47"/>
    </row>
    <row r="1076" spans="3:4" ht="21.75" customHeight="1">
      <c r="C1076" s="46"/>
      <c r="D1076" s="47"/>
    </row>
    <row r="1077" spans="3:4" ht="21.75" customHeight="1">
      <c r="C1077" s="46"/>
      <c r="D1077" s="47"/>
    </row>
    <row r="1078" spans="3:4" ht="21.75" customHeight="1">
      <c r="C1078" s="46"/>
      <c r="D1078" s="47"/>
    </row>
    <row r="1079" spans="3:4" ht="21.75" customHeight="1">
      <c r="C1079" s="46"/>
      <c r="D1079" s="47"/>
    </row>
    <row r="1080" spans="3:4" ht="21.75" customHeight="1">
      <c r="C1080" s="46"/>
      <c r="D1080" s="47"/>
    </row>
    <row r="1081" spans="3:4" ht="21.75" customHeight="1">
      <c r="C1081" s="46"/>
      <c r="D1081" s="47"/>
    </row>
    <row r="1082" spans="3:4" ht="21.75" customHeight="1">
      <c r="C1082" s="46"/>
      <c r="D1082" s="47"/>
    </row>
    <row r="1083" spans="3:4" ht="21.75" customHeight="1">
      <c r="C1083" s="46"/>
      <c r="D1083" s="47"/>
    </row>
    <row r="1084" spans="3:4" ht="21.75" customHeight="1">
      <c r="C1084" s="46"/>
      <c r="D1084" s="47"/>
    </row>
    <row r="1085" spans="3:4" ht="21.75" customHeight="1">
      <c r="C1085" s="46"/>
      <c r="D1085" s="47"/>
    </row>
    <row r="1086" spans="3:4" ht="21.75" customHeight="1">
      <c r="C1086" s="46"/>
      <c r="D1086" s="47"/>
    </row>
    <row r="1087" spans="3:4" ht="21.75" customHeight="1">
      <c r="C1087" s="46"/>
      <c r="D1087" s="47"/>
    </row>
    <row r="1088" spans="3:4" ht="21.75" customHeight="1">
      <c r="C1088" s="46"/>
      <c r="D1088" s="47"/>
    </row>
    <row r="1089" spans="3:4" ht="21.75" customHeight="1">
      <c r="C1089" s="46"/>
      <c r="D1089" s="47"/>
    </row>
    <row r="1090" spans="3:4" ht="21.75" customHeight="1">
      <c r="C1090" s="46"/>
      <c r="D1090" s="47"/>
    </row>
    <row r="1091" spans="3:4" ht="21.75" customHeight="1">
      <c r="C1091" s="46"/>
      <c r="D1091" s="47"/>
    </row>
    <row r="1092" spans="3:4" ht="21.75" customHeight="1">
      <c r="C1092" s="46"/>
      <c r="D1092" s="47"/>
    </row>
    <row r="1093" spans="3:4" ht="21.75" customHeight="1">
      <c r="C1093" s="46"/>
      <c r="D1093" s="47"/>
    </row>
    <row r="1094" spans="3:4" ht="21.75" customHeight="1">
      <c r="C1094" s="46"/>
      <c r="D1094" s="47"/>
    </row>
    <row r="1095" spans="3:4" ht="21.75" customHeight="1">
      <c r="C1095" s="46"/>
      <c r="D1095" s="47"/>
    </row>
    <row r="1096" spans="3:4" ht="21.75" customHeight="1">
      <c r="C1096" s="46"/>
      <c r="D1096" s="47"/>
    </row>
    <row r="1097" spans="3:4" ht="21.75" customHeight="1">
      <c r="C1097" s="46"/>
      <c r="D1097" s="47"/>
    </row>
    <row r="1098" spans="3:4" ht="21.75" customHeight="1">
      <c r="C1098" s="46"/>
      <c r="D1098" s="47"/>
    </row>
    <row r="1099" spans="3:4" ht="21.75" customHeight="1">
      <c r="C1099" s="46"/>
      <c r="D1099" s="47"/>
    </row>
    <row r="1100" spans="3:4" ht="21.75" customHeight="1">
      <c r="C1100" s="46"/>
      <c r="D1100" s="47"/>
    </row>
    <row r="1101" spans="3:4" ht="21.75" customHeight="1">
      <c r="C1101" s="46"/>
      <c r="D1101" s="47"/>
    </row>
    <row r="1102" spans="3:4" ht="21.75" customHeight="1">
      <c r="C1102" s="46"/>
      <c r="D1102" s="47"/>
    </row>
    <row r="1103" spans="3:4" ht="21.75" customHeight="1">
      <c r="C1103" s="46"/>
      <c r="D1103" s="47"/>
    </row>
    <row r="1104" spans="3:4" ht="21.75" customHeight="1">
      <c r="C1104" s="46"/>
      <c r="D1104" s="47"/>
    </row>
    <row r="1105" spans="3:4" ht="21.75" customHeight="1">
      <c r="C1105" s="46"/>
      <c r="D1105" s="47"/>
    </row>
    <row r="1106" spans="3:4" ht="21.75" customHeight="1">
      <c r="C1106" s="46"/>
      <c r="D1106" s="47"/>
    </row>
    <row r="1107" spans="3:4" ht="21.75" customHeight="1">
      <c r="C1107" s="46"/>
      <c r="D1107" s="47"/>
    </row>
    <row r="1108" spans="3:4" ht="21.75" customHeight="1">
      <c r="C1108" s="46"/>
      <c r="D1108" s="47"/>
    </row>
    <row r="1109" spans="3:4" ht="21.75" customHeight="1">
      <c r="C1109" s="46"/>
      <c r="D1109" s="47"/>
    </row>
    <row r="1110" spans="3:4" ht="21.75" customHeight="1">
      <c r="C1110" s="46"/>
      <c r="D1110" s="47"/>
    </row>
    <row r="1111" spans="3:4" ht="21.75" customHeight="1">
      <c r="C1111" s="46"/>
      <c r="D1111" s="47"/>
    </row>
    <row r="1112" spans="3:4" ht="21.75" customHeight="1">
      <c r="C1112" s="46"/>
      <c r="D1112" s="47"/>
    </row>
    <row r="1113" spans="3:4" ht="21.75" customHeight="1">
      <c r="C1113" s="46"/>
      <c r="D1113" s="47"/>
    </row>
    <row r="1114" spans="3:4" ht="21.75" customHeight="1">
      <c r="C1114" s="46"/>
      <c r="D1114" s="47"/>
    </row>
    <row r="1115" spans="3:4" ht="21.75" customHeight="1">
      <c r="C1115" s="46"/>
      <c r="D1115" s="47"/>
    </row>
    <row r="1116" spans="3:4" ht="21.75" customHeight="1">
      <c r="C1116" s="46"/>
      <c r="D1116" s="47"/>
    </row>
    <row r="1117" spans="3:4" ht="21.75" customHeight="1">
      <c r="C1117" s="46"/>
      <c r="D1117" s="47"/>
    </row>
    <row r="1118" spans="3:4" ht="21.75" customHeight="1">
      <c r="C1118" s="46"/>
      <c r="D1118" s="47"/>
    </row>
    <row r="1119" spans="3:4" ht="21.75" customHeight="1">
      <c r="C1119" s="46"/>
      <c r="D1119" s="47"/>
    </row>
    <row r="1120" spans="3:4" ht="21.75" customHeight="1">
      <c r="C1120" s="46"/>
      <c r="D1120" s="47"/>
    </row>
    <row r="1121" spans="3:4" ht="21.75" customHeight="1">
      <c r="C1121" s="46"/>
      <c r="D1121" s="47"/>
    </row>
    <row r="1122" spans="3:4" ht="21.75" customHeight="1">
      <c r="C1122" s="46"/>
      <c r="D1122" s="47"/>
    </row>
    <row r="1123" spans="3:4" ht="21.75" customHeight="1">
      <c r="C1123" s="46"/>
      <c r="D1123" s="47"/>
    </row>
    <row r="1124" spans="3:4" ht="21.75" customHeight="1">
      <c r="C1124" s="46"/>
      <c r="D1124" s="47"/>
    </row>
    <row r="1125" spans="3:4" ht="21.75" customHeight="1">
      <c r="C1125" s="46"/>
      <c r="D1125" s="47"/>
    </row>
    <row r="1126" spans="3:4" ht="21.75" customHeight="1">
      <c r="C1126" s="46"/>
      <c r="D1126" s="47"/>
    </row>
    <row r="1127" spans="3:4" ht="21.75" customHeight="1">
      <c r="C1127" s="46"/>
      <c r="D1127" s="47"/>
    </row>
    <row r="1128" spans="3:4" ht="21.75" customHeight="1">
      <c r="C1128" s="46"/>
      <c r="D1128" s="47"/>
    </row>
    <row r="1129" spans="3:4" ht="21.75" customHeight="1">
      <c r="C1129" s="46"/>
      <c r="D1129" s="47"/>
    </row>
    <row r="1130" spans="3:4" ht="21.75" customHeight="1">
      <c r="C1130" s="46"/>
      <c r="D1130" s="47"/>
    </row>
    <row r="1131" spans="3:4" ht="21.75" customHeight="1">
      <c r="C1131" s="46"/>
      <c r="D1131" s="47"/>
    </row>
    <row r="1132" spans="3:4" ht="21.75" customHeight="1">
      <c r="C1132" s="46"/>
      <c r="D1132" s="47"/>
    </row>
    <row r="1133" spans="3:4" ht="21.75" customHeight="1">
      <c r="C1133" s="46"/>
      <c r="D1133" s="47"/>
    </row>
    <row r="1134" spans="3:4" ht="21.75" customHeight="1">
      <c r="C1134" s="46"/>
      <c r="D1134" s="47"/>
    </row>
    <row r="1135" spans="3:4" ht="21.75" customHeight="1">
      <c r="C1135" s="46"/>
      <c r="D1135" s="47"/>
    </row>
    <row r="1136" spans="3:4" ht="21.75" customHeight="1">
      <c r="C1136" s="46"/>
      <c r="D1136" s="47"/>
    </row>
    <row r="1137" spans="3:4" ht="21.75" customHeight="1">
      <c r="C1137" s="46"/>
      <c r="D1137" s="47"/>
    </row>
    <row r="1138" spans="3:4" ht="21.75" customHeight="1">
      <c r="C1138" s="46"/>
      <c r="D1138" s="47"/>
    </row>
    <row r="1139" spans="3:4" ht="21.75" customHeight="1">
      <c r="C1139" s="46"/>
      <c r="D1139" s="47"/>
    </row>
    <row r="1140" spans="3:4" ht="21.75" customHeight="1">
      <c r="C1140" s="46"/>
      <c r="D1140" s="47"/>
    </row>
    <row r="1141" spans="3:4" ht="21.75" customHeight="1">
      <c r="C1141" s="46"/>
      <c r="D1141" s="47"/>
    </row>
    <row r="1142" spans="3:4" ht="21.75" customHeight="1">
      <c r="C1142" s="46"/>
      <c r="D1142" s="47"/>
    </row>
    <row r="1143" spans="3:4" ht="21.75" customHeight="1">
      <c r="C1143" s="46"/>
      <c r="D1143" s="47"/>
    </row>
    <row r="1144" spans="3:4" ht="21.75" customHeight="1">
      <c r="C1144" s="46"/>
      <c r="D1144" s="47"/>
    </row>
    <row r="1145" spans="3:4" ht="21.75" customHeight="1">
      <c r="C1145" s="46"/>
      <c r="D1145" s="47"/>
    </row>
    <row r="1146" spans="3:4" ht="21.75" customHeight="1">
      <c r="C1146" s="46"/>
      <c r="D1146" s="47"/>
    </row>
    <row r="1147" spans="3:4" ht="21.75" customHeight="1">
      <c r="C1147" s="46"/>
      <c r="D1147" s="47"/>
    </row>
    <row r="1148" spans="3:4" ht="21.75" customHeight="1">
      <c r="C1148" s="46"/>
      <c r="D1148" s="47"/>
    </row>
    <row r="1149" spans="3:4" ht="21.75" customHeight="1">
      <c r="C1149" s="46"/>
      <c r="D1149" s="47"/>
    </row>
    <row r="1150" spans="3:4" ht="21.75" customHeight="1">
      <c r="C1150" s="46"/>
      <c r="D1150" s="47"/>
    </row>
    <row r="1151" spans="3:4" ht="21.75" customHeight="1">
      <c r="C1151" s="46"/>
      <c r="D1151" s="47"/>
    </row>
    <row r="1152" spans="3:4" ht="21.75" customHeight="1">
      <c r="C1152" s="46"/>
      <c r="D1152" s="47"/>
    </row>
    <row r="1153" spans="3:4" ht="21.75" customHeight="1">
      <c r="C1153" s="46"/>
      <c r="D1153" s="47"/>
    </row>
    <row r="1154" spans="3:4" ht="21.75" customHeight="1">
      <c r="C1154" s="46"/>
      <c r="D1154" s="47"/>
    </row>
    <row r="1155" spans="3:4" ht="21.75" customHeight="1">
      <c r="C1155" s="46"/>
      <c r="D1155" s="47"/>
    </row>
    <row r="1156" spans="3:4" ht="21.75" customHeight="1">
      <c r="C1156" s="46"/>
      <c r="D1156" s="47"/>
    </row>
    <row r="1157" spans="3:4" ht="21.75" customHeight="1">
      <c r="C1157" s="46"/>
      <c r="D1157" s="47"/>
    </row>
    <row r="1158" spans="3:4" ht="21.75" customHeight="1">
      <c r="C1158" s="46"/>
      <c r="D1158" s="47"/>
    </row>
    <row r="1159" spans="3:4" ht="21.75" customHeight="1">
      <c r="C1159" s="46"/>
      <c r="D1159" s="47"/>
    </row>
    <row r="1160" spans="3:4" ht="21.75" customHeight="1">
      <c r="C1160" s="46"/>
      <c r="D1160" s="47"/>
    </row>
    <row r="1161" spans="3:4" ht="21.75" customHeight="1">
      <c r="C1161" s="46"/>
      <c r="D1161" s="47"/>
    </row>
    <row r="1162" spans="3:4" ht="21.75" customHeight="1">
      <c r="C1162" s="46"/>
      <c r="D1162" s="47"/>
    </row>
    <row r="1163" spans="3:4" ht="21.75" customHeight="1">
      <c r="C1163" s="46"/>
      <c r="D1163" s="47"/>
    </row>
    <row r="1164" spans="3:4" ht="21.75" customHeight="1">
      <c r="C1164" s="46"/>
      <c r="D1164" s="47"/>
    </row>
    <row r="1165" spans="3:4" ht="21.75" customHeight="1">
      <c r="C1165" s="46"/>
      <c r="D1165" s="47"/>
    </row>
    <row r="1166" spans="3:4" ht="21.75" customHeight="1">
      <c r="C1166" s="46"/>
      <c r="D1166" s="47"/>
    </row>
    <row r="1167" spans="3:4" ht="21.75" customHeight="1">
      <c r="C1167" s="46"/>
      <c r="D1167" s="47"/>
    </row>
    <row r="1168" spans="3:4" ht="21.75" customHeight="1">
      <c r="C1168" s="46"/>
      <c r="D1168" s="47"/>
    </row>
    <row r="1169" spans="3:4" ht="21.75" customHeight="1">
      <c r="C1169" s="46"/>
      <c r="D1169" s="47"/>
    </row>
    <row r="1170" spans="3:4" ht="21.75" customHeight="1">
      <c r="C1170" s="46"/>
      <c r="D1170" s="47"/>
    </row>
    <row r="1171" spans="3:4" ht="21.75" customHeight="1">
      <c r="C1171" s="46"/>
      <c r="D1171" s="47"/>
    </row>
    <row r="1172" spans="3:4" ht="21.75" customHeight="1">
      <c r="C1172" s="46"/>
      <c r="D1172" s="47"/>
    </row>
    <row r="1173" spans="3:4" ht="21.75" customHeight="1">
      <c r="C1173" s="46"/>
      <c r="D1173" s="47"/>
    </row>
    <row r="1174" spans="3:4" ht="21.75" customHeight="1">
      <c r="C1174" s="46"/>
      <c r="D1174" s="47"/>
    </row>
    <row r="1175" spans="3:4" ht="21.75" customHeight="1">
      <c r="C1175" s="46"/>
      <c r="D1175" s="47"/>
    </row>
    <row r="1176" spans="3:4" ht="21.75" customHeight="1">
      <c r="C1176" s="46"/>
      <c r="D1176" s="47"/>
    </row>
    <row r="1177" spans="3:4" ht="21.75" customHeight="1">
      <c r="C1177" s="46"/>
      <c r="D1177" s="47"/>
    </row>
    <row r="1178" spans="3:4" ht="21.75" customHeight="1">
      <c r="C1178" s="46"/>
      <c r="D1178" s="47"/>
    </row>
    <row r="1179" spans="3:4" ht="21.75" customHeight="1">
      <c r="C1179" s="46"/>
      <c r="D1179" s="47"/>
    </row>
    <row r="1180" spans="3:4" ht="21.75" customHeight="1">
      <c r="C1180" s="46"/>
      <c r="D1180" s="47"/>
    </row>
    <row r="1181" spans="3:4" ht="21.75" customHeight="1">
      <c r="C1181" s="46"/>
      <c r="D1181" s="47"/>
    </row>
    <row r="1182" spans="3:4" ht="21.75" customHeight="1">
      <c r="C1182" s="46"/>
      <c r="D1182" s="47"/>
    </row>
    <row r="1183" spans="3:4" ht="21.75" customHeight="1">
      <c r="C1183" s="46"/>
      <c r="D1183" s="47"/>
    </row>
    <row r="1184" spans="3:4" ht="21.75" customHeight="1">
      <c r="C1184" s="46"/>
      <c r="D1184" s="47"/>
    </row>
    <row r="1185" spans="3:4" ht="21.75" customHeight="1">
      <c r="C1185" s="46"/>
      <c r="D1185" s="47"/>
    </row>
    <row r="1186" spans="3:4" ht="21.75" customHeight="1">
      <c r="C1186" s="46"/>
      <c r="D1186" s="47"/>
    </row>
    <row r="1187" spans="3:4" ht="21.75" customHeight="1">
      <c r="C1187" s="46"/>
      <c r="D1187" s="47"/>
    </row>
    <row r="1188" spans="3:4" ht="21.75" customHeight="1">
      <c r="C1188" s="46"/>
      <c r="D1188" s="47"/>
    </row>
    <row r="1189" spans="3:4" ht="21.75" customHeight="1">
      <c r="C1189" s="46"/>
      <c r="D1189" s="47"/>
    </row>
    <row r="1190" spans="3:4" ht="21.75" customHeight="1">
      <c r="C1190" s="46"/>
      <c r="D1190" s="47"/>
    </row>
    <row r="1191" spans="3:4" ht="21.75" customHeight="1">
      <c r="C1191" s="46"/>
      <c r="D1191" s="47"/>
    </row>
    <row r="1192" spans="3:4" ht="21.75" customHeight="1">
      <c r="C1192" s="46"/>
      <c r="D1192" s="47"/>
    </row>
    <row r="1193" spans="3:4" ht="21.75" customHeight="1">
      <c r="C1193" s="46"/>
      <c r="D1193" s="47"/>
    </row>
    <row r="1194" spans="3:4" ht="21.75" customHeight="1">
      <c r="C1194" s="46"/>
      <c r="D1194" s="47"/>
    </row>
    <row r="1195" spans="3:4" ht="21.75" customHeight="1">
      <c r="C1195" s="46"/>
      <c r="D1195" s="47"/>
    </row>
    <row r="1196" spans="3:4" ht="21.75" customHeight="1">
      <c r="C1196" s="46"/>
      <c r="D1196" s="47"/>
    </row>
    <row r="1197" spans="3:4" ht="21.75" customHeight="1">
      <c r="C1197" s="46"/>
      <c r="D1197" s="47"/>
    </row>
    <row r="1198" spans="3:4" ht="21.75" customHeight="1">
      <c r="C1198" s="46"/>
      <c r="D1198" s="47"/>
    </row>
    <row r="1199" spans="3:4" ht="21.75" customHeight="1">
      <c r="C1199" s="46"/>
      <c r="D1199" s="47"/>
    </row>
    <row r="1200" spans="3:4" ht="21.75" customHeight="1">
      <c r="C1200" s="46"/>
      <c r="D1200" s="47"/>
    </row>
    <row r="1201" spans="3:4" ht="21.75" customHeight="1">
      <c r="C1201" s="46"/>
      <c r="D1201" s="47"/>
    </row>
    <row r="1202" spans="3:4" ht="21.75" customHeight="1">
      <c r="C1202" s="46"/>
      <c r="D1202" s="47"/>
    </row>
    <row r="1203" spans="3:4" ht="21.75" customHeight="1">
      <c r="C1203" s="46"/>
      <c r="D1203" s="47"/>
    </row>
    <row r="1204" spans="3:4" ht="21.75" customHeight="1">
      <c r="C1204" s="46"/>
      <c r="D1204" s="47"/>
    </row>
    <row r="1205" spans="3:4" ht="21.75" customHeight="1">
      <c r="C1205" s="46"/>
      <c r="D1205" s="47"/>
    </row>
    <row r="1206" spans="3:4" ht="21.75" customHeight="1">
      <c r="C1206" s="46"/>
      <c r="D1206" s="47"/>
    </row>
    <row r="1207" spans="3:4" ht="21.75" customHeight="1">
      <c r="C1207" s="46"/>
      <c r="D1207" s="47"/>
    </row>
    <row r="1208" spans="3:4" ht="21.75" customHeight="1">
      <c r="C1208" s="46"/>
      <c r="D1208" s="47"/>
    </row>
    <row r="1209" spans="3:4" ht="21.75" customHeight="1">
      <c r="C1209" s="46"/>
      <c r="D1209" s="47"/>
    </row>
    <row r="1210" spans="3:4" ht="21.75" customHeight="1">
      <c r="C1210" s="46"/>
      <c r="D1210" s="47"/>
    </row>
    <row r="1211" spans="3:4" ht="21.75" customHeight="1">
      <c r="C1211" s="46"/>
      <c r="D1211" s="47"/>
    </row>
    <row r="1212" spans="3:4" ht="21.75" customHeight="1">
      <c r="C1212" s="46"/>
      <c r="D1212" s="47"/>
    </row>
    <row r="1213" spans="3:4" ht="21.75" customHeight="1">
      <c r="C1213" s="46"/>
      <c r="D1213" s="47"/>
    </row>
    <row r="1214" spans="3:4" ht="21.75" customHeight="1">
      <c r="C1214" s="46"/>
      <c r="D1214" s="47"/>
    </row>
    <row r="1215" spans="3:4" ht="21.75" customHeight="1">
      <c r="C1215" s="46"/>
      <c r="D1215" s="47"/>
    </row>
    <row r="1216" spans="3:4" ht="21.75" customHeight="1">
      <c r="C1216" s="46"/>
      <c r="D1216" s="47"/>
    </row>
    <row r="1217" spans="3:4" ht="21.75" customHeight="1">
      <c r="C1217" s="46"/>
      <c r="D1217" s="47"/>
    </row>
    <row r="1218" spans="3:4" ht="21.75" customHeight="1">
      <c r="C1218" s="46"/>
      <c r="D1218" s="47"/>
    </row>
    <row r="1219" spans="3:4" ht="21.75" customHeight="1">
      <c r="C1219" s="46"/>
      <c r="D1219" s="47"/>
    </row>
    <row r="1220" spans="3:4" ht="21.75" customHeight="1">
      <c r="C1220" s="46"/>
      <c r="D1220" s="47"/>
    </row>
    <row r="1221" spans="3:4" ht="21.75" customHeight="1">
      <c r="C1221" s="46"/>
      <c r="D1221" s="47"/>
    </row>
    <row r="1222" spans="3:4" ht="21.75" customHeight="1">
      <c r="C1222" s="46"/>
      <c r="D1222" s="47"/>
    </row>
    <row r="1223" spans="3:4" ht="21.75" customHeight="1">
      <c r="C1223" s="46"/>
      <c r="D1223" s="47"/>
    </row>
    <row r="1224" spans="3:4" ht="21.75" customHeight="1">
      <c r="C1224" s="46"/>
      <c r="D1224" s="47"/>
    </row>
    <row r="1225" spans="3:4" ht="21.75" customHeight="1">
      <c r="C1225" s="46"/>
      <c r="D1225" s="47"/>
    </row>
    <row r="1226" spans="3:4" ht="21.75" customHeight="1">
      <c r="C1226" s="46"/>
      <c r="D1226" s="47"/>
    </row>
    <row r="1227" spans="3:4" ht="21.75" customHeight="1">
      <c r="C1227" s="46"/>
      <c r="D1227" s="47"/>
    </row>
    <row r="1228" spans="3:4" ht="21.75" customHeight="1">
      <c r="C1228" s="46"/>
      <c r="D1228" s="47"/>
    </row>
    <row r="1229" spans="3:4" ht="21.75" customHeight="1">
      <c r="C1229" s="46"/>
      <c r="D1229" s="47"/>
    </row>
    <row r="1230" spans="3:4" ht="21.75" customHeight="1">
      <c r="C1230" s="46"/>
      <c r="D1230" s="47"/>
    </row>
    <row r="1231" spans="3:4" ht="21.75" customHeight="1">
      <c r="C1231" s="46"/>
      <c r="D1231" s="47"/>
    </row>
    <row r="1232" spans="3:4" ht="21.75" customHeight="1">
      <c r="C1232" s="46"/>
      <c r="D1232" s="47"/>
    </row>
    <row r="1233" spans="3:4" ht="21.75" customHeight="1">
      <c r="C1233" s="46"/>
      <c r="D1233" s="47"/>
    </row>
    <row r="1234" spans="3:4" ht="21.75" customHeight="1">
      <c r="C1234" s="46"/>
      <c r="D1234" s="47"/>
    </row>
    <row r="1235" spans="3:4" ht="21.75" customHeight="1">
      <c r="C1235" s="46"/>
      <c r="D1235" s="47"/>
    </row>
    <row r="1236" spans="3:4" ht="21.75" customHeight="1">
      <c r="C1236" s="46"/>
      <c r="D1236" s="47"/>
    </row>
    <row r="1237" spans="3:4" ht="21.75" customHeight="1">
      <c r="C1237" s="46"/>
      <c r="D1237" s="47"/>
    </row>
    <row r="1238" spans="3:4" ht="21.75" customHeight="1">
      <c r="C1238" s="46"/>
      <c r="D1238" s="47"/>
    </row>
    <row r="1239" spans="3:4" ht="21.75" customHeight="1">
      <c r="C1239" s="46"/>
      <c r="D1239" s="47"/>
    </row>
    <row r="1240" spans="3:4" ht="21.75" customHeight="1">
      <c r="C1240" s="46"/>
      <c r="D1240" s="47"/>
    </row>
    <row r="1241" spans="3:4" ht="21.75" customHeight="1">
      <c r="C1241" s="46"/>
      <c r="D1241" s="47"/>
    </row>
    <row r="1242" spans="3:4" ht="21.75" customHeight="1">
      <c r="C1242" s="46"/>
      <c r="D1242" s="47"/>
    </row>
    <row r="1243" spans="3:4" ht="21.75" customHeight="1">
      <c r="C1243" s="46"/>
      <c r="D1243" s="47"/>
    </row>
    <row r="1244" spans="3:4" ht="21.75" customHeight="1">
      <c r="C1244" s="46"/>
      <c r="D1244" s="47"/>
    </row>
    <row r="1245" spans="3:4" ht="21.75" customHeight="1">
      <c r="C1245" s="46"/>
      <c r="D1245" s="47"/>
    </row>
    <row r="1246" spans="3:4" ht="21.75" customHeight="1">
      <c r="C1246" s="46"/>
      <c r="D1246" s="47"/>
    </row>
    <row r="1247" spans="3:4" ht="21.75" customHeight="1">
      <c r="C1247" s="46"/>
      <c r="D1247" s="47"/>
    </row>
    <row r="1248" spans="3:4" ht="21.75" customHeight="1">
      <c r="C1248" s="46"/>
      <c r="D1248" s="47"/>
    </row>
    <row r="1249" spans="3:4" ht="21.75" customHeight="1">
      <c r="C1249" s="46"/>
      <c r="D1249" s="47"/>
    </row>
    <row r="1250" spans="3:4" ht="21.75" customHeight="1">
      <c r="C1250" s="46"/>
      <c r="D1250" s="47"/>
    </row>
    <row r="1251" spans="3:4" ht="21.75" customHeight="1">
      <c r="C1251" s="46"/>
      <c r="D1251" s="47"/>
    </row>
    <row r="1252" spans="3:4" ht="21.75" customHeight="1">
      <c r="C1252" s="46"/>
      <c r="D1252" s="47"/>
    </row>
    <row r="1253" spans="3:4" ht="21.75" customHeight="1">
      <c r="C1253" s="46"/>
      <c r="D1253" s="47"/>
    </row>
    <row r="1254" spans="3:4" ht="21.75" customHeight="1">
      <c r="C1254" s="46"/>
      <c r="D1254" s="47"/>
    </row>
    <row r="1255" spans="3:4" ht="21.75" customHeight="1">
      <c r="C1255" s="46"/>
      <c r="D1255" s="47"/>
    </row>
    <row r="1256" spans="3:4" ht="21.75" customHeight="1">
      <c r="C1256" s="46"/>
      <c r="D1256" s="47"/>
    </row>
    <row r="1257" spans="3:4" ht="21.75" customHeight="1">
      <c r="C1257" s="46"/>
      <c r="D1257" s="47"/>
    </row>
    <row r="1258" spans="3:4" ht="21.75" customHeight="1">
      <c r="C1258" s="46"/>
      <c r="D1258" s="47"/>
    </row>
    <row r="1259" spans="3:4" ht="21.75" customHeight="1">
      <c r="C1259" s="46"/>
      <c r="D1259" s="47"/>
    </row>
    <row r="1260" spans="3:4" ht="21.75" customHeight="1">
      <c r="C1260" s="46"/>
      <c r="D1260" s="47"/>
    </row>
    <row r="1261" spans="3:4" ht="21.75" customHeight="1">
      <c r="C1261" s="46"/>
      <c r="D1261" s="47"/>
    </row>
    <row r="1262" spans="3:4" ht="21.75" customHeight="1">
      <c r="C1262" s="46"/>
      <c r="D1262" s="47"/>
    </row>
    <row r="1263" spans="3:4" ht="21.75" customHeight="1">
      <c r="C1263" s="46"/>
      <c r="D1263" s="47"/>
    </row>
    <row r="1264" spans="3:4" ht="21.75" customHeight="1">
      <c r="C1264" s="46"/>
      <c r="D1264" s="47"/>
    </row>
    <row r="1265" spans="3:4" ht="21.75" customHeight="1">
      <c r="C1265" s="46"/>
      <c r="D1265" s="47"/>
    </row>
    <row r="1266" spans="3:4" ht="21.75" customHeight="1">
      <c r="C1266" s="46"/>
      <c r="D1266" s="47"/>
    </row>
    <row r="1267" spans="3:4" ht="21.75" customHeight="1">
      <c r="C1267" s="46"/>
      <c r="D1267" s="47"/>
    </row>
    <row r="1268" spans="3:4" ht="21.75" customHeight="1">
      <c r="C1268" s="46"/>
      <c r="D1268" s="47"/>
    </row>
    <row r="1269" spans="3:4" ht="21.75" customHeight="1">
      <c r="C1269" s="46"/>
      <c r="D1269" s="47"/>
    </row>
    <row r="1270" spans="3:4" ht="21.75" customHeight="1">
      <c r="C1270" s="46"/>
      <c r="D1270" s="47"/>
    </row>
    <row r="1271" spans="3:4" ht="21.75" customHeight="1">
      <c r="C1271" s="46"/>
      <c r="D1271" s="47"/>
    </row>
    <row r="1272" spans="3:4" ht="21.75" customHeight="1">
      <c r="C1272" s="46"/>
      <c r="D1272" s="47"/>
    </row>
    <row r="1273" spans="3:4" ht="21.75" customHeight="1">
      <c r="C1273" s="46"/>
      <c r="D1273" s="47"/>
    </row>
    <row r="1274" spans="3:4" ht="21.75" customHeight="1">
      <c r="C1274" s="46"/>
      <c r="D1274" s="47"/>
    </row>
    <row r="1275" spans="3:4" ht="21.75" customHeight="1">
      <c r="C1275" s="46"/>
      <c r="D1275" s="47"/>
    </row>
    <row r="1276" spans="3:4" ht="21.75" customHeight="1">
      <c r="C1276" s="46"/>
      <c r="D1276" s="47"/>
    </row>
    <row r="1277" spans="3:4" ht="21.75" customHeight="1">
      <c r="C1277" s="46"/>
      <c r="D1277" s="47"/>
    </row>
    <row r="1278" spans="3:4" ht="21.75" customHeight="1">
      <c r="C1278" s="46"/>
      <c r="D1278" s="47"/>
    </row>
    <row r="1279" spans="3:4" ht="21.75" customHeight="1">
      <c r="C1279" s="46"/>
      <c r="D1279" s="47"/>
    </row>
    <row r="1280" spans="3:4" ht="21.75" customHeight="1">
      <c r="C1280" s="46"/>
      <c r="D1280" s="47"/>
    </row>
    <row r="1281" spans="3:4" ht="21.75" customHeight="1">
      <c r="C1281" s="46"/>
      <c r="D1281" s="47"/>
    </row>
    <row r="1282" spans="3:4" ht="21.75" customHeight="1">
      <c r="C1282" s="46"/>
      <c r="D1282" s="47"/>
    </row>
    <row r="1283" spans="3:4" ht="21.75" customHeight="1">
      <c r="C1283" s="46"/>
      <c r="D1283" s="47"/>
    </row>
    <row r="1284" spans="3:4" ht="21.75" customHeight="1">
      <c r="C1284" s="46"/>
      <c r="D1284" s="47"/>
    </row>
    <row r="1285" spans="3:4" ht="21.75" customHeight="1">
      <c r="C1285" s="46"/>
      <c r="D1285" s="47"/>
    </row>
    <row r="1286" spans="3:4" ht="21.75" customHeight="1">
      <c r="C1286" s="46"/>
      <c r="D1286" s="47"/>
    </row>
    <row r="1287" spans="3:4" ht="21.75" customHeight="1">
      <c r="C1287" s="46"/>
      <c r="D1287" s="47"/>
    </row>
    <row r="1288" spans="3:4" ht="21.75" customHeight="1">
      <c r="C1288" s="46"/>
      <c r="D1288" s="47"/>
    </row>
    <row r="1289" spans="3:4" ht="21.75" customHeight="1">
      <c r="C1289" s="46"/>
      <c r="D1289" s="47"/>
    </row>
    <row r="1290" spans="3:4" ht="21.75" customHeight="1">
      <c r="C1290" s="46"/>
      <c r="D1290" s="47"/>
    </row>
    <row r="1291" spans="3:4" ht="21.75" customHeight="1">
      <c r="C1291" s="46"/>
      <c r="D1291" s="47"/>
    </row>
    <row r="1292" spans="3:4" ht="21.75" customHeight="1">
      <c r="C1292" s="46"/>
      <c r="D1292" s="47"/>
    </row>
    <row r="1293" spans="3:4" ht="21.75" customHeight="1">
      <c r="C1293" s="46"/>
      <c r="D1293" s="47"/>
    </row>
    <row r="1294" spans="3:4" ht="21.75" customHeight="1">
      <c r="C1294" s="46"/>
      <c r="D1294" s="47"/>
    </row>
    <row r="1295" spans="3:4" ht="21.75" customHeight="1">
      <c r="C1295" s="46"/>
      <c r="D1295" s="47"/>
    </row>
    <row r="1296" spans="3:4" ht="21.75" customHeight="1">
      <c r="C1296" s="46"/>
      <c r="D1296" s="47"/>
    </row>
    <row r="1297" spans="3:4" ht="21.75" customHeight="1">
      <c r="C1297" s="46"/>
      <c r="D1297" s="47"/>
    </row>
    <row r="1298" spans="3:4" ht="21.75" customHeight="1">
      <c r="C1298" s="46"/>
      <c r="D1298" s="47"/>
    </row>
    <row r="1299" spans="3:4" ht="21.75" customHeight="1">
      <c r="C1299" s="46"/>
      <c r="D1299" s="47"/>
    </row>
    <row r="1300" spans="3:4" ht="21.75" customHeight="1">
      <c r="C1300" s="46"/>
      <c r="D1300" s="47"/>
    </row>
    <row r="1301" spans="3:4" ht="21.75" customHeight="1">
      <c r="C1301" s="46"/>
      <c r="D1301" s="47"/>
    </row>
    <row r="1302" spans="3:4" ht="21.75" customHeight="1">
      <c r="C1302" s="46"/>
      <c r="D1302" s="47"/>
    </row>
    <row r="1303" spans="3:4" ht="21.75" customHeight="1">
      <c r="C1303" s="46"/>
      <c r="D1303" s="47"/>
    </row>
    <row r="1304" spans="3:4" ht="21.75" customHeight="1">
      <c r="C1304" s="46"/>
      <c r="D1304" s="47"/>
    </row>
    <row r="1305" spans="3:4" ht="21.75" customHeight="1">
      <c r="C1305" s="46"/>
      <c r="D1305" s="47"/>
    </row>
    <row r="1306" spans="3:4" ht="21.75" customHeight="1">
      <c r="C1306" s="46"/>
      <c r="D1306" s="47"/>
    </row>
    <row r="1307" spans="3:4" ht="21.75" customHeight="1">
      <c r="C1307" s="46"/>
      <c r="D1307" s="47"/>
    </row>
    <row r="1308" spans="3:4" ht="21.75" customHeight="1">
      <c r="C1308" s="46"/>
      <c r="D1308" s="47"/>
    </row>
    <row r="1309" spans="3:4" ht="21.75" customHeight="1">
      <c r="C1309" s="46"/>
      <c r="D1309" s="47"/>
    </row>
    <row r="1310" spans="3:4" ht="21.75" customHeight="1">
      <c r="C1310" s="46"/>
      <c r="D1310" s="47"/>
    </row>
    <row r="1311" spans="3:4" ht="21.75" customHeight="1">
      <c r="C1311" s="46"/>
      <c r="D1311" s="47"/>
    </row>
    <row r="1312" spans="3:4" ht="21.75" customHeight="1">
      <c r="C1312" s="46"/>
      <c r="D1312" s="47"/>
    </row>
    <row r="1313" spans="3:4" ht="21.75" customHeight="1">
      <c r="C1313" s="46"/>
      <c r="D1313" s="47"/>
    </row>
    <row r="1314" spans="3:4" ht="21.75" customHeight="1">
      <c r="C1314" s="46"/>
      <c r="D1314" s="47"/>
    </row>
    <row r="1315" spans="3:4" ht="21.75" customHeight="1">
      <c r="C1315" s="46"/>
      <c r="D1315" s="47"/>
    </row>
    <row r="1316" spans="3:4" ht="21.75" customHeight="1">
      <c r="C1316" s="46"/>
      <c r="D1316" s="47"/>
    </row>
    <row r="1317" spans="3:4" ht="21.75" customHeight="1">
      <c r="C1317" s="46"/>
      <c r="D1317" s="47"/>
    </row>
    <row r="1318" spans="3:4" ht="21.75" customHeight="1">
      <c r="C1318" s="46"/>
      <c r="D1318" s="47"/>
    </row>
    <row r="1319" spans="3:4" ht="21.75" customHeight="1">
      <c r="C1319" s="46"/>
      <c r="D1319" s="47"/>
    </row>
    <row r="1320" spans="3:4" ht="21.75" customHeight="1">
      <c r="C1320" s="46"/>
      <c r="D1320" s="47"/>
    </row>
    <row r="1321" spans="3:4" ht="21.75" customHeight="1">
      <c r="C1321" s="46"/>
      <c r="D1321" s="47"/>
    </row>
    <row r="1322" spans="3:4" ht="21.75" customHeight="1">
      <c r="C1322" s="46"/>
      <c r="D1322" s="47"/>
    </row>
    <row r="1323" spans="3:4" ht="21.75" customHeight="1">
      <c r="C1323" s="46"/>
      <c r="D1323" s="47"/>
    </row>
    <row r="1324" spans="3:4" ht="21.75" customHeight="1">
      <c r="C1324" s="46"/>
      <c r="D1324" s="47"/>
    </row>
    <row r="1325" spans="3:4" ht="21.75" customHeight="1">
      <c r="C1325" s="46"/>
      <c r="D1325" s="47"/>
    </row>
    <row r="1326" spans="3:4" ht="21.75" customHeight="1">
      <c r="C1326" s="46"/>
      <c r="D1326" s="47"/>
    </row>
    <row r="1327" spans="3:4" ht="21.75" customHeight="1">
      <c r="C1327" s="46"/>
      <c r="D1327" s="47"/>
    </row>
    <row r="1328" spans="3:4" ht="21.75" customHeight="1">
      <c r="C1328" s="46"/>
      <c r="D1328" s="47"/>
    </row>
    <row r="1329" spans="3:4" ht="21.75" customHeight="1">
      <c r="C1329" s="46"/>
      <c r="D1329" s="47"/>
    </row>
    <row r="1330" spans="3:4" ht="21.75" customHeight="1">
      <c r="C1330" s="46"/>
      <c r="D1330" s="47"/>
    </row>
    <row r="1331" spans="3:4" ht="21.75" customHeight="1">
      <c r="C1331" s="46"/>
      <c r="D1331" s="47"/>
    </row>
    <row r="1332" spans="3:4" ht="21.75" customHeight="1">
      <c r="C1332" s="46"/>
      <c r="D1332" s="47"/>
    </row>
    <row r="1333" spans="3:4" ht="21.75" customHeight="1">
      <c r="C1333" s="46"/>
      <c r="D1333" s="47"/>
    </row>
    <row r="1334" spans="3:4" ht="21.75" customHeight="1">
      <c r="C1334" s="46"/>
      <c r="D1334" s="47"/>
    </row>
    <row r="1335" spans="3:4" ht="21.75" customHeight="1">
      <c r="C1335" s="46"/>
      <c r="D1335" s="47"/>
    </row>
    <row r="1336" spans="3:4" ht="21.75" customHeight="1">
      <c r="C1336" s="46"/>
      <c r="D1336" s="47"/>
    </row>
    <row r="1337" spans="3:4" ht="21.75" customHeight="1">
      <c r="C1337" s="46"/>
      <c r="D1337" s="47"/>
    </row>
    <row r="1338" spans="3:4" ht="21.75" customHeight="1">
      <c r="C1338" s="46"/>
      <c r="D1338" s="47"/>
    </row>
    <row r="1339" spans="3:4" ht="21.75" customHeight="1">
      <c r="C1339" s="46"/>
      <c r="D1339" s="47"/>
    </row>
    <row r="1340" spans="3:4" ht="21.75" customHeight="1">
      <c r="C1340" s="46"/>
      <c r="D1340" s="47"/>
    </row>
    <row r="1341" spans="3:4" ht="21.75" customHeight="1">
      <c r="C1341" s="46"/>
      <c r="D1341" s="47"/>
    </row>
    <row r="1342" spans="3:4" ht="21.75" customHeight="1">
      <c r="C1342" s="46"/>
      <c r="D1342" s="47"/>
    </row>
    <row r="1343" spans="3:4" ht="21.75" customHeight="1">
      <c r="C1343" s="46"/>
      <c r="D1343" s="47"/>
    </row>
    <row r="1344" spans="3:4" ht="21.75" customHeight="1">
      <c r="C1344" s="46"/>
      <c r="D1344" s="47"/>
    </row>
    <row r="1345" spans="3:4" ht="21.75" customHeight="1">
      <c r="C1345" s="46"/>
      <c r="D1345" s="47"/>
    </row>
    <row r="1346" spans="3:4" ht="21.75" customHeight="1">
      <c r="C1346" s="46"/>
      <c r="D1346" s="47"/>
    </row>
    <row r="1347" spans="3:4" ht="21.75" customHeight="1">
      <c r="C1347" s="46"/>
      <c r="D1347" s="47"/>
    </row>
    <row r="1348" spans="3:4" ht="21.75" customHeight="1">
      <c r="C1348" s="46"/>
      <c r="D1348" s="47"/>
    </row>
    <row r="1349" spans="3:4" ht="21.75" customHeight="1">
      <c r="C1349" s="46"/>
      <c r="D1349" s="47"/>
    </row>
    <row r="1350" spans="3:4" ht="21.75" customHeight="1">
      <c r="C1350" s="46"/>
      <c r="D1350" s="47"/>
    </row>
    <row r="1351" spans="3:4" ht="21.75" customHeight="1">
      <c r="C1351" s="46"/>
      <c r="D1351" s="47"/>
    </row>
    <row r="1352" spans="3:4" ht="21.75" customHeight="1">
      <c r="C1352" s="46"/>
      <c r="D1352" s="47"/>
    </row>
    <row r="1353" spans="3:4" ht="21.75" customHeight="1">
      <c r="C1353" s="46"/>
      <c r="D1353" s="47"/>
    </row>
    <row r="1354" spans="3:4" ht="21.75" customHeight="1">
      <c r="C1354" s="46"/>
      <c r="D1354" s="47"/>
    </row>
    <row r="1355" spans="3:4" ht="21.75" customHeight="1">
      <c r="C1355" s="46"/>
      <c r="D1355" s="47"/>
    </row>
    <row r="1356" spans="3:4" ht="21.75" customHeight="1">
      <c r="C1356" s="46"/>
      <c r="D1356" s="47"/>
    </row>
    <row r="1357" spans="3:4" ht="21.75" customHeight="1">
      <c r="C1357" s="46"/>
      <c r="D1357" s="47"/>
    </row>
    <row r="1358" spans="3:4" ht="21.75" customHeight="1">
      <c r="C1358" s="46"/>
      <c r="D1358" s="47"/>
    </row>
    <row r="1359" spans="3:4" ht="21.75" customHeight="1">
      <c r="C1359" s="46"/>
      <c r="D1359" s="47"/>
    </row>
    <row r="1360" spans="3:4" ht="21.75" customHeight="1">
      <c r="C1360" s="46"/>
      <c r="D1360" s="47"/>
    </row>
    <row r="1361" spans="3:4" ht="21.75" customHeight="1">
      <c r="C1361" s="46"/>
      <c r="D1361" s="47"/>
    </row>
    <row r="1362" spans="3:4" ht="21.75" customHeight="1">
      <c r="C1362" s="46"/>
      <c r="D1362" s="47"/>
    </row>
    <row r="1363" spans="3:4" ht="21.75" customHeight="1">
      <c r="C1363" s="46"/>
      <c r="D1363" s="47"/>
    </row>
    <row r="1364" spans="3:4" ht="21.75" customHeight="1">
      <c r="C1364" s="46"/>
      <c r="D1364" s="47"/>
    </row>
    <row r="1365" spans="3:4" ht="21.75" customHeight="1">
      <c r="C1365" s="46"/>
      <c r="D1365" s="47"/>
    </row>
    <row r="1366" spans="3:4" ht="21.75" customHeight="1">
      <c r="C1366" s="46"/>
      <c r="D1366" s="47"/>
    </row>
    <row r="1367" spans="3:4" ht="21.75" customHeight="1">
      <c r="C1367" s="46"/>
      <c r="D1367" s="47"/>
    </row>
    <row r="1368" spans="3:4" ht="21.75" customHeight="1">
      <c r="C1368" s="46"/>
      <c r="D1368" s="47"/>
    </row>
    <row r="1369" spans="3:4" ht="21.75" customHeight="1">
      <c r="C1369" s="46"/>
      <c r="D1369" s="47"/>
    </row>
    <row r="1370" spans="3:4" ht="21.75" customHeight="1">
      <c r="C1370" s="46"/>
      <c r="D1370" s="47"/>
    </row>
    <row r="1371" spans="3:4" ht="21.75" customHeight="1">
      <c r="C1371" s="46"/>
      <c r="D1371" s="47"/>
    </row>
    <row r="1372" spans="3:4" ht="21.75" customHeight="1">
      <c r="C1372" s="46"/>
      <c r="D1372" s="47"/>
    </row>
    <row r="1373" spans="3:4" ht="21.75" customHeight="1">
      <c r="C1373" s="46"/>
      <c r="D1373" s="47"/>
    </row>
    <row r="1374" spans="3:4" ht="21.75" customHeight="1">
      <c r="C1374" s="46"/>
      <c r="D1374" s="47"/>
    </row>
    <row r="1375" spans="3:4" ht="21.75" customHeight="1">
      <c r="C1375" s="46"/>
      <c r="D1375" s="47"/>
    </row>
    <row r="1376" spans="3:4" ht="21.75" customHeight="1">
      <c r="C1376" s="46"/>
      <c r="D1376" s="47"/>
    </row>
    <row r="1377" spans="3:4" ht="21.75" customHeight="1">
      <c r="C1377" s="46"/>
      <c r="D1377" s="47"/>
    </row>
    <row r="1378" spans="3:4" ht="21.75" customHeight="1">
      <c r="C1378" s="46"/>
      <c r="D1378" s="47"/>
    </row>
    <row r="1379" spans="3:4" ht="21.75" customHeight="1">
      <c r="C1379" s="46"/>
      <c r="D1379" s="47"/>
    </row>
    <row r="1380" spans="3:4" ht="21.75" customHeight="1">
      <c r="C1380" s="46"/>
      <c r="D1380" s="47"/>
    </row>
    <row r="1381" spans="3:4" ht="21.75" customHeight="1">
      <c r="C1381" s="46"/>
      <c r="D1381" s="47"/>
    </row>
    <row r="1382" spans="3:4" ht="21.75" customHeight="1">
      <c r="C1382" s="46"/>
      <c r="D1382" s="47"/>
    </row>
    <row r="1383" spans="3:4" ht="21.75" customHeight="1">
      <c r="C1383" s="46"/>
      <c r="D1383" s="47"/>
    </row>
    <row r="1384" spans="3:4" ht="21.75" customHeight="1">
      <c r="C1384" s="46"/>
      <c r="D1384" s="47"/>
    </row>
    <row r="1385" spans="3:4" ht="21.75" customHeight="1">
      <c r="C1385" s="46"/>
      <c r="D1385" s="47"/>
    </row>
    <row r="1386" spans="3:4" ht="21.75" customHeight="1">
      <c r="C1386" s="46"/>
      <c r="D1386" s="47"/>
    </row>
    <row r="1387" spans="3:4" ht="21.75" customHeight="1">
      <c r="C1387" s="46"/>
      <c r="D1387" s="47"/>
    </row>
    <row r="1388" spans="3:4" ht="21.75" customHeight="1">
      <c r="C1388" s="46"/>
      <c r="D1388" s="47"/>
    </row>
    <row r="1389" spans="3:4" ht="21.75" customHeight="1">
      <c r="C1389" s="46"/>
      <c r="D1389" s="47"/>
    </row>
    <row r="1390" spans="3:4" ht="21.75" customHeight="1">
      <c r="C1390" s="46"/>
      <c r="D1390" s="47"/>
    </row>
    <row r="1391" spans="3:4" ht="21.75" customHeight="1">
      <c r="C1391" s="46"/>
      <c r="D1391" s="47"/>
    </row>
    <row r="1392" spans="3:4" ht="21.75" customHeight="1">
      <c r="C1392" s="46"/>
      <c r="D1392" s="47"/>
    </row>
    <row r="1393" spans="3:4" ht="21.75" customHeight="1">
      <c r="C1393" s="46"/>
      <c r="D1393" s="47"/>
    </row>
    <row r="1394" spans="3:4" ht="21.75" customHeight="1">
      <c r="C1394" s="46"/>
      <c r="D1394" s="47"/>
    </row>
    <row r="1395" spans="3:4" ht="21.75" customHeight="1">
      <c r="C1395" s="46"/>
      <c r="D1395" s="47"/>
    </row>
    <row r="1396" spans="3:4" ht="21.75" customHeight="1">
      <c r="C1396" s="46"/>
      <c r="D1396" s="47"/>
    </row>
    <row r="1397" spans="3:4" ht="21.75" customHeight="1">
      <c r="C1397" s="46"/>
      <c r="D1397" s="47"/>
    </row>
    <row r="1398" spans="3:4" ht="21.75" customHeight="1">
      <c r="C1398" s="46"/>
      <c r="D1398" s="47"/>
    </row>
    <row r="1399" spans="3:4" ht="21.75" customHeight="1">
      <c r="C1399" s="46"/>
      <c r="D1399" s="47"/>
    </row>
    <row r="1400" spans="3:4" ht="21.75" customHeight="1">
      <c r="C1400" s="46"/>
      <c r="D1400" s="47"/>
    </row>
    <row r="1401" spans="3:4" ht="21.75" customHeight="1">
      <c r="C1401" s="46"/>
      <c r="D1401" s="47"/>
    </row>
    <row r="1402" spans="3:4" ht="21.75" customHeight="1">
      <c r="C1402" s="46"/>
      <c r="D1402" s="47"/>
    </row>
    <row r="1403" spans="3:4" ht="21.75" customHeight="1">
      <c r="C1403" s="46"/>
      <c r="D1403" s="47"/>
    </row>
    <row r="1404" spans="3:4" ht="21.75" customHeight="1">
      <c r="C1404" s="46"/>
      <c r="D1404" s="47"/>
    </row>
    <row r="1405" spans="3:4" ht="21.75" customHeight="1">
      <c r="C1405" s="46"/>
      <c r="D1405" s="47"/>
    </row>
    <row r="1406" spans="3:4" ht="21.75" customHeight="1">
      <c r="C1406" s="46"/>
      <c r="D1406" s="47"/>
    </row>
    <row r="1407" spans="3:4" ht="21.75" customHeight="1">
      <c r="C1407" s="46"/>
      <c r="D1407" s="47"/>
    </row>
    <row r="1408" spans="3:4" ht="21.75" customHeight="1">
      <c r="C1408" s="46"/>
      <c r="D1408" s="47"/>
    </row>
    <row r="1409" spans="3:4" ht="21.75" customHeight="1">
      <c r="C1409" s="46"/>
      <c r="D1409" s="47"/>
    </row>
    <row r="1410" spans="3:4" ht="21.75" customHeight="1">
      <c r="C1410" s="46"/>
      <c r="D1410" s="47"/>
    </row>
    <row r="1411" spans="3:4" ht="21.75" customHeight="1">
      <c r="C1411" s="46"/>
      <c r="D1411" s="47"/>
    </row>
    <row r="1412" spans="3:4" ht="21.75" customHeight="1">
      <c r="C1412" s="46"/>
      <c r="D1412" s="47"/>
    </row>
    <row r="1413" spans="3:4" ht="21.75" customHeight="1">
      <c r="C1413" s="46"/>
      <c r="D1413" s="47"/>
    </row>
    <row r="1414" spans="3:4" ht="21.75" customHeight="1">
      <c r="C1414" s="46"/>
      <c r="D1414" s="47"/>
    </row>
    <row r="1415" spans="3:4" ht="21.75" customHeight="1">
      <c r="C1415" s="46"/>
      <c r="D1415" s="47"/>
    </row>
    <row r="1416" spans="3:4" ht="21.75" customHeight="1">
      <c r="C1416" s="46"/>
      <c r="D1416" s="47"/>
    </row>
    <row r="1417" spans="3:4" ht="21.75" customHeight="1">
      <c r="C1417" s="46"/>
      <c r="D1417" s="47"/>
    </row>
    <row r="1418" spans="3:4" ht="21.75" customHeight="1">
      <c r="C1418" s="46"/>
      <c r="D1418" s="47"/>
    </row>
    <row r="1419" spans="3:4" ht="21.75" customHeight="1">
      <c r="C1419" s="46"/>
      <c r="D1419" s="47"/>
    </row>
    <row r="1420" spans="3:4" ht="21.75" customHeight="1">
      <c r="C1420" s="46"/>
      <c r="D1420" s="47"/>
    </row>
    <row r="1421" spans="3:4" ht="21.75" customHeight="1">
      <c r="C1421" s="46"/>
      <c r="D1421" s="47"/>
    </row>
    <row r="1422" spans="3:4" ht="21.75" customHeight="1">
      <c r="C1422" s="46"/>
      <c r="D1422" s="47"/>
    </row>
    <row r="1423" spans="3:4" ht="21.75" customHeight="1">
      <c r="C1423" s="46"/>
      <c r="D1423" s="47"/>
    </row>
    <row r="1424" spans="3:4" ht="21.75" customHeight="1">
      <c r="C1424" s="46"/>
      <c r="D1424" s="47"/>
    </row>
    <row r="1425" spans="3:4" ht="21.75" customHeight="1">
      <c r="C1425" s="46"/>
      <c r="D1425" s="47"/>
    </row>
    <row r="1426" spans="3:4" ht="21.75" customHeight="1">
      <c r="C1426" s="46"/>
      <c r="D1426" s="47"/>
    </row>
    <row r="1427" spans="3:4" ht="21.75" customHeight="1">
      <c r="C1427" s="46"/>
      <c r="D1427" s="47"/>
    </row>
    <row r="1428" spans="3:4" ht="21.75" customHeight="1">
      <c r="C1428" s="46"/>
      <c r="D1428" s="47"/>
    </row>
    <row r="1429" spans="3:4" ht="21.75" customHeight="1">
      <c r="C1429" s="46"/>
      <c r="D1429" s="47"/>
    </row>
    <row r="1430" spans="3:4" ht="21.75" customHeight="1">
      <c r="C1430" s="46"/>
      <c r="D1430" s="47"/>
    </row>
    <row r="1431" spans="3:4" ht="21.75" customHeight="1">
      <c r="C1431" s="46"/>
      <c r="D1431" s="47"/>
    </row>
    <row r="1432" spans="3:4" ht="21.75" customHeight="1">
      <c r="C1432" s="46"/>
      <c r="D1432" s="47"/>
    </row>
    <row r="1433" spans="3:4" ht="21.75" customHeight="1">
      <c r="C1433" s="46"/>
      <c r="D1433" s="47"/>
    </row>
    <row r="1434" spans="3:4" ht="21.75" customHeight="1">
      <c r="C1434" s="46"/>
      <c r="D1434" s="47"/>
    </row>
    <row r="1435" spans="3:4" ht="21.75" customHeight="1">
      <c r="C1435" s="46"/>
      <c r="D1435" s="47"/>
    </row>
    <row r="1436" spans="3:4" ht="21.75" customHeight="1">
      <c r="C1436" s="46"/>
      <c r="D1436" s="47"/>
    </row>
    <row r="1437" spans="3:4" ht="21.75" customHeight="1">
      <c r="C1437" s="46"/>
      <c r="D1437" s="47"/>
    </row>
    <row r="1438" spans="3:4" ht="21.75" customHeight="1">
      <c r="C1438" s="46"/>
      <c r="D1438" s="47"/>
    </row>
    <row r="1439" spans="3:4" ht="21.75" customHeight="1">
      <c r="C1439" s="46"/>
      <c r="D1439" s="47"/>
    </row>
    <row r="1440" spans="3:4" ht="21.75" customHeight="1">
      <c r="C1440" s="46"/>
      <c r="D1440" s="47"/>
    </row>
    <row r="1441" spans="3:4" ht="21.75" customHeight="1">
      <c r="C1441" s="46"/>
      <c r="D1441" s="47"/>
    </row>
    <row r="1442" spans="3:4" ht="21.75" customHeight="1">
      <c r="C1442" s="46"/>
      <c r="D1442" s="47"/>
    </row>
    <row r="1443" spans="3:4" ht="21.75" customHeight="1">
      <c r="C1443" s="46"/>
      <c r="D1443" s="47"/>
    </row>
    <row r="1444" spans="3:4" ht="21.75" customHeight="1">
      <c r="C1444" s="46"/>
      <c r="D1444" s="47"/>
    </row>
    <row r="1445" spans="3:4" ht="21.75" customHeight="1">
      <c r="C1445" s="46"/>
      <c r="D1445" s="47"/>
    </row>
    <row r="1446" spans="3:4" ht="21.75" customHeight="1">
      <c r="C1446" s="46"/>
      <c r="D1446" s="47"/>
    </row>
    <row r="1447" spans="3:4" ht="21.75" customHeight="1">
      <c r="C1447" s="46"/>
      <c r="D1447" s="47"/>
    </row>
    <row r="1448" spans="3:4" ht="21.75" customHeight="1">
      <c r="C1448" s="46"/>
      <c r="D1448" s="47"/>
    </row>
    <row r="1449" spans="3:4" ht="21.75" customHeight="1">
      <c r="C1449" s="46"/>
      <c r="D1449" s="47"/>
    </row>
    <row r="1450" spans="3:4" ht="21.75" customHeight="1">
      <c r="C1450" s="46"/>
      <c r="D1450" s="47"/>
    </row>
    <row r="1451" spans="3:4" ht="21.75" customHeight="1">
      <c r="C1451" s="46"/>
      <c r="D1451" s="47"/>
    </row>
    <row r="1452" spans="3:4" ht="21.75" customHeight="1">
      <c r="C1452" s="46"/>
      <c r="D1452" s="47"/>
    </row>
    <row r="1453" spans="3:4" ht="21.75" customHeight="1">
      <c r="C1453" s="46"/>
      <c r="D1453" s="47"/>
    </row>
    <row r="1454" spans="3:4" ht="21.75" customHeight="1">
      <c r="C1454" s="46"/>
      <c r="D1454" s="47"/>
    </row>
    <row r="1455" spans="3:4" ht="21.75" customHeight="1">
      <c r="C1455" s="46"/>
      <c r="D1455" s="47"/>
    </row>
    <row r="1456" spans="3:4" ht="21.75" customHeight="1">
      <c r="C1456" s="46"/>
      <c r="D1456" s="47"/>
    </row>
    <row r="1457" spans="3:4" ht="21.75" customHeight="1">
      <c r="C1457" s="46"/>
      <c r="D1457" s="47"/>
    </row>
    <row r="1458" spans="3:4" ht="21.75" customHeight="1">
      <c r="C1458" s="46"/>
      <c r="D1458" s="47"/>
    </row>
    <row r="1459" spans="3:4" ht="21.75" customHeight="1">
      <c r="C1459" s="46"/>
      <c r="D1459" s="47"/>
    </row>
    <row r="1460" spans="3:4" ht="21.75" customHeight="1">
      <c r="C1460" s="46"/>
      <c r="D1460" s="47"/>
    </row>
    <row r="1461" spans="3:4" ht="21.75" customHeight="1">
      <c r="C1461" s="46"/>
      <c r="D1461" s="47"/>
    </row>
    <row r="1462" spans="3:4" ht="21.75" customHeight="1">
      <c r="C1462" s="46"/>
      <c r="D1462" s="47"/>
    </row>
    <row r="1463" spans="3:4" ht="21.75" customHeight="1">
      <c r="C1463" s="46"/>
      <c r="D1463" s="47"/>
    </row>
    <row r="1464" spans="3:4" ht="21.75" customHeight="1">
      <c r="C1464" s="46"/>
      <c r="D1464" s="47"/>
    </row>
    <row r="1465" spans="3:4" ht="21.75" customHeight="1">
      <c r="C1465" s="46"/>
      <c r="D1465" s="47"/>
    </row>
    <row r="1466" spans="3:4" ht="21.75" customHeight="1">
      <c r="C1466" s="46"/>
      <c r="D1466" s="47"/>
    </row>
    <row r="1467" spans="3:4" ht="21.75" customHeight="1">
      <c r="C1467" s="46"/>
      <c r="D1467" s="47"/>
    </row>
    <row r="1468" spans="3:4" ht="21.75" customHeight="1">
      <c r="C1468" s="46"/>
      <c r="D1468" s="47"/>
    </row>
    <row r="1469" spans="3:4" ht="21.75" customHeight="1">
      <c r="C1469" s="46"/>
      <c r="D1469" s="47"/>
    </row>
    <row r="1470" spans="3:4" ht="21.75" customHeight="1">
      <c r="C1470" s="46"/>
      <c r="D1470" s="47"/>
    </row>
    <row r="1471" spans="3:4" ht="21.75" customHeight="1">
      <c r="C1471" s="46"/>
      <c r="D1471" s="47"/>
    </row>
    <row r="1472" spans="3:4" ht="21.75" customHeight="1">
      <c r="C1472" s="46"/>
      <c r="D1472" s="47"/>
    </row>
    <row r="1473" spans="3:4" ht="21.75" customHeight="1">
      <c r="C1473" s="46"/>
      <c r="D1473" s="47"/>
    </row>
    <row r="1474" spans="3:4" ht="21.75" customHeight="1">
      <c r="C1474" s="46"/>
      <c r="D1474" s="47"/>
    </row>
    <row r="1475" spans="3:4" ht="21.75" customHeight="1">
      <c r="C1475" s="46"/>
      <c r="D1475" s="47"/>
    </row>
    <row r="1476" spans="3:4" ht="21.75" customHeight="1">
      <c r="C1476" s="46"/>
      <c r="D1476" s="47"/>
    </row>
    <row r="1477" spans="3:4" ht="21.75" customHeight="1">
      <c r="C1477" s="46"/>
      <c r="D1477" s="47"/>
    </row>
    <row r="1478" spans="3:4" ht="21.75" customHeight="1">
      <c r="C1478" s="46"/>
      <c r="D1478" s="47"/>
    </row>
    <row r="1479" spans="3:4" ht="21.75" customHeight="1">
      <c r="C1479" s="46"/>
      <c r="D1479" s="47"/>
    </row>
    <row r="1480" spans="3:4" ht="21.75" customHeight="1">
      <c r="C1480" s="46"/>
      <c r="D1480" s="47"/>
    </row>
    <row r="1481" spans="3:4" ht="21.75" customHeight="1">
      <c r="C1481" s="46"/>
      <c r="D1481" s="47"/>
    </row>
    <row r="1482" spans="3:4" ht="21.75" customHeight="1">
      <c r="C1482" s="46"/>
      <c r="D1482" s="47"/>
    </row>
    <row r="1483" spans="3:4" ht="21.75" customHeight="1">
      <c r="C1483" s="46"/>
      <c r="D1483" s="47"/>
    </row>
    <row r="1484" spans="3:4" ht="21.75" customHeight="1">
      <c r="C1484" s="46"/>
      <c r="D1484" s="47"/>
    </row>
    <row r="1485" spans="3:4" ht="21.75" customHeight="1">
      <c r="C1485" s="46"/>
      <c r="D1485" s="47"/>
    </row>
    <row r="1486" spans="3:4" ht="21.75" customHeight="1">
      <c r="C1486" s="46"/>
      <c r="D1486" s="47"/>
    </row>
    <row r="1487" spans="3:4" ht="21.75" customHeight="1">
      <c r="C1487" s="46"/>
      <c r="D1487" s="47"/>
    </row>
    <row r="1488" spans="3:4" ht="21.75" customHeight="1">
      <c r="C1488" s="46"/>
      <c r="D1488" s="47"/>
    </row>
    <row r="1489" spans="3:4" ht="21.75" customHeight="1">
      <c r="C1489" s="46"/>
      <c r="D1489" s="47"/>
    </row>
    <row r="1490" spans="3:4" ht="21.75" customHeight="1">
      <c r="C1490" s="46"/>
      <c r="D1490" s="47"/>
    </row>
    <row r="1491" spans="3:4" ht="21.75" customHeight="1">
      <c r="C1491" s="46"/>
      <c r="D1491" s="47"/>
    </row>
    <row r="1492" spans="3:4" ht="21.75" customHeight="1">
      <c r="C1492" s="46"/>
      <c r="D1492" s="47"/>
    </row>
    <row r="1493" spans="3:4" ht="21.75" customHeight="1">
      <c r="C1493" s="46"/>
      <c r="D1493" s="47"/>
    </row>
    <row r="1494" spans="3:4" ht="21.75" customHeight="1">
      <c r="C1494" s="46"/>
      <c r="D1494" s="47"/>
    </row>
    <row r="1495" spans="3:4" ht="21.75" customHeight="1">
      <c r="C1495" s="46"/>
      <c r="D1495" s="47"/>
    </row>
    <row r="1496" spans="3:4" ht="21.75" customHeight="1">
      <c r="C1496" s="46"/>
      <c r="D1496" s="47"/>
    </row>
    <row r="1497" spans="3:4" ht="21.75" customHeight="1">
      <c r="C1497" s="46"/>
      <c r="D1497" s="47"/>
    </row>
    <row r="1498" spans="3:4" ht="21.75" customHeight="1">
      <c r="C1498" s="46"/>
      <c r="D1498" s="47"/>
    </row>
    <row r="1499" spans="3:4" ht="21.75" customHeight="1">
      <c r="C1499" s="46"/>
      <c r="D1499" s="47"/>
    </row>
    <row r="1500" spans="3:4" ht="21.75" customHeight="1">
      <c r="C1500" s="46"/>
      <c r="D1500" s="47"/>
    </row>
    <row r="1501" spans="3:4" ht="21.75" customHeight="1">
      <c r="C1501" s="46"/>
      <c r="D1501" s="47"/>
    </row>
    <row r="1502" spans="3:4" ht="21.75" customHeight="1">
      <c r="C1502" s="46"/>
      <c r="D1502" s="47"/>
    </row>
    <row r="1503" spans="3:4" ht="21.75" customHeight="1">
      <c r="C1503" s="46"/>
      <c r="D1503" s="47"/>
    </row>
    <row r="1504" spans="3:4" ht="21.75" customHeight="1">
      <c r="C1504" s="46"/>
      <c r="D1504" s="47"/>
    </row>
    <row r="1505" spans="3:4" ht="21.75" customHeight="1">
      <c r="C1505" s="46"/>
      <c r="D1505" s="47"/>
    </row>
    <row r="1506" spans="3:4" ht="21.75" customHeight="1">
      <c r="C1506" s="46"/>
      <c r="D1506" s="47"/>
    </row>
    <row r="1507" spans="3:4" ht="21.75" customHeight="1">
      <c r="C1507" s="46"/>
      <c r="D1507" s="47"/>
    </row>
    <row r="1508" spans="3:4" ht="21.75" customHeight="1">
      <c r="C1508" s="46"/>
      <c r="D1508" s="47"/>
    </row>
    <row r="1509" spans="3:4" ht="21.75" customHeight="1">
      <c r="C1509" s="46"/>
      <c r="D1509" s="47"/>
    </row>
    <row r="1510" spans="3:4" ht="21.75" customHeight="1">
      <c r="C1510" s="46"/>
      <c r="D1510" s="47"/>
    </row>
    <row r="1511" spans="3:4" ht="21.75" customHeight="1">
      <c r="C1511" s="46"/>
      <c r="D1511" s="47"/>
    </row>
    <row r="1512" spans="3:4" ht="21.75" customHeight="1">
      <c r="C1512" s="46"/>
      <c r="D1512" s="47"/>
    </row>
    <row r="1513" spans="3:4" ht="21.75" customHeight="1">
      <c r="C1513" s="46"/>
      <c r="D1513" s="47"/>
    </row>
    <row r="1514" spans="3:4" ht="21.75" customHeight="1">
      <c r="C1514" s="46"/>
      <c r="D1514" s="47"/>
    </row>
    <row r="1515" spans="3:4" ht="21.75" customHeight="1">
      <c r="C1515" s="46"/>
      <c r="D1515" s="47"/>
    </row>
    <row r="1516" spans="3:4" ht="21.75" customHeight="1">
      <c r="C1516" s="46"/>
      <c r="D1516" s="47"/>
    </row>
    <row r="1517" spans="3:4" ht="21.75" customHeight="1">
      <c r="C1517" s="46"/>
      <c r="D1517" s="47"/>
    </row>
    <row r="1518" spans="3:4" ht="21.75" customHeight="1">
      <c r="C1518" s="46"/>
      <c r="D1518" s="47"/>
    </row>
    <row r="1519" spans="3:4" ht="21.75" customHeight="1">
      <c r="C1519" s="46"/>
      <c r="D1519" s="47"/>
    </row>
    <row r="1520" spans="3:4" ht="21.75" customHeight="1">
      <c r="C1520" s="46"/>
      <c r="D1520" s="47"/>
    </row>
    <row r="1521" spans="3:4" ht="21.75" customHeight="1">
      <c r="C1521" s="46"/>
      <c r="D1521" s="47"/>
    </row>
    <row r="1522" spans="3:4" ht="21.75" customHeight="1">
      <c r="C1522" s="46"/>
      <c r="D1522" s="47"/>
    </row>
    <row r="1523" spans="3:4" ht="21.75" customHeight="1">
      <c r="C1523" s="46"/>
      <c r="D1523" s="47"/>
    </row>
    <row r="1524" spans="3:4" ht="21.75" customHeight="1">
      <c r="C1524" s="46"/>
      <c r="D1524" s="47"/>
    </row>
    <row r="1525" spans="3:4" ht="21.75" customHeight="1">
      <c r="C1525" s="46"/>
      <c r="D1525" s="47"/>
    </row>
    <row r="1526" spans="3:4" ht="21.75" customHeight="1">
      <c r="C1526" s="46"/>
      <c r="D1526" s="47"/>
    </row>
    <row r="1527" spans="3:4" ht="21.75" customHeight="1">
      <c r="C1527" s="46"/>
      <c r="D1527" s="47"/>
    </row>
    <row r="1528" spans="3:4" ht="21.75" customHeight="1">
      <c r="C1528" s="46"/>
      <c r="D1528" s="47"/>
    </row>
    <row r="1529" spans="3:4" ht="21.75" customHeight="1">
      <c r="C1529" s="46"/>
      <c r="D1529" s="47"/>
    </row>
    <row r="1530" spans="3:4" ht="21.75" customHeight="1">
      <c r="C1530" s="46"/>
      <c r="D1530" s="47"/>
    </row>
    <row r="1531" spans="3:4" ht="21.75" customHeight="1">
      <c r="C1531" s="46"/>
      <c r="D1531" s="47"/>
    </row>
    <row r="1532" spans="3:4" ht="21.75" customHeight="1">
      <c r="C1532" s="46"/>
      <c r="D1532" s="47"/>
    </row>
    <row r="1533" spans="3:4" ht="21.75" customHeight="1">
      <c r="C1533" s="46"/>
      <c r="D1533" s="47"/>
    </row>
    <row r="1534" spans="3:4" ht="21.75" customHeight="1">
      <c r="C1534" s="46"/>
      <c r="D1534" s="47"/>
    </row>
    <row r="1535" spans="3:4" ht="21.75" customHeight="1">
      <c r="C1535" s="46"/>
      <c r="D1535" s="47"/>
    </row>
    <row r="1536" spans="3:4" ht="21.75" customHeight="1">
      <c r="C1536" s="46"/>
      <c r="D1536" s="47"/>
    </row>
    <row r="1537" spans="3:4" ht="21.75" customHeight="1">
      <c r="C1537" s="46"/>
      <c r="D1537" s="47"/>
    </row>
    <row r="1538" spans="3:4" ht="21.75" customHeight="1">
      <c r="C1538" s="46"/>
      <c r="D1538" s="47"/>
    </row>
    <row r="1539" spans="3:4" ht="21.75" customHeight="1">
      <c r="C1539" s="46"/>
      <c r="D1539" s="47"/>
    </row>
    <row r="1540" spans="3:4" ht="21.75" customHeight="1">
      <c r="C1540" s="46"/>
      <c r="D1540" s="47"/>
    </row>
    <row r="1541" spans="3:4" ht="21.75" customHeight="1">
      <c r="C1541" s="46"/>
      <c r="D1541" s="47"/>
    </row>
    <row r="1542" spans="3:4" ht="21.75" customHeight="1">
      <c r="C1542" s="46"/>
      <c r="D1542" s="47"/>
    </row>
    <row r="1543" spans="3:4" ht="21.75" customHeight="1">
      <c r="C1543" s="46"/>
      <c r="D1543" s="47"/>
    </row>
    <row r="1544" spans="3:4" ht="21.75" customHeight="1">
      <c r="C1544" s="46"/>
      <c r="D1544" s="47"/>
    </row>
    <row r="1545" spans="3:4" ht="21.75" customHeight="1">
      <c r="C1545" s="46"/>
      <c r="D1545" s="47"/>
    </row>
    <row r="1546" spans="3:4" ht="21.75" customHeight="1">
      <c r="C1546" s="46"/>
      <c r="D1546" s="47"/>
    </row>
    <row r="1547" spans="3:4" ht="21.75" customHeight="1">
      <c r="C1547" s="46"/>
      <c r="D1547" s="47"/>
    </row>
    <row r="1548" spans="3:4" ht="21.75" customHeight="1">
      <c r="C1548" s="46"/>
      <c r="D1548" s="47"/>
    </row>
    <row r="1549" spans="3:4" ht="21.75" customHeight="1">
      <c r="C1549" s="46"/>
      <c r="D1549" s="47"/>
    </row>
    <row r="1550" spans="3:4" ht="21.75" customHeight="1">
      <c r="C1550" s="46"/>
      <c r="D1550" s="47"/>
    </row>
    <row r="1551" spans="3:4" ht="21.75" customHeight="1">
      <c r="C1551" s="46"/>
      <c r="D1551" s="47"/>
    </row>
    <row r="1552" spans="3:4" ht="21.75" customHeight="1">
      <c r="C1552" s="46"/>
      <c r="D1552" s="47"/>
    </row>
    <row r="1553" spans="3:4" ht="21.75" customHeight="1">
      <c r="C1553" s="46"/>
      <c r="D1553" s="47"/>
    </row>
    <row r="1554" spans="3:4" ht="21.75" customHeight="1">
      <c r="C1554" s="46"/>
      <c r="D1554" s="47"/>
    </row>
    <row r="1555" spans="3:4" ht="21.75" customHeight="1">
      <c r="C1555" s="46"/>
      <c r="D1555" s="47"/>
    </row>
    <row r="1556" spans="3:4" ht="21.75" customHeight="1">
      <c r="C1556" s="46"/>
      <c r="D1556" s="47"/>
    </row>
    <row r="1557" spans="3:4" ht="21.75" customHeight="1">
      <c r="C1557" s="46"/>
      <c r="D1557" s="47"/>
    </row>
    <row r="1558" spans="3:4" ht="21.75" customHeight="1">
      <c r="C1558" s="46"/>
      <c r="D1558" s="47"/>
    </row>
    <row r="1559" spans="3:4" ht="21.75" customHeight="1">
      <c r="C1559" s="46"/>
      <c r="D1559" s="47"/>
    </row>
    <row r="1560" spans="3:4" ht="21.75" customHeight="1">
      <c r="C1560" s="46"/>
      <c r="D1560" s="47"/>
    </row>
    <row r="1561" spans="3:4" ht="21.75" customHeight="1">
      <c r="C1561" s="46"/>
      <c r="D1561" s="47"/>
    </row>
    <row r="1562" spans="3:4" ht="21.75" customHeight="1">
      <c r="C1562" s="46"/>
      <c r="D1562" s="47"/>
    </row>
    <row r="1563" spans="3:4" ht="21.75" customHeight="1">
      <c r="C1563" s="46"/>
      <c r="D1563" s="47"/>
    </row>
    <row r="1564" spans="3:4" ht="21.75" customHeight="1">
      <c r="C1564" s="46"/>
      <c r="D1564" s="47"/>
    </row>
    <row r="1565" spans="3:4" ht="21.75" customHeight="1">
      <c r="C1565" s="46"/>
      <c r="D1565" s="47"/>
    </row>
    <row r="1566" spans="3:4" ht="21.75" customHeight="1">
      <c r="C1566" s="46"/>
      <c r="D1566" s="47"/>
    </row>
    <row r="1567" spans="3:4" ht="21.75" customHeight="1">
      <c r="C1567" s="46"/>
      <c r="D1567" s="47"/>
    </row>
    <row r="1568" spans="3:4" ht="21.75" customHeight="1">
      <c r="C1568" s="46"/>
      <c r="D1568" s="47"/>
    </row>
    <row r="1569" spans="3:4" ht="21.75" customHeight="1">
      <c r="C1569" s="46"/>
      <c r="D1569" s="47"/>
    </row>
    <row r="1570" spans="3:4" ht="21.75" customHeight="1">
      <c r="C1570" s="46"/>
      <c r="D1570" s="47"/>
    </row>
    <row r="1571" spans="3:4" ht="21.75" customHeight="1">
      <c r="C1571" s="46"/>
      <c r="D1571" s="47"/>
    </row>
    <row r="1572" spans="3:4" ht="21.75" customHeight="1">
      <c r="C1572" s="46"/>
      <c r="D1572" s="47"/>
    </row>
    <row r="1573" spans="3:4" ht="21.75" customHeight="1">
      <c r="C1573" s="46"/>
      <c r="D1573" s="47"/>
    </row>
    <row r="1574" spans="3:4" ht="21.75" customHeight="1">
      <c r="C1574" s="46"/>
      <c r="D1574" s="47"/>
    </row>
    <row r="1575" spans="3:4" ht="21.75" customHeight="1">
      <c r="C1575" s="46"/>
      <c r="D1575" s="47"/>
    </row>
    <row r="1576" spans="3:4" ht="21.75" customHeight="1">
      <c r="C1576" s="46"/>
      <c r="D1576" s="47"/>
    </row>
    <row r="1577" spans="3:4" ht="21.75" customHeight="1">
      <c r="C1577" s="46"/>
      <c r="D1577" s="47"/>
    </row>
    <row r="1578" spans="3:4" ht="21.75" customHeight="1">
      <c r="C1578" s="46"/>
      <c r="D1578" s="47"/>
    </row>
    <row r="1579" spans="3:4" ht="21.75" customHeight="1">
      <c r="C1579" s="46"/>
      <c r="D1579" s="47"/>
    </row>
    <row r="1580" spans="3:4" ht="21.75" customHeight="1">
      <c r="C1580" s="46"/>
      <c r="D1580" s="47"/>
    </row>
    <row r="1581" spans="3:4" ht="21.75" customHeight="1">
      <c r="C1581" s="46"/>
      <c r="D1581" s="47"/>
    </row>
    <row r="1582" spans="3:4" ht="21.75" customHeight="1">
      <c r="C1582" s="46"/>
      <c r="D1582" s="47"/>
    </row>
    <row r="1583" spans="3:4" ht="21.75" customHeight="1">
      <c r="C1583" s="46"/>
      <c r="D1583" s="47"/>
    </row>
    <row r="1584" spans="3:4" ht="21.75" customHeight="1">
      <c r="C1584" s="46"/>
      <c r="D1584" s="47"/>
    </row>
    <row r="1585" spans="3:4" ht="21.75" customHeight="1">
      <c r="C1585" s="46"/>
      <c r="D1585" s="47"/>
    </row>
    <row r="1586" spans="3:4" ht="21.75" customHeight="1">
      <c r="C1586" s="46"/>
      <c r="D1586" s="47"/>
    </row>
    <row r="1587" spans="3:4" ht="21.75" customHeight="1">
      <c r="C1587" s="46"/>
      <c r="D1587" s="47"/>
    </row>
    <row r="1588" spans="3:4" ht="21.75" customHeight="1">
      <c r="C1588" s="46"/>
      <c r="D1588" s="47"/>
    </row>
    <row r="1589" spans="3:4" ht="21.75" customHeight="1">
      <c r="C1589" s="46"/>
      <c r="D1589" s="47"/>
    </row>
    <row r="1590" spans="3:4" ht="21.75" customHeight="1">
      <c r="C1590" s="46"/>
      <c r="D1590" s="47"/>
    </row>
    <row r="1591" spans="3:4" ht="21.75" customHeight="1">
      <c r="C1591" s="46"/>
      <c r="D1591" s="47"/>
    </row>
    <row r="1592" spans="3:4" ht="21.75" customHeight="1">
      <c r="C1592" s="46"/>
      <c r="D1592" s="47"/>
    </row>
    <row r="1593" spans="3:4" ht="21.75" customHeight="1">
      <c r="C1593" s="46"/>
      <c r="D1593" s="47"/>
    </row>
    <row r="1594" spans="3:4" ht="21.75" customHeight="1">
      <c r="C1594" s="46"/>
      <c r="D1594" s="47"/>
    </row>
    <row r="1595" spans="3:4" ht="21.75" customHeight="1">
      <c r="C1595" s="46"/>
      <c r="D1595" s="47"/>
    </row>
    <row r="1596" spans="3:4" ht="21.75" customHeight="1">
      <c r="C1596" s="46"/>
      <c r="D1596" s="47"/>
    </row>
    <row r="1597" spans="3:4" ht="21.75" customHeight="1">
      <c r="C1597" s="46"/>
      <c r="D1597" s="47"/>
    </row>
    <row r="1598" spans="3:4" ht="21.75" customHeight="1">
      <c r="C1598" s="46"/>
      <c r="D1598" s="47"/>
    </row>
    <row r="1599" spans="3:4" ht="21.75" customHeight="1">
      <c r="C1599" s="46"/>
      <c r="D1599" s="47"/>
    </row>
    <row r="1600" spans="3:4" ht="21.75" customHeight="1">
      <c r="C1600" s="46"/>
      <c r="D1600" s="47"/>
    </row>
    <row r="1601" spans="3:4" ht="21.75" customHeight="1">
      <c r="C1601" s="46"/>
      <c r="D1601" s="47"/>
    </row>
    <row r="1602" spans="3:4" ht="21.75" customHeight="1">
      <c r="C1602" s="46"/>
      <c r="D1602" s="47"/>
    </row>
    <row r="1603" spans="3:4" ht="21.75" customHeight="1">
      <c r="C1603" s="46"/>
      <c r="D1603" s="47"/>
    </row>
    <row r="1604" spans="3:4" ht="21.75" customHeight="1">
      <c r="C1604" s="46"/>
      <c r="D1604" s="47"/>
    </row>
    <row r="1605" spans="3:4" ht="21.75" customHeight="1">
      <c r="C1605" s="46"/>
      <c r="D1605" s="47"/>
    </row>
    <row r="1606" spans="3:4" ht="21.75" customHeight="1">
      <c r="C1606" s="46"/>
      <c r="D1606" s="47"/>
    </row>
    <row r="1607" spans="3:4" ht="21.75" customHeight="1">
      <c r="C1607" s="46"/>
      <c r="D1607" s="47"/>
    </row>
    <row r="1608" spans="3:4" ht="21.75" customHeight="1">
      <c r="C1608" s="46"/>
      <c r="D1608" s="47"/>
    </row>
    <row r="1609" spans="3:4" ht="21.75" customHeight="1">
      <c r="C1609" s="46"/>
      <c r="D1609" s="47"/>
    </row>
    <row r="1610" spans="3:4" ht="21.75" customHeight="1">
      <c r="C1610" s="46"/>
      <c r="D1610" s="47"/>
    </row>
    <row r="1611" spans="3:4" ht="21.75" customHeight="1">
      <c r="C1611" s="46"/>
      <c r="D1611" s="47"/>
    </row>
    <row r="1612" spans="3:4" ht="21.75" customHeight="1">
      <c r="C1612" s="46"/>
      <c r="D1612" s="47"/>
    </row>
    <row r="1613" spans="3:4" ht="21.75" customHeight="1">
      <c r="C1613" s="46"/>
      <c r="D1613" s="47"/>
    </row>
    <row r="1614" spans="3:4" ht="21.75" customHeight="1">
      <c r="C1614" s="46"/>
      <c r="D1614" s="47"/>
    </row>
    <row r="1615" spans="3:4" ht="21.75" customHeight="1">
      <c r="C1615" s="46"/>
      <c r="D1615" s="47"/>
    </row>
    <row r="1616" spans="3:4" ht="21.75" customHeight="1">
      <c r="C1616" s="46"/>
      <c r="D1616" s="47"/>
    </row>
    <row r="1617" spans="3:4" ht="21.75" customHeight="1">
      <c r="C1617" s="46"/>
      <c r="D1617" s="47"/>
    </row>
    <row r="1618" spans="3:4" ht="21.75" customHeight="1">
      <c r="C1618" s="46"/>
      <c r="D1618" s="47"/>
    </row>
    <row r="1619" spans="3:4" ht="21.75" customHeight="1">
      <c r="C1619" s="46"/>
      <c r="D1619" s="47"/>
    </row>
    <row r="1620" spans="3:4" ht="21.75" customHeight="1">
      <c r="C1620" s="46"/>
      <c r="D1620" s="47"/>
    </row>
    <row r="1621" spans="3:4" ht="21.75" customHeight="1">
      <c r="C1621" s="46"/>
      <c r="D1621" s="47"/>
    </row>
    <row r="1622" spans="3:4" ht="21.75" customHeight="1">
      <c r="C1622" s="46"/>
      <c r="D1622" s="47"/>
    </row>
    <row r="1623" spans="3:4" ht="21.75" customHeight="1">
      <c r="C1623" s="46"/>
      <c r="D1623" s="47"/>
    </row>
    <row r="1624" spans="3:4" ht="21.75" customHeight="1">
      <c r="C1624" s="46"/>
      <c r="D1624" s="47"/>
    </row>
    <row r="1625" spans="3:4" ht="21.75" customHeight="1">
      <c r="C1625" s="46"/>
      <c r="D1625" s="47"/>
    </row>
    <row r="1626" spans="3:4" ht="21.75" customHeight="1">
      <c r="C1626" s="46"/>
      <c r="D1626" s="47"/>
    </row>
    <row r="1627" spans="3:4" ht="21.75" customHeight="1">
      <c r="C1627" s="46"/>
      <c r="D1627" s="47"/>
    </row>
    <row r="1628" spans="3:4" ht="21.75" customHeight="1">
      <c r="C1628" s="46"/>
      <c r="D1628" s="47"/>
    </row>
    <row r="1629" spans="3:4" ht="21.75" customHeight="1">
      <c r="C1629" s="46"/>
      <c r="D1629" s="47"/>
    </row>
    <row r="1630" spans="3:4" ht="21.75" customHeight="1">
      <c r="C1630" s="46"/>
      <c r="D1630" s="47"/>
    </row>
    <row r="1631" spans="3:4" ht="21.75" customHeight="1">
      <c r="C1631" s="46"/>
      <c r="D1631" s="47"/>
    </row>
    <row r="1632" spans="3:4" ht="21.75" customHeight="1">
      <c r="C1632" s="46"/>
      <c r="D1632" s="47"/>
    </row>
    <row r="1633" spans="3:4" ht="21.75" customHeight="1">
      <c r="C1633" s="46"/>
      <c r="D1633" s="47"/>
    </row>
    <row r="1634" spans="3:4" ht="21.75" customHeight="1">
      <c r="C1634" s="46"/>
      <c r="D1634" s="47"/>
    </row>
    <row r="1635" spans="3:4" ht="21.75" customHeight="1">
      <c r="C1635" s="46"/>
      <c r="D1635" s="47"/>
    </row>
    <row r="1636" spans="3:4" ht="21.75" customHeight="1">
      <c r="C1636" s="46"/>
      <c r="D1636" s="47"/>
    </row>
    <row r="1637" spans="3:4" ht="21.75" customHeight="1">
      <c r="C1637" s="46"/>
      <c r="D1637" s="47"/>
    </row>
    <row r="1638" spans="3:4" ht="21.75" customHeight="1">
      <c r="C1638" s="46"/>
      <c r="D1638" s="47"/>
    </row>
    <row r="1639" spans="3:4" ht="21.75" customHeight="1">
      <c r="C1639" s="46"/>
      <c r="D1639" s="47"/>
    </row>
    <row r="1640" spans="3:4" ht="21.75" customHeight="1">
      <c r="C1640" s="46"/>
      <c r="D1640" s="47"/>
    </row>
    <row r="1641" spans="3:4" ht="21.75" customHeight="1">
      <c r="C1641" s="46"/>
      <c r="D1641" s="47"/>
    </row>
    <row r="1642" spans="3:4" ht="21.75" customHeight="1">
      <c r="C1642" s="46"/>
      <c r="D1642" s="47"/>
    </row>
    <row r="1643" spans="3:4" ht="21.75" customHeight="1">
      <c r="C1643" s="46"/>
      <c r="D1643" s="47"/>
    </row>
    <row r="1644" spans="3:4" ht="21.75" customHeight="1">
      <c r="C1644" s="46"/>
      <c r="D1644" s="47"/>
    </row>
    <row r="1645" spans="3:4" ht="21.75" customHeight="1">
      <c r="C1645" s="46"/>
      <c r="D1645" s="47"/>
    </row>
    <row r="1646" spans="3:4" ht="21.75" customHeight="1">
      <c r="C1646" s="46"/>
      <c r="D1646" s="47"/>
    </row>
    <row r="1647" spans="3:4" ht="21.75" customHeight="1">
      <c r="C1647" s="46"/>
      <c r="D1647" s="47"/>
    </row>
    <row r="1648" spans="3:4" ht="21.75" customHeight="1">
      <c r="C1648" s="46"/>
      <c r="D1648" s="47"/>
    </row>
    <row r="1649" spans="3:4" ht="21.75" customHeight="1">
      <c r="C1649" s="46"/>
      <c r="D1649" s="47"/>
    </row>
    <row r="1650" spans="3:4" ht="21.75" customHeight="1">
      <c r="C1650" s="46"/>
      <c r="D1650" s="47"/>
    </row>
    <row r="1651" spans="3:4" ht="21.75" customHeight="1">
      <c r="C1651" s="46"/>
      <c r="D1651" s="47"/>
    </row>
    <row r="1652" spans="3:4" ht="21.75" customHeight="1">
      <c r="C1652" s="46"/>
      <c r="D1652" s="47"/>
    </row>
    <row r="1653" spans="3:4" ht="21.75" customHeight="1">
      <c r="C1653" s="46"/>
      <c r="D1653" s="47"/>
    </row>
    <row r="1654" spans="3:4" ht="21.75" customHeight="1">
      <c r="C1654" s="46"/>
      <c r="D1654" s="47"/>
    </row>
    <row r="1655" spans="3:4" ht="21.75" customHeight="1">
      <c r="C1655" s="46"/>
      <c r="D1655" s="47"/>
    </row>
    <row r="1656" spans="3:4" ht="21.75" customHeight="1">
      <c r="C1656" s="46"/>
      <c r="D1656" s="47"/>
    </row>
    <row r="1657" spans="3:4" ht="21.75" customHeight="1">
      <c r="C1657" s="46"/>
      <c r="D1657" s="47"/>
    </row>
    <row r="1658" spans="3:4" ht="21.75" customHeight="1">
      <c r="C1658" s="46"/>
      <c r="D1658" s="47"/>
    </row>
    <row r="1659" spans="3:4" ht="21.75" customHeight="1">
      <c r="C1659" s="46"/>
      <c r="D1659" s="47"/>
    </row>
    <row r="1660" spans="3:4" ht="21.75" customHeight="1">
      <c r="C1660" s="46"/>
      <c r="D1660" s="47"/>
    </row>
    <row r="1661" spans="3:4" ht="21.75" customHeight="1">
      <c r="C1661" s="46"/>
      <c r="D1661" s="47"/>
    </row>
    <row r="1662" spans="3:4" ht="21.75" customHeight="1">
      <c r="C1662" s="46"/>
      <c r="D1662" s="47"/>
    </row>
    <row r="1663" spans="3:4" ht="21.75" customHeight="1">
      <c r="C1663" s="46"/>
      <c r="D1663" s="47"/>
    </row>
    <row r="1664" spans="3:4" ht="21.75" customHeight="1">
      <c r="C1664" s="46"/>
      <c r="D1664" s="47"/>
    </row>
    <row r="1665" spans="3:4" ht="21.75" customHeight="1">
      <c r="C1665" s="46"/>
      <c r="D1665" s="47"/>
    </row>
    <row r="1666" spans="3:4" ht="21.75" customHeight="1">
      <c r="C1666" s="46"/>
      <c r="D1666" s="47"/>
    </row>
    <row r="1667" spans="3:4" ht="21.75" customHeight="1">
      <c r="C1667" s="46"/>
      <c r="D1667" s="47"/>
    </row>
    <row r="1668" spans="3:4" ht="21.75" customHeight="1">
      <c r="C1668" s="46"/>
      <c r="D1668" s="47"/>
    </row>
    <row r="1669" spans="3:4" ht="21.75" customHeight="1">
      <c r="C1669" s="46"/>
      <c r="D1669" s="47"/>
    </row>
    <row r="1670" spans="3:4" ht="21.75" customHeight="1">
      <c r="C1670" s="46"/>
      <c r="D1670" s="47"/>
    </row>
    <row r="1671" spans="3:4" ht="21.75" customHeight="1">
      <c r="C1671" s="46"/>
      <c r="D1671" s="47"/>
    </row>
    <row r="1672" spans="3:4" ht="21.75" customHeight="1">
      <c r="C1672" s="46"/>
      <c r="D1672" s="47"/>
    </row>
    <row r="1673" spans="3:4" ht="21.75" customHeight="1">
      <c r="C1673" s="46"/>
      <c r="D1673" s="47"/>
    </row>
    <row r="1674" spans="3:4" ht="21.75" customHeight="1">
      <c r="C1674" s="46"/>
      <c r="D1674" s="47"/>
    </row>
    <row r="1675" spans="3:4" ht="21.75" customHeight="1">
      <c r="C1675" s="46"/>
      <c r="D1675" s="47"/>
    </row>
    <row r="1676" spans="3:4" ht="21.75" customHeight="1">
      <c r="C1676" s="46"/>
      <c r="D1676" s="47"/>
    </row>
    <row r="1677" spans="3:4" ht="21.75" customHeight="1">
      <c r="C1677" s="46"/>
      <c r="D1677" s="47"/>
    </row>
    <row r="1678" spans="3:4" ht="21.75" customHeight="1">
      <c r="C1678" s="46"/>
      <c r="D1678" s="47"/>
    </row>
    <row r="1679" spans="3:4" ht="21.75" customHeight="1">
      <c r="C1679" s="46"/>
      <c r="D1679" s="47"/>
    </row>
    <row r="1680" spans="3:4" ht="21.75" customHeight="1">
      <c r="C1680" s="46"/>
      <c r="D1680" s="47"/>
    </row>
    <row r="1681" spans="3:4" ht="21.75" customHeight="1">
      <c r="C1681" s="46"/>
      <c r="D1681" s="47"/>
    </row>
    <row r="1682" spans="3:4" ht="21.75" customHeight="1">
      <c r="C1682" s="46"/>
      <c r="D1682" s="47"/>
    </row>
    <row r="1683" spans="3:4" ht="21.75" customHeight="1">
      <c r="C1683" s="46"/>
      <c r="D1683" s="47"/>
    </row>
    <row r="1684" spans="3:4" ht="21.75" customHeight="1">
      <c r="C1684" s="46"/>
      <c r="D1684" s="47"/>
    </row>
    <row r="1685" spans="3:4" ht="21.75" customHeight="1">
      <c r="C1685" s="46"/>
      <c r="D1685" s="47"/>
    </row>
    <row r="1686" spans="3:4" ht="21.75" customHeight="1">
      <c r="C1686" s="46"/>
      <c r="D1686" s="47"/>
    </row>
    <row r="1687" spans="3:4" ht="21.75" customHeight="1">
      <c r="C1687" s="46"/>
      <c r="D1687" s="47"/>
    </row>
    <row r="1688" spans="3:4" ht="21.75" customHeight="1">
      <c r="C1688" s="46"/>
      <c r="D1688" s="47"/>
    </row>
    <row r="1689" spans="3:4" ht="21.75" customHeight="1">
      <c r="C1689" s="46"/>
      <c r="D1689" s="47"/>
    </row>
    <row r="1690" spans="3:4" ht="21.75" customHeight="1">
      <c r="C1690" s="46"/>
      <c r="D1690" s="47"/>
    </row>
    <row r="1691" spans="3:4" ht="21.75" customHeight="1">
      <c r="C1691" s="46"/>
      <c r="D1691" s="47"/>
    </row>
    <row r="1692" spans="3:4" ht="21.75" customHeight="1">
      <c r="C1692" s="46"/>
      <c r="D1692" s="47"/>
    </row>
    <row r="1693" spans="3:4" ht="21.75" customHeight="1">
      <c r="C1693" s="46"/>
      <c r="D1693" s="47"/>
    </row>
    <row r="1694" spans="3:4" ht="21.75" customHeight="1">
      <c r="C1694" s="46"/>
      <c r="D1694" s="47"/>
    </row>
  </sheetData>
  <mergeCells count="6">
    <mergeCell ref="I44:K44"/>
    <mergeCell ref="E44:G44"/>
    <mergeCell ref="I5:K5"/>
    <mergeCell ref="E5:G5"/>
    <mergeCell ref="E76:G76"/>
    <mergeCell ref="I76:K7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9" max="14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9"/>
  <sheetViews>
    <sheetView showGridLines="0" tabSelected="1" view="pageBreakPreview" topLeftCell="A106" zoomScaleNormal="100" zoomScaleSheetLayoutView="100" workbookViewId="0">
      <selection activeCell="D115" sqref="D115"/>
    </sheetView>
  </sheetViews>
  <sheetFormatPr defaultRowHeight="19.5" customHeight="1"/>
  <cols>
    <col min="1" max="1" width="46" style="4" customWidth="1"/>
    <col min="2" max="2" width="4.42578125" style="5" customWidth="1"/>
    <col min="3" max="3" width="1.7109375" style="4" customWidth="1"/>
    <col min="4" max="4" width="14.5703125" style="6" customWidth="1"/>
    <col min="5" max="5" width="1.42578125" style="4" customWidth="1"/>
    <col min="6" max="6" width="14.5703125" style="6" customWidth="1"/>
    <col min="7" max="7" width="1.42578125" style="4" customWidth="1"/>
    <col min="8" max="8" width="13.42578125" style="6" customWidth="1"/>
    <col min="9" max="9" width="1.42578125" style="4" customWidth="1"/>
    <col min="10" max="10" width="13.42578125" style="6" customWidth="1"/>
    <col min="11" max="11" width="1.85546875" style="4" customWidth="1"/>
    <col min="12" max="237" width="9.140625" style="4"/>
    <col min="238" max="238" width="39.5703125" style="4" customWidth="1"/>
    <col min="239" max="239" width="7.5703125" style="4" customWidth="1"/>
    <col min="240" max="240" width="1.42578125" style="4" customWidth="1"/>
    <col min="241" max="241" width="14.42578125" style="4" customWidth="1"/>
    <col min="242" max="242" width="0.5703125" style="4" customWidth="1"/>
    <col min="243" max="243" width="14.42578125" style="4" customWidth="1"/>
    <col min="244" max="244" width="0.5703125" style="4" customWidth="1"/>
    <col min="245" max="245" width="14.42578125" style="4" customWidth="1"/>
    <col min="246" max="246" width="0.5703125" style="4" customWidth="1"/>
    <col min="247" max="247" width="14.42578125" style="4" customWidth="1"/>
    <col min="248" max="248" width="0.85546875" style="4" customWidth="1"/>
    <col min="249" max="493" width="9.140625" style="4"/>
    <col min="494" max="494" width="39.5703125" style="4" customWidth="1"/>
    <col min="495" max="495" width="7.5703125" style="4" customWidth="1"/>
    <col min="496" max="496" width="1.42578125" style="4" customWidth="1"/>
    <col min="497" max="497" width="14.42578125" style="4" customWidth="1"/>
    <col min="498" max="498" width="0.5703125" style="4" customWidth="1"/>
    <col min="499" max="499" width="14.42578125" style="4" customWidth="1"/>
    <col min="500" max="500" width="0.5703125" style="4" customWidth="1"/>
    <col min="501" max="501" width="14.42578125" style="4" customWidth="1"/>
    <col min="502" max="502" width="0.5703125" style="4" customWidth="1"/>
    <col min="503" max="503" width="14.42578125" style="4" customWidth="1"/>
    <col min="504" max="504" width="0.85546875" style="4" customWidth="1"/>
    <col min="505" max="749" width="9.140625" style="4"/>
    <col min="750" max="750" width="39.5703125" style="4" customWidth="1"/>
    <col min="751" max="751" width="7.5703125" style="4" customWidth="1"/>
    <col min="752" max="752" width="1.42578125" style="4" customWidth="1"/>
    <col min="753" max="753" width="14.42578125" style="4" customWidth="1"/>
    <col min="754" max="754" width="0.5703125" style="4" customWidth="1"/>
    <col min="755" max="755" width="14.42578125" style="4" customWidth="1"/>
    <col min="756" max="756" width="0.5703125" style="4" customWidth="1"/>
    <col min="757" max="757" width="14.42578125" style="4" customWidth="1"/>
    <col min="758" max="758" width="0.5703125" style="4" customWidth="1"/>
    <col min="759" max="759" width="14.42578125" style="4" customWidth="1"/>
    <col min="760" max="760" width="0.85546875" style="4" customWidth="1"/>
    <col min="761" max="1005" width="9.140625" style="4"/>
    <col min="1006" max="1006" width="39.5703125" style="4" customWidth="1"/>
    <col min="1007" max="1007" width="7.5703125" style="4" customWidth="1"/>
    <col min="1008" max="1008" width="1.42578125" style="4" customWidth="1"/>
    <col min="1009" max="1009" width="14.42578125" style="4" customWidth="1"/>
    <col min="1010" max="1010" width="0.5703125" style="4" customWidth="1"/>
    <col min="1011" max="1011" width="14.42578125" style="4" customWidth="1"/>
    <col min="1012" max="1012" width="0.5703125" style="4" customWidth="1"/>
    <col min="1013" max="1013" width="14.42578125" style="4" customWidth="1"/>
    <col min="1014" max="1014" width="0.5703125" style="4" customWidth="1"/>
    <col min="1015" max="1015" width="14.42578125" style="4" customWidth="1"/>
    <col min="1016" max="1016" width="0.85546875" style="4" customWidth="1"/>
    <col min="1017" max="1261" width="9.140625" style="4"/>
    <col min="1262" max="1262" width="39.5703125" style="4" customWidth="1"/>
    <col min="1263" max="1263" width="7.5703125" style="4" customWidth="1"/>
    <col min="1264" max="1264" width="1.42578125" style="4" customWidth="1"/>
    <col min="1265" max="1265" width="14.42578125" style="4" customWidth="1"/>
    <col min="1266" max="1266" width="0.5703125" style="4" customWidth="1"/>
    <col min="1267" max="1267" width="14.42578125" style="4" customWidth="1"/>
    <col min="1268" max="1268" width="0.5703125" style="4" customWidth="1"/>
    <col min="1269" max="1269" width="14.42578125" style="4" customWidth="1"/>
    <col min="1270" max="1270" width="0.5703125" style="4" customWidth="1"/>
    <col min="1271" max="1271" width="14.42578125" style="4" customWidth="1"/>
    <col min="1272" max="1272" width="0.85546875" style="4" customWidth="1"/>
    <col min="1273" max="1517" width="9.140625" style="4"/>
    <col min="1518" max="1518" width="39.5703125" style="4" customWidth="1"/>
    <col min="1519" max="1519" width="7.5703125" style="4" customWidth="1"/>
    <col min="1520" max="1520" width="1.42578125" style="4" customWidth="1"/>
    <col min="1521" max="1521" width="14.42578125" style="4" customWidth="1"/>
    <col min="1522" max="1522" width="0.5703125" style="4" customWidth="1"/>
    <col min="1523" max="1523" width="14.42578125" style="4" customWidth="1"/>
    <col min="1524" max="1524" width="0.5703125" style="4" customWidth="1"/>
    <col min="1525" max="1525" width="14.42578125" style="4" customWidth="1"/>
    <col min="1526" max="1526" width="0.5703125" style="4" customWidth="1"/>
    <col min="1527" max="1527" width="14.42578125" style="4" customWidth="1"/>
    <col min="1528" max="1528" width="0.85546875" style="4" customWidth="1"/>
    <col min="1529" max="1773" width="9.140625" style="4"/>
    <col min="1774" max="1774" width="39.5703125" style="4" customWidth="1"/>
    <col min="1775" max="1775" width="7.5703125" style="4" customWidth="1"/>
    <col min="1776" max="1776" width="1.42578125" style="4" customWidth="1"/>
    <col min="1777" max="1777" width="14.42578125" style="4" customWidth="1"/>
    <col min="1778" max="1778" width="0.5703125" style="4" customWidth="1"/>
    <col min="1779" max="1779" width="14.42578125" style="4" customWidth="1"/>
    <col min="1780" max="1780" width="0.5703125" style="4" customWidth="1"/>
    <col min="1781" max="1781" width="14.42578125" style="4" customWidth="1"/>
    <col min="1782" max="1782" width="0.5703125" style="4" customWidth="1"/>
    <col min="1783" max="1783" width="14.42578125" style="4" customWidth="1"/>
    <col min="1784" max="1784" width="0.85546875" style="4" customWidth="1"/>
    <col min="1785" max="2029" width="9.140625" style="4"/>
    <col min="2030" max="2030" width="39.5703125" style="4" customWidth="1"/>
    <col min="2031" max="2031" width="7.5703125" style="4" customWidth="1"/>
    <col min="2032" max="2032" width="1.42578125" style="4" customWidth="1"/>
    <col min="2033" max="2033" width="14.42578125" style="4" customWidth="1"/>
    <col min="2034" max="2034" width="0.5703125" style="4" customWidth="1"/>
    <col min="2035" max="2035" width="14.42578125" style="4" customWidth="1"/>
    <col min="2036" max="2036" width="0.5703125" style="4" customWidth="1"/>
    <col min="2037" max="2037" width="14.42578125" style="4" customWidth="1"/>
    <col min="2038" max="2038" width="0.5703125" style="4" customWidth="1"/>
    <col min="2039" max="2039" width="14.42578125" style="4" customWidth="1"/>
    <col min="2040" max="2040" width="0.85546875" style="4" customWidth="1"/>
    <col min="2041" max="2285" width="9.140625" style="4"/>
    <col min="2286" max="2286" width="39.5703125" style="4" customWidth="1"/>
    <col min="2287" max="2287" width="7.5703125" style="4" customWidth="1"/>
    <col min="2288" max="2288" width="1.42578125" style="4" customWidth="1"/>
    <col min="2289" max="2289" width="14.42578125" style="4" customWidth="1"/>
    <col min="2290" max="2290" width="0.5703125" style="4" customWidth="1"/>
    <col min="2291" max="2291" width="14.42578125" style="4" customWidth="1"/>
    <col min="2292" max="2292" width="0.5703125" style="4" customWidth="1"/>
    <col min="2293" max="2293" width="14.42578125" style="4" customWidth="1"/>
    <col min="2294" max="2294" width="0.5703125" style="4" customWidth="1"/>
    <col min="2295" max="2295" width="14.42578125" style="4" customWidth="1"/>
    <col min="2296" max="2296" width="0.85546875" style="4" customWidth="1"/>
    <col min="2297" max="2541" width="9.140625" style="4"/>
    <col min="2542" max="2542" width="39.5703125" style="4" customWidth="1"/>
    <col min="2543" max="2543" width="7.5703125" style="4" customWidth="1"/>
    <col min="2544" max="2544" width="1.42578125" style="4" customWidth="1"/>
    <col min="2545" max="2545" width="14.42578125" style="4" customWidth="1"/>
    <col min="2546" max="2546" width="0.5703125" style="4" customWidth="1"/>
    <col min="2547" max="2547" width="14.42578125" style="4" customWidth="1"/>
    <col min="2548" max="2548" width="0.5703125" style="4" customWidth="1"/>
    <col min="2549" max="2549" width="14.42578125" style="4" customWidth="1"/>
    <col min="2550" max="2550" width="0.5703125" style="4" customWidth="1"/>
    <col min="2551" max="2551" width="14.42578125" style="4" customWidth="1"/>
    <col min="2552" max="2552" width="0.85546875" style="4" customWidth="1"/>
    <col min="2553" max="2797" width="9.140625" style="4"/>
    <col min="2798" max="2798" width="39.5703125" style="4" customWidth="1"/>
    <col min="2799" max="2799" width="7.5703125" style="4" customWidth="1"/>
    <col min="2800" max="2800" width="1.42578125" style="4" customWidth="1"/>
    <col min="2801" max="2801" width="14.42578125" style="4" customWidth="1"/>
    <col min="2802" max="2802" width="0.5703125" style="4" customWidth="1"/>
    <col min="2803" max="2803" width="14.42578125" style="4" customWidth="1"/>
    <col min="2804" max="2804" width="0.5703125" style="4" customWidth="1"/>
    <col min="2805" max="2805" width="14.42578125" style="4" customWidth="1"/>
    <col min="2806" max="2806" width="0.5703125" style="4" customWidth="1"/>
    <col min="2807" max="2807" width="14.42578125" style="4" customWidth="1"/>
    <col min="2808" max="2808" width="0.85546875" style="4" customWidth="1"/>
    <col min="2809" max="3053" width="9.140625" style="4"/>
    <col min="3054" max="3054" width="39.5703125" style="4" customWidth="1"/>
    <col min="3055" max="3055" width="7.5703125" style="4" customWidth="1"/>
    <col min="3056" max="3056" width="1.42578125" style="4" customWidth="1"/>
    <col min="3057" max="3057" width="14.42578125" style="4" customWidth="1"/>
    <col min="3058" max="3058" width="0.5703125" style="4" customWidth="1"/>
    <col min="3059" max="3059" width="14.42578125" style="4" customWidth="1"/>
    <col min="3060" max="3060" width="0.5703125" style="4" customWidth="1"/>
    <col min="3061" max="3061" width="14.42578125" style="4" customWidth="1"/>
    <col min="3062" max="3062" width="0.5703125" style="4" customWidth="1"/>
    <col min="3063" max="3063" width="14.42578125" style="4" customWidth="1"/>
    <col min="3064" max="3064" width="0.85546875" style="4" customWidth="1"/>
    <col min="3065" max="3309" width="9.140625" style="4"/>
    <col min="3310" max="3310" width="39.5703125" style="4" customWidth="1"/>
    <col min="3311" max="3311" width="7.5703125" style="4" customWidth="1"/>
    <col min="3312" max="3312" width="1.42578125" style="4" customWidth="1"/>
    <col min="3313" max="3313" width="14.42578125" style="4" customWidth="1"/>
    <col min="3314" max="3314" width="0.5703125" style="4" customWidth="1"/>
    <col min="3315" max="3315" width="14.42578125" style="4" customWidth="1"/>
    <col min="3316" max="3316" width="0.5703125" style="4" customWidth="1"/>
    <col min="3317" max="3317" width="14.42578125" style="4" customWidth="1"/>
    <col min="3318" max="3318" width="0.5703125" style="4" customWidth="1"/>
    <col min="3319" max="3319" width="14.42578125" style="4" customWidth="1"/>
    <col min="3320" max="3320" width="0.85546875" style="4" customWidth="1"/>
    <col min="3321" max="3565" width="9.140625" style="4"/>
    <col min="3566" max="3566" width="39.5703125" style="4" customWidth="1"/>
    <col min="3567" max="3567" width="7.5703125" style="4" customWidth="1"/>
    <col min="3568" max="3568" width="1.42578125" style="4" customWidth="1"/>
    <col min="3569" max="3569" width="14.42578125" style="4" customWidth="1"/>
    <col min="3570" max="3570" width="0.5703125" style="4" customWidth="1"/>
    <col min="3571" max="3571" width="14.42578125" style="4" customWidth="1"/>
    <col min="3572" max="3572" width="0.5703125" style="4" customWidth="1"/>
    <col min="3573" max="3573" width="14.42578125" style="4" customWidth="1"/>
    <col min="3574" max="3574" width="0.5703125" style="4" customWidth="1"/>
    <col min="3575" max="3575" width="14.42578125" style="4" customWidth="1"/>
    <col min="3576" max="3576" width="0.85546875" style="4" customWidth="1"/>
    <col min="3577" max="3821" width="9.140625" style="4"/>
    <col min="3822" max="3822" width="39.5703125" style="4" customWidth="1"/>
    <col min="3823" max="3823" width="7.5703125" style="4" customWidth="1"/>
    <col min="3824" max="3824" width="1.42578125" style="4" customWidth="1"/>
    <col min="3825" max="3825" width="14.42578125" style="4" customWidth="1"/>
    <col min="3826" max="3826" width="0.5703125" style="4" customWidth="1"/>
    <col min="3827" max="3827" width="14.42578125" style="4" customWidth="1"/>
    <col min="3828" max="3828" width="0.5703125" style="4" customWidth="1"/>
    <col min="3829" max="3829" width="14.42578125" style="4" customWidth="1"/>
    <col min="3830" max="3830" width="0.5703125" style="4" customWidth="1"/>
    <col min="3831" max="3831" width="14.42578125" style="4" customWidth="1"/>
    <col min="3832" max="3832" width="0.85546875" style="4" customWidth="1"/>
    <col min="3833" max="4077" width="9.140625" style="4"/>
    <col min="4078" max="4078" width="39.5703125" style="4" customWidth="1"/>
    <col min="4079" max="4079" width="7.5703125" style="4" customWidth="1"/>
    <col min="4080" max="4080" width="1.42578125" style="4" customWidth="1"/>
    <col min="4081" max="4081" width="14.42578125" style="4" customWidth="1"/>
    <col min="4082" max="4082" width="0.5703125" style="4" customWidth="1"/>
    <col min="4083" max="4083" width="14.42578125" style="4" customWidth="1"/>
    <col min="4084" max="4084" width="0.5703125" style="4" customWidth="1"/>
    <col min="4085" max="4085" width="14.42578125" style="4" customWidth="1"/>
    <col min="4086" max="4086" width="0.5703125" style="4" customWidth="1"/>
    <col min="4087" max="4087" width="14.42578125" style="4" customWidth="1"/>
    <col min="4088" max="4088" width="0.85546875" style="4" customWidth="1"/>
    <col min="4089" max="4333" width="9.140625" style="4"/>
    <col min="4334" max="4334" width="39.5703125" style="4" customWidth="1"/>
    <col min="4335" max="4335" width="7.5703125" style="4" customWidth="1"/>
    <col min="4336" max="4336" width="1.42578125" style="4" customWidth="1"/>
    <col min="4337" max="4337" width="14.42578125" style="4" customWidth="1"/>
    <col min="4338" max="4338" width="0.5703125" style="4" customWidth="1"/>
    <col min="4339" max="4339" width="14.42578125" style="4" customWidth="1"/>
    <col min="4340" max="4340" width="0.5703125" style="4" customWidth="1"/>
    <col min="4341" max="4341" width="14.42578125" style="4" customWidth="1"/>
    <col min="4342" max="4342" width="0.5703125" style="4" customWidth="1"/>
    <col min="4343" max="4343" width="14.42578125" style="4" customWidth="1"/>
    <col min="4344" max="4344" width="0.85546875" style="4" customWidth="1"/>
    <col min="4345" max="4589" width="9.140625" style="4"/>
    <col min="4590" max="4590" width="39.5703125" style="4" customWidth="1"/>
    <col min="4591" max="4591" width="7.5703125" style="4" customWidth="1"/>
    <col min="4592" max="4592" width="1.42578125" style="4" customWidth="1"/>
    <col min="4593" max="4593" width="14.42578125" style="4" customWidth="1"/>
    <col min="4594" max="4594" width="0.5703125" style="4" customWidth="1"/>
    <col min="4595" max="4595" width="14.42578125" style="4" customWidth="1"/>
    <col min="4596" max="4596" width="0.5703125" style="4" customWidth="1"/>
    <col min="4597" max="4597" width="14.42578125" style="4" customWidth="1"/>
    <col min="4598" max="4598" width="0.5703125" style="4" customWidth="1"/>
    <col min="4599" max="4599" width="14.42578125" style="4" customWidth="1"/>
    <col min="4600" max="4600" width="0.85546875" style="4" customWidth="1"/>
    <col min="4601" max="4845" width="9.140625" style="4"/>
    <col min="4846" max="4846" width="39.5703125" style="4" customWidth="1"/>
    <col min="4847" max="4847" width="7.5703125" style="4" customWidth="1"/>
    <col min="4848" max="4848" width="1.42578125" style="4" customWidth="1"/>
    <col min="4849" max="4849" width="14.42578125" style="4" customWidth="1"/>
    <col min="4850" max="4850" width="0.5703125" style="4" customWidth="1"/>
    <col min="4851" max="4851" width="14.42578125" style="4" customWidth="1"/>
    <col min="4852" max="4852" width="0.5703125" style="4" customWidth="1"/>
    <col min="4853" max="4853" width="14.42578125" style="4" customWidth="1"/>
    <col min="4854" max="4854" width="0.5703125" style="4" customWidth="1"/>
    <col min="4855" max="4855" width="14.42578125" style="4" customWidth="1"/>
    <col min="4856" max="4856" width="0.85546875" style="4" customWidth="1"/>
    <col min="4857" max="5101" width="9.140625" style="4"/>
    <col min="5102" max="5102" width="39.5703125" style="4" customWidth="1"/>
    <col min="5103" max="5103" width="7.5703125" style="4" customWidth="1"/>
    <col min="5104" max="5104" width="1.42578125" style="4" customWidth="1"/>
    <col min="5105" max="5105" width="14.42578125" style="4" customWidth="1"/>
    <col min="5106" max="5106" width="0.5703125" style="4" customWidth="1"/>
    <col min="5107" max="5107" width="14.42578125" style="4" customWidth="1"/>
    <col min="5108" max="5108" width="0.5703125" style="4" customWidth="1"/>
    <col min="5109" max="5109" width="14.42578125" style="4" customWidth="1"/>
    <col min="5110" max="5110" width="0.5703125" style="4" customWidth="1"/>
    <col min="5111" max="5111" width="14.42578125" style="4" customWidth="1"/>
    <col min="5112" max="5112" width="0.85546875" style="4" customWidth="1"/>
    <col min="5113" max="5357" width="9.140625" style="4"/>
    <col min="5358" max="5358" width="39.5703125" style="4" customWidth="1"/>
    <col min="5359" max="5359" width="7.5703125" style="4" customWidth="1"/>
    <col min="5360" max="5360" width="1.42578125" style="4" customWidth="1"/>
    <col min="5361" max="5361" width="14.42578125" style="4" customWidth="1"/>
    <col min="5362" max="5362" width="0.5703125" style="4" customWidth="1"/>
    <col min="5363" max="5363" width="14.42578125" style="4" customWidth="1"/>
    <col min="5364" max="5364" width="0.5703125" style="4" customWidth="1"/>
    <col min="5365" max="5365" width="14.42578125" style="4" customWidth="1"/>
    <col min="5366" max="5366" width="0.5703125" style="4" customWidth="1"/>
    <col min="5367" max="5367" width="14.42578125" style="4" customWidth="1"/>
    <col min="5368" max="5368" width="0.85546875" style="4" customWidth="1"/>
    <col min="5369" max="5613" width="9.140625" style="4"/>
    <col min="5614" max="5614" width="39.5703125" style="4" customWidth="1"/>
    <col min="5615" max="5615" width="7.5703125" style="4" customWidth="1"/>
    <col min="5616" max="5616" width="1.42578125" style="4" customWidth="1"/>
    <col min="5617" max="5617" width="14.42578125" style="4" customWidth="1"/>
    <col min="5618" max="5618" width="0.5703125" style="4" customWidth="1"/>
    <col min="5619" max="5619" width="14.42578125" style="4" customWidth="1"/>
    <col min="5620" max="5620" width="0.5703125" style="4" customWidth="1"/>
    <col min="5621" max="5621" width="14.42578125" style="4" customWidth="1"/>
    <col min="5622" max="5622" width="0.5703125" style="4" customWidth="1"/>
    <col min="5623" max="5623" width="14.42578125" style="4" customWidth="1"/>
    <col min="5624" max="5624" width="0.85546875" style="4" customWidth="1"/>
    <col min="5625" max="5869" width="9.140625" style="4"/>
    <col min="5870" max="5870" width="39.5703125" style="4" customWidth="1"/>
    <col min="5871" max="5871" width="7.5703125" style="4" customWidth="1"/>
    <col min="5872" max="5872" width="1.42578125" style="4" customWidth="1"/>
    <col min="5873" max="5873" width="14.42578125" style="4" customWidth="1"/>
    <col min="5874" max="5874" width="0.5703125" style="4" customWidth="1"/>
    <col min="5875" max="5875" width="14.42578125" style="4" customWidth="1"/>
    <col min="5876" max="5876" width="0.5703125" style="4" customWidth="1"/>
    <col min="5877" max="5877" width="14.42578125" style="4" customWidth="1"/>
    <col min="5878" max="5878" width="0.5703125" style="4" customWidth="1"/>
    <col min="5879" max="5879" width="14.42578125" style="4" customWidth="1"/>
    <col min="5880" max="5880" width="0.85546875" style="4" customWidth="1"/>
    <col min="5881" max="6125" width="9.140625" style="4"/>
    <col min="6126" max="6126" width="39.5703125" style="4" customWidth="1"/>
    <col min="6127" max="6127" width="7.5703125" style="4" customWidth="1"/>
    <col min="6128" max="6128" width="1.42578125" style="4" customWidth="1"/>
    <col min="6129" max="6129" width="14.42578125" style="4" customWidth="1"/>
    <col min="6130" max="6130" width="0.5703125" style="4" customWidth="1"/>
    <col min="6131" max="6131" width="14.42578125" style="4" customWidth="1"/>
    <col min="6132" max="6132" width="0.5703125" style="4" customWidth="1"/>
    <col min="6133" max="6133" width="14.42578125" style="4" customWidth="1"/>
    <col min="6134" max="6134" width="0.5703125" style="4" customWidth="1"/>
    <col min="6135" max="6135" width="14.42578125" style="4" customWidth="1"/>
    <col min="6136" max="6136" width="0.85546875" style="4" customWidth="1"/>
    <col min="6137" max="6381" width="9.140625" style="4"/>
    <col min="6382" max="6382" width="39.5703125" style="4" customWidth="1"/>
    <col min="6383" max="6383" width="7.5703125" style="4" customWidth="1"/>
    <col min="6384" max="6384" width="1.42578125" style="4" customWidth="1"/>
    <col min="6385" max="6385" width="14.42578125" style="4" customWidth="1"/>
    <col min="6386" max="6386" width="0.5703125" style="4" customWidth="1"/>
    <col min="6387" max="6387" width="14.42578125" style="4" customWidth="1"/>
    <col min="6388" max="6388" width="0.5703125" style="4" customWidth="1"/>
    <col min="6389" max="6389" width="14.42578125" style="4" customWidth="1"/>
    <col min="6390" max="6390" width="0.5703125" style="4" customWidth="1"/>
    <col min="6391" max="6391" width="14.42578125" style="4" customWidth="1"/>
    <col min="6392" max="6392" width="0.85546875" style="4" customWidth="1"/>
    <col min="6393" max="6637" width="9.140625" style="4"/>
    <col min="6638" max="6638" width="39.5703125" style="4" customWidth="1"/>
    <col min="6639" max="6639" width="7.5703125" style="4" customWidth="1"/>
    <col min="6640" max="6640" width="1.42578125" style="4" customWidth="1"/>
    <col min="6641" max="6641" width="14.42578125" style="4" customWidth="1"/>
    <col min="6642" max="6642" width="0.5703125" style="4" customWidth="1"/>
    <col min="6643" max="6643" width="14.42578125" style="4" customWidth="1"/>
    <col min="6644" max="6644" width="0.5703125" style="4" customWidth="1"/>
    <col min="6645" max="6645" width="14.42578125" style="4" customWidth="1"/>
    <col min="6646" max="6646" width="0.5703125" style="4" customWidth="1"/>
    <col min="6647" max="6647" width="14.42578125" style="4" customWidth="1"/>
    <col min="6648" max="6648" width="0.85546875" style="4" customWidth="1"/>
    <col min="6649" max="6893" width="9.140625" style="4"/>
    <col min="6894" max="6894" width="39.5703125" style="4" customWidth="1"/>
    <col min="6895" max="6895" width="7.5703125" style="4" customWidth="1"/>
    <col min="6896" max="6896" width="1.42578125" style="4" customWidth="1"/>
    <col min="6897" max="6897" width="14.42578125" style="4" customWidth="1"/>
    <col min="6898" max="6898" width="0.5703125" style="4" customWidth="1"/>
    <col min="6899" max="6899" width="14.42578125" style="4" customWidth="1"/>
    <col min="6900" max="6900" width="0.5703125" style="4" customWidth="1"/>
    <col min="6901" max="6901" width="14.42578125" style="4" customWidth="1"/>
    <col min="6902" max="6902" width="0.5703125" style="4" customWidth="1"/>
    <col min="6903" max="6903" width="14.42578125" style="4" customWidth="1"/>
    <col min="6904" max="6904" width="0.85546875" style="4" customWidth="1"/>
    <col min="6905" max="7149" width="9.140625" style="4"/>
    <col min="7150" max="7150" width="39.5703125" style="4" customWidth="1"/>
    <col min="7151" max="7151" width="7.5703125" style="4" customWidth="1"/>
    <col min="7152" max="7152" width="1.42578125" style="4" customWidth="1"/>
    <col min="7153" max="7153" width="14.42578125" style="4" customWidth="1"/>
    <col min="7154" max="7154" width="0.5703125" style="4" customWidth="1"/>
    <col min="7155" max="7155" width="14.42578125" style="4" customWidth="1"/>
    <col min="7156" max="7156" width="0.5703125" style="4" customWidth="1"/>
    <col min="7157" max="7157" width="14.42578125" style="4" customWidth="1"/>
    <col min="7158" max="7158" width="0.5703125" style="4" customWidth="1"/>
    <col min="7159" max="7159" width="14.42578125" style="4" customWidth="1"/>
    <col min="7160" max="7160" width="0.85546875" style="4" customWidth="1"/>
    <col min="7161" max="7405" width="9.140625" style="4"/>
    <col min="7406" max="7406" width="39.5703125" style="4" customWidth="1"/>
    <col min="7407" max="7407" width="7.5703125" style="4" customWidth="1"/>
    <col min="7408" max="7408" width="1.42578125" style="4" customWidth="1"/>
    <col min="7409" max="7409" width="14.42578125" style="4" customWidth="1"/>
    <col min="7410" max="7410" width="0.5703125" style="4" customWidth="1"/>
    <col min="7411" max="7411" width="14.42578125" style="4" customWidth="1"/>
    <col min="7412" max="7412" width="0.5703125" style="4" customWidth="1"/>
    <col min="7413" max="7413" width="14.42578125" style="4" customWidth="1"/>
    <col min="7414" max="7414" width="0.5703125" style="4" customWidth="1"/>
    <col min="7415" max="7415" width="14.42578125" style="4" customWidth="1"/>
    <col min="7416" max="7416" width="0.85546875" style="4" customWidth="1"/>
    <col min="7417" max="7661" width="9.140625" style="4"/>
    <col min="7662" max="7662" width="39.5703125" style="4" customWidth="1"/>
    <col min="7663" max="7663" width="7.5703125" style="4" customWidth="1"/>
    <col min="7664" max="7664" width="1.42578125" style="4" customWidth="1"/>
    <col min="7665" max="7665" width="14.42578125" style="4" customWidth="1"/>
    <col min="7666" max="7666" width="0.5703125" style="4" customWidth="1"/>
    <col min="7667" max="7667" width="14.42578125" style="4" customWidth="1"/>
    <col min="7668" max="7668" width="0.5703125" style="4" customWidth="1"/>
    <col min="7669" max="7669" width="14.42578125" style="4" customWidth="1"/>
    <col min="7670" max="7670" width="0.5703125" style="4" customWidth="1"/>
    <col min="7671" max="7671" width="14.42578125" style="4" customWidth="1"/>
    <col min="7672" max="7672" width="0.85546875" style="4" customWidth="1"/>
    <col min="7673" max="7917" width="9.140625" style="4"/>
    <col min="7918" max="7918" width="39.5703125" style="4" customWidth="1"/>
    <col min="7919" max="7919" width="7.5703125" style="4" customWidth="1"/>
    <col min="7920" max="7920" width="1.42578125" style="4" customWidth="1"/>
    <col min="7921" max="7921" width="14.42578125" style="4" customWidth="1"/>
    <col min="7922" max="7922" width="0.5703125" style="4" customWidth="1"/>
    <col min="7923" max="7923" width="14.42578125" style="4" customWidth="1"/>
    <col min="7924" max="7924" width="0.5703125" style="4" customWidth="1"/>
    <col min="7925" max="7925" width="14.42578125" style="4" customWidth="1"/>
    <col min="7926" max="7926" width="0.5703125" style="4" customWidth="1"/>
    <col min="7927" max="7927" width="14.42578125" style="4" customWidth="1"/>
    <col min="7928" max="7928" width="0.85546875" style="4" customWidth="1"/>
    <col min="7929" max="8173" width="9.140625" style="4"/>
    <col min="8174" max="8174" width="39.5703125" style="4" customWidth="1"/>
    <col min="8175" max="8175" width="7.5703125" style="4" customWidth="1"/>
    <col min="8176" max="8176" width="1.42578125" style="4" customWidth="1"/>
    <col min="8177" max="8177" width="14.42578125" style="4" customWidth="1"/>
    <col min="8178" max="8178" width="0.5703125" style="4" customWidth="1"/>
    <col min="8179" max="8179" width="14.42578125" style="4" customWidth="1"/>
    <col min="8180" max="8180" width="0.5703125" style="4" customWidth="1"/>
    <col min="8181" max="8181" width="14.42578125" style="4" customWidth="1"/>
    <col min="8182" max="8182" width="0.5703125" style="4" customWidth="1"/>
    <col min="8183" max="8183" width="14.42578125" style="4" customWidth="1"/>
    <col min="8184" max="8184" width="0.85546875" style="4" customWidth="1"/>
    <col min="8185" max="8429" width="9.140625" style="4"/>
    <col min="8430" max="8430" width="39.5703125" style="4" customWidth="1"/>
    <col min="8431" max="8431" width="7.5703125" style="4" customWidth="1"/>
    <col min="8432" max="8432" width="1.42578125" style="4" customWidth="1"/>
    <col min="8433" max="8433" width="14.42578125" style="4" customWidth="1"/>
    <col min="8434" max="8434" width="0.5703125" style="4" customWidth="1"/>
    <col min="8435" max="8435" width="14.42578125" style="4" customWidth="1"/>
    <col min="8436" max="8436" width="0.5703125" style="4" customWidth="1"/>
    <col min="8437" max="8437" width="14.42578125" style="4" customWidth="1"/>
    <col min="8438" max="8438" width="0.5703125" style="4" customWidth="1"/>
    <col min="8439" max="8439" width="14.42578125" style="4" customWidth="1"/>
    <col min="8440" max="8440" width="0.85546875" style="4" customWidth="1"/>
    <col min="8441" max="8685" width="9.140625" style="4"/>
    <col min="8686" max="8686" width="39.5703125" style="4" customWidth="1"/>
    <col min="8687" max="8687" width="7.5703125" style="4" customWidth="1"/>
    <col min="8688" max="8688" width="1.42578125" style="4" customWidth="1"/>
    <col min="8689" max="8689" width="14.42578125" style="4" customWidth="1"/>
    <col min="8690" max="8690" width="0.5703125" style="4" customWidth="1"/>
    <col min="8691" max="8691" width="14.42578125" style="4" customWidth="1"/>
    <col min="8692" max="8692" width="0.5703125" style="4" customWidth="1"/>
    <col min="8693" max="8693" width="14.42578125" style="4" customWidth="1"/>
    <col min="8694" max="8694" width="0.5703125" style="4" customWidth="1"/>
    <col min="8695" max="8695" width="14.42578125" style="4" customWidth="1"/>
    <col min="8696" max="8696" width="0.85546875" style="4" customWidth="1"/>
    <col min="8697" max="8941" width="9.140625" style="4"/>
    <col min="8942" max="8942" width="39.5703125" style="4" customWidth="1"/>
    <col min="8943" max="8943" width="7.5703125" style="4" customWidth="1"/>
    <col min="8944" max="8944" width="1.42578125" style="4" customWidth="1"/>
    <col min="8945" max="8945" width="14.42578125" style="4" customWidth="1"/>
    <col min="8946" max="8946" width="0.5703125" style="4" customWidth="1"/>
    <col min="8947" max="8947" width="14.42578125" style="4" customWidth="1"/>
    <col min="8948" max="8948" width="0.5703125" style="4" customWidth="1"/>
    <col min="8949" max="8949" width="14.42578125" style="4" customWidth="1"/>
    <col min="8950" max="8950" width="0.5703125" style="4" customWidth="1"/>
    <col min="8951" max="8951" width="14.42578125" style="4" customWidth="1"/>
    <col min="8952" max="8952" width="0.85546875" style="4" customWidth="1"/>
    <col min="8953" max="9197" width="9.140625" style="4"/>
    <col min="9198" max="9198" width="39.5703125" style="4" customWidth="1"/>
    <col min="9199" max="9199" width="7.5703125" style="4" customWidth="1"/>
    <col min="9200" max="9200" width="1.42578125" style="4" customWidth="1"/>
    <col min="9201" max="9201" width="14.42578125" style="4" customWidth="1"/>
    <col min="9202" max="9202" width="0.5703125" style="4" customWidth="1"/>
    <col min="9203" max="9203" width="14.42578125" style="4" customWidth="1"/>
    <col min="9204" max="9204" width="0.5703125" style="4" customWidth="1"/>
    <col min="9205" max="9205" width="14.42578125" style="4" customWidth="1"/>
    <col min="9206" max="9206" width="0.5703125" style="4" customWidth="1"/>
    <col min="9207" max="9207" width="14.42578125" style="4" customWidth="1"/>
    <col min="9208" max="9208" width="0.85546875" style="4" customWidth="1"/>
    <col min="9209" max="9453" width="9.140625" style="4"/>
    <col min="9454" max="9454" width="39.5703125" style="4" customWidth="1"/>
    <col min="9455" max="9455" width="7.5703125" style="4" customWidth="1"/>
    <col min="9456" max="9456" width="1.42578125" style="4" customWidth="1"/>
    <col min="9457" max="9457" width="14.42578125" style="4" customWidth="1"/>
    <col min="9458" max="9458" width="0.5703125" style="4" customWidth="1"/>
    <col min="9459" max="9459" width="14.42578125" style="4" customWidth="1"/>
    <col min="9460" max="9460" width="0.5703125" style="4" customWidth="1"/>
    <col min="9461" max="9461" width="14.42578125" style="4" customWidth="1"/>
    <col min="9462" max="9462" width="0.5703125" style="4" customWidth="1"/>
    <col min="9463" max="9463" width="14.42578125" style="4" customWidth="1"/>
    <col min="9464" max="9464" width="0.85546875" style="4" customWidth="1"/>
    <col min="9465" max="9709" width="9.140625" style="4"/>
    <col min="9710" max="9710" width="39.5703125" style="4" customWidth="1"/>
    <col min="9711" max="9711" width="7.5703125" style="4" customWidth="1"/>
    <col min="9712" max="9712" width="1.42578125" style="4" customWidth="1"/>
    <col min="9713" max="9713" width="14.42578125" style="4" customWidth="1"/>
    <col min="9714" max="9714" width="0.5703125" style="4" customWidth="1"/>
    <col min="9715" max="9715" width="14.42578125" style="4" customWidth="1"/>
    <col min="9716" max="9716" width="0.5703125" style="4" customWidth="1"/>
    <col min="9717" max="9717" width="14.42578125" style="4" customWidth="1"/>
    <col min="9718" max="9718" width="0.5703125" style="4" customWidth="1"/>
    <col min="9719" max="9719" width="14.42578125" style="4" customWidth="1"/>
    <col min="9720" max="9720" width="0.85546875" style="4" customWidth="1"/>
    <col min="9721" max="9965" width="9.140625" style="4"/>
    <col min="9966" max="9966" width="39.5703125" style="4" customWidth="1"/>
    <col min="9967" max="9967" width="7.5703125" style="4" customWidth="1"/>
    <col min="9968" max="9968" width="1.42578125" style="4" customWidth="1"/>
    <col min="9969" max="9969" width="14.42578125" style="4" customWidth="1"/>
    <col min="9970" max="9970" width="0.5703125" style="4" customWidth="1"/>
    <col min="9971" max="9971" width="14.42578125" style="4" customWidth="1"/>
    <col min="9972" max="9972" width="0.5703125" style="4" customWidth="1"/>
    <col min="9973" max="9973" width="14.42578125" style="4" customWidth="1"/>
    <col min="9974" max="9974" width="0.5703125" style="4" customWidth="1"/>
    <col min="9975" max="9975" width="14.42578125" style="4" customWidth="1"/>
    <col min="9976" max="9976" width="0.85546875" style="4" customWidth="1"/>
    <col min="9977" max="10221" width="9.140625" style="4"/>
    <col min="10222" max="10222" width="39.5703125" style="4" customWidth="1"/>
    <col min="10223" max="10223" width="7.5703125" style="4" customWidth="1"/>
    <col min="10224" max="10224" width="1.42578125" style="4" customWidth="1"/>
    <col min="10225" max="10225" width="14.42578125" style="4" customWidth="1"/>
    <col min="10226" max="10226" width="0.5703125" style="4" customWidth="1"/>
    <col min="10227" max="10227" width="14.42578125" style="4" customWidth="1"/>
    <col min="10228" max="10228" width="0.5703125" style="4" customWidth="1"/>
    <col min="10229" max="10229" width="14.42578125" style="4" customWidth="1"/>
    <col min="10230" max="10230" width="0.5703125" style="4" customWidth="1"/>
    <col min="10231" max="10231" width="14.42578125" style="4" customWidth="1"/>
    <col min="10232" max="10232" width="0.85546875" style="4" customWidth="1"/>
    <col min="10233" max="10477" width="9.140625" style="4"/>
    <col min="10478" max="10478" width="39.5703125" style="4" customWidth="1"/>
    <col min="10479" max="10479" width="7.5703125" style="4" customWidth="1"/>
    <col min="10480" max="10480" width="1.42578125" style="4" customWidth="1"/>
    <col min="10481" max="10481" width="14.42578125" style="4" customWidth="1"/>
    <col min="10482" max="10482" width="0.5703125" style="4" customWidth="1"/>
    <col min="10483" max="10483" width="14.42578125" style="4" customWidth="1"/>
    <col min="10484" max="10484" width="0.5703125" style="4" customWidth="1"/>
    <col min="10485" max="10485" width="14.42578125" style="4" customWidth="1"/>
    <col min="10486" max="10486" width="0.5703125" style="4" customWidth="1"/>
    <col min="10487" max="10487" width="14.42578125" style="4" customWidth="1"/>
    <col min="10488" max="10488" width="0.85546875" style="4" customWidth="1"/>
    <col min="10489" max="10733" width="9.140625" style="4"/>
    <col min="10734" max="10734" width="39.5703125" style="4" customWidth="1"/>
    <col min="10735" max="10735" width="7.5703125" style="4" customWidth="1"/>
    <col min="10736" max="10736" width="1.42578125" style="4" customWidth="1"/>
    <col min="10737" max="10737" width="14.42578125" style="4" customWidth="1"/>
    <col min="10738" max="10738" width="0.5703125" style="4" customWidth="1"/>
    <col min="10739" max="10739" width="14.42578125" style="4" customWidth="1"/>
    <col min="10740" max="10740" width="0.5703125" style="4" customWidth="1"/>
    <col min="10741" max="10741" width="14.42578125" style="4" customWidth="1"/>
    <col min="10742" max="10742" width="0.5703125" style="4" customWidth="1"/>
    <col min="10743" max="10743" width="14.42578125" style="4" customWidth="1"/>
    <col min="10744" max="10744" width="0.85546875" style="4" customWidth="1"/>
    <col min="10745" max="10989" width="9.140625" style="4"/>
    <col min="10990" max="10990" width="39.5703125" style="4" customWidth="1"/>
    <col min="10991" max="10991" width="7.5703125" style="4" customWidth="1"/>
    <col min="10992" max="10992" width="1.42578125" style="4" customWidth="1"/>
    <col min="10993" max="10993" width="14.42578125" style="4" customWidth="1"/>
    <col min="10994" max="10994" width="0.5703125" style="4" customWidth="1"/>
    <col min="10995" max="10995" width="14.42578125" style="4" customWidth="1"/>
    <col min="10996" max="10996" width="0.5703125" style="4" customWidth="1"/>
    <col min="10997" max="10997" width="14.42578125" style="4" customWidth="1"/>
    <col min="10998" max="10998" width="0.5703125" style="4" customWidth="1"/>
    <col min="10999" max="10999" width="14.42578125" style="4" customWidth="1"/>
    <col min="11000" max="11000" width="0.85546875" style="4" customWidth="1"/>
    <col min="11001" max="11245" width="9.140625" style="4"/>
    <col min="11246" max="11246" width="39.5703125" style="4" customWidth="1"/>
    <col min="11247" max="11247" width="7.5703125" style="4" customWidth="1"/>
    <col min="11248" max="11248" width="1.42578125" style="4" customWidth="1"/>
    <col min="11249" max="11249" width="14.42578125" style="4" customWidth="1"/>
    <col min="11250" max="11250" width="0.5703125" style="4" customWidth="1"/>
    <col min="11251" max="11251" width="14.42578125" style="4" customWidth="1"/>
    <col min="11252" max="11252" width="0.5703125" style="4" customWidth="1"/>
    <col min="11253" max="11253" width="14.42578125" style="4" customWidth="1"/>
    <col min="11254" max="11254" width="0.5703125" style="4" customWidth="1"/>
    <col min="11255" max="11255" width="14.42578125" style="4" customWidth="1"/>
    <col min="11256" max="11256" width="0.85546875" style="4" customWidth="1"/>
    <col min="11257" max="11501" width="9.140625" style="4"/>
    <col min="11502" max="11502" width="39.5703125" style="4" customWidth="1"/>
    <col min="11503" max="11503" width="7.5703125" style="4" customWidth="1"/>
    <col min="11504" max="11504" width="1.42578125" style="4" customWidth="1"/>
    <col min="11505" max="11505" width="14.42578125" style="4" customWidth="1"/>
    <col min="11506" max="11506" width="0.5703125" style="4" customWidth="1"/>
    <col min="11507" max="11507" width="14.42578125" style="4" customWidth="1"/>
    <col min="11508" max="11508" width="0.5703125" style="4" customWidth="1"/>
    <col min="11509" max="11509" width="14.42578125" style="4" customWidth="1"/>
    <col min="11510" max="11510" width="0.5703125" style="4" customWidth="1"/>
    <col min="11511" max="11511" width="14.42578125" style="4" customWidth="1"/>
    <col min="11512" max="11512" width="0.85546875" style="4" customWidth="1"/>
    <col min="11513" max="11757" width="9.140625" style="4"/>
    <col min="11758" max="11758" width="39.5703125" style="4" customWidth="1"/>
    <col min="11759" max="11759" width="7.5703125" style="4" customWidth="1"/>
    <col min="11760" max="11760" width="1.42578125" style="4" customWidth="1"/>
    <col min="11761" max="11761" width="14.42578125" style="4" customWidth="1"/>
    <col min="11762" max="11762" width="0.5703125" style="4" customWidth="1"/>
    <col min="11763" max="11763" width="14.42578125" style="4" customWidth="1"/>
    <col min="11764" max="11764" width="0.5703125" style="4" customWidth="1"/>
    <col min="11765" max="11765" width="14.42578125" style="4" customWidth="1"/>
    <col min="11766" max="11766" width="0.5703125" style="4" customWidth="1"/>
    <col min="11767" max="11767" width="14.42578125" style="4" customWidth="1"/>
    <col min="11768" max="11768" width="0.85546875" style="4" customWidth="1"/>
    <col min="11769" max="12013" width="9.140625" style="4"/>
    <col min="12014" max="12014" width="39.5703125" style="4" customWidth="1"/>
    <col min="12015" max="12015" width="7.5703125" style="4" customWidth="1"/>
    <col min="12016" max="12016" width="1.42578125" style="4" customWidth="1"/>
    <col min="12017" max="12017" width="14.42578125" style="4" customWidth="1"/>
    <col min="12018" max="12018" width="0.5703125" style="4" customWidth="1"/>
    <col min="12019" max="12019" width="14.42578125" style="4" customWidth="1"/>
    <col min="12020" max="12020" width="0.5703125" style="4" customWidth="1"/>
    <col min="12021" max="12021" width="14.42578125" style="4" customWidth="1"/>
    <col min="12022" max="12022" width="0.5703125" style="4" customWidth="1"/>
    <col min="12023" max="12023" width="14.42578125" style="4" customWidth="1"/>
    <col min="12024" max="12024" width="0.85546875" style="4" customWidth="1"/>
    <col min="12025" max="12269" width="9.140625" style="4"/>
    <col min="12270" max="12270" width="39.5703125" style="4" customWidth="1"/>
    <col min="12271" max="12271" width="7.5703125" style="4" customWidth="1"/>
    <col min="12272" max="12272" width="1.42578125" style="4" customWidth="1"/>
    <col min="12273" max="12273" width="14.42578125" style="4" customWidth="1"/>
    <col min="12274" max="12274" width="0.5703125" style="4" customWidth="1"/>
    <col min="12275" max="12275" width="14.42578125" style="4" customWidth="1"/>
    <col min="12276" max="12276" width="0.5703125" style="4" customWidth="1"/>
    <col min="12277" max="12277" width="14.42578125" style="4" customWidth="1"/>
    <col min="12278" max="12278" width="0.5703125" style="4" customWidth="1"/>
    <col min="12279" max="12279" width="14.42578125" style="4" customWidth="1"/>
    <col min="12280" max="12280" width="0.85546875" style="4" customWidth="1"/>
    <col min="12281" max="12525" width="9.140625" style="4"/>
    <col min="12526" max="12526" width="39.5703125" style="4" customWidth="1"/>
    <col min="12527" max="12527" width="7.5703125" style="4" customWidth="1"/>
    <col min="12528" max="12528" width="1.42578125" style="4" customWidth="1"/>
    <col min="12529" max="12529" width="14.42578125" style="4" customWidth="1"/>
    <col min="12530" max="12530" width="0.5703125" style="4" customWidth="1"/>
    <col min="12531" max="12531" width="14.42578125" style="4" customWidth="1"/>
    <col min="12532" max="12532" width="0.5703125" style="4" customWidth="1"/>
    <col min="12533" max="12533" width="14.42578125" style="4" customWidth="1"/>
    <col min="12534" max="12534" width="0.5703125" style="4" customWidth="1"/>
    <col min="12535" max="12535" width="14.42578125" style="4" customWidth="1"/>
    <col min="12536" max="12536" width="0.85546875" style="4" customWidth="1"/>
    <col min="12537" max="12781" width="9.140625" style="4"/>
    <col min="12782" max="12782" width="39.5703125" style="4" customWidth="1"/>
    <col min="12783" max="12783" width="7.5703125" style="4" customWidth="1"/>
    <col min="12784" max="12784" width="1.42578125" style="4" customWidth="1"/>
    <col min="12785" max="12785" width="14.42578125" style="4" customWidth="1"/>
    <col min="12786" max="12786" width="0.5703125" style="4" customWidth="1"/>
    <col min="12787" max="12787" width="14.42578125" style="4" customWidth="1"/>
    <col min="12788" max="12788" width="0.5703125" style="4" customWidth="1"/>
    <col min="12789" max="12789" width="14.42578125" style="4" customWidth="1"/>
    <col min="12790" max="12790" width="0.5703125" style="4" customWidth="1"/>
    <col min="12791" max="12791" width="14.42578125" style="4" customWidth="1"/>
    <col min="12792" max="12792" width="0.85546875" style="4" customWidth="1"/>
    <col min="12793" max="13037" width="9.140625" style="4"/>
    <col min="13038" max="13038" width="39.5703125" style="4" customWidth="1"/>
    <col min="13039" max="13039" width="7.5703125" style="4" customWidth="1"/>
    <col min="13040" max="13040" width="1.42578125" style="4" customWidth="1"/>
    <col min="13041" max="13041" width="14.42578125" style="4" customWidth="1"/>
    <col min="13042" max="13042" width="0.5703125" style="4" customWidth="1"/>
    <col min="13043" max="13043" width="14.42578125" style="4" customWidth="1"/>
    <col min="13044" max="13044" width="0.5703125" style="4" customWidth="1"/>
    <col min="13045" max="13045" width="14.42578125" style="4" customWidth="1"/>
    <col min="13046" max="13046" width="0.5703125" style="4" customWidth="1"/>
    <col min="13047" max="13047" width="14.42578125" style="4" customWidth="1"/>
    <col min="13048" max="13048" width="0.85546875" style="4" customWidth="1"/>
    <col min="13049" max="13293" width="9.140625" style="4"/>
    <col min="13294" max="13294" width="39.5703125" style="4" customWidth="1"/>
    <col min="13295" max="13295" width="7.5703125" style="4" customWidth="1"/>
    <col min="13296" max="13296" width="1.42578125" style="4" customWidth="1"/>
    <col min="13297" max="13297" width="14.42578125" style="4" customWidth="1"/>
    <col min="13298" max="13298" width="0.5703125" style="4" customWidth="1"/>
    <col min="13299" max="13299" width="14.42578125" style="4" customWidth="1"/>
    <col min="13300" max="13300" width="0.5703125" style="4" customWidth="1"/>
    <col min="13301" max="13301" width="14.42578125" style="4" customWidth="1"/>
    <col min="13302" max="13302" width="0.5703125" style="4" customWidth="1"/>
    <col min="13303" max="13303" width="14.42578125" style="4" customWidth="1"/>
    <col min="13304" max="13304" width="0.85546875" style="4" customWidth="1"/>
    <col min="13305" max="13549" width="9.140625" style="4"/>
    <col min="13550" max="13550" width="39.5703125" style="4" customWidth="1"/>
    <col min="13551" max="13551" width="7.5703125" style="4" customWidth="1"/>
    <col min="13552" max="13552" width="1.42578125" style="4" customWidth="1"/>
    <col min="13553" max="13553" width="14.42578125" style="4" customWidth="1"/>
    <col min="13554" max="13554" width="0.5703125" style="4" customWidth="1"/>
    <col min="13555" max="13555" width="14.42578125" style="4" customWidth="1"/>
    <col min="13556" max="13556" width="0.5703125" style="4" customWidth="1"/>
    <col min="13557" max="13557" width="14.42578125" style="4" customWidth="1"/>
    <col min="13558" max="13558" width="0.5703125" style="4" customWidth="1"/>
    <col min="13559" max="13559" width="14.42578125" style="4" customWidth="1"/>
    <col min="13560" max="13560" width="0.85546875" style="4" customWidth="1"/>
    <col min="13561" max="13805" width="9.140625" style="4"/>
    <col min="13806" max="13806" width="39.5703125" style="4" customWidth="1"/>
    <col min="13807" max="13807" width="7.5703125" style="4" customWidth="1"/>
    <col min="13808" max="13808" width="1.42578125" style="4" customWidth="1"/>
    <col min="13809" max="13809" width="14.42578125" style="4" customWidth="1"/>
    <col min="13810" max="13810" width="0.5703125" style="4" customWidth="1"/>
    <col min="13811" max="13811" width="14.42578125" style="4" customWidth="1"/>
    <col min="13812" max="13812" width="0.5703125" style="4" customWidth="1"/>
    <col min="13813" max="13813" width="14.42578125" style="4" customWidth="1"/>
    <col min="13814" max="13814" width="0.5703125" style="4" customWidth="1"/>
    <col min="13815" max="13815" width="14.42578125" style="4" customWidth="1"/>
    <col min="13816" max="13816" width="0.85546875" style="4" customWidth="1"/>
    <col min="13817" max="14061" width="9.140625" style="4"/>
    <col min="14062" max="14062" width="39.5703125" style="4" customWidth="1"/>
    <col min="14063" max="14063" width="7.5703125" style="4" customWidth="1"/>
    <col min="14064" max="14064" width="1.42578125" style="4" customWidth="1"/>
    <col min="14065" max="14065" width="14.42578125" style="4" customWidth="1"/>
    <col min="14066" max="14066" width="0.5703125" style="4" customWidth="1"/>
    <col min="14067" max="14067" width="14.42578125" style="4" customWidth="1"/>
    <col min="14068" max="14068" width="0.5703125" style="4" customWidth="1"/>
    <col min="14069" max="14069" width="14.42578125" style="4" customWidth="1"/>
    <col min="14070" max="14070" width="0.5703125" style="4" customWidth="1"/>
    <col min="14071" max="14071" width="14.42578125" style="4" customWidth="1"/>
    <col min="14072" max="14072" width="0.85546875" style="4" customWidth="1"/>
    <col min="14073" max="14317" width="9.140625" style="4"/>
    <col min="14318" max="14318" width="39.5703125" style="4" customWidth="1"/>
    <col min="14319" max="14319" width="7.5703125" style="4" customWidth="1"/>
    <col min="14320" max="14320" width="1.42578125" style="4" customWidth="1"/>
    <col min="14321" max="14321" width="14.42578125" style="4" customWidth="1"/>
    <col min="14322" max="14322" width="0.5703125" style="4" customWidth="1"/>
    <col min="14323" max="14323" width="14.42578125" style="4" customWidth="1"/>
    <col min="14324" max="14324" width="0.5703125" style="4" customWidth="1"/>
    <col min="14325" max="14325" width="14.42578125" style="4" customWidth="1"/>
    <col min="14326" max="14326" width="0.5703125" style="4" customWidth="1"/>
    <col min="14327" max="14327" width="14.42578125" style="4" customWidth="1"/>
    <col min="14328" max="14328" width="0.85546875" style="4" customWidth="1"/>
    <col min="14329" max="14573" width="9.140625" style="4"/>
    <col min="14574" max="14574" width="39.5703125" style="4" customWidth="1"/>
    <col min="14575" max="14575" width="7.5703125" style="4" customWidth="1"/>
    <col min="14576" max="14576" width="1.42578125" style="4" customWidth="1"/>
    <col min="14577" max="14577" width="14.42578125" style="4" customWidth="1"/>
    <col min="14578" max="14578" width="0.5703125" style="4" customWidth="1"/>
    <col min="14579" max="14579" width="14.42578125" style="4" customWidth="1"/>
    <col min="14580" max="14580" width="0.5703125" style="4" customWidth="1"/>
    <col min="14581" max="14581" width="14.42578125" style="4" customWidth="1"/>
    <col min="14582" max="14582" width="0.5703125" style="4" customWidth="1"/>
    <col min="14583" max="14583" width="14.42578125" style="4" customWidth="1"/>
    <col min="14584" max="14584" width="0.85546875" style="4" customWidth="1"/>
    <col min="14585" max="14829" width="9.140625" style="4"/>
    <col min="14830" max="14830" width="39.5703125" style="4" customWidth="1"/>
    <col min="14831" max="14831" width="7.5703125" style="4" customWidth="1"/>
    <col min="14832" max="14832" width="1.42578125" style="4" customWidth="1"/>
    <col min="14833" max="14833" width="14.42578125" style="4" customWidth="1"/>
    <col min="14834" max="14834" width="0.5703125" style="4" customWidth="1"/>
    <col min="14835" max="14835" width="14.42578125" style="4" customWidth="1"/>
    <col min="14836" max="14836" width="0.5703125" style="4" customWidth="1"/>
    <col min="14837" max="14837" width="14.42578125" style="4" customWidth="1"/>
    <col min="14838" max="14838" width="0.5703125" style="4" customWidth="1"/>
    <col min="14839" max="14839" width="14.42578125" style="4" customWidth="1"/>
    <col min="14840" max="14840" width="0.85546875" style="4" customWidth="1"/>
    <col min="14841" max="15085" width="9.140625" style="4"/>
    <col min="15086" max="15086" width="39.5703125" style="4" customWidth="1"/>
    <col min="15087" max="15087" width="7.5703125" style="4" customWidth="1"/>
    <col min="15088" max="15088" width="1.42578125" style="4" customWidth="1"/>
    <col min="15089" max="15089" width="14.42578125" style="4" customWidth="1"/>
    <col min="15090" max="15090" width="0.5703125" style="4" customWidth="1"/>
    <col min="15091" max="15091" width="14.42578125" style="4" customWidth="1"/>
    <col min="15092" max="15092" width="0.5703125" style="4" customWidth="1"/>
    <col min="15093" max="15093" width="14.42578125" style="4" customWidth="1"/>
    <col min="15094" max="15094" width="0.5703125" style="4" customWidth="1"/>
    <col min="15095" max="15095" width="14.42578125" style="4" customWidth="1"/>
    <col min="15096" max="15096" width="0.85546875" style="4" customWidth="1"/>
    <col min="15097" max="15341" width="9.140625" style="4"/>
    <col min="15342" max="15342" width="39.5703125" style="4" customWidth="1"/>
    <col min="15343" max="15343" width="7.5703125" style="4" customWidth="1"/>
    <col min="15344" max="15344" width="1.42578125" style="4" customWidth="1"/>
    <col min="15345" max="15345" width="14.42578125" style="4" customWidth="1"/>
    <col min="15346" max="15346" width="0.5703125" style="4" customWidth="1"/>
    <col min="15347" max="15347" width="14.42578125" style="4" customWidth="1"/>
    <col min="15348" max="15348" width="0.5703125" style="4" customWidth="1"/>
    <col min="15349" max="15349" width="14.42578125" style="4" customWidth="1"/>
    <col min="15350" max="15350" width="0.5703125" style="4" customWidth="1"/>
    <col min="15351" max="15351" width="14.42578125" style="4" customWidth="1"/>
    <col min="15352" max="15352" width="0.85546875" style="4" customWidth="1"/>
    <col min="15353" max="15597" width="9.140625" style="4"/>
    <col min="15598" max="15598" width="39.5703125" style="4" customWidth="1"/>
    <col min="15599" max="15599" width="7.5703125" style="4" customWidth="1"/>
    <col min="15600" max="15600" width="1.42578125" style="4" customWidth="1"/>
    <col min="15601" max="15601" width="14.42578125" style="4" customWidth="1"/>
    <col min="15602" max="15602" width="0.5703125" style="4" customWidth="1"/>
    <col min="15603" max="15603" width="14.42578125" style="4" customWidth="1"/>
    <col min="15604" max="15604" width="0.5703125" style="4" customWidth="1"/>
    <col min="15605" max="15605" width="14.42578125" style="4" customWidth="1"/>
    <col min="15606" max="15606" width="0.5703125" style="4" customWidth="1"/>
    <col min="15607" max="15607" width="14.42578125" style="4" customWidth="1"/>
    <col min="15608" max="15608" width="0.85546875" style="4" customWidth="1"/>
    <col min="15609" max="15853" width="9.140625" style="4"/>
    <col min="15854" max="15854" width="39.5703125" style="4" customWidth="1"/>
    <col min="15855" max="15855" width="7.5703125" style="4" customWidth="1"/>
    <col min="15856" max="15856" width="1.42578125" style="4" customWidth="1"/>
    <col min="15857" max="15857" width="14.42578125" style="4" customWidth="1"/>
    <col min="15858" max="15858" width="0.5703125" style="4" customWidth="1"/>
    <col min="15859" max="15859" width="14.42578125" style="4" customWidth="1"/>
    <col min="15860" max="15860" width="0.5703125" style="4" customWidth="1"/>
    <col min="15861" max="15861" width="14.42578125" style="4" customWidth="1"/>
    <col min="15862" max="15862" width="0.5703125" style="4" customWidth="1"/>
    <col min="15863" max="15863" width="14.42578125" style="4" customWidth="1"/>
    <col min="15864" max="15864" width="0.85546875" style="4" customWidth="1"/>
    <col min="15865" max="16109" width="9.140625" style="4"/>
    <col min="16110" max="16110" width="39.5703125" style="4" customWidth="1"/>
    <col min="16111" max="16111" width="7.5703125" style="4" customWidth="1"/>
    <col min="16112" max="16112" width="1.42578125" style="4" customWidth="1"/>
    <col min="16113" max="16113" width="14.42578125" style="4" customWidth="1"/>
    <col min="16114" max="16114" width="0.5703125" style="4" customWidth="1"/>
    <col min="16115" max="16115" width="14.42578125" style="4" customWidth="1"/>
    <col min="16116" max="16116" width="0.5703125" style="4" customWidth="1"/>
    <col min="16117" max="16117" width="14.42578125" style="4" customWidth="1"/>
    <col min="16118" max="16118" width="0.5703125" style="4" customWidth="1"/>
    <col min="16119" max="16119" width="14.42578125" style="4" customWidth="1"/>
    <col min="16120" max="16120" width="0.85546875" style="4" customWidth="1"/>
    <col min="16121" max="16384" width="9.140625" style="4"/>
  </cols>
  <sheetData>
    <row r="1" spans="1:11" ht="19.5" customHeight="1">
      <c r="E1" s="7"/>
      <c r="G1" s="7"/>
      <c r="I1" s="7"/>
      <c r="J1" s="7" t="s">
        <v>35</v>
      </c>
    </row>
    <row r="2" spans="1:11" ht="19.5" customHeight="1">
      <c r="A2" s="8" t="s">
        <v>77</v>
      </c>
    </row>
    <row r="3" spans="1:11" ht="19.5" customHeight="1">
      <c r="A3" s="8" t="s">
        <v>84</v>
      </c>
    </row>
    <row r="4" spans="1:11" ht="19.5" customHeight="1">
      <c r="A4" s="8" t="s">
        <v>225</v>
      </c>
    </row>
    <row r="5" spans="1:11" ht="19.5" customHeight="1">
      <c r="E5" s="9"/>
      <c r="G5" s="9"/>
      <c r="I5" s="9"/>
      <c r="K5" s="9" t="s">
        <v>0</v>
      </c>
    </row>
    <row r="6" spans="1:11" s="8" customFormat="1" ht="19.5" customHeight="1">
      <c r="B6" s="10"/>
      <c r="D6" s="123" t="s">
        <v>1</v>
      </c>
      <c r="E6" s="123"/>
      <c r="F6" s="123"/>
      <c r="H6" s="123" t="s">
        <v>2</v>
      </c>
      <c r="I6" s="123"/>
      <c r="J6" s="123"/>
    </row>
    <row r="7" spans="1:11" ht="19.5" customHeight="1">
      <c r="B7" s="11" t="s">
        <v>3</v>
      </c>
      <c r="D7" s="12" t="s">
        <v>158</v>
      </c>
      <c r="F7" s="12" t="s">
        <v>114</v>
      </c>
      <c r="H7" s="12" t="s">
        <v>158</v>
      </c>
      <c r="J7" s="12" t="s">
        <v>114</v>
      </c>
    </row>
    <row r="8" spans="1:11" ht="19.5" customHeight="1">
      <c r="A8" s="8" t="s">
        <v>101</v>
      </c>
      <c r="D8" s="13"/>
      <c r="F8" s="13"/>
      <c r="H8" s="13"/>
      <c r="J8" s="13"/>
    </row>
    <row r="9" spans="1:11" ht="19.5" customHeight="1">
      <c r="A9" s="8" t="s">
        <v>63</v>
      </c>
      <c r="B9" s="14"/>
      <c r="D9" s="14"/>
      <c r="F9" s="14"/>
      <c r="H9" s="14"/>
      <c r="J9" s="14"/>
    </row>
    <row r="10" spans="1:11" ht="19.5" customHeight="1">
      <c r="A10" s="4" t="s">
        <v>96</v>
      </c>
      <c r="B10" s="15"/>
      <c r="D10" s="77">
        <v>281114</v>
      </c>
      <c r="E10" s="17"/>
      <c r="F10" s="77">
        <v>250148</v>
      </c>
      <c r="G10" s="17"/>
      <c r="H10" s="77">
        <v>103339</v>
      </c>
      <c r="I10" s="17"/>
      <c r="J10" s="77">
        <v>106654</v>
      </c>
    </row>
    <row r="11" spans="1:11" ht="19.5" customHeight="1">
      <c r="A11" s="4" t="s">
        <v>91</v>
      </c>
      <c r="B11" s="15"/>
      <c r="D11" s="77">
        <v>11016</v>
      </c>
      <c r="E11" s="17"/>
      <c r="F11" s="77">
        <v>13434</v>
      </c>
      <c r="G11" s="17"/>
      <c r="H11" s="77">
        <v>0</v>
      </c>
      <c r="I11" s="17"/>
      <c r="J11" s="77">
        <v>8543</v>
      </c>
    </row>
    <row r="12" spans="1:11" ht="19.5" customHeight="1">
      <c r="A12" s="4" t="s">
        <v>166</v>
      </c>
      <c r="B12" s="15"/>
      <c r="D12" s="77">
        <v>1060</v>
      </c>
      <c r="E12" s="17"/>
      <c r="F12" s="78">
        <v>803</v>
      </c>
      <c r="G12" s="17"/>
      <c r="H12" s="77">
        <v>1060</v>
      </c>
      <c r="I12" s="17"/>
      <c r="J12" s="77">
        <v>803</v>
      </c>
    </row>
    <row r="13" spans="1:11" ht="19.5" customHeight="1">
      <c r="A13" s="4" t="s">
        <v>147</v>
      </c>
      <c r="B13" s="15"/>
      <c r="D13" s="77">
        <v>217</v>
      </c>
      <c r="E13" s="17"/>
      <c r="F13" s="78">
        <v>260</v>
      </c>
      <c r="G13" s="17"/>
      <c r="H13" s="77">
        <v>0</v>
      </c>
      <c r="I13" s="17"/>
      <c r="J13" s="77">
        <v>0</v>
      </c>
    </row>
    <row r="14" spans="1:11" ht="19.5" customHeight="1">
      <c r="A14" s="4" t="s">
        <v>95</v>
      </c>
      <c r="D14" s="77">
        <v>106</v>
      </c>
      <c r="E14" s="17"/>
      <c r="F14" s="77">
        <v>49</v>
      </c>
      <c r="G14" s="17"/>
      <c r="H14" s="77">
        <v>677</v>
      </c>
      <c r="I14" s="17"/>
      <c r="J14" s="77">
        <v>23</v>
      </c>
    </row>
    <row r="15" spans="1:11" ht="19.5" customHeight="1">
      <c r="A15" s="4" t="s">
        <v>259</v>
      </c>
      <c r="D15" s="77">
        <v>334</v>
      </c>
      <c r="E15" s="17"/>
      <c r="F15" s="77">
        <v>0</v>
      </c>
      <c r="G15" s="17"/>
      <c r="H15" s="77">
        <v>331</v>
      </c>
      <c r="I15" s="17"/>
      <c r="J15" s="77">
        <v>0</v>
      </c>
    </row>
    <row r="16" spans="1:11" ht="19.5" customHeight="1">
      <c r="A16" s="4" t="s">
        <v>64</v>
      </c>
      <c r="B16" s="15"/>
      <c r="D16" s="77">
        <v>1044</v>
      </c>
      <c r="E16" s="17"/>
      <c r="F16" s="77">
        <v>780</v>
      </c>
      <c r="G16" s="17"/>
      <c r="H16" s="77">
        <v>1756</v>
      </c>
      <c r="I16" s="17"/>
      <c r="J16" s="77">
        <v>648</v>
      </c>
    </row>
    <row r="17" spans="1:11" ht="19.5" customHeight="1">
      <c r="A17" s="8" t="s">
        <v>65</v>
      </c>
      <c r="B17" s="15"/>
      <c r="D17" s="16">
        <f>SUM(D10:D16)</f>
        <v>294891</v>
      </c>
      <c r="E17" s="17"/>
      <c r="F17" s="16">
        <f>SUM(F10:F16)</f>
        <v>265474</v>
      </c>
      <c r="G17" s="17"/>
      <c r="H17" s="16">
        <f>SUM(H10:H16)</f>
        <v>107163</v>
      </c>
      <c r="I17" s="17"/>
      <c r="J17" s="16">
        <f>SUM(J10:J16)</f>
        <v>116671</v>
      </c>
    </row>
    <row r="18" spans="1:11" ht="19.5" customHeight="1">
      <c r="A18" s="8" t="s">
        <v>66</v>
      </c>
      <c r="B18" s="15"/>
      <c r="D18" s="17"/>
      <c r="E18" s="17"/>
      <c r="F18" s="17"/>
      <c r="G18" s="17"/>
      <c r="H18" s="17"/>
      <c r="I18" s="17"/>
      <c r="J18" s="17"/>
    </row>
    <row r="19" spans="1:11" ht="19.5" customHeight="1">
      <c r="A19" s="4" t="s">
        <v>97</v>
      </c>
      <c r="B19" s="15"/>
      <c r="D19" s="77">
        <v>211195</v>
      </c>
      <c r="E19" s="17"/>
      <c r="F19" s="18">
        <v>207264</v>
      </c>
      <c r="G19" s="17"/>
      <c r="H19" s="77">
        <v>69703</v>
      </c>
      <c r="I19" s="17"/>
      <c r="J19" s="18">
        <v>82379</v>
      </c>
    </row>
    <row r="20" spans="1:11" ht="19.5" customHeight="1">
      <c r="A20" s="4" t="s">
        <v>88</v>
      </c>
      <c r="B20" s="15"/>
      <c r="D20" s="77">
        <v>5165</v>
      </c>
      <c r="E20" s="17"/>
      <c r="F20" s="18">
        <v>12402</v>
      </c>
      <c r="G20" s="17"/>
      <c r="H20" s="77">
        <v>0</v>
      </c>
      <c r="I20" s="17"/>
      <c r="J20" s="18">
        <v>8486</v>
      </c>
    </row>
    <row r="21" spans="1:11" ht="19.5" customHeight="1">
      <c r="A21" s="4" t="s">
        <v>90</v>
      </c>
      <c r="B21" s="15"/>
      <c r="D21" s="77">
        <v>7347</v>
      </c>
      <c r="E21" s="17"/>
      <c r="F21" s="18">
        <v>6201</v>
      </c>
      <c r="G21" s="17"/>
      <c r="H21" s="77">
        <v>3721</v>
      </c>
      <c r="I21" s="17"/>
      <c r="J21" s="18">
        <v>4016</v>
      </c>
    </row>
    <row r="22" spans="1:11" ht="19.5" customHeight="1">
      <c r="A22" s="4" t="s">
        <v>67</v>
      </c>
      <c r="B22" s="15"/>
      <c r="D22" s="77">
        <v>43600</v>
      </c>
      <c r="E22" s="17"/>
      <c r="F22" s="18">
        <v>37712</v>
      </c>
      <c r="G22" s="17"/>
      <c r="H22" s="77">
        <v>25065</v>
      </c>
      <c r="I22" s="17"/>
      <c r="J22" s="18">
        <v>22766</v>
      </c>
    </row>
    <row r="23" spans="1:11" ht="19.5" customHeight="1">
      <c r="A23" s="4" t="s">
        <v>250</v>
      </c>
      <c r="B23" s="15"/>
      <c r="D23" s="77">
        <v>-481</v>
      </c>
      <c r="E23" s="17"/>
      <c r="F23" s="18">
        <v>-2797</v>
      </c>
      <c r="G23" s="17"/>
      <c r="H23" s="77">
        <v>1</v>
      </c>
      <c r="I23" s="17"/>
      <c r="J23" s="18">
        <v>-2349</v>
      </c>
    </row>
    <row r="24" spans="1:11" ht="19.5" customHeight="1">
      <c r="A24" s="4" t="s">
        <v>260</v>
      </c>
      <c r="B24" s="15"/>
      <c r="D24" s="77">
        <v>0</v>
      </c>
      <c r="E24" s="17"/>
      <c r="F24" s="77">
        <v>1438</v>
      </c>
      <c r="G24" s="17"/>
      <c r="H24" s="77">
        <v>0</v>
      </c>
      <c r="I24" s="17"/>
      <c r="J24" s="77">
        <v>1458</v>
      </c>
    </row>
    <row r="25" spans="1:11" ht="19.5" customHeight="1">
      <c r="A25" s="8" t="s">
        <v>68</v>
      </c>
      <c r="B25" s="15"/>
      <c r="D25" s="16">
        <f>SUM(D19:D24)</f>
        <v>266826</v>
      </c>
      <c r="E25" s="18"/>
      <c r="F25" s="16">
        <f>SUM(F19:F24)</f>
        <v>262220</v>
      </c>
      <c r="G25" s="17"/>
      <c r="H25" s="16">
        <f>SUM(H19:H24)</f>
        <v>98490</v>
      </c>
      <c r="I25" s="17"/>
      <c r="J25" s="16">
        <f>SUM(J19:J24)</f>
        <v>116756</v>
      </c>
    </row>
    <row r="26" spans="1:11" ht="19.5" customHeight="1">
      <c r="A26" s="8" t="s">
        <v>251</v>
      </c>
      <c r="B26" s="15"/>
      <c r="D26" s="17">
        <f>D17-D25</f>
        <v>28065</v>
      </c>
      <c r="E26" s="17"/>
      <c r="F26" s="17">
        <f>F17-F25</f>
        <v>3254</v>
      </c>
      <c r="G26" s="17"/>
      <c r="H26" s="17">
        <f>H17-H25</f>
        <v>8673</v>
      </c>
      <c r="I26" s="17"/>
      <c r="J26" s="17">
        <f>J17-J25</f>
        <v>-85</v>
      </c>
    </row>
    <row r="27" spans="1:11" ht="19.5" customHeight="1">
      <c r="A27" s="4" t="s">
        <v>169</v>
      </c>
      <c r="B27" s="15"/>
      <c r="D27" s="19">
        <v>-2919</v>
      </c>
      <c r="E27" s="17"/>
      <c r="F27" s="19">
        <v>-2673</v>
      </c>
      <c r="G27" s="17"/>
      <c r="H27" s="19">
        <v>-1285</v>
      </c>
      <c r="I27" s="17"/>
      <c r="J27" s="19">
        <v>-1497</v>
      </c>
    </row>
    <row r="28" spans="1:11" ht="19.5" customHeight="1">
      <c r="A28" s="8" t="s">
        <v>238</v>
      </c>
      <c r="B28" s="15"/>
      <c r="D28" s="17">
        <f>SUM(D26:D27)</f>
        <v>25146</v>
      </c>
      <c r="E28" s="17"/>
      <c r="F28" s="17">
        <f>SUM(F26:F27)</f>
        <v>581</v>
      </c>
      <c r="G28" s="17"/>
      <c r="H28" s="17">
        <f>SUM(H26:H27)</f>
        <v>7388</v>
      </c>
      <c r="I28" s="17"/>
      <c r="J28" s="17">
        <f>SUM(J26:J27)</f>
        <v>-1582</v>
      </c>
    </row>
    <row r="29" spans="1:11" ht="19.5" customHeight="1">
      <c r="A29" s="4" t="s">
        <v>149</v>
      </c>
      <c r="B29" s="15">
        <v>17</v>
      </c>
      <c r="D29" s="20">
        <v>-6690</v>
      </c>
      <c r="E29" s="17"/>
      <c r="F29" s="20">
        <v>-2407</v>
      </c>
      <c r="G29" s="17"/>
      <c r="H29" s="20">
        <v>-1996</v>
      </c>
      <c r="I29" s="17"/>
      <c r="J29" s="20">
        <v>-456</v>
      </c>
    </row>
    <row r="30" spans="1:11" ht="19.5" customHeight="1">
      <c r="A30" s="8" t="s">
        <v>239</v>
      </c>
      <c r="B30" s="15"/>
      <c r="D30" s="16">
        <f>SUM(D28:D29)</f>
        <v>18456</v>
      </c>
      <c r="E30" s="17"/>
      <c r="F30" s="16">
        <f>SUM(F28:F29)</f>
        <v>-1826</v>
      </c>
      <c r="G30" s="17"/>
      <c r="H30" s="16">
        <f>SUM(H28:H29)</f>
        <v>5392</v>
      </c>
      <c r="I30" s="17"/>
      <c r="J30" s="16">
        <f>SUM(J28:J29)</f>
        <v>-2038</v>
      </c>
    </row>
    <row r="31" spans="1:11" ht="19.5" customHeight="1">
      <c r="B31" s="15"/>
      <c r="D31" s="17"/>
      <c r="E31" s="17"/>
      <c r="F31" s="17"/>
      <c r="G31" s="17"/>
      <c r="H31" s="17"/>
      <c r="I31" s="17"/>
      <c r="J31" s="17"/>
    </row>
    <row r="32" spans="1:11" s="24" customFormat="1" ht="21" customHeight="1">
      <c r="A32" s="8" t="s">
        <v>72</v>
      </c>
      <c r="B32" s="21"/>
      <c r="C32" s="22"/>
      <c r="D32" s="23"/>
      <c r="E32" s="22"/>
      <c r="F32" s="23"/>
      <c r="G32" s="22"/>
      <c r="H32" s="23"/>
      <c r="I32" s="22"/>
      <c r="J32" s="23"/>
      <c r="K32" s="22"/>
    </row>
    <row r="33" spans="1:11" s="24" customFormat="1" ht="21" customHeight="1">
      <c r="A33" s="8" t="s">
        <v>73</v>
      </c>
      <c r="B33" s="21"/>
      <c r="C33" s="25"/>
      <c r="D33" s="26">
        <v>0</v>
      </c>
      <c r="E33" s="25"/>
      <c r="F33" s="26">
        <v>0</v>
      </c>
      <c r="G33" s="25"/>
      <c r="H33" s="26">
        <v>0</v>
      </c>
      <c r="I33" s="25"/>
      <c r="J33" s="26">
        <v>0</v>
      </c>
      <c r="K33" s="25"/>
    </row>
    <row r="34" spans="1:11" s="24" customFormat="1" ht="21" customHeight="1">
      <c r="A34" s="8"/>
      <c r="B34" s="21"/>
      <c r="C34" s="22"/>
      <c r="D34" s="23"/>
      <c r="E34" s="22"/>
      <c r="F34" s="23"/>
      <c r="G34" s="22"/>
      <c r="H34" s="23"/>
      <c r="I34" s="22"/>
      <c r="J34" s="23"/>
      <c r="K34" s="22"/>
    </row>
    <row r="35" spans="1:11" s="24" customFormat="1" ht="21" customHeight="1" thickBot="1">
      <c r="A35" s="8" t="s">
        <v>48</v>
      </c>
      <c r="B35" s="21"/>
      <c r="C35" s="22"/>
      <c r="D35" s="27">
        <f>SUM(D30,D33)</f>
        <v>18456</v>
      </c>
      <c r="E35" s="22"/>
      <c r="F35" s="27">
        <f>SUM(F30,F33)</f>
        <v>-1826</v>
      </c>
      <c r="G35" s="22"/>
      <c r="H35" s="27">
        <f>SUM(H30,H33)</f>
        <v>5392</v>
      </c>
      <c r="I35" s="22"/>
      <c r="J35" s="27">
        <f>SUM(J30,J33)</f>
        <v>-2038</v>
      </c>
      <c r="K35" s="22"/>
    </row>
    <row r="36" spans="1:11" s="24" customFormat="1" ht="21" customHeight="1" thickTop="1">
      <c r="A36" s="8"/>
      <c r="B36" s="21"/>
      <c r="C36" s="22"/>
      <c r="D36" s="28"/>
      <c r="E36" s="22"/>
      <c r="F36" s="28"/>
      <c r="G36" s="22"/>
      <c r="H36" s="28"/>
      <c r="I36" s="22"/>
      <c r="J36" s="28"/>
      <c r="K36" s="22"/>
    </row>
    <row r="37" spans="1:11" ht="19.5" customHeight="1">
      <c r="A37" s="29" t="s">
        <v>162</v>
      </c>
      <c r="B37" s="15"/>
      <c r="D37" s="17"/>
      <c r="E37" s="17"/>
      <c r="F37" s="17"/>
      <c r="G37" s="17"/>
      <c r="H37" s="17"/>
      <c r="I37" s="17"/>
      <c r="J37" s="17"/>
    </row>
    <row r="38" spans="1:11" ht="19.5" customHeight="1">
      <c r="E38" s="7"/>
      <c r="G38" s="7"/>
      <c r="I38" s="7"/>
      <c r="J38" s="7" t="s">
        <v>35</v>
      </c>
    </row>
    <row r="39" spans="1:11" ht="19.5" customHeight="1">
      <c r="A39" s="8" t="s">
        <v>77</v>
      </c>
    </row>
    <row r="40" spans="1:11" ht="19.5" customHeight="1">
      <c r="A40" s="8" t="s">
        <v>89</v>
      </c>
    </row>
    <row r="41" spans="1:11" ht="19.5" customHeight="1">
      <c r="A41" s="8" t="s">
        <v>225</v>
      </c>
    </row>
    <row r="42" spans="1:11" ht="19.5" customHeight="1">
      <c r="E42" s="9"/>
      <c r="G42" s="9"/>
      <c r="I42" s="9"/>
      <c r="K42" s="9" t="s">
        <v>0</v>
      </c>
    </row>
    <row r="43" spans="1:11" s="8" customFormat="1" ht="19.5" customHeight="1">
      <c r="B43" s="10"/>
      <c r="D43" s="123" t="s">
        <v>1</v>
      </c>
      <c r="E43" s="123"/>
      <c r="F43" s="123"/>
      <c r="H43" s="123" t="s">
        <v>2</v>
      </c>
      <c r="I43" s="123"/>
      <c r="J43" s="123"/>
    </row>
    <row r="44" spans="1:11" ht="19.5" customHeight="1">
      <c r="B44" s="11" t="s">
        <v>3</v>
      </c>
      <c r="D44" s="12" t="s">
        <v>158</v>
      </c>
      <c r="F44" s="12" t="s">
        <v>114</v>
      </c>
      <c r="H44" s="12" t="s">
        <v>158</v>
      </c>
      <c r="J44" s="12" t="s">
        <v>114</v>
      </c>
    </row>
    <row r="45" spans="1:11" s="24" customFormat="1" ht="21" customHeight="1">
      <c r="A45" s="30" t="s">
        <v>92</v>
      </c>
      <c r="B45" s="21"/>
      <c r="C45" s="22"/>
      <c r="D45" s="28"/>
      <c r="E45" s="22"/>
      <c r="F45" s="28"/>
      <c r="G45" s="22"/>
      <c r="H45" s="28"/>
      <c r="I45" s="22"/>
      <c r="J45" s="28"/>
      <c r="K45" s="22"/>
    </row>
    <row r="46" spans="1:11" s="24" customFormat="1" ht="21" customHeight="1" thickBot="1">
      <c r="A46" s="31" t="s">
        <v>69</v>
      </c>
      <c r="B46" s="21"/>
      <c r="C46" s="22"/>
      <c r="D46" s="9">
        <f>D48-D47</f>
        <v>12983</v>
      </c>
      <c r="E46" s="22"/>
      <c r="F46" s="9">
        <f>F48-F47</f>
        <v>-2883</v>
      </c>
      <c r="G46" s="22"/>
      <c r="H46" s="27">
        <f>H35</f>
        <v>5392</v>
      </c>
      <c r="I46" s="22"/>
      <c r="J46" s="27">
        <f>J35</f>
        <v>-2038</v>
      </c>
      <c r="K46" s="22"/>
    </row>
    <row r="47" spans="1:11" s="24" customFormat="1" ht="21" customHeight="1" thickTop="1">
      <c r="A47" s="31" t="s">
        <v>31</v>
      </c>
      <c r="B47" s="21"/>
      <c r="C47" s="22"/>
      <c r="D47" s="32">
        <v>5473</v>
      </c>
      <c r="E47" s="22"/>
      <c r="F47" s="32">
        <v>1057</v>
      </c>
      <c r="G47" s="22"/>
      <c r="H47" s="28"/>
      <c r="I47" s="22"/>
      <c r="J47" s="28"/>
      <c r="K47" s="22"/>
    </row>
    <row r="48" spans="1:11" s="24" customFormat="1" ht="21" customHeight="1" thickBot="1">
      <c r="A48" s="30"/>
      <c r="B48" s="21"/>
      <c r="C48" s="22"/>
      <c r="D48" s="33">
        <f>SUM(D30)</f>
        <v>18456</v>
      </c>
      <c r="E48" s="22"/>
      <c r="F48" s="33">
        <f>SUM(F30)</f>
        <v>-1826</v>
      </c>
      <c r="G48" s="22"/>
      <c r="H48" s="28"/>
      <c r="I48" s="22"/>
      <c r="J48" s="28"/>
      <c r="K48" s="22"/>
    </row>
    <row r="49" spans="1:13" s="24" customFormat="1" ht="21" customHeight="1" thickTop="1">
      <c r="A49" s="30" t="s">
        <v>79</v>
      </c>
      <c r="B49" s="21"/>
      <c r="C49" s="22"/>
      <c r="D49" s="28"/>
      <c r="E49" s="22"/>
      <c r="F49" s="28"/>
      <c r="G49" s="22"/>
      <c r="H49" s="28"/>
      <c r="I49" s="22"/>
      <c r="J49" s="28"/>
      <c r="K49" s="22"/>
    </row>
    <row r="50" spans="1:13" s="24" customFormat="1" ht="21" customHeight="1" thickBot="1">
      <c r="A50" s="31" t="s">
        <v>69</v>
      </c>
      <c r="B50" s="21"/>
      <c r="C50" s="22"/>
      <c r="D50" s="9">
        <f>D52-D51</f>
        <v>12983</v>
      </c>
      <c r="E50" s="22"/>
      <c r="F50" s="9">
        <f>F52-F51</f>
        <v>-2883</v>
      </c>
      <c r="G50" s="22"/>
      <c r="H50" s="27">
        <f>H35</f>
        <v>5392</v>
      </c>
      <c r="I50" s="22"/>
      <c r="J50" s="27">
        <f>J35</f>
        <v>-2038</v>
      </c>
      <c r="K50" s="22"/>
    </row>
    <row r="51" spans="1:13" s="24" customFormat="1" ht="21" customHeight="1" thickTop="1">
      <c r="A51" s="31" t="s">
        <v>31</v>
      </c>
      <c r="B51" s="21"/>
      <c r="C51" s="22"/>
      <c r="D51" s="17">
        <f>D47</f>
        <v>5473</v>
      </c>
      <c r="E51" s="22"/>
      <c r="F51" s="17">
        <f>F47</f>
        <v>1057</v>
      </c>
      <c r="G51" s="22"/>
      <c r="H51" s="28"/>
      <c r="I51" s="22"/>
      <c r="J51" s="28"/>
      <c r="K51" s="22"/>
    </row>
    <row r="52" spans="1:13" s="24" customFormat="1" ht="21" customHeight="1" thickBot="1">
      <c r="A52" s="30"/>
      <c r="B52" s="21"/>
      <c r="C52" s="22"/>
      <c r="D52" s="33">
        <f>D35</f>
        <v>18456</v>
      </c>
      <c r="E52" s="22"/>
      <c r="F52" s="33">
        <f>F35</f>
        <v>-1826</v>
      </c>
      <c r="G52" s="22"/>
      <c r="H52" s="28"/>
      <c r="I52" s="22"/>
      <c r="J52" s="28"/>
      <c r="K52" s="22"/>
    </row>
    <row r="53" spans="1:13" s="24" customFormat="1" ht="21" customHeight="1" thickTop="1">
      <c r="A53" s="30"/>
      <c r="B53" s="21"/>
      <c r="C53" s="22"/>
      <c r="D53" s="28"/>
      <c r="E53" s="22"/>
      <c r="F53" s="28"/>
      <c r="G53" s="22"/>
      <c r="H53" s="28"/>
      <c r="I53" s="22"/>
      <c r="J53" s="34" t="s">
        <v>71</v>
      </c>
      <c r="K53" s="22"/>
    </row>
    <row r="54" spans="1:13" s="24" customFormat="1" ht="21" customHeight="1">
      <c r="A54" s="8" t="s">
        <v>252</v>
      </c>
      <c r="B54" s="21">
        <v>18</v>
      </c>
      <c r="C54" s="35"/>
      <c r="D54" s="31"/>
      <c r="E54" s="35"/>
      <c r="F54" s="31"/>
      <c r="G54" s="35"/>
      <c r="H54" s="28"/>
      <c r="I54" s="35"/>
      <c r="J54" s="28"/>
      <c r="K54" s="35"/>
    </row>
    <row r="55" spans="1:13" s="24" customFormat="1" ht="21" customHeight="1">
      <c r="A55" s="4" t="s">
        <v>253</v>
      </c>
      <c r="B55" s="21"/>
      <c r="C55" s="35"/>
      <c r="D55" s="31"/>
      <c r="E55" s="35"/>
      <c r="F55" s="31"/>
      <c r="G55" s="35"/>
      <c r="H55" s="31"/>
      <c r="I55" s="35"/>
      <c r="J55" s="31"/>
      <c r="K55" s="35"/>
    </row>
    <row r="56" spans="1:13" s="24" customFormat="1" ht="21" customHeight="1" thickBot="1">
      <c r="A56" s="4" t="s">
        <v>254</v>
      </c>
      <c r="B56" s="21"/>
      <c r="C56" s="36"/>
      <c r="D56" s="37">
        <v>1.3100000000000001E-2</v>
      </c>
      <c r="E56" s="38"/>
      <c r="F56" s="37">
        <v>-5.3E-3</v>
      </c>
      <c r="G56" s="39"/>
      <c r="H56" s="40">
        <v>5.4000000000000003E-3</v>
      </c>
      <c r="I56" s="39"/>
      <c r="J56" s="40">
        <v>-3.8E-3</v>
      </c>
      <c r="K56" s="36"/>
      <c r="M56" s="3"/>
    </row>
    <row r="57" spans="1:13" s="24" customFormat="1" ht="21" customHeight="1" thickTop="1">
      <c r="A57" s="41"/>
      <c r="B57" s="41"/>
      <c r="D57" s="42"/>
      <c r="F57" s="43"/>
      <c r="H57" s="43"/>
      <c r="J57" s="43"/>
    </row>
    <row r="58" spans="1:13" s="24" customFormat="1" ht="21" customHeight="1">
      <c r="A58" s="29" t="s">
        <v>162</v>
      </c>
      <c r="D58" s="42"/>
    </row>
    <row r="59" spans="1:13" ht="19.5" customHeight="1">
      <c r="D59" s="4"/>
      <c r="E59" s="6"/>
      <c r="F59" s="7"/>
      <c r="G59" s="7"/>
      <c r="I59" s="7"/>
      <c r="J59" s="7" t="s">
        <v>35</v>
      </c>
    </row>
    <row r="60" spans="1:13" ht="19.5" customHeight="1">
      <c r="A60" s="8" t="s">
        <v>77</v>
      </c>
    </row>
    <row r="61" spans="1:13" ht="19.5" customHeight="1">
      <c r="A61" s="8" t="s">
        <v>84</v>
      </c>
    </row>
    <row r="62" spans="1:13" ht="19.5" customHeight="1">
      <c r="A62" s="8" t="s">
        <v>226</v>
      </c>
    </row>
    <row r="63" spans="1:13" ht="19.5" customHeight="1">
      <c r="E63" s="9"/>
      <c r="G63" s="9"/>
      <c r="I63" s="9"/>
      <c r="K63" s="9" t="s">
        <v>0</v>
      </c>
    </row>
    <row r="64" spans="1:13" s="8" customFormat="1" ht="19.5" customHeight="1">
      <c r="B64" s="10"/>
      <c r="D64" s="123" t="s">
        <v>1</v>
      </c>
      <c r="E64" s="123"/>
      <c r="F64" s="123"/>
      <c r="H64" s="123" t="s">
        <v>2</v>
      </c>
      <c r="I64" s="123"/>
      <c r="J64" s="123"/>
    </row>
    <row r="65" spans="1:10" ht="19.5" customHeight="1">
      <c r="B65" s="11" t="s">
        <v>3</v>
      </c>
      <c r="D65" s="12" t="s">
        <v>158</v>
      </c>
      <c r="F65" s="12" t="s">
        <v>114</v>
      </c>
      <c r="H65" s="12" t="s">
        <v>158</v>
      </c>
      <c r="J65" s="12" t="s">
        <v>114</v>
      </c>
    </row>
    <row r="66" spans="1:10" ht="19.5" customHeight="1">
      <c r="A66" s="8" t="s">
        <v>101</v>
      </c>
      <c r="D66" s="13"/>
      <c r="F66" s="13"/>
      <c r="H66" s="13"/>
      <c r="J66" s="13"/>
    </row>
    <row r="67" spans="1:10" ht="19.5" customHeight="1">
      <c r="A67" s="8" t="s">
        <v>63</v>
      </c>
      <c r="B67" s="14"/>
      <c r="D67" s="14"/>
      <c r="F67" s="14"/>
      <c r="H67" s="14"/>
      <c r="J67" s="14"/>
    </row>
    <row r="68" spans="1:10" ht="19.5" customHeight="1">
      <c r="A68" s="4" t="s">
        <v>96</v>
      </c>
      <c r="B68" s="15"/>
      <c r="D68" s="77">
        <v>813152</v>
      </c>
      <c r="E68" s="17"/>
      <c r="F68" s="77">
        <v>721633</v>
      </c>
      <c r="G68" s="17"/>
      <c r="H68" s="77">
        <v>282638</v>
      </c>
      <c r="I68" s="17"/>
      <c r="J68" s="77">
        <v>317208.06205000001</v>
      </c>
    </row>
    <row r="69" spans="1:10" ht="19.5" customHeight="1">
      <c r="A69" s="4" t="s">
        <v>91</v>
      </c>
      <c r="B69" s="15"/>
      <c r="D69" s="77">
        <v>30040</v>
      </c>
      <c r="E69" s="17"/>
      <c r="F69" s="77">
        <v>49967</v>
      </c>
      <c r="G69" s="17"/>
      <c r="H69" s="77">
        <v>2840</v>
      </c>
      <c r="I69" s="17"/>
      <c r="J69" s="77">
        <v>34863.937949999992</v>
      </c>
    </row>
    <row r="70" spans="1:10" ht="19.5" customHeight="1">
      <c r="A70" s="4" t="s">
        <v>166</v>
      </c>
      <c r="B70" s="15"/>
      <c r="D70" s="77">
        <v>3067</v>
      </c>
      <c r="E70" s="17"/>
      <c r="F70" s="78">
        <v>2165</v>
      </c>
      <c r="G70" s="17"/>
      <c r="H70" s="77">
        <v>3067</v>
      </c>
      <c r="I70" s="17"/>
      <c r="J70" s="77">
        <v>2165</v>
      </c>
    </row>
    <row r="71" spans="1:10" ht="19.5" customHeight="1">
      <c r="A71" s="4" t="s">
        <v>147</v>
      </c>
      <c r="B71" s="15"/>
      <c r="D71" s="77">
        <v>673</v>
      </c>
      <c r="E71" s="17"/>
      <c r="F71" s="78">
        <v>647</v>
      </c>
      <c r="G71" s="17"/>
      <c r="H71" s="77">
        <v>0</v>
      </c>
      <c r="I71" s="17"/>
      <c r="J71" s="77">
        <v>0</v>
      </c>
    </row>
    <row r="72" spans="1:10" ht="19.5" customHeight="1">
      <c r="A72" s="4" t="s">
        <v>95</v>
      </c>
      <c r="D72" s="48">
        <v>399</v>
      </c>
      <c r="E72" s="17"/>
      <c r="F72" s="77">
        <v>354</v>
      </c>
      <c r="G72" s="17"/>
      <c r="H72" s="77">
        <v>1873</v>
      </c>
      <c r="I72" s="17"/>
      <c r="J72" s="77">
        <v>171</v>
      </c>
    </row>
    <row r="73" spans="1:10" ht="19.5" customHeight="1">
      <c r="A73" s="4" t="s">
        <v>259</v>
      </c>
      <c r="D73" s="77">
        <v>510</v>
      </c>
      <c r="E73" s="17"/>
      <c r="F73" s="77">
        <v>0</v>
      </c>
      <c r="G73" s="17"/>
      <c r="H73" s="77">
        <v>448</v>
      </c>
      <c r="I73" s="17"/>
      <c r="J73" s="77">
        <v>0</v>
      </c>
    </row>
    <row r="74" spans="1:10" ht="19.5" customHeight="1">
      <c r="A74" s="4" t="s">
        <v>64</v>
      </c>
      <c r="B74" s="15"/>
      <c r="D74" s="79">
        <v>3131</v>
      </c>
      <c r="E74" s="17"/>
      <c r="F74" s="79">
        <v>3596</v>
      </c>
      <c r="G74" s="17"/>
      <c r="H74" s="79">
        <v>11587</v>
      </c>
      <c r="I74" s="17"/>
      <c r="J74" s="79">
        <v>4893</v>
      </c>
    </row>
    <row r="75" spans="1:10" ht="19.5" customHeight="1">
      <c r="A75" s="8" t="s">
        <v>65</v>
      </c>
      <c r="B75" s="15"/>
      <c r="D75" s="16">
        <f>SUM(D68:D74)</f>
        <v>850972</v>
      </c>
      <c r="E75" s="17"/>
      <c r="F75" s="16">
        <f>SUM(F68:F74)</f>
        <v>778362</v>
      </c>
      <c r="G75" s="17"/>
      <c r="H75" s="16">
        <f>SUM(H68:H74)</f>
        <v>302453</v>
      </c>
      <c r="I75" s="17"/>
      <c r="J75" s="16">
        <f>SUM(J68:J74)</f>
        <v>359301</v>
      </c>
    </row>
    <row r="76" spans="1:10" ht="19.5" customHeight="1">
      <c r="A76" s="8" t="s">
        <v>66</v>
      </c>
      <c r="B76" s="15"/>
      <c r="D76" s="17"/>
      <c r="E76" s="17"/>
      <c r="F76" s="17"/>
      <c r="G76" s="17"/>
      <c r="H76" s="17"/>
      <c r="I76" s="17"/>
      <c r="J76" s="17"/>
    </row>
    <row r="77" spans="1:10" ht="19.5" customHeight="1">
      <c r="A77" s="4" t="s">
        <v>97</v>
      </c>
      <c r="B77" s="15"/>
      <c r="D77" s="18">
        <v>617647</v>
      </c>
      <c r="E77" s="17"/>
      <c r="F77" s="18">
        <v>570100</v>
      </c>
      <c r="G77" s="17"/>
      <c r="H77" s="18">
        <v>193951</v>
      </c>
      <c r="I77" s="17"/>
      <c r="J77" s="18">
        <v>228791.59786000001</v>
      </c>
    </row>
    <row r="78" spans="1:10" ht="19.5" customHeight="1">
      <c r="A78" s="4" t="s">
        <v>88</v>
      </c>
      <c r="B78" s="15"/>
      <c r="D78" s="18">
        <v>17940</v>
      </c>
      <c r="E78" s="17"/>
      <c r="F78" s="18">
        <v>44960</v>
      </c>
      <c r="G78" s="17"/>
      <c r="H78" s="18">
        <v>157</v>
      </c>
      <c r="I78" s="17"/>
      <c r="J78" s="18">
        <v>34155.402139999998</v>
      </c>
    </row>
    <row r="79" spans="1:10" ht="19.5" customHeight="1">
      <c r="A79" s="4" t="s">
        <v>90</v>
      </c>
      <c r="B79" s="15"/>
      <c r="D79" s="18">
        <v>21700</v>
      </c>
      <c r="E79" s="17"/>
      <c r="F79" s="18">
        <v>18790</v>
      </c>
      <c r="G79" s="17"/>
      <c r="H79" s="18">
        <v>11629</v>
      </c>
      <c r="I79" s="17"/>
      <c r="J79" s="18">
        <v>12061</v>
      </c>
    </row>
    <row r="80" spans="1:10" ht="19.5" customHeight="1">
      <c r="A80" s="4" t="s">
        <v>67</v>
      </c>
      <c r="B80" s="15"/>
      <c r="D80" s="18">
        <v>125865</v>
      </c>
      <c r="E80" s="17"/>
      <c r="F80" s="18">
        <v>118248</v>
      </c>
      <c r="G80" s="17"/>
      <c r="H80" s="18">
        <v>72391</v>
      </c>
      <c r="I80" s="17"/>
      <c r="J80" s="18">
        <v>70200</v>
      </c>
    </row>
    <row r="81" spans="1:11" ht="19.5" customHeight="1">
      <c r="A81" s="4" t="s">
        <v>167</v>
      </c>
      <c r="B81" s="15"/>
      <c r="D81" s="18">
        <v>-1364</v>
      </c>
      <c r="E81" s="17"/>
      <c r="F81" s="18">
        <v>-7356</v>
      </c>
      <c r="G81" s="17"/>
      <c r="H81" s="18">
        <v>-769</v>
      </c>
      <c r="I81" s="17"/>
      <c r="J81" s="18">
        <v>-6774</v>
      </c>
    </row>
    <row r="82" spans="1:11" ht="19.5" customHeight="1">
      <c r="A82" s="4" t="s">
        <v>260</v>
      </c>
      <c r="B82" s="15"/>
      <c r="D82" s="18">
        <v>0</v>
      </c>
      <c r="E82" s="17"/>
      <c r="F82" s="18">
        <v>320</v>
      </c>
      <c r="G82" s="17"/>
      <c r="H82" s="18">
        <v>0</v>
      </c>
      <c r="I82" s="17"/>
      <c r="J82" s="18">
        <v>297</v>
      </c>
    </row>
    <row r="83" spans="1:11" ht="19.5" customHeight="1">
      <c r="A83" s="8" t="s">
        <v>68</v>
      </c>
      <c r="B83" s="15"/>
      <c r="D83" s="16">
        <f>SUM(D77:D82)</f>
        <v>781788</v>
      </c>
      <c r="E83" s="18"/>
      <c r="F83" s="16">
        <f>SUM(F77:F82)</f>
        <v>745062</v>
      </c>
      <c r="G83" s="17"/>
      <c r="H83" s="16">
        <f>SUM(H77:H82)</f>
        <v>277359</v>
      </c>
      <c r="I83" s="17"/>
      <c r="J83" s="16">
        <f>SUM(J77:J82)</f>
        <v>338731</v>
      </c>
    </row>
    <row r="84" spans="1:11" ht="19.5" customHeight="1">
      <c r="A84" s="8" t="s">
        <v>168</v>
      </c>
      <c r="B84" s="15"/>
      <c r="D84" s="17">
        <f>D75-D83</f>
        <v>69184</v>
      </c>
      <c r="E84" s="17"/>
      <c r="F84" s="17">
        <f>F75-F83</f>
        <v>33300</v>
      </c>
      <c r="G84" s="17"/>
      <c r="H84" s="17">
        <f>H75-H83</f>
        <v>25094</v>
      </c>
      <c r="I84" s="17"/>
      <c r="J84" s="17">
        <f>J75-J83</f>
        <v>20570</v>
      </c>
    </row>
    <row r="85" spans="1:11" ht="19.5" customHeight="1">
      <c r="A85" s="4" t="s">
        <v>169</v>
      </c>
      <c r="B85" s="15"/>
      <c r="D85" s="19">
        <v>-7897</v>
      </c>
      <c r="E85" s="17"/>
      <c r="F85" s="19">
        <v>-6709</v>
      </c>
      <c r="G85" s="17"/>
      <c r="H85" s="19">
        <v>-3818</v>
      </c>
      <c r="I85" s="17"/>
      <c r="J85" s="19">
        <v>-4467</v>
      </c>
    </row>
    <row r="86" spans="1:11" ht="19.5" customHeight="1">
      <c r="A86" s="8" t="s">
        <v>255</v>
      </c>
      <c r="B86" s="15"/>
      <c r="D86" s="17">
        <f>SUM(D84:D85)</f>
        <v>61287</v>
      </c>
      <c r="E86" s="17"/>
      <c r="F86" s="17">
        <f>SUM(F84:F85)</f>
        <v>26591</v>
      </c>
      <c r="G86" s="17"/>
      <c r="H86" s="17">
        <f>SUM(H84:H85)</f>
        <v>21276</v>
      </c>
      <c r="I86" s="17"/>
      <c r="J86" s="17">
        <f>SUM(J84:J85)</f>
        <v>16103</v>
      </c>
    </row>
    <row r="87" spans="1:11" ht="19.5" customHeight="1">
      <c r="A87" s="4" t="s">
        <v>149</v>
      </c>
      <c r="B87" s="15">
        <v>17</v>
      </c>
      <c r="D87" s="20">
        <v>-13457</v>
      </c>
      <c r="E87" s="17"/>
      <c r="F87" s="20">
        <v>-7862</v>
      </c>
      <c r="G87" s="17"/>
      <c r="H87" s="20">
        <v>-5008</v>
      </c>
      <c r="I87" s="17"/>
      <c r="J87" s="20">
        <v>-3856</v>
      </c>
    </row>
    <row r="88" spans="1:11" ht="19.5" customHeight="1">
      <c r="A88" s="8" t="s">
        <v>105</v>
      </c>
      <c r="B88" s="15"/>
      <c r="D88" s="16">
        <f>SUM(D86:D87)</f>
        <v>47830</v>
      </c>
      <c r="E88" s="17"/>
      <c r="F88" s="16">
        <f>SUM(F86:F87)</f>
        <v>18729</v>
      </c>
      <c r="G88" s="17"/>
      <c r="H88" s="16">
        <f>SUM(H86:H87)</f>
        <v>16268</v>
      </c>
      <c r="I88" s="17"/>
      <c r="J88" s="16">
        <f>SUM(J86:J87)</f>
        <v>12247</v>
      </c>
    </row>
    <row r="89" spans="1:11" ht="19.5" customHeight="1">
      <c r="B89" s="15"/>
      <c r="D89" s="17"/>
      <c r="E89" s="17"/>
      <c r="F89" s="17"/>
      <c r="G89" s="17"/>
      <c r="H89" s="17"/>
      <c r="I89" s="17"/>
      <c r="J89" s="17"/>
    </row>
    <row r="90" spans="1:11" s="24" customFormat="1" ht="21" customHeight="1">
      <c r="A90" s="8" t="s">
        <v>72</v>
      </c>
      <c r="B90" s="21"/>
      <c r="C90" s="22"/>
      <c r="D90" s="23"/>
      <c r="E90" s="22"/>
      <c r="F90" s="23"/>
      <c r="G90" s="22"/>
      <c r="H90" s="23"/>
      <c r="I90" s="22"/>
      <c r="J90" s="23"/>
      <c r="K90" s="22"/>
    </row>
    <row r="91" spans="1:11" s="24" customFormat="1" ht="21" customHeight="1">
      <c r="A91" s="8" t="s">
        <v>73</v>
      </c>
      <c r="B91" s="21"/>
      <c r="C91" s="25"/>
      <c r="D91" s="26">
        <v>0</v>
      </c>
      <c r="E91" s="25"/>
      <c r="F91" s="26">
        <v>0</v>
      </c>
      <c r="G91" s="25"/>
      <c r="H91" s="26">
        <v>0</v>
      </c>
      <c r="I91" s="25"/>
      <c r="J91" s="26">
        <v>0</v>
      </c>
      <c r="K91" s="25"/>
    </row>
    <row r="92" spans="1:11" s="24" customFormat="1" ht="21" customHeight="1">
      <c r="A92" s="8"/>
      <c r="B92" s="21"/>
      <c r="C92" s="22"/>
      <c r="D92" s="23"/>
      <c r="E92" s="22"/>
      <c r="F92" s="23"/>
      <c r="G92" s="22"/>
      <c r="H92" s="23"/>
      <c r="I92" s="22"/>
      <c r="J92" s="23"/>
      <c r="K92" s="22"/>
    </row>
    <row r="93" spans="1:11" s="24" customFormat="1" ht="21" customHeight="1" thickBot="1">
      <c r="A93" s="8" t="s">
        <v>48</v>
      </c>
      <c r="B93" s="21"/>
      <c r="C93" s="22"/>
      <c r="D93" s="27">
        <f>SUM(D88,D91)</f>
        <v>47830</v>
      </c>
      <c r="E93" s="22"/>
      <c r="F93" s="27">
        <f>SUM(F88,F91)</f>
        <v>18729</v>
      </c>
      <c r="G93" s="22"/>
      <c r="H93" s="27">
        <f>SUM(H88,H91)</f>
        <v>16268</v>
      </c>
      <c r="I93" s="22"/>
      <c r="J93" s="27">
        <f>SUM(J88,J91)</f>
        <v>12247</v>
      </c>
      <c r="K93" s="22"/>
    </row>
    <row r="94" spans="1:11" s="24" customFormat="1" ht="21" customHeight="1" thickTop="1">
      <c r="A94" s="8"/>
      <c r="B94" s="21"/>
      <c r="C94" s="22"/>
      <c r="D94" s="28"/>
      <c r="E94" s="22"/>
      <c r="F94" s="28"/>
      <c r="G94" s="22"/>
      <c r="H94" s="28"/>
      <c r="I94" s="22"/>
      <c r="J94" s="28"/>
      <c r="K94" s="22"/>
    </row>
    <row r="95" spans="1:11" ht="19.5" customHeight="1">
      <c r="A95" s="29" t="s">
        <v>162</v>
      </c>
      <c r="B95" s="15"/>
      <c r="D95" s="17"/>
      <c r="E95" s="17"/>
      <c r="F95" s="17"/>
      <c r="G95" s="17"/>
      <c r="H95" s="17"/>
      <c r="I95" s="17"/>
      <c r="J95" s="17"/>
    </row>
    <row r="96" spans="1:11" ht="19.5" customHeight="1">
      <c r="E96" s="7"/>
      <c r="G96" s="7"/>
      <c r="I96" s="7"/>
      <c r="J96" s="7" t="s">
        <v>35</v>
      </c>
    </row>
    <row r="97" spans="1:11" ht="19.5" customHeight="1">
      <c r="A97" s="8" t="s">
        <v>77</v>
      </c>
    </row>
    <row r="98" spans="1:11" ht="19.5" customHeight="1">
      <c r="A98" s="8" t="s">
        <v>89</v>
      </c>
    </row>
    <row r="99" spans="1:11" ht="19.5" customHeight="1">
      <c r="A99" s="8" t="s">
        <v>226</v>
      </c>
    </row>
    <row r="100" spans="1:11" ht="19.5" customHeight="1">
      <c r="E100" s="9"/>
      <c r="G100" s="9"/>
      <c r="I100" s="9"/>
      <c r="K100" s="9" t="s">
        <v>0</v>
      </c>
    </row>
    <row r="101" spans="1:11" s="8" customFormat="1" ht="19.5" customHeight="1">
      <c r="B101" s="10"/>
      <c r="D101" s="123" t="s">
        <v>1</v>
      </c>
      <c r="E101" s="123"/>
      <c r="F101" s="123"/>
      <c r="H101" s="123" t="s">
        <v>2</v>
      </c>
      <c r="I101" s="123"/>
      <c r="J101" s="123"/>
    </row>
    <row r="102" spans="1:11" ht="19.5" customHeight="1">
      <c r="B102" s="11" t="s">
        <v>3</v>
      </c>
      <c r="D102" s="12" t="s">
        <v>158</v>
      </c>
      <c r="F102" s="12" t="s">
        <v>114</v>
      </c>
      <c r="H102" s="12" t="s">
        <v>158</v>
      </c>
      <c r="J102" s="12" t="s">
        <v>114</v>
      </c>
    </row>
    <row r="103" spans="1:11" s="24" customFormat="1" ht="21" customHeight="1">
      <c r="A103" s="30" t="s">
        <v>92</v>
      </c>
      <c r="B103" s="21"/>
      <c r="C103" s="22"/>
      <c r="D103" s="28"/>
      <c r="E103" s="22"/>
      <c r="F103" s="28"/>
      <c r="G103" s="22"/>
      <c r="H103" s="28"/>
      <c r="I103" s="22"/>
      <c r="J103" s="28"/>
      <c r="K103" s="22"/>
    </row>
    <row r="104" spans="1:11" s="24" customFormat="1" ht="21" customHeight="1" thickBot="1">
      <c r="A104" s="31" t="s">
        <v>69</v>
      </c>
      <c r="B104" s="21"/>
      <c r="C104" s="22"/>
      <c r="D104" s="9">
        <f>D106-D105</f>
        <v>32547</v>
      </c>
      <c r="E104" s="22"/>
      <c r="F104" s="9">
        <f>F106-F105</f>
        <v>14079</v>
      </c>
      <c r="G104" s="22"/>
      <c r="H104" s="27">
        <f>H93</f>
        <v>16268</v>
      </c>
      <c r="I104" s="22"/>
      <c r="J104" s="27">
        <f>J93</f>
        <v>12247</v>
      </c>
      <c r="K104" s="22"/>
    </row>
    <row r="105" spans="1:11" s="24" customFormat="1" ht="21" customHeight="1" thickTop="1">
      <c r="A105" s="31" t="s">
        <v>31</v>
      </c>
      <c r="B105" s="21"/>
      <c r="C105" s="22"/>
      <c r="D105" s="32">
        <v>15283</v>
      </c>
      <c r="E105" s="22"/>
      <c r="F105" s="32">
        <v>4650</v>
      </c>
      <c r="G105" s="22"/>
      <c r="H105" s="28"/>
      <c r="I105" s="22"/>
      <c r="J105" s="28"/>
      <c r="K105" s="22"/>
    </row>
    <row r="106" spans="1:11" s="24" customFormat="1" ht="21" customHeight="1" thickBot="1">
      <c r="A106" s="30"/>
      <c r="B106" s="21"/>
      <c r="C106" s="22"/>
      <c r="D106" s="33">
        <f>SUM(D88)</f>
        <v>47830</v>
      </c>
      <c r="E106" s="22"/>
      <c r="F106" s="33">
        <f>SUM(F88)</f>
        <v>18729</v>
      </c>
      <c r="G106" s="22"/>
      <c r="H106" s="28"/>
      <c r="I106" s="22"/>
      <c r="J106" s="28"/>
      <c r="K106" s="22"/>
    </row>
    <row r="107" spans="1:11" s="24" customFormat="1" ht="21" customHeight="1" thickTop="1">
      <c r="A107" s="30" t="s">
        <v>79</v>
      </c>
      <c r="B107" s="21"/>
      <c r="C107" s="22"/>
      <c r="D107" s="28"/>
      <c r="E107" s="22"/>
      <c r="F107" s="28"/>
      <c r="G107" s="22"/>
      <c r="H107" s="28"/>
      <c r="I107" s="22"/>
      <c r="J107" s="28"/>
      <c r="K107" s="22"/>
    </row>
    <row r="108" spans="1:11" s="24" customFormat="1" ht="21" customHeight="1" thickBot="1">
      <c r="A108" s="31" t="s">
        <v>69</v>
      </c>
      <c r="B108" s="21"/>
      <c r="C108" s="22"/>
      <c r="D108" s="9">
        <f>D110-D109</f>
        <v>32547</v>
      </c>
      <c r="E108" s="22"/>
      <c r="F108" s="9">
        <f>F110-F109</f>
        <v>14079</v>
      </c>
      <c r="G108" s="22"/>
      <c r="H108" s="27">
        <f>H93</f>
        <v>16268</v>
      </c>
      <c r="I108" s="22"/>
      <c r="J108" s="27">
        <f>J93</f>
        <v>12247</v>
      </c>
      <c r="K108" s="22"/>
    </row>
    <row r="109" spans="1:11" s="24" customFormat="1" ht="21" customHeight="1" thickTop="1">
      <c r="A109" s="31" t="s">
        <v>31</v>
      </c>
      <c r="B109" s="21"/>
      <c r="C109" s="22"/>
      <c r="D109" s="17">
        <f>D105</f>
        <v>15283</v>
      </c>
      <c r="E109" s="22"/>
      <c r="F109" s="17">
        <f>F105</f>
        <v>4650</v>
      </c>
      <c r="G109" s="22"/>
      <c r="H109" s="28"/>
      <c r="I109" s="22"/>
      <c r="J109" s="28"/>
      <c r="K109" s="22"/>
    </row>
    <row r="110" spans="1:11" s="24" customFormat="1" ht="21" customHeight="1" thickBot="1">
      <c r="A110" s="30"/>
      <c r="B110" s="21"/>
      <c r="C110" s="22"/>
      <c r="D110" s="33">
        <f>D93</f>
        <v>47830</v>
      </c>
      <c r="E110" s="22"/>
      <c r="F110" s="33">
        <f>F93</f>
        <v>18729</v>
      </c>
      <c r="G110" s="22"/>
      <c r="H110" s="28"/>
      <c r="I110" s="22"/>
      <c r="J110" s="28"/>
      <c r="K110" s="22"/>
    </row>
    <row r="111" spans="1:11" s="24" customFormat="1" ht="21" customHeight="1" thickTop="1">
      <c r="A111" s="30"/>
      <c r="B111" s="21"/>
      <c r="C111" s="22"/>
      <c r="D111" s="28"/>
      <c r="E111" s="22"/>
      <c r="F111" s="28"/>
      <c r="G111" s="22"/>
      <c r="H111" s="28"/>
      <c r="I111" s="22"/>
      <c r="J111" s="34" t="s">
        <v>71</v>
      </c>
      <c r="K111" s="22"/>
    </row>
    <row r="112" spans="1:11" s="24" customFormat="1" ht="21" customHeight="1">
      <c r="A112" s="8" t="s">
        <v>70</v>
      </c>
      <c r="B112" s="21">
        <v>18</v>
      </c>
      <c r="C112" s="35"/>
      <c r="D112" s="31"/>
      <c r="E112" s="35"/>
      <c r="F112" s="31"/>
      <c r="G112" s="35"/>
      <c r="H112" s="28"/>
      <c r="I112" s="35"/>
      <c r="J112" s="28"/>
      <c r="K112" s="35"/>
    </row>
    <row r="113" spans="1:13" s="24" customFormat="1" ht="21" customHeight="1">
      <c r="A113" s="4" t="s">
        <v>116</v>
      </c>
      <c r="B113" s="21"/>
      <c r="C113" s="35"/>
      <c r="D113" s="31"/>
      <c r="E113" s="35"/>
      <c r="F113" s="31"/>
      <c r="G113" s="35"/>
      <c r="H113" s="31"/>
      <c r="I113" s="35"/>
      <c r="J113" s="31"/>
      <c r="K113" s="35"/>
    </row>
    <row r="114" spans="1:13" s="24" customFormat="1" ht="21" customHeight="1" thickBot="1">
      <c r="A114" s="4" t="s">
        <v>117</v>
      </c>
      <c r="B114" s="21"/>
      <c r="C114" s="36"/>
      <c r="D114" s="37">
        <v>4.6199999999999998E-2</v>
      </c>
      <c r="E114" s="38"/>
      <c r="F114" s="37">
        <v>2.5600000000000001E-2</v>
      </c>
      <c r="G114" s="39"/>
      <c r="H114" s="40">
        <v>2.3099999999999999E-2</v>
      </c>
      <c r="I114" s="39"/>
      <c r="J114" s="40">
        <v>2.23E-2</v>
      </c>
      <c r="K114" s="36"/>
      <c r="M114" s="3"/>
    </row>
    <row r="115" spans="1:13" s="24" customFormat="1" ht="21" customHeight="1" thickTop="1">
      <c r="A115" s="41"/>
      <c r="B115" s="41"/>
      <c r="D115" s="42"/>
      <c r="F115" s="43"/>
      <c r="H115" s="43"/>
      <c r="J115" s="43"/>
    </row>
    <row r="116" spans="1:13" s="24" customFormat="1" ht="21" customHeight="1">
      <c r="A116" s="29" t="s">
        <v>162</v>
      </c>
      <c r="D116" s="42"/>
    </row>
    <row r="117" spans="1:13" ht="19.5" customHeight="1">
      <c r="B117" s="44"/>
      <c r="C117" s="45"/>
    </row>
    <row r="118" spans="1:13" ht="19.5" customHeight="1">
      <c r="B118" s="44"/>
      <c r="C118" s="45"/>
    </row>
    <row r="119" spans="1:13" ht="19.5" customHeight="1">
      <c r="B119" s="44"/>
      <c r="C119" s="45"/>
    </row>
    <row r="120" spans="1:13" ht="19.5" customHeight="1">
      <c r="B120" s="44"/>
      <c r="C120" s="45"/>
    </row>
    <row r="121" spans="1:13" ht="19.5" customHeight="1">
      <c r="B121" s="44"/>
      <c r="C121" s="45"/>
    </row>
    <row r="122" spans="1:13" ht="19.5" customHeight="1">
      <c r="B122" s="44"/>
      <c r="C122" s="45"/>
    </row>
    <row r="123" spans="1:13" ht="19.5" customHeight="1">
      <c r="B123" s="44"/>
      <c r="C123" s="45"/>
    </row>
    <row r="124" spans="1:13" ht="19.5" customHeight="1">
      <c r="B124" s="44"/>
      <c r="C124" s="45"/>
      <c r="D124" s="4"/>
      <c r="F124" s="4"/>
      <c r="H124" s="4"/>
      <c r="J124" s="4"/>
    </row>
    <row r="125" spans="1:13" ht="19.5" customHeight="1">
      <c r="B125" s="44"/>
      <c r="C125" s="45"/>
      <c r="D125" s="4"/>
      <c r="F125" s="4"/>
      <c r="H125" s="4"/>
      <c r="J125" s="4"/>
    </row>
    <row r="126" spans="1:13" ht="19.5" customHeight="1">
      <c r="B126" s="44"/>
      <c r="C126" s="45"/>
      <c r="D126" s="4"/>
      <c r="F126" s="4"/>
      <c r="H126" s="4"/>
      <c r="J126" s="4"/>
    </row>
    <row r="127" spans="1:13" ht="19.5" customHeight="1">
      <c r="B127" s="44"/>
      <c r="C127" s="45"/>
      <c r="D127" s="4"/>
      <c r="F127" s="4"/>
      <c r="H127" s="4"/>
      <c r="J127" s="4"/>
    </row>
    <row r="128" spans="1:13" ht="19.5" customHeight="1">
      <c r="B128" s="44"/>
      <c r="C128" s="45"/>
      <c r="D128" s="4"/>
      <c r="F128" s="4"/>
      <c r="H128" s="4"/>
      <c r="J128" s="4"/>
    </row>
    <row r="129" spans="2:3" s="4" customFormat="1" ht="19.5" customHeight="1">
      <c r="B129" s="44"/>
      <c r="C129" s="45"/>
    </row>
    <row r="130" spans="2:3" s="4" customFormat="1" ht="19.5" customHeight="1">
      <c r="B130" s="44"/>
      <c r="C130" s="45"/>
    </row>
    <row r="131" spans="2:3" s="4" customFormat="1" ht="19.5" customHeight="1">
      <c r="B131" s="44"/>
      <c r="C131" s="45"/>
    </row>
    <row r="132" spans="2:3" s="4" customFormat="1" ht="19.5" customHeight="1">
      <c r="B132" s="44"/>
      <c r="C132" s="45"/>
    </row>
    <row r="133" spans="2:3" s="4" customFormat="1" ht="19.5" customHeight="1">
      <c r="B133" s="44"/>
      <c r="C133" s="45"/>
    </row>
    <row r="134" spans="2:3" s="4" customFormat="1" ht="19.5" customHeight="1">
      <c r="B134" s="44"/>
      <c r="C134" s="45"/>
    </row>
    <row r="135" spans="2:3" s="4" customFormat="1" ht="19.5" customHeight="1">
      <c r="B135" s="44"/>
      <c r="C135" s="45"/>
    </row>
    <row r="136" spans="2:3" s="4" customFormat="1" ht="19.5" customHeight="1">
      <c r="B136" s="44"/>
      <c r="C136" s="45"/>
    </row>
    <row r="137" spans="2:3" s="4" customFormat="1" ht="19.5" customHeight="1">
      <c r="B137" s="44"/>
      <c r="C137" s="45"/>
    </row>
    <row r="138" spans="2:3" s="4" customFormat="1" ht="19.5" customHeight="1">
      <c r="B138" s="44"/>
      <c r="C138" s="45"/>
    </row>
    <row r="139" spans="2:3" s="4" customFormat="1" ht="19.5" customHeight="1">
      <c r="B139" s="44"/>
      <c r="C139" s="45"/>
    </row>
    <row r="140" spans="2:3" s="4" customFormat="1" ht="19.5" customHeight="1">
      <c r="B140" s="44"/>
      <c r="C140" s="45"/>
    </row>
    <row r="141" spans="2:3" s="4" customFormat="1" ht="19.5" customHeight="1">
      <c r="B141" s="44"/>
      <c r="C141" s="45"/>
    </row>
    <row r="142" spans="2:3" s="4" customFormat="1" ht="19.5" customHeight="1">
      <c r="B142" s="44"/>
      <c r="C142" s="45"/>
    </row>
    <row r="143" spans="2:3" s="4" customFormat="1" ht="19.5" customHeight="1">
      <c r="B143" s="44"/>
      <c r="C143" s="45"/>
    </row>
    <row r="144" spans="2:3" s="4" customFormat="1" ht="19.5" customHeight="1">
      <c r="B144" s="44"/>
      <c r="C144" s="45"/>
    </row>
    <row r="145" spans="2:3" s="4" customFormat="1" ht="19.5" customHeight="1">
      <c r="B145" s="44"/>
      <c r="C145" s="45"/>
    </row>
    <row r="146" spans="2:3" s="4" customFormat="1" ht="19.5" customHeight="1">
      <c r="B146" s="44"/>
      <c r="C146" s="45"/>
    </row>
    <row r="147" spans="2:3" s="4" customFormat="1" ht="19.5" customHeight="1">
      <c r="B147" s="44"/>
      <c r="C147" s="45"/>
    </row>
    <row r="148" spans="2:3" s="4" customFormat="1" ht="19.5" customHeight="1">
      <c r="B148" s="44"/>
      <c r="C148" s="45"/>
    </row>
    <row r="149" spans="2:3" s="4" customFormat="1" ht="19.5" customHeight="1">
      <c r="B149" s="44"/>
      <c r="C149" s="45"/>
    </row>
    <row r="150" spans="2:3" s="4" customFormat="1" ht="19.5" customHeight="1">
      <c r="B150" s="44"/>
      <c r="C150" s="45"/>
    </row>
    <row r="151" spans="2:3" s="4" customFormat="1" ht="19.5" customHeight="1">
      <c r="B151" s="44"/>
      <c r="C151" s="45"/>
    </row>
    <row r="152" spans="2:3" s="4" customFormat="1" ht="19.5" customHeight="1">
      <c r="B152" s="44"/>
      <c r="C152" s="45"/>
    </row>
    <row r="153" spans="2:3" s="4" customFormat="1" ht="19.5" customHeight="1">
      <c r="B153" s="44"/>
      <c r="C153" s="45"/>
    </row>
    <row r="154" spans="2:3" s="4" customFormat="1" ht="19.5" customHeight="1">
      <c r="B154" s="44"/>
      <c r="C154" s="45"/>
    </row>
    <row r="155" spans="2:3" s="4" customFormat="1" ht="19.5" customHeight="1">
      <c r="B155" s="44"/>
      <c r="C155" s="45"/>
    </row>
    <row r="156" spans="2:3" s="4" customFormat="1" ht="19.5" customHeight="1">
      <c r="B156" s="44"/>
      <c r="C156" s="45"/>
    </row>
    <row r="157" spans="2:3" s="4" customFormat="1" ht="19.5" customHeight="1">
      <c r="B157" s="44"/>
      <c r="C157" s="45"/>
    </row>
    <row r="158" spans="2:3" s="4" customFormat="1" ht="19.5" customHeight="1">
      <c r="B158" s="44"/>
      <c r="C158" s="45"/>
    </row>
    <row r="159" spans="2:3" s="4" customFormat="1" ht="19.5" customHeight="1">
      <c r="B159" s="44"/>
      <c r="C159" s="45"/>
    </row>
    <row r="160" spans="2:3" s="4" customFormat="1" ht="19.5" customHeight="1">
      <c r="B160" s="44"/>
      <c r="C160" s="45"/>
    </row>
    <row r="161" spans="2:3" s="4" customFormat="1" ht="19.5" customHeight="1">
      <c r="B161" s="44"/>
      <c r="C161" s="45"/>
    </row>
    <row r="162" spans="2:3" s="4" customFormat="1" ht="19.5" customHeight="1">
      <c r="B162" s="44"/>
      <c r="C162" s="45"/>
    </row>
    <row r="163" spans="2:3" s="4" customFormat="1" ht="19.5" customHeight="1">
      <c r="B163" s="44"/>
      <c r="C163" s="45"/>
    </row>
    <row r="164" spans="2:3" s="4" customFormat="1" ht="19.5" customHeight="1">
      <c r="B164" s="44"/>
      <c r="C164" s="45"/>
    </row>
    <row r="165" spans="2:3" s="4" customFormat="1" ht="19.5" customHeight="1">
      <c r="B165" s="44"/>
      <c r="C165" s="45"/>
    </row>
    <row r="166" spans="2:3" s="4" customFormat="1" ht="19.5" customHeight="1">
      <c r="B166" s="44"/>
      <c r="C166" s="45"/>
    </row>
    <row r="167" spans="2:3" s="4" customFormat="1" ht="19.5" customHeight="1">
      <c r="B167" s="44"/>
      <c r="C167" s="45"/>
    </row>
    <row r="168" spans="2:3" s="4" customFormat="1" ht="19.5" customHeight="1">
      <c r="B168" s="44"/>
      <c r="C168" s="45"/>
    </row>
    <row r="169" spans="2:3" s="4" customFormat="1" ht="19.5" customHeight="1">
      <c r="B169" s="44"/>
      <c r="C169" s="45"/>
    </row>
    <row r="170" spans="2:3" s="4" customFormat="1" ht="19.5" customHeight="1">
      <c r="B170" s="44"/>
      <c r="C170" s="45"/>
    </row>
    <row r="171" spans="2:3" s="4" customFormat="1" ht="19.5" customHeight="1">
      <c r="B171" s="44"/>
      <c r="C171" s="45"/>
    </row>
    <row r="172" spans="2:3" s="4" customFormat="1" ht="19.5" customHeight="1">
      <c r="B172" s="44"/>
      <c r="C172" s="45"/>
    </row>
    <row r="173" spans="2:3" s="4" customFormat="1" ht="19.5" customHeight="1">
      <c r="B173" s="44"/>
      <c r="C173" s="45"/>
    </row>
    <row r="174" spans="2:3" s="4" customFormat="1" ht="19.5" customHeight="1">
      <c r="B174" s="44"/>
      <c r="C174" s="45"/>
    </row>
    <row r="175" spans="2:3" s="4" customFormat="1" ht="19.5" customHeight="1">
      <c r="B175" s="44"/>
      <c r="C175" s="45"/>
    </row>
    <row r="176" spans="2:3" s="4" customFormat="1" ht="19.5" customHeight="1">
      <c r="B176" s="44"/>
      <c r="C176" s="45"/>
    </row>
    <row r="177" spans="2:3" s="4" customFormat="1" ht="19.5" customHeight="1">
      <c r="B177" s="44"/>
      <c r="C177" s="45"/>
    </row>
    <row r="178" spans="2:3" s="4" customFormat="1" ht="19.5" customHeight="1">
      <c r="B178" s="44"/>
      <c r="C178" s="45"/>
    </row>
    <row r="179" spans="2:3" s="4" customFormat="1" ht="19.5" customHeight="1">
      <c r="B179" s="44"/>
      <c r="C179" s="45"/>
    </row>
    <row r="180" spans="2:3" s="4" customFormat="1" ht="19.5" customHeight="1">
      <c r="B180" s="44"/>
      <c r="C180" s="45"/>
    </row>
    <row r="181" spans="2:3" s="4" customFormat="1" ht="19.5" customHeight="1">
      <c r="B181" s="44"/>
      <c r="C181" s="45"/>
    </row>
    <row r="182" spans="2:3" s="4" customFormat="1" ht="19.5" customHeight="1">
      <c r="B182" s="44"/>
      <c r="C182" s="45"/>
    </row>
    <row r="183" spans="2:3" s="4" customFormat="1" ht="19.5" customHeight="1">
      <c r="B183" s="44"/>
      <c r="C183" s="45"/>
    </row>
    <row r="184" spans="2:3" s="4" customFormat="1" ht="19.5" customHeight="1">
      <c r="B184" s="44"/>
      <c r="C184" s="45"/>
    </row>
    <row r="185" spans="2:3" s="4" customFormat="1" ht="19.5" customHeight="1">
      <c r="B185" s="44"/>
      <c r="C185" s="45"/>
    </row>
    <row r="186" spans="2:3" s="4" customFormat="1" ht="19.5" customHeight="1">
      <c r="B186" s="44"/>
      <c r="C186" s="45"/>
    </row>
    <row r="187" spans="2:3" s="4" customFormat="1" ht="19.5" customHeight="1">
      <c r="B187" s="44"/>
      <c r="C187" s="45"/>
    </row>
    <row r="188" spans="2:3" s="4" customFormat="1" ht="19.5" customHeight="1">
      <c r="B188" s="44"/>
      <c r="C188" s="45"/>
    </row>
    <row r="189" spans="2:3" s="4" customFormat="1" ht="19.5" customHeight="1">
      <c r="B189" s="44"/>
      <c r="C189" s="45"/>
    </row>
    <row r="190" spans="2:3" s="4" customFormat="1" ht="19.5" customHeight="1">
      <c r="B190" s="44"/>
      <c r="C190" s="45"/>
    </row>
    <row r="191" spans="2:3" s="4" customFormat="1" ht="19.5" customHeight="1">
      <c r="B191" s="44"/>
      <c r="C191" s="45"/>
    </row>
    <row r="192" spans="2:3" s="4" customFormat="1" ht="19.5" customHeight="1">
      <c r="B192" s="44"/>
      <c r="C192" s="45"/>
    </row>
    <row r="193" spans="2:3" s="4" customFormat="1" ht="19.5" customHeight="1">
      <c r="B193" s="44"/>
      <c r="C193" s="45"/>
    </row>
    <row r="194" spans="2:3" s="4" customFormat="1" ht="19.5" customHeight="1">
      <c r="B194" s="44"/>
      <c r="C194" s="45"/>
    </row>
    <row r="195" spans="2:3" s="4" customFormat="1" ht="19.5" customHeight="1">
      <c r="B195" s="44"/>
      <c r="C195" s="45"/>
    </row>
    <row r="196" spans="2:3" s="4" customFormat="1" ht="19.5" customHeight="1">
      <c r="B196" s="44"/>
      <c r="C196" s="45"/>
    </row>
    <row r="197" spans="2:3" s="4" customFormat="1" ht="19.5" customHeight="1">
      <c r="B197" s="44"/>
      <c r="C197" s="45"/>
    </row>
    <row r="198" spans="2:3" s="4" customFormat="1" ht="19.5" customHeight="1">
      <c r="B198" s="44"/>
      <c r="C198" s="45"/>
    </row>
    <row r="199" spans="2:3" s="4" customFormat="1" ht="19.5" customHeight="1">
      <c r="B199" s="44"/>
      <c r="C199" s="45"/>
    </row>
    <row r="200" spans="2:3" s="4" customFormat="1" ht="19.5" customHeight="1">
      <c r="B200" s="44"/>
      <c r="C200" s="45"/>
    </row>
    <row r="201" spans="2:3" s="4" customFormat="1" ht="19.5" customHeight="1">
      <c r="B201" s="44"/>
      <c r="C201" s="45"/>
    </row>
    <row r="202" spans="2:3" s="4" customFormat="1" ht="19.5" customHeight="1">
      <c r="B202" s="44"/>
      <c r="C202" s="45"/>
    </row>
    <row r="203" spans="2:3" s="4" customFormat="1" ht="19.5" customHeight="1">
      <c r="B203" s="44"/>
      <c r="C203" s="45"/>
    </row>
    <row r="204" spans="2:3" s="4" customFormat="1" ht="19.5" customHeight="1">
      <c r="B204" s="44"/>
      <c r="C204" s="45"/>
    </row>
    <row r="205" spans="2:3" s="4" customFormat="1" ht="19.5" customHeight="1">
      <c r="B205" s="44"/>
      <c r="C205" s="45"/>
    </row>
    <row r="206" spans="2:3" s="4" customFormat="1" ht="19.5" customHeight="1">
      <c r="B206" s="44"/>
      <c r="C206" s="45"/>
    </row>
    <row r="207" spans="2:3" s="4" customFormat="1" ht="19.5" customHeight="1">
      <c r="B207" s="44"/>
      <c r="C207" s="45"/>
    </row>
    <row r="208" spans="2:3" s="4" customFormat="1" ht="19.5" customHeight="1">
      <c r="B208" s="44"/>
      <c r="C208" s="45"/>
    </row>
    <row r="209" spans="2:3" s="4" customFormat="1" ht="19.5" customHeight="1">
      <c r="B209" s="44"/>
      <c r="C209" s="45"/>
    </row>
    <row r="210" spans="2:3" s="4" customFormat="1" ht="19.5" customHeight="1">
      <c r="B210" s="44"/>
      <c r="C210" s="45"/>
    </row>
    <row r="211" spans="2:3" s="4" customFormat="1" ht="19.5" customHeight="1">
      <c r="B211" s="44"/>
      <c r="C211" s="45"/>
    </row>
    <row r="212" spans="2:3" s="4" customFormat="1" ht="19.5" customHeight="1">
      <c r="B212" s="44"/>
      <c r="C212" s="45"/>
    </row>
    <row r="213" spans="2:3" s="4" customFormat="1" ht="19.5" customHeight="1">
      <c r="B213" s="44"/>
      <c r="C213" s="45"/>
    </row>
    <row r="214" spans="2:3" s="4" customFormat="1" ht="19.5" customHeight="1">
      <c r="B214" s="44"/>
      <c r="C214" s="45"/>
    </row>
    <row r="215" spans="2:3" s="4" customFormat="1" ht="19.5" customHeight="1">
      <c r="B215" s="44"/>
      <c r="C215" s="45"/>
    </row>
    <row r="216" spans="2:3" s="4" customFormat="1" ht="19.5" customHeight="1">
      <c r="B216" s="44"/>
      <c r="C216" s="45"/>
    </row>
    <row r="217" spans="2:3" s="4" customFormat="1" ht="19.5" customHeight="1">
      <c r="B217" s="44"/>
      <c r="C217" s="45"/>
    </row>
    <row r="218" spans="2:3" s="4" customFormat="1" ht="19.5" customHeight="1">
      <c r="B218" s="44"/>
      <c r="C218" s="45"/>
    </row>
    <row r="219" spans="2:3" s="4" customFormat="1" ht="19.5" customHeight="1">
      <c r="B219" s="44"/>
      <c r="C219" s="45"/>
    </row>
    <row r="220" spans="2:3" s="4" customFormat="1" ht="19.5" customHeight="1">
      <c r="B220" s="44"/>
      <c r="C220" s="45"/>
    </row>
    <row r="221" spans="2:3" s="4" customFormat="1" ht="19.5" customHeight="1">
      <c r="B221" s="44"/>
      <c r="C221" s="45"/>
    </row>
    <row r="222" spans="2:3" s="4" customFormat="1" ht="19.5" customHeight="1">
      <c r="B222" s="44"/>
      <c r="C222" s="45"/>
    </row>
    <row r="223" spans="2:3" s="4" customFormat="1" ht="19.5" customHeight="1">
      <c r="B223" s="44"/>
      <c r="C223" s="45"/>
    </row>
    <row r="224" spans="2:3" s="4" customFormat="1" ht="19.5" customHeight="1">
      <c r="B224" s="44"/>
      <c r="C224" s="45"/>
    </row>
    <row r="225" spans="2:3" s="4" customFormat="1" ht="19.5" customHeight="1">
      <c r="B225" s="44"/>
      <c r="C225" s="45"/>
    </row>
    <row r="226" spans="2:3" s="4" customFormat="1" ht="19.5" customHeight="1">
      <c r="B226" s="44"/>
      <c r="C226" s="45"/>
    </row>
    <row r="227" spans="2:3" s="4" customFormat="1" ht="19.5" customHeight="1">
      <c r="B227" s="44"/>
      <c r="C227" s="45"/>
    </row>
    <row r="228" spans="2:3" s="4" customFormat="1" ht="19.5" customHeight="1">
      <c r="B228" s="44"/>
      <c r="C228" s="45"/>
    </row>
    <row r="229" spans="2:3" s="4" customFormat="1" ht="19.5" customHeight="1">
      <c r="B229" s="44"/>
      <c r="C229" s="45"/>
    </row>
    <row r="230" spans="2:3" s="4" customFormat="1" ht="19.5" customHeight="1">
      <c r="B230" s="44"/>
      <c r="C230" s="45"/>
    </row>
    <row r="231" spans="2:3" s="4" customFormat="1" ht="19.5" customHeight="1">
      <c r="B231" s="44"/>
      <c r="C231" s="45"/>
    </row>
    <row r="232" spans="2:3" s="4" customFormat="1" ht="19.5" customHeight="1">
      <c r="B232" s="44"/>
      <c r="C232" s="45"/>
    </row>
    <row r="233" spans="2:3" s="4" customFormat="1" ht="19.5" customHeight="1">
      <c r="B233" s="44"/>
      <c r="C233" s="45"/>
    </row>
    <row r="234" spans="2:3" s="4" customFormat="1" ht="19.5" customHeight="1">
      <c r="B234" s="44"/>
      <c r="C234" s="45"/>
    </row>
    <row r="235" spans="2:3" s="4" customFormat="1" ht="19.5" customHeight="1">
      <c r="B235" s="44"/>
      <c r="C235" s="45"/>
    </row>
    <row r="236" spans="2:3" s="4" customFormat="1" ht="19.5" customHeight="1">
      <c r="B236" s="44"/>
      <c r="C236" s="45"/>
    </row>
    <row r="237" spans="2:3" s="4" customFormat="1" ht="19.5" customHeight="1">
      <c r="B237" s="44"/>
      <c r="C237" s="45"/>
    </row>
    <row r="238" spans="2:3" s="4" customFormat="1" ht="19.5" customHeight="1">
      <c r="B238" s="44"/>
      <c r="C238" s="45"/>
    </row>
    <row r="239" spans="2:3" s="4" customFormat="1" ht="19.5" customHeight="1">
      <c r="B239" s="44"/>
      <c r="C239" s="45"/>
    </row>
    <row r="240" spans="2:3" s="4" customFormat="1" ht="19.5" customHeight="1">
      <c r="B240" s="44"/>
      <c r="C240" s="45"/>
    </row>
    <row r="241" spans="2:3" s="4" customFormat="1" ht="19.5" customHeight="1">
      <c r="B241" s="44"/>
      <c r="C241" s="45"/>
    </row>
    <row r="242" spans="2:3" s="4" customFormat="1" ht="19.5" customHeight="1">
      <c r="B242" s="44"/>
      <c r="C242" s="45"/>
    </row>
    <row r="243" spans="2:3" s="4" customFormat="1" ht="19.5" customHeight="1">
      <c r="B243" s="44"/>
      <c r="C243" s="45"/>
    </row>
    <row r="244" spans="2:3" s="4" customFormat="1" ht="19.5" customHeight="1">
      <c r="B244" s="44"/>
      <c r="C244" s="45"/>
    </row>
    <row r="245" spans="2:3" s="4" customFormat="1" ht="19.5" customHeight="1">
      <c r="B245" s="44"/>
      <c r="C245" s="45"/>
    </row>
    <row r="246" spans="2:3" s="4" customFormat="1" ht="19.5" customHeight="1">
      <c r="B246" s="44"/>
      <c r="C246" s="45"/>
    </row>
    <row r="247" spans="2:3" s="4" customFormat="1" ht="19.5" customHeight="1">
      <c r="B247" s="44"/>
      <c r="C247" s="45"/>
    </row>
    <row r="248" spans="2:3" s="4" customFormat="1" ht="19.5" customHeight="1">
      <c r="B248" s="44"/>
      <c r="C248" s="45"/>
    </row>
    <row r="249" spans="2:3" s="4" customFormat="1" ht="19.5" customHeight="1">
      <c r="B249" s="44"/>
      <c r="C249" s="45"/>
    </row>
    <row r="250" spans="2:3" s="4" customFormat="1" ht="19.5" customHeight="1">
      <c r="B250" s="44"/>
      <c r="C250" s="45"/>
    </row>
    <row r="251" spans="2:3" s="4" customFormat="1" ht="19.5" customHeight="1">
      <c r="B251" s="44"/>
      <c r="C251" s="45"/>
    </row>
    <row r="252" spans="2:3" s="4" customFormat="1" ht="19.5" customHeight="1">
      <c r="B252" s="44"/>
      <c r="C252" s="45"/>
    </row>
    <row r="253" spans="2:3" s="4" customFormat="1" ht="19.5" customHeight="1">
      <c r="B253" s="44"/>
      <c r="C253" s="45"/>
    </row>
    <row r="254" spans="2:3" s="4" customFormat="1" ht="19.5" customHeight="1">
      <c r="B254" s="44"/>
      <c r="C254" s="45"/>
    </row>
    <row r="255" spans="2:3" s="4" customFormat="1" ht="19.5" customHeight="1">
      <c r="B255" s="44"/>
      <c r="C255" s="45"/>
    </row>
    <row r="256" spans="2:3" s="4" customFormat="1" ht="19.5" customHeight="1">
      <c r="B256" s="44"/>
      <c r="C256" s="45"/>
    </row>
    <row r="257" spans="2:3" s="4" customFormat="1" ht="19.5" customHeight="1">
      <c r="B257" s="44"/>
      <c r="C257" s="45"/>
    </row>
    <row r="258" spans="2:3" s="4" customFormat="1" ht="19.5" customHeight="1">
      <c r="B258" s="44"/>
      <c r="C258" s="45"/>
    </row>
    <row r="259" spans="2:3" s="4" customFormat="1" ht="19.5" customHeight="1">
      <c r="B259" s="44"/>
      <c r="C259" s="45"/>
    </row>
    <row r="260" spans="2:3" s="4" customFormat="1" ht="19.5" customHeight="1">
      <c r="B260" s="44"/>
      <c r="C260" s="45"/>
    </row>
    <row r="261" spans="2:3" s="4" customFormat="1" ht="19.5" customHeight="1">
      <c r="B261" s="44"/>
      <c r="C261" s="45"/>
    </row>
    <row r="262" spans="2:3" s="4" customFormat="1" ht="19.5" customHeight="1">
      <c r="B262" s="44"/>
      <c r="C262" s="45"/>
    </row>
    <row r="263" spans="2:3" s="4" customFormat="1" ht="19.5" customHeight="1">
      <c r="B263" s="44"/>
      <c r="C263" s="45"/>
    </row>
    <row r="264" spans="2:3" s="4" customFormat="1" ht="19.5" customHeight="1">
      <c r="B264" s="44"/>
      <c r="C264" s="45"/>
    </row>
    <row r="265" spans="2:3" s="4" customFormat="1" ht="19.5" customHeight="1">
      <c r="B265" s="44"/>
      <c r="C265" s="45"/>
    </row>
    <row r="266" spans="2:3" s="4" customFormat="1" ht="19.5" customHeight="1">
      <c r="B266" s="44"/>
      <c r="C266" s="45"/>
    </row>
    <row r="267" spans="2:3" s="4" customFormat="1" ht="19.5" customHeight="1">
      <c r="B267" s="44"/>
      <c r="C267" s="45"/>
    </row>
    <row r="268" spans="2:3" s="4" customFormat="1" ht="19.5" customHeight="1">
      <c r="B268" s="44"/>
      <c r="C268" s="45"/>
    </row>
    <row r="269" spans="2:3" s="4" customFormat="1" ht="19.5" customHeight="1">
      <c r="B269" s="44"/>
      <c r="C269" s="45"/>
    </row>
    <row r="270" spans="2:3" s="4" customFormat="1" ht="19.5" customHeight="1">
      <c r="B270" s="44"/>
      <c r="C270" s="45"/>
    </row>
    <row r="271" spans="2:3" s="4" customFormat="1" ht="19.5" customHeight="1">
      <c r="B271" s="44"/>
      <c r="C271" s="45"/>
    </row>
    <row r="272" spans="2:3" s="4" customFormat="1" ht="19.5" customHeight="1">
      <c r="B272" s="44"/>
      <c r="C272" s="45"/>
    </row>
    <row r="273" spans="2:3" s="4" customFormat="1" ht="19.5" customHeight="1">
      <c r="B273" s="44"/>
      <c r="C273" s="45"/>
    </row>
    <row r="274" spans="2:3" s="4" customFormat="1" ht="19.5" customHeight="1">
      <c r="B274" s="44"/>
      <c r="C274" s="45"/>
    </row>
    <row r="275" spans="2:3" s="4" customFormat="1" ht="19.5" customHeight="1">
      <c r="B275" s="44"/>
      <c r="C275" s="45"/>
    </row>
    <row r="276" spans="2:3" s="4" customFormat="1" ht="19.5" customHeight="1">
      <c r="B276" s="44"/>
      <c r="C276" s="45"/>
    </row>
    <row r="277" spans="2:3" s="4" customFormat="1" ht="19.5" customHeight="1">
      <c r="B277" s="44"/>
      <c r="C277" s="45"/>
    </row>
    <row r="278" spans="2:3" s="4" customFormat="1" ht="19.5" customHeight="1">
      <c r="B278" s="44"/>
      <c r="C278" s="45"/>
    </row>
    <row r="279" spans="2:3" s="4" customFormat="1" ht="19.5" customHeight="1">
      <c r="B279" s="44"/>
      <c r="C279" s="45"/>
    </row>
    <row r="280" spans="2:3" s="4" customFormat="1" ht="19.5" customHeight="1">
      <c r="B280" s="44"/>
      <c r="C280" s="45"/>
    </row>
    <row r="281" spans="2:3" s="4" customFormat="1" ht="19.5" customHeight="1">
      <c r="B281" s="44"/>
      <c r="C281" s="45"/>
    </row>
    <row r="282" spans="2:3" s="4" customFormat="1" ht="19.5" customHeight="1">
      <c r="B282" s="44"/>
      <c r="C282" s="45"/>
    </row>
    <row r="283" spans="2:3" s="4" customFormat="1" ht="19.5" customHeight="1">
      <c r="B283" s="44"/>
      <c r="C283" s="45"/>
    </row>
    <row r="284" spans="2:3" s="4" customFormat="1" ht="19.5" customHeight="1">
      <c r="B284" s="44"/>
      <c r="C284" s="45"/>
    </row>
    <row r="285" spans="2:3" s="4" customFormat="1" ht="19.5" customHeight="1">
      <c r="B285" s="44"/>
      <c r="C285" s="45"/>
    </row>
    <row r="286" spans="2:3" s="4" customFormat="1" ht="19.5" customHeight="1">
      <c r="B286" s="44"/>
      <c r="C286" s="45"/>
    </row>
    <row r="287" spans="2:3" s="4" customFormat="1" ht="19.5" customHeight="1">
      <c r="B287" s="44"/>
      <c r="C287" s="45"/>
    </row>
    <row r="288" spans="2:3" s="4" customFormat="1" ht="19.5" customHeight="1">
      <c r="B288" s="44"/>
      <c r="C288" s="45"/>
    </row>
    <row r="289" spans="2:3" s="4" customFormat="1" ht="19.5" customHeight="1">
      <c r="B289" s="44"/>
      <c r="C289" s="45"/>
    </row>
    <row r="290" spans="2:3" s="4" customFormat="1" ht="19.5" customHeight="1">
      <c r="B290" s="44"/>
      <c r="C290" s="45"/>
    </row>
    <row r="291" spans="2:3" s="4" customFormat="1" ht="19.5" customHeight="1">
      <c r="B291" s="44"/>
      <c r="C291" s="45"/>
    </row>
    <row r="292" spans="2:3" s="4" customFormat="1" ht="19.5" customHeight="1">
      <c r="B292" s="44"/>
      <c r="C292" s="45"/>
    </row>
    <row r="293" spans="2:3" s="4" customFormat="1" ht="19.5" customHeight="1">
      <c r="B293" s="44"/>
      <c r="C293" s="45"/>
    </row>
    <row r="294" spans="2:3" s="4" customFormat="1" ht="19.5" customHeight="1">
      <c r="B294" s="44"/>
      <c r="C294" s="45"/>
    </row>
    <row r="295" spans="2:3" s="4" customFormat="1" ht="19.5" customHeight="1">
      <c r="B295" s="44"/>
      <c r="C295" s="45"/>
    </row>
    <row r="296" spans="2:3" s="4" customFormat="1" ht="19.5" customHeight="1">
      <c r="B296" s="44"/>
      <c r="C296" s="45"/>
    </row>
    <row r="297" spans="2:3" s="4" customFormat="1" ht="19.5" customHeight="1">
      <c r="B297" s="44"/>
      <c r="C297" s="45"/>
    </row>
    <row r="298" spans="2:3" s="4" customFormat="1" ht="19.5" customHeight="1">
      <c r="B298" s="44"/>
      <c r="C298" s="45"/>
    </row>
    <row r="299" spans="2:3" s="4" customFormat="1" ht="19.5" customHeight="1">
      <c r="B299" s="44"/>
      <c r="C299" s="45"/>
    </row>
    <row r="300" spans="2:3" s="4" customFormat="1" ht="19.5" customHeight="1">
      <c r="B300" s="44"/>
      <c r="C300" s="45"/>
    </row>
    <row r="301" spans="2:3" s="4" customFormat="1" ht="19.5" customHeight="1">
      <c r="B301" s="44"/>
      <c r="C301" s="45"/>
    </row>
    <row r="302" spans="2:3" s="4" customFormat="1" ht="19.5" customHeight="1">
      <c r="B302" s="44"/>
      <c r="C302" s="45"/>
    </row>
    <row r="303" spans="2:3" s="4" customFormat="1" ht="19.5" customHeight="1">
      <c r="B303" s="44"/>
      <c r="C303" s="45"/>
    </row>
    <row r="304" spans="2:3" s="4" customFormat="1" ht="19.5" customHeight="1">
      <c r="B304" s="44"/>
      <c r="C304" s="45"/>
    </row>
    <row r="305" spans="2:3" s="4" customFormat="1" ht="19.5" customHeight="1">
      <c r="B305" s="44"/>
      <c r="C305" s="45"/>
    </row>
    <row r="306" spans="2:3" s="4" customFormat="1" ht="19.5" customHeight="1">
      <c r="B306" s="44"/>
      <c r="C306" s="45"/>
    </row>
    <row r="307" spans="2:3" s="4" customFormat="1" ht="19.5" customHeight="1">
      <c r="B307" s="44"/>
      <c r="C307" s="45"/>
    </row>
    <row r="308" spans="2:3" s="4" customFormat="1" ht="19.5" customHeight="1">
      <c r="B308" s="44"/>
      <c r="C308" s="45"/>
    </row>
    <row r="309" spans="2:3" s="4" customFormat="1" ht="19.5" customHeight="1">
      <c r="B309" s="44"/>
      <c r="C309" s="45"/>
    </row>
    <row r="310" spans="2:3" s="4" customFormat="1" ht="19.5" customHeight="1">
      <c r="B310" s="44"/>
      <c r="C310" s="45"/>
    </row>
    <row r="311" spans="2:3" s="4" customFormat="1" ht="19.5" customHeight="1">
      <c r="B311" s="44"/>
      <c r="C311" s="45"/>
    </row>
    <row r="312" spans="2:3" s="4" customFormat="1" ht="19.5" customHeight="1">
      <c r="B312" s="44"/>
      <c r="C312" s="45"/>
    </row>
    <row r="313" spans="2:3" s="4" customFormat="1" ht="19.5" customHeight="1">
      <c r="B313" s="44"/>
      <c r="C313" s="45"/>
    </row>
    <row r="314" spans="2:3" s="4" customFormat="1" ht="19.5" customHeight="1">
      <c r="B314" s="44"/>
      <c r="C314" s="45"/>
    </row>
    <row r="315" spans="2:3" s="4" customFormat="1" ht="19.5" customHeight="1">
      <c r="B315" s="44"/>
      <c r="C315" s="45"/>
    </row>
    <row r="316" spans="2:3" s="4" customFormat="1" ht="19.5" customHeight="1">
      <c r="B316" s="44"/>
      <c r="C316" s="45"/>
    </row>
    <row r="317" spans="2:3" s="4" customFormat="1" ht="19.5" customHeight="1">
      <c r="B317" s="44"/>
      <c r="C317" s="45"/>
    </row>
    <row r="318" spans="2:3" s="4" customFormat="1" ht="19.5" customHeight="1">
      <c r="B318" s="44"/>
      <c r="C318" s="45"/>
    </row>
    <row r="319" spans="2:3" s="4" customFormat="1" ht="19.5" customHeight="1">
      <c r="B319" s="44"/>
      <c r="C319" s="45"/>
    </row>
    <row r="320" spans="2:3" s="4" customFormat="1" ht="19.5" customHeight="1">
      <c r="B320" s="44"/>
      <c r="C320" s="45"/>
    </row>
    <row r="321" spans="2:3" s="4" customFormat="1" ht="19.5" customHeight="1">
      <c r="B321" s="44"/>
      <c r="C321" s="45"/>
    </row>
    <row r="322" spans="2:3" s="4" customFormat="1" ht="19.5" customHeight="1">
      <c r="B322" s="44"/>
      <c r="C322" s="45"/>
    </row>
    <row r="323" spans="2:3" s="4" customFormat="1" ht="19.5" customHeight="1">
      <c r="B323" s="44"/>
      <c r="C323" s="45"/>
    </row>
    <row r="324" spans="2:3" s="4" customFormat="1" ht="19.5" customHeight="1">
      <c r="B324" s="44"/>
      <c r="C324" s="45"/>
    </row>
    <row r="325" spans="2:3" s="4" customFormat="1" ht="19.5" customHeight="1">
      <c r="B325" s="44"/>
      <c r="C325" s="45"/>
    </row>
    <row r="326" spans="2:3" s="4" customFormat="1" ht="19.5" customHeight="1">
      <c r="B326" s="44"/>
      <c r="C326" s="45"/>
    </row>
    <row r="327" spans="2:3" s="4" customFormat="1" ht="19.5" customHeight="1">
      <c r="B327" s="44"/>
      <c r="C327" s="45"/>
    </row>
    <row r="328" spans="2:3" s="4" customFormat="1" ht="19.5" customHeight="1">
      <c r="B328" s="44"/>
      <c r="C328" s="45"/>
    </row>
    <row r="329" spans="2:3" s="4" customFormat="1" ht="19.5" customHeight="1">
      <c r="B329" s="44"/>
      <c r="C329" s="45"/>
    </row>
    <row r="330" spans="2:3" s="4" customFormat="1" ht="19.5" customHeight="1">
      <c r="B330" s="44"/>
      <c r="C330" s="45"/>
    </row>
    <row r="331" spans="2:3" s="4" customFormat="1" ht="19.5" customHeight="1">
      <c r="B331" s="44"/>
      <c r="C331" s="45"/>
    </row>
    <row r="332" spans="2:3" s="4" customFormat="1" ht="19.5" customHeight="1">
      <c r="B332" s="44"/>
      <c r="C332" s="45"/>
    </row>
    <row r="333" spans="2:3" s="4" customFormat="1" ht="19.5" customHeight="1">
      <c r="B333" s="44"/>
      <c r="C333" s="45"/>
    </row>
    <row r="334" spans="2:3" s="4" customFormat="1" ht="19.5" customHeight="1">
      <c r="B334" s="44"/>
      <c r="C334" s="45"/>
    </row>
    <row r="335" spans="2:3" s="4" customFormat="1" ht="19.5" customHeight="1">
      <c r="B335" s="44"/>
      <c r="C335" s="45"/>
    </row>
    <row r="336" spans="2:3" s="4" customFormat="1" ht="19.5" customHeight="1">
      <c r="B336" s="44"/>
      <c r="C336" s="45"/>
    </row>
    <row r="337" spans="2:3" s="4" customFormat="1" ht="19.5" customHeight="1">
      <c r="B337" s="44"/>
      <c r="C337" s="45"/>
    </row>
    <row r="338" spans="2:3" s="4" customFormat="1" ht="19.5" customHeight="1">
      <c r="B338" s="44"/>
      <c r="C338" s="45"/>
    </row>
    <row r="339" spans="2:3" s="4" customFormat="1" ht="19.5" customHeight="1">
      <c r="B339" s="44"/>
      <c r="C339" s="45"/>
    </row>
    <row r="340" spans="2:3" s="4" customFormat="1" ht="19.5" customHeight="1">
      <c r="B340" s="44"/>
      <c r="C340" s="45"/>
    </row>
    <row r="341" spans="2:3" s="4" customFormat="1" ht="19.5" customHeight="1">
      <c r="B341" s="44"/>
      <c r="C341" s="45"/>
    </row>
    <row r="342" spans="2:3" s="4" customFormat="1" ht="19.5" customHeight="1">
      <c r="B342" s="44"/>
      <c r="C342" s="45"/>
    </row>
    <row r="343" spans="2:3" s="4" customFormat="1" ht="19.5" customHeight="1">
      <c r="B343" s="44"/>
      <c r="C343" s="45"/>
    </row>
    <row r="344" spans="2:3" s="4" customFormat="1" ht="19.5" customHeight="1">
      <c r="B344" s="44"/>
      <c r="C344" s="45"/>
    </row>
    <row r="345" spans="2:3" s="4" customFormat="1" ht="19.5" customHeight="1">
      <c r="B345" s="44"/>
      <c r="C345" s="45"/>
    </row>
    <row r="346" spans="2:3" s="4" customFormat="1" ht="19.5" customHeight="1">
      <c r="B346" s="44"/>
      <c r="C346" s="45"/>
    </row>
    <row r="347" spans="2:3" s="4" customFormat="1" ht="19.5" customHeight="1">
      <c r="B347" s="44"/>
      <c r="C347" s="45"/>
    </row>
    <row r="348" spans="2:3" s="4" customFormat="1" ht="19.5" customHeight="1">
      <c r="B348" s="44"/>
      <c r="C348" s="45"/>
    </row>
    <row r="349" spans="2:3" s="4" customFormat="1" ht="19.5" customHeight="1">
      <c r="B349" s="44"/>
      <c r="C349" s="45"/>
    </row>
    <row r="350" spans="2:3" s="4" customFormat="1" ht="19.5" customHeight="1">
      <c r="B350" s="44"/>
      <c r="C350" s="45"/>
    </row>
    <row r="351" spans="2:3" s="4" customFormat="1" ht="19.5" customHeight="1">
      <c r="B351" s="44"/>
      <c r="C351" s="45"/>
    </row>
    <row r="352" spans="2:3" s="4" customFormat="1" ht="19.5" customHeight="1">
      <c r="B352" s="44"/>
      <c r="C352" s="45"/>
    </row>
    <row r="353" spans="2:3" s="4" customFormat="1" ht="19.5" customHeight="1">
      <c r="B353" s="44"/>
      <c r="C353" s="45"/>
    </row>
    <row r="354" spans="2:3" s="4" customFormat="1" ht="19.5" customHeight="1">
      <c r="B354" s="44"/>
      <c r="C354" s="45"/>
    </row>
    <row r="355" spans="2:3" s="4" customFormat="1" ht="19.5" customHeight="1">
      <c r="B355" s="44"/>
      <c r="C355" s="45"/>
    </row>
    <row r="356" spans="2:3" s="4" customFormat="1" ht="19.5" customHeight="1">
      <c r="B356" s="44"/>
      <c r="C356" s="45"/>
    </row>
    <row r="357" spans="2:3" s="4" customFormat="1" ht="19.5" customHeight="1">
      <c r="B357" s="44"/>
      <c r="C357" s="45"/>
    </row>
    <row r="358" spans="2:3" s="4" customFormat="1" ht="19.5" customHeight="1">
      <c r="B358" s="44"/>
      <c r="C358" s="45"/>
    </row>
    <row r="359" spans="2:3" s="4" customFormat="1" ht="19.5" customHeight="1">
      <c r="B359" s="44"/>
      <c r="C359" s="45"/>
    </row>
    <row r="360" spans="2:3" s="4" customFormat="1" ht="19.5" customHeight="1">
      <c r="B360" s="44"/>
      <c r="C360" s="45"/>
    </row>
    <row r="361" spans="2:3" s="4" customFormat="1" ht="19.5" customHeight="1">
      <c r="B361" s="44"/>
      <c r="C361" s="45"/>
    </row>
    <row r="362" spans="2:3" s="4" customFormat="1" ht="19.5" customHeight="1">
      <c r="B362" s="44"/>
      <c r="C362" s="45"/>
    </row>
    <row r="363" spans="2:3" s="4" customFormat="1" ht="19.5" customHeight="1">
      <c r="B363" s="44"/>
      <c r="C363" s="45"/>
    </row>
    <row r="364" spans="2:3" s="4" customFormat="1" ht="19.5" customHeight="1">
      <c r="B364" s="44"/>
      <c r="C364" s="45"/>
    </row>
    <row r="365" spans="2:3" s="4" customFormat="1" ht="19.5" customHeight="1">
      <c r="B365" s="44"/>
      <c r="C365" s="45"/>
    </row>
    <row r="366" spans="2:3" s="4" customFormat="1" ht="19.5" customHeight="1">
      <c r="B366" s="44"/>
      <c r="C366" s="45"/>
    </row>
    <row r="367" spans="2:3" s="4" customFormat="1" ht="19.5" customHeight="1">
      <c r="B367" s="44"/>
      <c r="C367" s="45"/>
    </row>
    <row r="368" spans="2:3" s="4" customFormat="1" ht="19.5" customHeight="1">
      <c r="B368" s="44"/>
      <c r="C368" s="45"/>
    </row>
    <row r="369" spans="2:3" s="4" customFormat="1" ht="19.5" customHeight="1">
      <c r="B369" s="44"/>
      <c r="C369" s="45"/>
    </row>
    <row r="370" spans="2:3" s="4" customFormat="1" ht="19.5" customHeight="1">
      <c r="B370" s="44"/>
      <c r="C370" s="45"/>
    </row>
    <row r="371" spans="2:3" s="4" customFormat="1" ht="19.5" customHeight="1">
      <c r="B371" s="44"/>
      <c r="C371" s="45"/>
    </row>
    <row r="372" spans="2:3" s="4" customFormat="1" ht="19.5" customHeight="1">
      <c r="B372" s="44"/>
      <c r="C372" s="45"/>
    </row>
    <row r="373" spans="2:3" s="4" customFormat="1" ht="19.5" customHeight="1">
      <c r="B373" s="44"/>
      <c r="C373" s="45"/>
    </row>
    <row r="374" spans="2:3" s="4" customFormat="1" ht="19.5" customHeight="1">
      <c r="B374" s="44"/>
      <c r="C374" s="45"/>
    </row>
    <row r="375" spans="2:3" s="4" customFormat="1" ht="19.5" customHeight="1">
      <c r="B375" s="44"/>
      <c r="C375" s="45"/>
    </row>
    <row r="376" spans="2:3" s="4" customFormat="1" ht="19.5" customHeight="1">
      <c r="B376" s="44"/>
      <c r="C376" s="45"/>
    </row>
    <row r="377" spans="2:3" s="4" customFormat="1" ht="19.5" customHeight="1">
      <c r="B377" s="44"/>
      <c r="C377" s="45"/>
    </row>
    <row r="378" spans="2:3" s="4" customFormat="1" ht="19.5" customHeight="1">
      <c r="B378" s="44"/>
      <c r="C378" s="45"/>
    </row>
    <row r="379" spans="2:3" s="4" customFormat="1" ht="19.5" customHeight="1">
      <c r="B379" s="44"/>
      <c r="C379" s="45"/>
    </row>
    <row r="380" spans="2:3" s="4" customFormat="1" ht="19.5" customHeight="1">
      <c r="B380" s="44"/>
      <c r="C380" s="45"/>
    </row>
    <row r="381" spans="2:3" s="4" customFormat="1" ht="19.5" customHeight="1">
      <c r="B381" s="44"/>
      <c r="C381" s="45"/>
    </row>
    <row r="382" spans="2:3" s="4" customFormat="1" ht="19.5" customHeight="1">
      <c r="B382" s="44"/>
      <c r="C382" s="45"/>
    </row>
    <row r="383" spans="2:3" s="4" customFormat="1" ht="19.5" customHeight="1">
      <c r="B383" s="44"/>
      <c r="C383" s="45"/>
    </row>
    <row r="384" spans="2:3" s="4" customFormat="1" ht="19.5" customHeight="1">
      <c r="B384" s="44"/>
      <c r="C384" s="45"/>
    </row>
    <row r="385" spans="2:3" s="4" customFormat="1" ht="19.5" customHeight="1">
      <c r="B385" s="44"/>
      <c r="C385" s="45"/>
    </row>
    <row r="386" spans="2:3" s="4" customFormat="1" ht="19.5" customHeight="1">
      <c r="B386" s="44"/>
      <c r="C386" s="45"/>
    </row>
    <row r="387" spans="2:3" s="4" customFormat="1" ht="19.5" customHeight="1">
      <c r="B387" s="44"/>
      <c r="C387" s="45"/>
    </row>
    <row r="388" spans="2:3" s="4" customFormat="1" ht="19.5" customHeight="1">
      <c r="B388" s="44"/>
      <c r="C388" s="45"/>
    </row>
    <row r="389" spans="2:3" s="4" customFormat="1" ht="19.5" customHeight="1">
      <c r="B389" s="44"/>
      <c r="C389" s="45"/>
    </row>
    <row r="390" spans="2:3" s="4" customFormat="1" ht="19.5" customHeight="1">
      <c r="B390" s="44"/>
      <c r="C390" s="45"/>
    </row>
    <row r="391" spans="2:3" s="4" customFormat="1" ht="19.5" customHeight="1">
      <c r="B391" s="44"/>
      <c r="C391" s="45"/>
    </row>
    <row r="392" spans="2:3" s="4" customFormat="1" ht="19.5" customHeight="1">
      <c r="B392" s="44"/>
      <c r="C392" s="45"/>
    </row>
    <row r="393" spans="2:3" s="4" customFormat="1" ht="19.5" customHeight="1">
      <c r="B393" s="44"/>
      <c r="C393" s="45"/>
    </row>
    <row r="394" spans="2:3" s="4" customFormat="1" ht="19.5" customHeight="1">
      <c r="B394" s="44"/>
      <c r="C394" s="45"/>
    </row>
    <row r="395" spans="2:3" s="4" customFormat="1" ht="19.5" customHeight="1">
      <c r="B395" s="44"/>
      <c r="C395" s="45"/>
    </row>
    <row r="396" spans="2:3" s="4" customFormat="1" ht="19.5" customHeight="1">
      <c r="B396" s="44"/>
      <c r="C396" s="45"/>
    </row>
    <row r="397" spans="2:3" s="4" customFormat="1" ht="19.5" customHeight="1">
      <c r="B397" s="44"/>
      <c r="C397" s="45"/>
    </row>
    <row r="398" spans="2:3" s="4" customFormat="1" ht="19.5" customHeight="1">
      <c r="B398" s="44"/>
      <c r="C398" s="45"/>
    </row>
    <row r="399" spans="2:3" s="4" customFormat="1" ht="19.5" customHeight="1">
      <c r="B399" s="44"/>
      <c r="C399" s="45"/>
    </row>
    <row r="400" spans="2:3" s="4" customFormat="1" ht="19.5" customHeight="1">
      <c r="B400" s="44"/>
      <c r="C400" s="45"/>
    </row>
    <row r="401" spans="2:3" s="4" customFormat="1" ht="19.5" customHeight="1">
      <c r="B401" s="44"/>
      <c r="C401" s="45"/>
    </row>
    <row r="402" spans="2:3" s="4" customFormat="1" ht="19.5" customHeight="1">
      <c r="B402" s="44"/>
      <c r="C402" s="45"/>
    </row>
    <row r="403" spans="2:3" s="4" customFormat="1" ht="19.5" customHeight="1">
      <c r="B403" s="44"/>
      <c r="C403" s="45"/>
    </row>
    <row r="404" spans="2:3" s="4" customFormat="1" ht="19.5" customHeight="1">
      <c r="B404" s="44"/>
      <c r="C404" s="45"/>
    </row>
    <row r="405" spans="2:3" s="4" customFormat="1" ht="19.5" customHeight="1">
      <c r="B405" s="44"/>
      <c r="C405" s="45"/>
    </row>
    <row r="406" spans="2:3" s="4" customFormat="1" ht="19.5" customHeight="1">
      <c r="B406" s="44"/>
      <c r="C406" s="45"/>
    </row>
    <row r="407" spans="2:3" s="4" customFormat="1" ht="19.5" customHeight="1">
      <c r="B407" s="44"/>
      <c r="C407" s="45"/>
    </row>
    <row r="408" spans="2:3" s="4" customFormat="1" ht="19.5" customHeight="1">
      <c r="B408" s="44"/>
      <c r="C408" s="45"/>
    </row>
    <row r="409" spans="2:3" s="4" customFormat="1" ht="19.5" customHeight="1">
      <c r="B409" s="44"/>
      <c r="C409" s="45"/>
    </row>
    <row r="410" spans="2:3" s="4" customFormat="1" ht="19.5" customHeight="1">
      <c r="B410" s="44"/>
      <c r="C410" s="45"/>
    </row>
    <row r="411" spans="2:3" s="4" customFormat="1" ht="19.5" customHeight="1">
      <c r="B411" s="44"/>
      <c r="C411" s="45"/>
    </row>
    <row r="412" spans="2:3" s="4" customFormat="1" ht="19.5" customHeight="1">
      <c r="B412" s="44"/>
      <c r="C412" s="45"/>
    </row>
    <row r="413" spans="2:3" s="4" customFormat="1" ht="19.5" customHeight="1">
      <c r="B413" s="44"/>
      <c r="C413" s="45"/>
    </row>
    <row r="414" spans="2:3" s="4" customFormat="1" ht="19.5" customHeight="1">
      <c r="B414" s="44"/>
      <c r="C414" s="45"/>
    </row>
    <row r="415" spans="2:3" s="4" customFormat="1" ht="19.5" customHeight="1">
      <c r="B415" s="44"/>
      <c r="C415" s="45"/>
    </row>
    <row r="416" spans="2:3" s="4" customFormat="1" ht="19.5" customHeight="1">
      <c r="B416" s="44"/>
      <c r="C416" s="45"/>
    </row>
    <row r="417" spans="2:3" s="4" customFormat="1" ht="19.5" customHeight="1">
      <c r="B417" s="44"/>
      <c r="C417" s="45"/>
    </row>
    <row r="418" spans="2:3" s="4" customFormat="1" ht="19.5" customHeight="1">
      <c r="B418" s="44"/>
      <c r="C418" s="45"/>
    </row>
    <row r="419" spans="2:3" s="4" customFormat="1" ht="19.5" customHeight="1">
      <c r="B419" s="44"/>
      <c r="C419" s="45"/>
    </row>
    <row r="420" spans="2:3" s="4" customFormat="1" ht="19.5" customHeight="1">
      <c r="B420" s="44"/>
      <c r="C420" s="45"/>
    </row>
    <row r="421" spans="2:3" s="4" customFormat="1" ht="19.5" customHeight="1">
      <c r="B421" s="44"/>
      <c r="C421" s="45"/>
    </row>
    <row r="422" spans="2:3" s="4" customFormat="1" ht="19.5" customHeight="1">
      <c r="B422" s="44"/>
      <c r="C422" s="45"/>
    </row>
    <row r="423" spans="2:3" s="4" customFormat="1" ht="19.5" customHeight="1">
      <c r="B423" s="44"/>
      <c r="C423" s="45"/>
    </row>
    <row r="424" spans="2:3" s="4" customFormat="1" ht="19.5" customHeight="1">
      <c r="B424" s="44"/>
      <c r="C424" s="45"/>
    </row>
    <row r="425" spans="2:3" s="4" customFormat="1" ht="19.5" customHeight="1">
      <c r="B425" s="44"/>
      <c r="C425" s="45"/>
    </row>
    <row r="426" spans="2:3" s="4" customFormat="1" ht="19.5" customHeight="1">
      <c r="B426" s="44"/>
      <c r="C426" s="45"/>
    </row>
    <row r="427" spans="2:3" s="4" customFormat="1" ht="19.5" customHeight="1">
      <c r="B427" s="44"/>
      <c r="C427" s="45"/>
    </row>
    <row r="428" spans="2:3" s="4" customFormat="1" ht="19.5" customHeight="1">
      <c r="B428" s="44"/>
      <c r="C428" s="45"/>
    </row>
    <row r="429" spans="2:3" s="4" customFormat="1" ht="19.5" customHeight="1">
      <c r="B429" s="44"/>
      <c r="C429" s="45"/>
    </row>
    <row r="430" spans="2:3" s="4" customFormat="1" ht="19.5" customHeight="1">
      <c r="B430" s="44"/>
      <c r="C430" s="45"/>
    </row>
    <row r="431" spans="2:3" s="4" customFormat="1" ht="19.5" customHeight="1">
      <c r="B431" s="44"/>
      <c r="C431" s="45"/>
    </row>
    <row r="432" spans="2:3" s="4" customFormat="1" ht="19.5" customHeight="1">
      <c r="B432" s="44"/>
      <c r="C432" s="45"/>
    </row>
    <row r="433" spans="2:3" s="4" customFormat="1" ht="19.5" customHeight="1">
      <c r="B433" s="44"/>
      <c r="C433" s="45"/>
    </row>
    <row r="434" spans="2:3" s="4" customFormat="1" ht="19.5" customHeight="1">
      <c r="B434" s="44"/>
      <c r="C434" s="45"/>
    </row>
    <row r="435" spans="2:3" s="4" customFormat="1" ht="19.5" customHeight="1">
      <c r="B435" s="44"/>
      <c r="C435" s="45"/>
    </row>
    <row r="436" spans="2:3" s="4" customFormat="1" ht="19.5" customHeight="1">
      <c r="B436" s="44"/>
      <c r="C436" s="45"/>
    </row>
    <row r="437" spans="2:3" s="4" customFormat="1" ht="19.5" customHeight="1">
      <c r="B437" s="44"/>
      <c r="C437" s="45"/>
    </row>
    <row r="438" spans="2:3" s="4" customFormat="1" ht="19.5" customHeight="1">
      <c r="B438" s="44"/>
      <c r="C438" s="45"/>
    </row>
    <row r="439" spans="2:3" s="4" customFormat="1" ht="19.5" customHeight="1">
      <c r="B439" s="44"/>
      <c r="C439" s="45"/>
    </row>
    <row r="440" spans="2:3" s="4" customFormat="1" ht="19.5" customHeight="1">
      <c r="B440" s="44"/>
      <c r="C440" s="45"/>
    </row>
    <row r="441" spans="2:3" s="4" customFormat="1" ht="19.5" customHeight="1">
      <c r="B441" s="44"/>
      <c r="C441" s="45"/>
    </row>
    <row r="442" spans="2:3" s="4" customFormat="1" ht="19.5" customHeight="1">
      <c r="B442" s="44"/>
      <c r="C442" s="45"/>
    </row>
    <row r="443" spans="2:3" s="4" customFormat="1" ht="19.5" customHeight="1">
      <c r="B443" s="44"/>
      <c r="C443" s="45"/>
    </row>
    <row r="444" spans="2:3" s="4" customFormat="1" ht="19.5" customHeight="1">
      <c r="B444" s="44"/>
      <c r="C444" s="45"/>
    </row>
    <row r="445" spans="2:3" s="4" customFormat="1" ht="19.5" customHeight="1">
      <c r="B445" s="44"/>
      <c r="C445" s="45"/>
    </row>
    <row r="446" spans="2:3" s="4" customFormat="1" ht="19.5" customHeight="1">
      <c r="B446" s="44"/>
      <c r="C446" s="45"/>
    </row>
    <row r="447" spans="2:3" s="4" customFormat="1" ht="19.5" customHeight="1">
      <c r="B447" s="44"/>
      <c r="C447" s="45"/>
    </row>
    <row r="448" spans="2:3" s="4" customFormat="1" ht="19.5" customHeight="1">
      <c r="B448" s="44"/>
      <c r="C448" s="45"/>
    </row>
    <row r="449" spans="2:3" s="4" customFormat="1" ht="19.5" customHeight="1">
      <c r="B449" s="44"/>
      <c r="C449" s="45"/>
    </row>
    <row r="450" spans="2:3" s="4" customFormat="1" ht="19.5" customHeight="1">
      <c r="B450" s="44"/>
      <c r="C450" s="45"/>
    </row>
    <row r="451" spans="2:3" s="4" customFormat="1" ht="19.5" customHeight="1">
      <c r="B451" s="44"/>
      <c r="C451" s="45"/>
    </row>
    <row r="452" spans="2:3" s="4" customFormat="1" ht="19.5" customHeight="1">
      <c r="B452" s="44"/>
      <c r="C452" s="45"/>
    </row>
    <row r="453" spans="2:3" s="4" customFormat="1" ht="19.5" customHeight="1">
      <c r="B453" s="44"/>
      <c r="C453" s="45"/>
    </row>
    <row r="454" spans="2:3" s="4" customFormat="1" ht="19.5" customHeight="1">
      <c r="B454" s="44"/>
      <c r="C454" s="45"/>
    </row>
    <row r="455" spans="2:3" s="4" customFormat="1" ht="19.5" customHeight="1">
      <c r="B455" s="44"/>
      <c r="C455" s="45"/>
    </row>
    <row r="456" spans="2:3" s="4" customFormat="1" ht="19.5" customHeight="1">
      <c r="B456" s="44"/>
      <c r="C456" s="45"/>
    </row>
    <row r="457" spans="2:3" s="4" customFormat="1" ht="19.5" customHeight="1">
      <c r="B457" s="44"/>
      <c r="C457" s="45"/>
    </row>
    <row r="458" spans="2:3" s="4" customFormat="1" ht="19.5" customHeight="1">
      <c r="B458" s="44"/>
      <c r="C458" s="45"/>
    </row>
    <row r="459" spans="2:3" s="4" customFormat="1" ht="19.5" customHeight="1">
      <c r="B459" s="44"/>
      <c r="C459" s="45"/>
    </row>
    <row r="460" spans="2:3" s="4" customFormat="1" ht="19.5" customHeight="1">
      <c r="B460" s="44"/>
      <c r="C460" s="45"/>
    </row>
    <row r="461" spans="2:3" s="4" customFormat="1" ht="19.5" customHeight="1">
      <c r="B461" s="44"/>
      <c r="C461" s="45"/>
    </row>
    <row r="462" spans="2:3" s="4" customFormat="1" ht="19.5" customHeight="1">
      <c r="B462" s="44"/>
      <c r="C462" s="45"/>
    </row>
    <row r="463" spans="2:3" s="4" customFormat="1" ht="19.5" customHeight="1">
      <c r="B463" s="44"/>
      <c r="C463" s="45"/>
    </row>
    <row r="464" spans="2:3" s="4" customFormat="1" ht="19.5" customHeight="1">
      <c r="B464" s="44"/>
      <c r="C464" s="45"/>
    </row>
    <row r="465" spans="2:3" s="4" customFormat="1" ht="19.5" customHeight="1">
      <c r="B465" s="44"/>
      <c r="C465" s="45"/>
    </row>
    <row r="466" spans="2:3" s="4" customFormat="1" ht="19.5" customHeight="1">
      <c r="B466" s="44"/>
      <c r="C466" s="45"/>
    </row>
    <row r="467" spans="2:3" s="4" customFormat="1" ht="19.5" customHeight="1">
      <c r="B467" s="44"/>
      <c r="C467" s="45"/>
    </row>
    <row r="468" spans="2:3" s="4" customFormat="1" ht="19.5" customHeight="1">
      <c r="B468" s="44"/>
      <c r="C468" s="45"/>
    </row>
    <row r="469" spans="2:3" s="4" customFormat="1" ht="19.5" customHeight="1">
      <c r="B469" s="44"/>
      <c r="C469" s="45"/>
    </row>
    <row r="470" spans="2:3" s="4" customFormat="1" ht="19.5" customHeight="1">
      <c r="B470" s="44"/>
      <c r="C470" s="45"/>
    </row>
    <row r="471" spans="2:3" s="4" customFormat="1" ht="19.5" customHeight="1">
      <c r="B471" s="44"/>
      <c r="C471" s="45"/>
    </row>
    <row r="472" spans="2:3" s="4" customFormat="1" ht="19.5" customHeight="1">
      <c r="B472" s="44"/>
      <c r="C472" s="45"/>
    </row>
    <row r="473" spans="2:3" s="4" customFormat="1" ht="19.5" customHeight="1">
      <c r="B473" s="44"/>
      <c r="C473" s="45"/>
    </row>
    <row r="474" spans="2:3" s="4" customFormat="1" ht="19.5" customHeight="1">
      <c r="B474" s="44"/>
      <c r="C474" s="45"/>
    </row>
    <row r="475" spans="2:3" s="4" customFormat="1" ht="19.5" customHeight="1">
      <c r="B475" s="44"/>
      <c r="C475" s="45"/>
    </row>
    <row r="476" spans="2:3" s="4" customFormat="1" ht="19.5" customHeight="1">
      <c r="B476" s="44"/>
      <c r="C476" s="45"/>
    </row>
    <row r="477" spans="2:3" s="4" customFormat="1" ht="19.5" customHeight="1">
      <c r="B477" s="44"/>
      <c r="C477" s="45"/>
    </row>
    <row r="478" spans="2:3" s="4" customFormat="1" ht="19.5" customHeight="1">
      <c r="B478" s="44"/>
      <c r="C478" s="45"/>
    </row>
    <row r="479" spans="2:3" s="4" customFormat="1" ht="19.5" customHeight="1">
      <c r="B479" s="44"/>
      <c r="C479" s="45"/>
    </row>
    <row r="480" spans="2:3" s="4" customFormat="1" ht="19.5" customHeight="1">
      <c r="B480" s="44"/>
      <c r="C480" s="45"/>
    </row>
    <row r="481" spans="2:3" s="4" customFormat="1" ht="19.5" customHeight="1">
      <c r="B481" s="44"/>
      <c r="C481" s="45"/>
    </row>
    <row r="482" spans="2:3" s="4" customFormat="1" ht="19.5" customHeight="1">
      <c r="B482" s="44"/>
      <c r="C482" s="45"/>
    </row>
    <row r="483" spans="2:3" s="4" customFormat="1" ht="19.5" customHeight="1">
      <c r="B483" s="46"/>
      <c r="C483" s="47"/>
    </row>
    <row r="484" spans="2:3" s="4" customFormat="1" ht="19.5" customHeight="1">
      <c r="B484" s="46"/>
      <c r="C484" s="47"/>
    </row>
    <row r="485" spans="2:3" s="4" customFormat="1" ht="19.5" customHeight="1">
      <c r="B485" s="46"/>
      <c r="C485" s="47"/>
    </row>
    <row r="486" spans="2:3" s="4" customFormat="1" ht="19.5" customHeight="1">
      <c r="B486" s="46"/>
      <c r="C486" s="47"/>
    </row>
    <row r="487" spans="2:3" s="4" customFormat="1" ht="19.5" customHeight="1">
      <c r="B487" s="46"/>
      <c r="C487" s="47"/>
    </row>
    <row r="488" spans="2:3" s="4" customFormat="1" ht="19.5" customHeight="1">
      <c r="B488" s="46"/>
      <c r="C488" s="47"/>
    </row>
    <row r="489" spans="2:3" s="4" customFormat="1" ht="19.5" customHeight="1">
      <c r="B489" s="46"/>
      <c r="C489" s="47"/>
    </row>
    <row r="490" spans="2:3" s="4" customFormat="1" ht="19.5" customHeight="1">
      <c r="B490" s="46"/>
      <c r="C490" s="47"/>
    </row>
    <row r="491" spans="2:3" s="4" customFormat="1" ht="19.5" customHeight="1">
      <c r="B491" s="46"/>
      <c r="C491" s="47"/>
    </row>
    <row r="492" spans="2:3" s="4" customFormat="1" ht="19.5" customHeight="1">
      <c r="B492" s="46"/>
      <c r="C492" s="47"/>
    </row>
    <row r="493" spans="2:3" s="4" customFormat="1" ht="19.5" customHeight="1">
      <c r="B493" s="46"/>
      <c r="C493" s="47"/>
    </row>
    <row r="494" spans="2:3" s="4" customFormat="1" ht="19.5" customHeight="1">
      <c r="B494" s="46"/>
      <c r="C494" s="47"/>
    </row>
    <row r="495" spans="2:3" s="4" customFormat="1" ht="19.5" customHeight="1">
      <c r="B495" s="46"/>
      <c r="C495" s="47"/>
    </row>
    <row r="496" spans="2:3" s="4" customFormat="1" ht="19.5" customHeight="1">
      <c r="B496" s="46"/>
      <c r="C496" s="47"/>
    </row>
    <row r="497" spans="2:3" s="4" customFormat="1" ht="19.5" customHeight="1">
      <c r="B497" s="46"/>
      <c r="C497" s="47"/>
    </row>
    <row r="498" spans="2:3" s="4" customFormat="1" ht="19.5" customHeight="1">
      <c r="B498" s="46"/>
      <c r="C498" s="47"/>
    </row>
    <row r="499" spans="2:3" s="4" customFormat="1" ht="19.5" customHeight="1">
      <c r="B499" s="46"/>
      <c r="C499" s="47"/>
    </row>
    <row r="500" spans="2:3" s="4" customFormat="1" ht="19.5" customHeight="1">
      <c r="B500" s="46"/>
      <c r="C500" s="47"/>
    </row>
    <row r="501" spans="2:3" s="4" customFormat="1" ht="19.5" customHeight="1">
      <c r="B501" s="46"/>
      <c r="C501" s="47"/>
    </row>
    <row r="502" spans="2:3" s="4" customFormat="1" ht="19.5" customHeight="1">
      <c r="B502" s="46"/>
      <c r="C502" s="47"/>
    </row>
    <row r="503" spans="2:3" s="4" customFormat="1" ht="19.5" customHeight="1">
      <c r="B503" s="46"/>
      <c r="C503" s="47"/>
    </row>
    <row r="504" spans="2:3" s="4" customFormat="1" ht="19.5" customHeight="1">
      <c r="B504" s="46"/>
      <c r="C504" s="47"/>
    </row>
    <row r="505" spans="2:3" s="4" customFormat="1" ht="19.5" customHeight="1">
      <c r="B505" s="46"/>
      <c r="C505" s="47"/>
    </row>
    <row r="506" spans="2:3" s="4" customFormat="1" ht="19.5" customHeight="1">
      <c r="B506" s="46"/>
      <c r="C506" s="47"/>
    </row>
    <row r="507" spans="2:3" s="4" customFormat="1" ht="19.5" customHeight="1">
      <c r="B507" s="46"/>
      <c r="C507" s="47"/>
    </row>
    <row r="508" spans="2:3" s="4" customFormat="1" ht="19.5" customHeight="1">
      <c r="B508" s="46"/>
      <c r="C508" s="47"/>
    </row>
    <row r="509" spans="2:3" s="4" customFormat="1" ht="19.5" customHeight="1">
      <c r="B509" s="46"/>
      <c r="C509" s="47"/>
    </row>
    <row r="510" spans="2:3" s="4" customFormat="1" ht="19.5" customHeight="1">
      <c r="B510" s="46"/>
      <c r="C510" s="47"/>
    </row>
    <row r="511" spans="2:3" s="4" customFormat="1" ht="19.5" customHeight="1">
      <c r="B511" s="46"/>
      <c r="C511" s="47"/>
    </row>
    <row r="512" spans="2:3" s="4" customFormat="1" ht="19.5" customHeight="1">
      <c r="B512" s="46"/>
      <c r="C512" s="47"/>
    </row>
    <row r="513" spans="2:3" s="4" customFormat="1" ht="19.5" customHeight="1">
      <c r="B513" s="46"/>
      <c r="C513" s="47"/>
    </row>
    <row r="514" spans="2:3" s="4" customFormat="1" ht="19.5" customHeight="1">
      <c r="B514" s="46"/>
      <c r="C514" s="47"/>
    </row>
    <row r="515" spans="2:3" s="4" customFormat="1" ht="19.5" customHeight="1">
      <c r="B515" s="46"/>
      <c r="C515" s="47"/>
    </row>
    <row r="516" spans="2:3" s="4" customFormat="1" ht="19.5" customHeight="1">
      <c r="B516" s="46"/>
      <c r="C516" s="47"/>
    </row>
    <row r="517" spans="2:3" s="4" customFormat="1" ht="19.5" customHeight="1">
      <c r="B517" s="46"/>
      <c r="C517" s="47"/>
    </row>
    <row r="518" spans="2:3" s="4" customFormat="1" ht="19.5" customHeight="1">
      <c r="B518" s="46"/>
      <c r="C518" s="47"/>
    </row>
    <row r="519" spans="2:3" s="4" customFormat="1" ht="19.5" customHeight="1">
      <c r="B519" s="46"/>
      <c r="C519" s="47"/>
    </row>
    <row r="520" spans="2:3" s="4" customFormat="1" ht="19.5" customHeight="1">
      <c r="B520" s="46"/>
      <c r="C520" s="47"/>
    </row>
    <row r="521" spans="2:3" s="4" customFormat="1" ht="19.5" customHeight="1">
      <c r="B521" s="46"/>
      <c r="C521" s="47"/>
    </row>
    <row r="522" spans="2:3" s="4" customFormat="1" ht="19.5" customHeight="1">
      <c r="B522" s="46"/>
      <c r="C522" s="47"/>
    </row>
    <row r="523" spans="2:3" s="4" customFormat="1" ht="19.5" customHeight="1">
      <c r="B523" s="46"/>
      <c r="C523" s="47"/>
    </row>
    <row r="524" spans="2:3" s="4" customFormat="1" ht="19.5" customHeight="1">
      <c r="B524" s="46"/>
      <c r="C524" s="47"/>
    </row>
    <row r="525" spans="2:3" s="4" customFormat="1" ht="19.5" customHeight="1">
      <c r="B525" s="46"/>
      <c r="C525" s="47"/>
    </row>
    <row r="526" spans="2:3" s="4" customFormat="1" ht="19.5" customHeight="1">
      <c r="B526" s="46"/>
      <c r="C526" s="47"/>
    </row>
    <row r="527" spans="2:3" s="4" customFormat="1" ht="19.5" customHeight="1">
      <c r="B527" s="46"/>
      <c r="C527" s="47"/>
    </row>
    <row r="528" spans="2:3" s="4" customFormat="1" ht="19.5" customHeight="1">
      <c r="B528" s="46"/>
      <c r="C528" s="47"/>
    </row>
    <row r="529" spans="2:3" s="4" customFormat="1" ht="19.5" customHeight="1">
      <c r="B529" s="46"/>
      <c r="C529" s="47"/>
    </row>
    <row r="530" spans="2:3" s="4" customFormat="1" ht="19.5" customHeight="1">
      <c r="B530" s="46"/>
      <c r="C530" s="47"/>
    </row>
    <row r="531" spans="2:3" s="4" customFormat="1" ht="19.5" customHeight="1">
      <c r="B531" s="46"/>
      <c r="C531" s="47"/>
    </row>
    <row r="532" spans="2:3" s="4" customFormat="1" ht="19.5" customHeight="1">
      <c r="B532" s="46"/>
      <c r="C532" s="47"/>
    </row>
    <row r="533" spans="2:3" s="4" customFormat="1" ht="19.5" customHeight="1">
      <c r="B533" s="46"/>
      <c r="C533" s="47"/>
    </row>
    <row r="534" spans="2:3" s="4" customFormat="1" ht="19.5" customHeight="1">
      <c r="B534" s="46"/>
      <c r="C534" s="47"/>
    </row>
    <row r="535" spans="2:3" s="4" customFormat="1" ht="19.5" customHeight="1">
      <c r="B535" s="46"/>
      <c r="C535" s="47"/>
    </row>
    <row r="536" spans="2:3" s="4" customFormat="1" ht="19.5" customHeight="1">
      <c r="B536" s="46"/>
      <c r="C536" s="47"/>
    </row>
    <row r="537" spans="2:3" s="4" customFormat="1" ht="19.5" customHeight="1">
      <c r="B537" s="46"/>
      <c r="C537" s="47"/>
    </row>
    <row r="538" spans="2:3" s="4" customFormat="1" ht="19.5" customHeight="1">
      <c r="B538" s="46"/>
      <c r="C538" s="47"/>
    </row>
    <row r="539" spans="2:3" s="4" customFormat="1" ht="19.5" customHeight="1">
      <c r="B539" s="46"/>
      <c r="C539" s="47"/>
    </row>
    <row r="540" spans="2:3" s="4" customFormat="1" ht="19.5" customHeight="1">
      <c r="B540" s="46"/>
      <c r="C540" s="47"/>
    </row>
    <row r="541" spans="2:3" s="4" customFormat="1" ht="19.5" customHeight="1">
      <c r="B541" s="46"/>
      <c r="C541" s="47"/>
    </row>
    <row r="542" spans="2:3" s="4" customFormat="1" ht="19.5" customHeight="1">
      <c r="B542" s="46"/>
      <c r="C542" s="47"/>
    </row>
    <row r="543" spans="2:3" s="4" customFormat="1" ht="19.5" customHeight="1">
      <c r="B543" s="46"/>
      <c r="C543" s="47"/>
    </row>
    <row r="544" spans="2:3" s="4" customFormat="1" ht="19.5" customHeight="1">
      <c r="B544" s="46"/>
      <c r="C544" s="47"/>
    </row>
    <row r="545" spans="2:3" s="4" customFormat="1" ht="19.5" customHeight="1">
      <c r="B545" s="46"/>
      <c r="C545" s="47"/>
    </row>
    <row r="546" spans="2:3" s="4" customFormat="1" ht="19.5" customHeight="1">
      <c r="B546" s="46"/>
      <c r="C546" s="47"/>
    </row>
    <row r="547" spans="2:3" s="4" customFormat="1" ht="19.5" customHeight="1">
      <c r="B547" s="46"/>
      <c r="C547" s="47"/>
    </row>
    <row r="548" spans="2:3" s="4" customFormat="1" ht="19.5" customHeight="1">
      <c r="B548" s="46"/>
      <c r="C548" s="47"/>
    </row>
    <row r="549" spans="2:3" s="4" customFormat="1" ht="19.5" customHeight="1">
      <c r="B549" s="46"/>
      <c r="C549" s="47"/>
    </row>
    <row r="550" spans="2:3" s="4" customFormat="1" ht="19.5" customHeight="1">
      <c r="B550" s="46"/>
      <c r="C550" s="47"/>
    </row>
    <row r="551" spans="2:3" s="4" customFormat="1" ht="19.5" customHeight="1">
      <c r="B551" s="46"/>
      <c r="C551" s="47"/>
    </row>
    <row r="552" spans="2:3" s="4" customFormat="1" ht="19.5" customHeight="1">
      <c r="B552" s="46"/>
      <c r="C552" s="47"/>
    </row>
    <row r="553" spans="2:3" s="4" customFormat="1" ht="19.5" customHeight="1">
      <c r="B553" s="46"/>
      <c r="C553" s="47"/>
    </row>
    <row r="554" spans="2:3" s="4" customFormat="1" ht="19.5" customHeight="1">
      <c r="B554" s="46"/>
      <c r="C554" s="47"/>
    </row>
    <row r="555" spans="2:3" s="4" customFormat="1" ht="19.5" customHeight="1">
      <c r="B555" s="46"/>
      <c r="C555" s="47"/>
    </row>
    <row r="556" spans="2:3" s="4" customFormat="1" ht="19.5" customHeight="1">
      <c r="B556" s="46"/>
      <c r="C556" s="47"/>
    </row>
    <row r="557" spans="2:3" s="4" customFormat="1" ht="19.5" customHeight="1">
      <c r="B557" s="46"/>
      <c r="C557" s="47"/>
    </row>
    <row r="558" spans="2:3" s="4" customFormat="1" ht="19.5" customHeight="1">
      <c r="B558" s="46"/>
      <c r="C558" s="47"/>
    </row>
    <row r="559" spans="2:3" s="4" customFormat="1" ht="19.5" customHeight="1">
      <c r="B559" s="46"/>
      <c r="C559" s="47"/>
    </row>
    <row r="560" spans="2:3" s="4" customFormat="1" ht="19.5" customHeight="1">
      <c r="B560" s="46"/>
      <c r="C560" s="47"/>
    </row>
    <row r="561" spans="2:3" s="4" customFormat="1" ht="19.5" customHeight="1">
      <c r="B561" s="46"/>
      <c r="C561" s="47"/>
    </row>
    <row r="562" spans="2:3" s="4" customFormat="1" ht="19.5" customHeight="1">
      <c r="B562" s="46"/>
      <c r="C562" s="47"/>
    </row>
    <row r="563" spans="2:3" s="4" customFormat="1" ht="19.5" customHeight="1">
      <c r="B563" s="46"/>
      <c r="C563" s="47"/>
    </row>
    <row r="564" spans="2:3" s="4" customFormat="1" ht="19.5" customHeight="1">
      <c r="B564" s="46"/>
      <c r="C564" s="47"/>
    </row>
    <row r="565" spans="2:3" s="4" customFormat="1" ht="19.5" customHeight="1">
      <c r="B565" s="46"/>
      <c r="C565" s="47"/>
    </row>
    <row r="566" spans="2:3" s="4" customFormat="1" ht="19.5" customHeight="1">
      <c r="B566" s="46"/>
      <c r="C566" s="47"/>
    </row>
    <row r="567" spans="2:3" s="4" customFormat="1" ht="19.5" customHeight="1">
      <c r="B567" s="46"/>
      <c r="C567" s="47"/>
    </row>
    <row r="568" spans="2:3" s="4" customFormat="1" ht="19.5" customHeight="1">
      <c r="B568" s="46"/>
      <c r="C568" s="47"/>
    </row>
    <row r="569" spans="2:3" s="4" customFormat="1" ht="19.5" customHeight="1">
      <c r="B569" s="46"/>
      <c r="C569" s="47"/>
    </row>
    <row r="570" spans="2:3" s="4" customFormat="1" ht="19.5" customHeight="1">
      <c r="B570" s="46"/>
      <c r="C570" s="47"/>
    </row>
    <row r="571" spans="2:3" s="4" customFormat="1" ht="19.5" customHeight="1">
      <c r="B571" s="46"/>
      <c r="C571" s="47"/>
    </row>
    <row r="572" spans="2:3" s="4" customFormat="1" ht="19.5" customHeight="1">
      <c r="B572" s="46"/>
      <c r="C572" s="47"/>
    </row>
    <row r="573" spans="2:3" s="4" customFormat="1" ht="19.5" customHeight="1">
      <c r="B573" s="46"/>
      <c r="C573" s="47"/>
    </row>
    <row r="574" spans="2:3" s="4" customFormat="1" ht="19.5" customHeight="1">
      <c r="B574" s="46"/>
      <c r="C574" s="47"/>
    </row>
    <row r="575" spans="2:3" s="4" customFormat="1" ht="19.5" customHeight="1">
      <c r="B575" s="46"/>
      <c r="C575" s="47"/>
    </row>
    <row r="576" spans="2:3" s="4" customFormat="1" ht="19.5" customHeight="1">
      <c r="B576" s="46"/>
      <c r="C576" s="47"/>
    </row>
    <row r="577" spans="2:3" s="4" customFormat="1" ht="19.5" customHeight="1">
      <c r="B577" s="46"/>
      <c r="C577" s="47"/>
    </row>
    <row r="578" spans="2:3" s="4" customFormat="1" ht="19.5" customHeight="1">
      <c r="B578" s="46"/>
      <c r="C578" s="47"/>
    </row>
    <row r="579" spans="2:3" s="4" customFormat="1" ht="19.5" customHeight="1">
      <c r="B579" s="46"/>
      <c r="C579" s="47"/>
    </row>
    <row r="580" spans="2:3" s="4" customFormat="1" ht="19.5" customHeight="1">
      <c r="B580" s="46"/>
      <c r="C580" s="47"/>
    </row>
    <row r="581" spans="2:3" s="4" customFormat="1" ht="19.5" customHeight="1">
      <c r="B581" s="46"/>
      <c r="C581" s="47"/>
    </row>
    <row r="582" spans="2:3" s="4" customFormat="1" ht="19.5" customHeight="1">
      <c r="B582" s="46"/>
      <c r="C582" s="47"/>
    </row>
    <row r="583" spans="2:3" s="4" customFormat="1" ht="19.5" customHeight="1">
      <c r="B583" s="46"/>
      <c r="C583" s="47"/>
    </row>
    <row r="584" spans="2:3" s="4" customFormat="1" ht="19.5" customHeight="1">
      <c r="B584" s="46"/>
      <c r="C584" s="47"/>
    </row>
    <row r="585" spans="2:3" s="4" customFormat="1" ht="19.5" customHeight="1">
      <c r="B585" s="46"/>
      <c r="C585" s="47"/>
    </row>
    <row r="586" spans="2:3" s="4" customFormat="1" ht="19.5" customHeight="1">
      <c r="B586" s="46"/>
      <c r="C586" s="47"/>
    </row>
    <row r="587" spans="2:3" s="4" customFormat="1" ht="19.5" customHeight="1">
      <c r="B587" s="46"/>
      <c r="C587" s="47"/>
    </row>
    <row r="588" spans="2:3" s="4" customFormat="1" ht="19.5" customHeight="1">
      <c r="B588" s="46"/>
      <c r="C588" s="47"/>
    </row>
    <row r="589" spans="2:3" s="4" customFormat="1" ht="19.5" customHeight="1">
      <c r="B589" s="46"/>
      <c r="C589" s="47"/>
    </row>
    <row r="590" spans="2:3" s="4" customFormat="1" ht="19.5" customHeight="1">
      <c r="B590" s="46"/>
      <c r="C590" s="47"/>
    </row>
    <row r="591" spans="2:3" s="4" customFormat="1" ht="19.5" customHeight="1">
      <c r="B591" s="46"/>
      <c r="C591" s="47"/>
    </row>
    <row r="592" spans="2:3" s="4" customFormat="1" ht="19.5" customHeight="1">
      <c r="B592" s="46"/>
      <c r="C592" s="47"/>
    </row>
    <row r="593" spans="2:3" s="4" customFormat="1" ht="19.5" customHeight="1">
      <c r="B593" s="46"/>
      <c r="C593" s="47"/>
    </row>
    <row r="594" spans="2:3" s="4" customFormat="1" ht="19.5" customHeight="1">
      <c r="B594" s="46"/>
      <c r="C594" s="47"/>
    </row>
    <row r="595" spans="2:3" s="4" customFormat="1" ht="19.5" customHeight="1">
      <c r="B595" s="46"/>
      <c r="C595" s="47"/>
    </row>
    <row r="596" spans="2:3" s="4" customFormat="1" ht="19.5" customHeight="1">
      <c r="B596" s="46"/>
      <c r="C596" s="47"/>
    </row>
    <row r="597" spans="2:3" s="4" customFormat="1" ht="19.5" customHeight="1">
      <c r="B597" s="46"/>
      <c r="C597" s="47"/>
    </row>
    <row r="598" spans="2:3" s="4" customFormat="1" ht="19.5" customHeight="1">
      <c r="B598" s="46"/>
      <c r="C598" s="47"/>
    </row>
    <row r="599" spans="2:3" s="4" customFormat="1" ht="19.5" customHeight="1">
      <c r="B599" s="46"/>
      <c r="C599" s="47"/>
    </row>
    <row r="600" spans="2:3" s="4" customFormat="1" ht="19.5" customHeight="1">
      <c r="B600" s="46"/>
      <c r="C600" s="47"/>
    </row>
    <row r="601" spans="2:3" s="4" customFormat="1" ht="19.5" customHeight="1">
      <c r="B601" s="46"/>
      <c r="C601" s="47"/>
    </row>
    <row r="602" spans="2:3" s="4" customFormat="1" ht="19.5" customHeight="1">
      <c r="B602" s="46"/>
      <c r="C602" s="47"/>
    </row>
    <row r="603" spans="2:3" s="4" customFormat="1" ht="19.5" customHeight="1">
      <c r="B603" s="46"/>
      <c r="C603" s="47"/>
    </row>
    <row r="604" spans="2:3" s="4" customFormat="1" ht="19.5" customHeight="1">
      <c r="B604" s="46"/>
      <c r="C604" s="47"/>
    </row>
    <row r="605" spans="2:3" s="4" customFormat="1" ht="19.5" customHeight="1">
      <c r="B605" s="46"/>
      <c r="C605" s="47"/>
    </row>
    <row r="606" spans="2:3" s="4" customFormat="1" ht="19.5" customHeight="1">
      <c r="B606" s="46"/>
      <c r="C606" s="47"/>
    </row>
    <row r="607" spans="2:3" s="4" customFormat="1" ht="19.5" customHeight="1">
      <c r="B607" s="46"/>
      <c r="C607" s="47"/>
    </row>
    <row r="608" spans="2:3" s="4" customFormat="1" ht="19.5" customHeight="1">
      <c r="B608" s="46"/>
      <c r="C608" s="47"/>
    </row>
    <row r="609" spans="2:3" s="4" customFormat="1" ht="19.5" customHeight="1">
      <c r="B609" s="46"/>
      <c r="C609" s="47"/>
    </row>
    <row r="610" spans="2:3" s="4" customFormat="1" ht="19.5" customHeight="1">
      <c r="B610" s="46"/>
      <c r="C610" s="47"/>
    </row>
    <row r="611" spans="2:3" s="4" customFormat="1" ht="19.5" customHeight="1">
      <c r="B611" s="46"/>
      <c r="C611" s="47"/>
    </row>
    <row r="612" spans="2:3" s="4" customFormat="1" ht="19.5" customHeight="1">
      <c r="B612" s="46"/>
      <c r="C612" s="47"/>
    </row>
    <row r="613" spans="2:3" s="4" customFormat="1" ht="19.5" customHeight="1">
      <c r="B613" s="46"/>
      <c r="C613" s="47"/>
    </row>
    <row r="614" spans="2:3" s="4" customFormat="1" ht="19.5" customHeight="1">
      <c r="B614" s="46"/>
      <c r="C614" s="47"/>
    </row>
    <row r="615" spans="2:3" s="4" customFormat="1" ht="19.5" customHeight="1">
      <c r="B615" s="46"/>
      <c r="C615" s="47"/>
    </row>
    <row r="616" spans="2:3" s="4" customFormat="1" ht="19.5" customHeight="1">
      <c r="B616" s="46"/>
      <c r="C616" s="47"/>
    </row>
    <row r="617" spans="2:3" s="4" customFormat="1" ht="19.5" customHeight="1">
      <c r="B617" s="46"/>
      <c r="C617" s="47"/>
    </row>
    <row r="618" spans="2:3" s="4" customFormat="1" ht="19.5" customHeight="1">
      <c r="B618" s="46"/>
      <c r="C618" s="47"/>
    </row>
    <row r="619" spans="2:3" s="4" customFormat="1" ht="19.5" customHeight="1">
      <c r="B619" s="46"/>
      <c r="C619" s="47"/>
    </row>
    <row r="620" spans="2:3" s="4" customFormat="1" ht="19.5" customHeight="1">
      <c r="B620" s="46"/>
      <c r="C620" s="47"/>
    </row>
    <row r="621" spans="2:3" s="4" customFormat="1" ht="19.5" customHeight="1">
      <c r="B621" s="46"/>
      <c r="C621" s="47"/>
    </row>
    <row r="622" spans="2:3" s="4" customFormat="1" ht="19.5" customHeight="1">
      <c r="B622" s="46"/>
      <c r="C622" s="47"/>
    </row>
    <row r="623" spans="2:3" s="4" customFormat="1" ht="19.5" customHeight="1">
      <c r="B623" s="46"/>
      <c r="C623" s="47"/>
    </row>
    <row r="624" spans="2:3" s="4" customFormat="1" ht="19.5" customHeight="1">
      <c r="B624" s="46"/>
      <c r="C624" s="47"/>
    </row>
    <row r="625" spans="2:3" s="4" customFormat="1" ht="19.5" customHeight="1">
      <c r="B625" s="46"/>
      <c r="C625" s="47"/>
    </row>
    <row r="626" spans="2:3" s="4" customFormat="1" ht="19.5" customHeight="1">
      <c r="B626" s="46"/>
      <c r="C626" s="47"/>
    </row>
    <row r="627" spans="2:3" s="4" customFormat="1" ht="19.5" customHeight="1">
      <c r="B627" s="46"/>
      <c r="C627" s="47"/>
    </row>
    <row r="628" spans="2:3" s="4" customFormat="1" ht="19.5" customHeight="1">
      <c r="B628" s="46"/>
      <c r="C628" s="47"/>
    </row>
    <row r="629" spans="2:3" s="4" customFormat="1" ht="19.5" customHeight="1">
      <c r="B629" s="46"/>
      <c r="C629" s="47"/>
    </row>
    <row r="630" spans="2:3" s="4" customFormat="1" ht="19.5" customHeight="1">
      <c r="B630" s="46"/>
      <c r="C630" s="47"/>
    </row>
    <row r="631" spans="2:3" s="4" customFormat="1" ht="19.5" customHeight="1">
      <c r="B631" s="46"/>
      <c r="C631" s="47"/>
    </row>
    <row r="632" spans="2:3" s="4" customFormat="1" ht="19.5" customHeight="1">
      <c r="B632" s="46"/>
      <c r="C632" s="47"/>
    </row>
    <row r="633" spans="2:3" s="4" customFormat="1" ht="19.5" customHeight="1">
      <c r="B633" s="46"/>
      <c r="C633" s="47"/>
    </row>
    <row r="634" spans="2:3" s="4" customFormat="1" ht="19.5" customHeight="1">
      <c r="B634" s="46"/>
      <c r="C634" s="47"/>
    </row>
    <row r="635" spans="2:3" s="4" customFormat="1" ht="19.5" customHeight="1">
      <c r="B635" s="46"/>
      <c r="C635" s="47"/>
    </row>
    <row r="636" spans="2:3" s="4" customFormat="1" ht="19.5" customHeight="1">
      <c r="B636" s="46"/>
      <c r="C636" s="47"/>
    </row>
    <row r="637" spans="2:3" s="4" customFormat="1" ht="19.5" customHeight="1">
      <c r="B637" s="46"/>
      <c r="C637" s="47"/>
    </row>
    <row r="638" spans="2:3" s="4" customFormat="1" ht="19.5" customHeight="1">
      <c r="B638" s="46"/>
      <c r="C638" s="47"/>
    </row>
    <row r="639" spans="2:3" s="4" customFormat="1" ht="19.5" customHeight="1">
      <c r="B639" s="46"/>
      <c r="C639" s="47"/>
    </row>
    <row r="640" spans="2:3" s="4" customFormat="1" ht="19.5" customHeight="1">
      <c r="B640" s="46"/>
      <c r="C640" s="47"/>
    </row>
    <row r="641" spans="2:3" s="4" customFormat="1" ht="19.5" customHeight="1">
      <c r="B641" s="46"/>
      <c r="C641" s="47"/>
    </row>
    <row r="642" spans="2:3" s="4" customFormat="1" ht="19.5" customHeight="1">
      <c r="B642" s="46"/>
      <c r="C642" s="47"/>
    </row>
    <row r="643" spans="2:3" s="4" customFormat="1" ht="19.5" customHeight="1">
      <c r="B643" s="46"/>
      <c r="C643" s="47"/>
    </row>
    <row r="644" spans="2:3" s="4" customFormat="1" ht="19.5" customHeight="1">
      <c r="B644" s="46"/>
      <c r="C644" s="47"/>
    </row>
    <row r="645" spans="2:3" s="4" customFormat="1" ht="19.5" customHeight="1">
      <c r="B645" s="46"/>
      <c r="C645" s="47"/>
    </row>
    <row r="646" spans="2:3" s="4" customFormat="1" ht="19.5" customHeight="1">
      <c r="B646" s="46"/>
      <c r="C646" s="47"/>
    </row>
    <row r="647" spans="2:3" s="4" customFormat="1" ht="19.5" customHeight="1">
      <c r="B647" s="46"/>
      <c r="C647" s="47"/>
    </row>
    <row r="648" spans="2:3" s="4" customFormat="1" ht="19.5" customHeight="1">
      <c r="B648" s="46"/>
      <c r="C648" s="47"/>
    </row>
    <row r="649" spans="2:3" s="4" customFormat="1" ht="19.5" customHeight="1">
      <c r="B649" s="46"/>
      <c r="C649" s="47"/>
    </row>
    <row r="650" spans="2:3" s="4" customFormat="1" ht="19.5" customHeight="1">
      <c r="B650" s="46"/>
      <c r="C650" s="47"/>
    </row>
    <row r="651" spans="2:3" s="4" customFormat="1" ht="19.5" customHeight="1">
      <c r="B651" s="46"/>
      <c r="C651" s="47"/>
    </row>
    <row r="652" spans="2:3" s="4" customFormat="1" ht="19.5" customHeight="1">
      <c r="B652" s="46"/>
      <c r="C652" s="47"/>
    </row>
    <row r="653" spans="2:3" s="4" customFormat="1" ht="19.5" customHeight="1">
      <c r="B653" s="46"/>
      <c r="C653" s="47"/>
    </row>
    <row r="654" spans="2:3" s="4" customFormat="1" ht="19.5" customHeight="1">
      <c r="B654" s="46"/>
      <c r="C654" s="47"/>
    </row>
    <row r="655" spans="2:3" s="4" customFormat="1" ht="19.5" customHeight="1">
      <c r="B655" s="46"/>
      <c r="C655" s="47"/>
    </row>
    <row r="656" spans="2:3" s="4" customFormat="1" ht="19.5" customHeight="1">
      <c r="B656" s="46"/>
      <c r="C656" s="47"/>
    </row>
    <row r="657" spans="2:3" s="4" customFormat="1" ht="19.5" customHeight="1">
      <c r="B657" s="46"/>
      <c r="C657" s="47"/>
    </row>
    <row r="658" spans="2:3" s="4" customFormat="1" ht="19.5" customHeight="1">
      <c r="B658" s="46"/>
      <c r="C658" s="47"/>
    </row>
    <row r="659" spans="2:3" s="4" customFormat="1" ht="19.5" customHeight="1">
      <c r="B659" s="46"/>
      <c r="C659" s="47"/>
    </row>
    <row r="660" spans="2:3" s="4" customFormat="1" ht="19.5" customHeight="1">
      <c r="B660" s="46"/>
      <c r="C660" s="47"/>
    </row>
    <row r="661" spans="2:3" s="4" customFormat="1" ht="19.5" customHeight="1">
      <c r="B661" s="46"/>
      <c r="C661" s="47"/>
    </row>
    <row r="662" spans="2:3" s="4" customFormat="1" ht="19.5" customHeight="1">
      <c r="B662" s="46"/>
      <c r="C662" s="47"/>
    </row>
    <row r="663" spans="2:3" s="4" customFormat="1" ht="19.5" customHeight="1">
      <c r="B663" s="46"/>
      <c r="C663" s="47"/>
    </row>
    <row r="664" spans="2:3" s="4" customFormat="1" ht="19.5" customHeight="1">
      <c r="B664" s="46"/>
      <c r="C664" s="47"/>
    </row>
    <row r="665" spans="2:3" s="4" customFormat="1" ht="19.5" customHeight="1">
      <c r="B665" s="46"/>
      <c r="C665" s="47"/>
    </row>
    <row r="666" spans="2:3" s="4" customFormat="1" ht="19.5" customHeight="1">
      <c r="B666" s="46"/>
      <c r="C666" s="47"/>
    </row>
    <row r="667" spans="2:3" s="4" customFormat="1" ht="19.5" customHeight="1">
      <c r="B667" s="46"/>
      <c r="C667" s="47"/>
    </row>
    <row r="668" spans="2:3" s="4" customFormat="1" ht="19.5" customHeight="1">
      <c r="B668" s="46"/>
      <c r="C668" s="47"/>
    </row>
    <row r="669" spans="2:3" s="4" customFormat="1" ht="19.5" customHeight="1">
      <c r="B669" s="46"/>
      <c r="C669" s="47"/>
    </row>
    <row r="670" spans="2:3" s="4" customFormat="1" ht="19.5" customHeight="1">
      <c r="B670" s="46"/>
      <c r="C670" s="47"/>
    </row>
    <row r="671" spans="2:3" s="4" customFormat="1" ht="19.5" customHeight="1">
      <c r="B671" s="46"/>
      <c r="C671" s="47"/>
    </row>
    <row r="672" spans="2:3" s="4" customFormat="1" ht="19.5" customHeight="1">
      <c r="B672" s="46"/>
      <c r="C672" s="47"/>
    </row>
    <row r="673" spans="2:3" s="4" customFormat="1" ht="19.5" customHeight="1">
      <c r="B673" s="46"/>
      <c r="C673" s="47"/>
    </row>
    <row r="674" spans="2:3" s="4" customFormat="1" ht="19.5" customHeight="1">
      <c r="B674" s="46"/>
      <c r="C674" s="47"/>
    </row>
    <row r="675" spans="2:3" s="4" customFormat="1" ht="19.5" customHeight="1">
      <c r="B675" s="46"/>
      <c r="C675" s="47"/>
    </row>
    <row r="676" spans="2:3" s="4" customFormat="1" ht="19.5" customHeight="1">
      <c r="B676" s="46"/>
      <c r="C676" s="47"/>
    </row>
    <row r="677" spans="2:3" s="4" customFormat="1" ht="19.5" customHeight="1">
      <c r="B677" s="46"/>
      <c r="C677" s="47"/>
    </row>
    <row r="678" spans="2:3" s="4" customFormat="1" ht="19.5" customHeight="1">
      <c r="B678" s="46"/>
      <c r="C678" s="47"/>
    </row>
    <row r="679" spans="2:3" s="4" customFormat="1" ht="19.5" customHeight="1">
      <c r="B679" s="46"/>
      <c r="C679" s="47"/>
    </row>
    <row r="680" spans="2:3" s="4" customFormat="1" ht="19.5" customHeight="1">
      <c r="B680" s="46"/>
      <c r="C680" s="47"/>
    </row>
    <row r="681" spans="2:3" s="4" customFormat="1" ht="19.5" customHeight="1">
      <c r="B681" s="46"/>
      <c r="C681" s="47"/>
    </row>
    <row r="682" spans="2:3" s="4" customFormat="1" ht="19.5" customHeight="1">
      <c r="B682" s="46"/>
      <c r="C682" s="47"/>
    </row>
    <row r="683" spans="2:3" s="4" customFormat="1" ht="19.5" customHeight="1">
      <c r="B683" s="46"/>
      <c r="C683" s="47"/>
    </row>
    <row r="684" spans="2:3" s="4" customFormat="1" ht="19.5" customHeight="1">
      <c r="B684" s="46"/>
      <c r="C684" s="47"/>
    </row>
    <row r="685" spans="2:3" s="4" customFormat="1" ht="19.5" customHeight="1">
      <c r="B685" s="46"/>
      <c r="C685" s="47"/>
    </row>
    <row r="686" spans="2:3" s="4" customFormat="1" ht="19.5" customHeight="1">
      <c r="B686" s="46"/>
      <c r="C686" s="47"/>
    </row>
    <row r="687" spans="2:3" s="4" customFormat="1" ht="19.5" customHeight="1">
      <c r="B687" s="46"/>
      <c r="C687" s="47"/>
    </row>
    <row r="688" spans="2:3" s="4" customFormat="1" ht="19.5" customHeight="1">
      <c r="B688" s="46"/>
      <c r="C688" s="47"/>
    </row>
    <row r="689" spans="2:3" s="4" customFormat="1" ht="19.5" customHeight="1">
      <c r="B689" s="46"/>
      <c r="C689" s="47"/>
    </row>
    <row r="690" spans="2:3" s="4" customFormat="1" ht="19.5" customHeight="1">
      <c r="B690" s="46"/>
      <c r="C690" s="47"/>
    </row>
    <row r="691" spans="2:3" s="4" customFormat="1" ht="19.5" customHeight="1">
      <c r="B691" s="46"/>
      <c r="C691" s="47"/>
    </row>
    <row r="692" spans="2:3" s="4" customFormat="1" ht="19.5" customHeight="1">
      <c r="B692" s="46"/>
      <c r="C692" s="47"/>
    </row>
    <row r="693" spans="2:3" s="4" customFormat="1" ht="19.5" customHeight="1">
      <c r="B693" s="46"/>
      <c r="C693" s="47"/>
    </row>
    <row r="694" spans="2:3" s="4" customFormat="1" ht="19.5" customHeight="1">
      <c r="B694" s="46"/>
      <c r="C694" s="47"/>
    </row>
    <row r="695" spans="2:3" s="4" customFormat="1" ht="19.5" customHeight="1">
      <c r="B695" s="46"/>
      <c r="C695" s="47"/>
    </row>
    <row r="696" spans="2:3" s="4" customFormat="1" ht="19.5" customHeight="1">
      <c r="B696" s="46"/>
      <c r="C696" s="47"/>
    </row>
    <row r="697" spans="2:3" s="4" customFormat="1" ht="19.5" customHeight="1">
      <c r="B697" s="46"/>
      <c r="C697" s="47"/>
    </row>
    <row r="698" spans="2:3" s="4" customFormat="1" ht="19.5" customHeight="1">
      <c r="B698" s="46"/>
      <c r="C698" s="47"/>
    </row>
    <row r="699" spans="2:3" s="4" customFormat="1" ht="19.5" customHeight="1">
      <c r="B699" s="46"/>
      <c r="C699" s="47"/>
    </row>
    <row r="700" spans="2:3" s="4" customFormat="1" ht="19.5" customHeight="1">
      <c r="B700" s="46"/>
      <c r="C700" s="47"/>
    </row>
    <row r="701" spans="2:3" s="4" customFormat="1" ht="19.5" customHeight="1">
      <c r="B701" s="46"/>
      <c r="C701" s="47"/>
    </row>
    <row r="702" spans="2:3" s="4" customFormat="1" ht="19.5" customHeight="1">
      <c r="B702" s="46"/>
      <c r="C702" s="47"/>
    </row>
    <row r="703" spans="2:3" s="4" customFormat="1" ht="19.5" customHeight="1">
      <c r="B703" s="46"/>
      <c r="C703" s="47"/>
    </row>
    <row r="704" spans="2:3" s="4" customFormat="1" ht="19.5" customHeight="1">
      <c r="B704" s="46"/>
      <c r="C704" s="47"/>
    </row>
    <row r="705" spans="2:3" s="4" customFormat="1" ht="19.5" customHeight="1">
      <c r="B705" s="46"/>
      <c r="C705" s="47"/>
    </row>
    <row r="706" spans="2:3" s="4" customFormat="1" ht="19.5" customHeight="1">
      <c r="B706" s="46"/>
      <c r="C706" s="47"/>
    </row>
    <row r="707" spans="2:3" s="4" customFormat="1" ht="19.5" customHeight="1">
      <c r="B707" s="46"/>
      <c r="C707" s="47"/>
    </row>
    <row r="708" spans="2:3" s="4" customFormat="1" ht="19.5" customHeight="1">
      <c r="B708" s="46"/>
      <c r="C708" s="47"/>
    </row>
    <row r="709" spans="2:3" s="4" customFormat="1" ht="19.5" customHeight="1">
      <c r="B709" s="46"/>
      <c r="C709" s="47"/>
    </row>
    <row r="710" spans="2:3" s="4" customFormat="1" ht="19.5" customHeight="1">
      <c r="B710" s="46"/>
      <c r="C710" s="47"/>
    </row>
    <row r="711" spans="2:3" s="4" customFormat="1" ht="19.5" customHeight="1">
      <c r="B711" s="46"/>
      <c r="C711" s="47"/>
    </row>
    <row r="712" spans="2:3" s="4" customFormat="1" ht="19.5" customHeight="1">
      <c r="B712" s="46"/>
      <c r="C712" s="47"/>
    </row>
    <row r="713" spans="2:3" s="4" customFormat="1" ht="19.5" customHeight="1">
      <c r="B713" s="46"/>
      <c r="C713" s="47"/>
    </row>
    <row r="714" spans="2:3" s="4" customFormat="1" ht="19.5" customHeight="1">
      <c r="B714" s="46"/>
      <c r="C714" s="47"/>
    </row>
    <row r="715" spans="2:3" s="4" customFormat="1" ht="19.5" customHeight="1">
      <c r="B715" s="46"/>
      <c r="C715" s="47"/>
    </row>
    <row r="716" spans="2:3" s="4" customFormat="1" ht="19.5" customHeight="1">
      <c r="B716" s="46"/>
      <c r="C716" s="47"/>
    </row>
    <row r="717" spans="2:3" s="4" customFormat="1" ht="19.5" customHeight="1">
      <c r="B717" s="46"/>
      <c r="C717" s="47"/>
    </row>
    <row r="718" spans="2:3" s="4" customFormat="1" ht="19.5" customHeight="1">
      <c r="B718" s="46"/>
      <c r="C718" s="47"/>
    </row>
    <row r="719" spans="2:3" s="4" customFormat="1" ht="19.5" customHeight="1">
      <c r="B719" s="46"/>
      <c r="C719" s="47"/>
    </row>
    <row r="720" spans="2:3" s="4" customFormat="1" ht="19.5" customHeight="1">
      <c r="B720" s="46"/>
      <c r="C720" s="47"/>
    </row>
    <row r="721" spans="2:3" s="4" customFormat="1" ht="19.5" customHeight="1">
      <c r="B721" s="46"/>
      <c r="C721" s="47"/>
    </row>
    <row r="722" spans="2:3" s="4" customFormat="1" ht="19.5" customHeight="1">
      <c r="B722" s="46"/>
      <c r="C722" s="47"/>
    </row>
    <row r="723" spans="2:3" s="4" customFormat="1" ht="19.5" customHeight="1">
      <c r="B723" s="46"/>
      <c r="C723" s="47"/>
    </row>
    <row r="724" spans="2:3" s="4" customFormat="1" ht="19.5" customHeight="1">
      <c r="B724" s="46"/>
      <c r="C724" s="47"/>
    </row>
    <row r="725" spans="2:3" s="4" customFormat="1" ht="19.5" customHeight="1">
      <c r="B725" s="46"/>
      <c r="C725" s="47"/>
    </row>
    <row r="726" spans="2:3" s="4" customFormat="1" ht="19.5" customHeight="1">
      <c r="B726" s="46"/>
      <c r="C726" s="47"/>
    </row>
    <row r="727" spans="2:3" s="4" customFormat="1" ht="19.5" customHeight="1">
      <c r="B727" s="46"/>
      <c r="C727" s="47"/>
    </row>
    <row r="728" spans="2:3" s="4" customFormat="1" ht="19.5" customHeight="1">
      <c r="B728" s="46"/>
      <c r="C728" s="47"/>
    </row>
    <row r="729" spans="2:3" s="4" customFormat="1" ht="19.5" customHeight="1">
      <c r="B729" s="46"/>
      <c r="C729" s="47"/>
    </row>
    <row r="730" spans="2:3" s="4" customFormat="1" ht="19.5" customHeight="1">
      <c r="B730" s="46"/>
      <c r="C730" s="47"/>
    </row>
    <row r="731" spans="2:3" s="4" customFormat="1" ht="19.5" customHeight="1">
      <c r="B731" s="46"/>
      <c r="C731" s="47"/>
    </row>
    <row r="732" spans="2:3" s="4" customFormat="1" ht="19.5" customHeight="1">
      <c r="B732" s="46"/>
      <c r="C732" s="47"/>
    </row>
    <row r="733" spans="2:3" s="4" customFormat="1" ht="19.5" customHeight="1">
      <c r="B733" s="46"/>
      <c r="C733" s="47"/>
    </row>
    <row r="734" spans="2:3" s="4" customFormat="1" ht="19.5" customHeight="1">
      <c r="B734" s="46"/>
      <c r="C734" s="47"/>
    </row>
    <row r="735" spans="2:3" s="4" customFormat="1" ht="19.5" customHeight="1">
      <c r="B735" s="46"/>
      <c r="C735" s="47"/>
    </row>
    <row r="736" spans="2:3" s="4" customFormat="1" ht="19.5" customHeight="1">
      <c r="B736" s="46"/>
      <c r="C736" s="47"/>
    </row>
    <row r="737" spans="2:3" s="4" customFormat="1" ht="19.5" customHeight="1">
      <c r="B737" s="46"/>
      <c r="C737" s="47"/>
    </row>
    <row r="738" spans="2:3" s="4" customFormat="1" ht="19.5" customHeight="1">
      <c r="B738" s="46"/>
      <c r="C738" s="47"/>
    </row>
    <row r="739" spans="2:3" s="4" customFormat="1" ht="19.5" customHeight="1">
      <c r="B739" s="46"/>
      <c r="C739" s="47"/>
    </row>
    <row r="740" spans="2:3" s="4" customFormat="1" ht="19.5" customHeight="1">
      <c r="B740" s="46"/>
      <c r="C740" s="47"/>
    </row>
    <row r="741" spans="2:3" s="4" customFormat="1" ht="19.5" customHeight="1">
      <c r="B741" s="46"/>
      <c r="C741" s="47"/>
    </row>
    <row r="742" spans="2:3" s="4" customFormat="1" ht="19.5" customHeight="1">
      <c r="B742" s="46"/>
      <c r="C742" s="47"/>
    </row>
    <row r="743" spans="2:3" s="4" customFormat="1" ht="19.5" customHeight="1">
      <c r="B743" s="46"/>
      <c r="C743" s="47"/>
    </row>
    <row r="744" spans="2:3" s="4" customFormat="1" ht="19.5" customHeight="1">
      <c r="B744" s="46"/>
      <c r="C744" s="47"/>
    </row>
    <row r="745" spans="2:3" s="4" customFormat="1" ht="19.5" customHeight="1">
      <c r="B745" s="46"/>
      <c r="C745" s="47"/>
    </row>
    <row r="746" spans="2:3" s="4" customFormat="1" ht="19.5" customHeight="1">
      <c r="B746" s="46"/>
      <c r="C746" s="47"/>
    </row>
    <row r="747" spans="2:3" s="4" customFormat="1" ht="19.5" customHeight="1">
      <c r="B747" s="46"/>
      <c r="C747" s="47"/>
    </row>
    <row r="748" spans="2:3" s="4" customFormat="1" ht="19.5" customHeight="1">
      <c r="B748" s="46"/>
      <c r="C748" s="47"/>
    </row>
    <row r="749" spans="2:3" s="4" customFormat="1" ht="19.5" customHeight="1">
      <c r="B749" s="46"/>
      <c r="C749" s="47"/>
    </row>
    <row r="750" spans="2:3" s="4" customFormat="1" ht="19.5" customHeight="1">
      <c r="B750" s="46"/>
      <c r="C750" s="47"/>
    </row>
    <row r="751" spans="2:3" s="4" customFormat="1" ht="19.5" customHeight="1">
      <c r="B751" s="46"/>
      <c r="C751" s="47"/>
    </row>
    <row r="752" spans="2:3" s="4" customFormat="1" ht="19.5" customHeight="1">
      <c r="B752" s="46"/>
      <c r="C752" s="47"/>
    </row>
    <row r="753" spans="2:3" s="4" customFormat="1" ht="19.5" customHeight="1">
      <c r="B753" s="46"/>
      <c r="C753" s="47"/>
    </row>
    <row r="754" spans="2:3" s="4" customFormat="1" ht="19.5" customHeight="1">
      <c r="B754" s="46"/>
      <c r="C754" s="47"/>
    </row>
    <row r="755" spans="2:3" s="4" customFormat="1" ht="19.5" customHeight="1">
      <c r="B755" s="46"/>
      <c r="C755" s="47"/>
    </row>
    <row r="756" spans="2:3" s="4" customFormat="1" ht="19.5" customHeight="1">
      <c r="B756" s="46"/>
      <c r="C756" s="47"/>
    </row>
    <row r="757" spans="2:3" s="4" customFormat="1" ht="19.5" customHeight="1">
      <c r="B757" s="46"/>
      <c r="C757" s="47"/>
    </row>
    <row r="758" spans="2:3" s="4" customFormat="1" ht="19.5" customHeight="1">
      <c r="B758" s="46"/>
      <c r="C758" s="47"/>
    </row>
    <row r="759" spans="2:3" s="4" customFormat="1" ht="19.5" customHeight="1">
      <c r="B759" s="46"/>
      <c r="C759" s="47"/>
    </row>
    <row r="760" spans="2:3" s="4" customFormat="1" ht="19.5" customHeight="1">
      <c r="B760" s="46"/>
      <c r="C760" s="47"/>
    </row>
    <row r="761" spans="2:3" s="4" customFormat="1" ht="19.5" customHeight="1">
      <c r="B761" s="46"/>
      <c r="C761" s="47"/>
    </row>
    <row r="762" spans="2:3" s="4" customFormat="1" ht="19.5" customHeight="1">
      <c r="B762" s="46"/>
      <c r="C762" s="47"/>
    </row>
    <row r="763" spans="2:3" s="4" customFormat="1" ht="19.5" customHeight="1">
      <c r="B763" s="46"/>
      <c r="C763" s="47"/>
    </row>
    <row r="764" spans="2:3" s="4" customFormat="1" ht="19.5" customHeight="1">
      <c r="B764" s="46"/>
      <c r="C764" s="47"/>
    </row>
    <row r="765" spans="2:3" s="4" customFormat="1" ht="19.5" customHeight="1">
      <c r="B765" s="46"/>
      <c r="C765" s="47"/>
    </row>
    <row r="766" spans="2:3" s="4" customFormat="1" ht="19.5" customHeight="1">
      <c r="B766" s="46"/>
      <c r="C766" s="47"/>
    </row>
    <row r="767" spans="2:3" s="4" customFormat="1" ht="19.5" customHeight="1">
      <c r="B767" s="46"/>
      <c r="C767" s="47"/>
    </row>
    <row r="768" spans="2:3" s="4" customFormat="1" ht="19.5" customHeight="1">
      <c r="B768" s="46"/>
      <c r="C768" s="47"/>
    </row>
    <row r="769" spans="2:3" s="4" customFormat="1" ht="19.5" customHeight="1">
      <c r="B769" s="46"/>
      <c r="C769" s="47"/>
    </row>
    <row r="770" spans="2:3" s="4" customFormat="1" ht="19.5" customHeight="1">
      <c r="B770" s="46"/>
      <c r="C770" s="47"/>
    </row>
    <row r="771" spans="2:3" s="4" customFormat="1" ht="19.5" customHeight="1">
      <c r="B771" s="46"/>
      <c r="C771" s="47"/>
    </row>
    <row r="772" spans="2:3" s="4" customFormat="1" ht="19.5" customHeight="1">
      <c r="B772" s="46"/>
      <c r="C772" s="47"/>
    </row>
    <row r="773" spans="2:3" s="4" customFormat="1" ht="19.5" customHeight="1">
      <c r="B773" s="46"/>
      <c r="C773" s="47"/>
    </row>
    <row r="774" spans="2:3" s="4" customFormat="1" ht="19.5" customHeight="1">
      <c r="B774" s="46"/>
      <c r="C774" s="47"/>
    </row>
    <row r="775" spans="2:3" s="4" customFormat="1" ht="19.5" customHeight="1">
      <c r="B775" s="46"/>
      <c r="C775" s="47"/>
    </row>
    <row r="776" spans="2:3" s="4" customFormat="1" ht="19.5" customHeight="1">
      <c r="B776" s="46"/>
      <c r="C776" s="47"/>
    </row>
    <row r="777" spans="2:3" s="4" customFormat="1" ht="19.5" customHeight="1">
      <c r="B777" s="46"/>
      <c r="C777" s="47"/>
    </row>
    <row r="778" spans="2:3" s="4" customFormat="1" ht="19.5" customHeight="1">
      <c r="B778" s="46"/>
      <c r="C778" s="47"/>
    </row>
    <row r="779" spans="2:3" s="4" customFormat="1" ht="19.5" customHeight="1">
      <c r="B779" s="46"/>
      <c r="C779" s="47"/>
    </row>
    <row r="780" spans="2:3" s="4" customFormat="1" ht="19.5" customHeight="1">
      <c r="B780" s="46"/>
      <c r="C780" s="47"/>
    </row>
    <row r="781" spans="2:3" s="4" customFormat="1" ht="19.5" customHeight="1">
      <c r="B781" s="46"/>
      <c r="C781" s="47"/>
    </row>
    <row r="782" spans="2:3" s="4" customFormat="1" ht="19.5" customHeight="1">
      <c r="B782" s="46"/>
      <c r="C782" s="47"/>
    </row>
    <row r="783" spans="2:3" s="4" customFormat="1" ht="19.5" customHeight="1">
      <c r="B783" s="46"/>
      <c r="C783" s="47"/>
    </row>
    <row r="784" spans="2:3" s="4" customFormat="1" ht="19.5" customHeight="1">
      <c r="B784" s="46"/>
      <c r="C784" s="47"/>
    </row>
    <row r="785" spans="2:3" s="4" customFormat="1" ht="19.5" customHeight="1">
      <c r="B785" s="46"/>
      <c r="C785" s="47"/>
    </row>
    <row r="786" spans="2:3" s="4" customFormat="1" ht="19.5" customHeight="1">
      <c r="B786" s="46"/>
      <c r="C786" s="47"/>
    </row>
    <row r="787" spans="2:3" s="4" customFormat="1" ht="19.5" customHeight="1">
      <c r="B787" s="46"/>
      <c r="C787" s="47"/>
    </row>
    <row r="788" spans="2:3" s="4" customFormat="1" ht="19.5" customHeight="1">
      <c r="B788" s="46"/>
      <c r="C788" s="47"/>
    </row>
    <row r="789" spans="2:3" s="4" customFormat="1" ht="19.5" customHeight="1">
      <c r="B789" s="46"/>
      <c r="C789" s="47"/>
    </row>
    <row r="790" spans="2:3" s="4" customFormat="1" ht="19.5" customHeight="1">
      <c r="B790" s="46"/>
      <c r="C790" s="47"/>
    </row>
    <row r="791" spans="2:3" s="4" customFormat="1" ht="19.5" customHeight="1">
      <c r="B791" s="46"/>
      <c r="C791" s="47"/>
    </row>
    <row r="792" spans="2:3" s="4" customFormat="1" ht="19.5" customHeight="1">
      <c r="B792" s="46"/>
      <c r="C792" s="47"/>
    </row>
    <row r="793" spans="2:3" s="4" customFormat="1" ht="19.5" customHeight="1">
      <c r="B793" s="46"/>
      <c r="C793" s="47"/>
    </row>
    <row r="794" spans="2:3" s="4" customFormat="1" ht="19.5" customHeight="1">
      <c r="B794" s="46"/>
      <c r="C794" s="47"/>
    </row>
    <row r="795" spans="2:3" s="4" customFormat="1" ht="19.5" customHeight="1">
      <c r="B795" s="46"/>
      <c r="C795" s="47"/>
    </row>
    <row r="796" spans="2:3" s="4" customFormat="1" ht="19.5" customHeight="1">
      <c r="B796" s="46"/>
      <c r="C796" s="47"/>
    </row>
    <row r="797" spans="2:3" s="4" customFormat="1" ht="19.5" customHeight="1">
      <c r="B797" s="46"/>
      <c r="C797" s="47"/>
    </row>
    <row r="798" spans="2:3" s="4" customFormat="1" ht="19.5" customHeight="1">
      <c r="B798" s="46"/>
      <c r="C798" s="47"/>
    </row>
    <row r="799" spans="2:3" s="4" customFormat="1" ht="19.5" customHeight="1">
      <c r="B799" s="46"/>
      <c r="C799" s="47"/>
    </row>
    <row r="800" spans="2:3" s="4" customFormat="1" ht="19.5" customHeight="1">
      <c r="B800" s="46"/>
      <c r="C800" s="47"/>
    </row>
    <row r="801" spans="2:3" s="4" customFormat="1" ht="19.5" customHeight="1">
      <c r="B801" s="46"/>
      <c r="C801" s="47"/>
    </row>
    <row r="802" spans="2:3" s="4" customFormat="1" ht="19.5" customHeight="1">
      <c r="B802" s="46"/>
      <c r="C802" s="47"/>
    </row>
    <row r="803" spans="2:3" s="4" customFormat="1" ht="19.5" customHeight="1">
      <c r="B803" s="46"/>
      <c r="C803" s="47"/>
    </row>
    <row r="804" spans="2:3" s="4" customFormat="1" ht="19.5" customHeight="1">
      <c r="B804" s="46"/>
      <c r="C804" s="47"/>
    </row>
    <row r="805" spans="2:3" s="4" customFormat="1" ht="19.5" customHeight="1">
      <c r="B805" s="46"/>
      <c r="C805" s="47"/>
    </row>
    <row r="806" spans="2:3" s="4" customFormat="1" ht="19.5" customHeight="1">
      <c r="B806" s="46"/>
      <c r="C806" s="47"/>
    </row>
    <row r="807" spans="2:3" s="4" customFormat="1" ht="19.5" customHeight="1">
      <c r="B807" s="46"/>
      <c r="C807" s="47"/>
    </row>
    <row r="808" spans="2:3" s="4" customFormat="1" ht="19.5" customHeight="1">
      <c r="B808" s="46"/>
      <c r="C808" s="47"/>
    </row>
    <row r="809" spans="2:3" s="4" customFormat="1" ht="19.5" customHeight="1">
      <c r="B809" s="46"/>
      <c r="C809" s="47"/>
    </row>
    <row r="810" spans="2:3" s="4" customFormat="1" ht="19.5" customHeight="1">
      <c r="B810" s="46"/>
      <c r="C810" s="47"/>
    </row>
    <row r="811" spans="2:3" s="4" customFormat="1" ht="19.5" customHeight="1">
      <c r="B811" s="46"/>
      <c r="C811" s="47"/>
    </row>
    <row r="812" spans="2:3" s="4" customFormat="1" ht="19.5" customHeight="1">
      <c r="B812" s="46"/>
      <c r="C812" s="47"/>
    </row>
    <row r="813" spans="2:3" s="4" customFormat="1" ht="19.5" customHeight="1">
      <c r="B813" s="46"/>
      <c r="C813" s="47"/>
    </row>
    <row r="814" spans="2:3" s="4" customFormat="1" ht="19.5" customHeight="1">
      <c r="B814" s="46"/>
      <c r="C814" s="47"/>
    </row>
    <row r="815" spans="2:3" s="4" customFormat="1" ht="19.5" customHeight="1">
      <c r="B815" s="46"/>
      <c r="C815" s="47"/>
    </row>
    <row r="816" spans="2:3" s="4" customFormat="1" ht="19.5" customHeight="1">
      <c r="B816" s="46"/>
      <c r="C816" s="47"/>
    </row>
    <row r="817" spans="2:3" s="4" customFormat="1" ht="19.5" customHeight="1">
      <c r="B817" s="46"/>
      <c r="C817" s="47"/>
    </row>
    <row r="818" spans="2:3" s="4" customFormat="1" ht="19.5" customHeight="1">
      <c r="B818" s="46"/>
      <c r="C818" s="47"/>
    </row>
    <row r="819" spans="2:3" s="4" customFormat="1" ht="19.5" customHeight="1">
      <c r="B819" s="46"/>
      <c r="C819" s="47"/>
    </row>
    <row r="820" spans="2:3" s="4" customFormat="1" ht="19.5" customHeight="1">
      <c r="B820" s="46"/>
      <c r="C820" s="47"/>
    </row>
    <row r="821" spans="2:3" s="4" customFormat="1" ht="19.5" customHeight="1">
      <c r="B821" s="46"/>
      <c r="C821" s="47"/>
    </row>
    <row r="822" spans="2:3" s="4" customFormat="1" ht="19.5" customHeight="1">
      <c r="B822" s="46"/>
      <c r="C822" s="47"/>
    </row>
    <row r="823" spans="2:3" s="4" customFormat="1" ht="19.5" customHeight="1">
      <c r="B823" s="46"/>
      <c r="C823" s="47"/>
    </row>
    <row r="824" spans="2:3" s="4" customFormat="1" ht="19.5" customHeight="1">
      <c r="B824" s="46"/>
      <c r="C824" s="47"/>
    </row>
    <row r="825" spans="2:3" s="4" customFormat="1" ht="19.5" customHeight="1">
      <c r="B825" s="46"/>
      <c r="C825" s="47"/>
    </row>
    <row r="826" spans="2:3" s="4" customFormat="1" ht="19.5" customHeight="1">
      <c r="B826" s="46"/>
      <c r="C826" s="47"/>
    </row>
    <row r="827" spans="2:3" s="4" customFormat="1" ht="19.5" customHeight="1">
      <c r="B827" s="46"/>
      <c r="C827" s="47"/>
    </row>
    <row r="828" spans="2:3" s="4" customFormat="1" ht="19.5" customHeight="1">
      <c r="B828" s="46"/>
      <c r="C828" s="47"/>
    </row>
    <row r="829" spans="2:3" s="4" customFormat="1" ht="19.5" customHeight="1">
      <c r="B829" s="46"/>
      <c r="C829" s="47"/>
    </row>
    <row r="830" spans="2:3" s="4" customFormat="1" ht="19.5" customHeight="1">
      <c r="B830" s="46"/>
      <c r="C830" s="47"/>
    </row>
    <row r="831" spans="2:3" s="4" customFormat="1" ht="19.5" customHeight="1">
      <c r="B831" s="46"/>
      <c r="C831" s="47"/>
    </row>
    <row r="832" spans="2:3" s="4" customFormat="1" ht="19.5" customHeight="1">
      <c r="B832" s="46"/>
      <c r="C832" s="47"/>
    </row>
    <row r="833" spans="2:3" s="4" customFormat="1" ht="19.5" customHeight="1">
      <c r="B833" s="46"/>
      <c r="C833" s="47"/>
    </row>
    <row r="834" spans="2:3" s="4" customFormat="1" ht="19.5" customHeight="1">
      <c r="B834" s="46"/>
      <c r="C834" s="47"/>
    </row>
    <row r="835" spans="2:3" s="4" customFormat="1" ht="19.5" customHeight="1">
      <c r="B835" s="46"/>
      <c r="C835" s="47"/>
    </row>
    <row r="836" spans="2:3" s="4" customFormat="1" ht="19.5" customHeight="1">
      <c r="B836" s="46"/>
      <c r="C836" s="47"/>
    </row>
    <row r="837" spans="2:3" s="4" customFormat="1" ht="19.5" customHeight="1">
      <c r="B837" s="46"/>
      <c r="C837" s="47"/>
    </row>
    <row r="838" spans="2:3" s="4" customFormat="1" ht="19.5" customHeight="1">
      <c r="B838" s="46"/>
      <c r="C838" s="47"/>
    </row>
    <row r="839" spans="2:3" s="4" customFormat="1" ht="19.5" customHeight="1">
      <c r="B839" s="46"/>
      <c r="C839" s="47"/>
    </row>
    <row r="840" spans="2:3" s="4" customFormat="1" ht="19.5" customHeight="1">
      <c r="B840" s="46"/>
      <c r="C840" s="47"/>
    </row>
    <row r="841" spans="2:3" s="4" customFormat="1" ht="19.5" customHeight="1">
      <c r="B841" s="46"/>
      <c r="C841" s="47"/>
    </row>
    <row r="842" spans="2:3" s="4" customFormat="1" ht="19.5" customHeight="1">
      <c r="B842" s="46"/>
      <c r="C842" s="47"/>
    </row>
    <row r="843" spans="2:3" s="4" customFormat="1" ht="19.5" customHeight="1">
      <c r="B843" s="46"/>
      <c r="C843" s="47"/>
    </row>
    <row r="844" spans="2:3" s="4" customFormat="1" ht="19.5" customHeight="1">
      <c r="B844" s="46"/>
      <c r="C844" s="47"/>
    </row>
    <row r="845" spans="2:3" s="4" customFormat="1" ht="19.5" customHeight="1">
      <c r="B845" s="46"/>
      <c r="C845" s="47"/>
    </row>
    <row r="846" spans="2:3" s="4" customFormat="1" ht="19.5" customHeight="1">
      <c r="B846" s="46"/>
      <c r="C846" s="47"/>
    </row>
    <row r="847" spans="2:3" s="4" customFormat="1" ht="19.5" customHeight="1">
      <c r="B847" s="46"/>
      <c r="C847" s="47"/>
    </row>
    <row r="848" spans="2:3" s="4" customFormat="1" ht="19.5" customHeight="1">
      <c r="B848" s="46"/>
      <c r="C848" s="47"/>
    </row>
    <row r="849" spans="2:3" s="4" customFormat="1" ht="19.5" customHeight="1">
      <c r="B849" s="46"/>
      <c r="C849" s="47"/>
    </row>
    <row r="850" spans="2:3" s="4" customFormat="1" ht="19.5" customHeight="1">
      <c r="B850" s="46"/>
      <c r="C850" s="47"/>
    </row>
    <row r="851" spans="2:3" s="4" customFormat="1" ht="19.5" customHeight="1">
      <c r="B851" s="46"/>
      <c r="C851" s="47"/>
    </row>
    <row r="852" spans="2:3" s="4" customFormat="1" ht="19.5" customHeight="1">
      <c r="B852" s="46"/>
      <c r="C852" s="47"/>
    </row>
    <row r="853" spans="2:3" s="4" customFormat="1" ht="19.5" customHeight="1">
      <c r="B853" s="46"/>
      <c r="C853" s="47"/>
    </row>
    <row r="854" spans="2:3" s="4" customFormat="1" ht="19.5" customHeight="1">
      <c r="B854" s="46"/>
      <c r="C854" s="47"/>
    </row>
    <row r="855" spans="2:3" s="4" customFormat="1" ht="19.5" customHeight="1">
      <c r="B855" s="46"/>
      <c r="C855" s="47"/>
    </row>
    <row r="856" spans="2:3" s="4" customFormat="1" ht="19.5" customHeight="1">
      <c r="B856" s="46"/>
      <c r="C856" s="47"/>
    </row>
    <row r="857" spans="2:3" s="4" customFormat="1" ht="19.5" customHeight="1">
      <c r="B857" s="46"/>
      <c r="C857" s="47"/>
    </row>
    <row r="858" spans="2:3" s="4" customFormat="1" ht="19.5" customHeight="1">
      <c r="B858" s="46"/>
      <c r="C858" s="47"/>
    </row>
    <row r="859" spans="2:3" s="4" customFormat="1" ht="19.5" customHeight="1">
      <c r="B859" s="46"/>
      <c r="C859" s="47"/>
    </row>
    <row r="860" spans="2:3" s="4" customFormat="1" ht="19.5" customHeight="1">
      <c r="B860" s="46"/>
      <c r="C860" s="47"/>
    </row>
    <row r="861" spans="2:3" s="4" customFormat="1" ht="19.5" customHeight="1">
      <c r="B861" s="46"/>
      <c r="C861" s="47"/>
    </row>
    <row r="862" spans="2:3" s="4" customFormat="1" ht="19.5" customHeight="1">
      <c r="B862" s="46"/>
      <c r="C862" s="47"/>
    </row>
    <row r="863" spans="2:3" s="4" customFormat="1" ht="19.5" customHeight="1">
      <c r="B863" s="46"/>
      <c r="C863" s="47"/>
    </row>
    <row r="864" spans="2:3" s="4" customFormat="1" ht="19.5" customHeight="1">
      <c r="B864" s="46"/>
      <c r="C864" s="47"/>
    </row>
    <row r="865" spans="2:3" s="4" customFormat="1" ht="19.5" customHeight="1">
      <c r="B865" s="46"/>
      <c r="C865" s="47"/>
    </row>
    <row r="866" spans="2:3" s="4" customFormat="1" ht="19.5" customHeight="1">
      <c r="B866" s="46"/>
      <c r="C866" s="47"/>
    </row>
    <row r="867" spans="2:3" s="4" customFormat="1" ht="19.5" customHeight="1">
      <c r="B867" s="46"/>
      <c r="C867" s="47"/>
    </row>
    <row r="868" spans="2:3" s="4" customFormat="1" ht="19.5" customHeight="1">
      <c r="B868" s="46"/>
      <c r="C868" s="47"/>
    </row>
    <row r="869" spans="2:3" s="4" customFormat="1" ht="19.5" customHeight="1">
      <c r="B869" s="46"/>
      <c r="C869" s="47"/>
    </row>
    <row r="870" spans="2:3" s="4" customFormat="1" ht="19.5" customHeight="1">
      <c r="B870" s="46"/>
      <c r="C870" s="47"/>
    </row>
    <row r="871" spans="2:3" s="4" customFormat="1" ht="19.5" customHeight="1">
      <c r="B871" s="46"/>
      <c r="C871" s="47"/>
    </row>
    <row r="872" spans="2:3" s="4" customFormat="1" ht="19.5" customHeight="1">
      <c r="B872" s="46"/>
      <c r="C872" s="47"/>
    </row>
    <row r="873" spans="2:3" s="4" customFormat="1" ht="19.5" customHeight="1">
      <c r="B873" s="46"/>
      <c r="C873" s="47"/>
    </row>
    <row r="874" spans="2:3" s="4" customFormat="1" ht="19.5" customHeight="1">
      <c r="B874" s="46"/>
      <c r="C874" s="47"/>
    </row>
    <row r="875" spans="2:3" s="4" customFormat="1" ht="19.5" customHeight="1">
      <c r="B875" s="46"/>
      <c r="C875" s="47"/>
    </row>
    <row r="876" spans="2:3" s="4" customFormat="1" ht="19.5" customHeight="1">
      <c r="B876" s="46"/>
      <c r="C876" s="47"/>
    </row>
    <row r="877" spans="2:3" s="4" customFormat="1" ht="19.5" customHeight="1">
      <c r="B877" s="46"/>
      <c r="C877" s="47"/>
    </row>
    <row r="878" spans="2:3" s="4" customFormat="1" ht="19.5" customHeight="1">
      <c r="B878" s="46"/>
      <c r="C878" s="47"/>
    </row>
    <row r="879" spans="2:3" s="4" customFormat="1" ht="19.5" customHeight="1">
      <c r="B879" s="46"/>
      <c r="C879" s="47"/>
    </row>
    <row r="880" spans="2:3" s="4" customFormat="1" ht="19.5" customHeight="1">
      <c r="B880" s="46"/>
      <c r="C880" s="47"/>
    </row>
    <row r="881" spans="2:3" s="4" customFormat="1" ht="19.5" customHeight="1">
      <c r="B881" s="46"/>
      <c r="C881" s="47"/>
    </row>
    <row r="882" spans="2:3" s="4" customFormat="1" ht="19.5" customHeight="1">
      <c r="B882" s="46"/>
      <c r="C882" s="47"/>
    </row>
    <row r="883" spans="2:3" s="4" customFormat="1" ht="19.5" customHeight="1">
      <c r="B883" s="46"/>
      <c r="C883" s="47"/>
    </row>
    <row r="884" spans="2:3" s="4" customFormat="1" ht="19.5" customHeight="1">
      <c r="B884" s="46"/>
      <c r="C884" s="47"/>
    </row>
    <row r="885" spans="2:3" s="4" customFormat="1" ht="19.5" customHeight="1">
      <c r="B885" s="46"/>
      <c r="C885" s="47"/>
    </row>
    <row r="886" spans="2:3" s="4" customFormat="1" ht="19.5" customHeight="1">
      <c r="B886" s="46"/>
      <c r="C886" s="47"/>
    </row>
    <row r="887" spans="2:3" s="4" customFormat="1" ht="19.5" customHeight="1">
      <c r="B887" s="46"/>
      <c r="C887" s="47"/>
    </row>
    <row r="888" spans="2:3" s="4" customFormat="1" ht="19.5" customHeight="1">
      <c r="B888" s="46"/>
      <c r="C888" s="47"/>
    </row>
    <row r="889" spans="2:3" s="4" customFormat="1" ht="19.5" customHeight="1">
      <c r="B889" s="46"/>
      <c r="C889" s="47"/>
    </row>
    <row r="890" spans="2:3" s="4" customFormat="1" ht="19.5" customHeight="1">
      <c r="B890" s="46"/>
      <c r="C890" s="47"/>
    </row>
    <row r="891" spans="2:3" s="4" customFormat="1" ht="19.5" customHeight="1">
      <c r="B891" s="46"/>
      <c r="C891" s="47"/>
    </row>
    <row r="892" spans="2:3" s="4" customFormat="1" ht="19.5" customHeight="1">
      <c r="B892" s="46"/>
      <c r="C892" s="47"/>
    </row>
    <row r="893" spans="2:3" s="4" customFormat="1" ht="19.5" customHeight="1">
      <c r="B893" s="46"/>
      <c r="C893" s="47"/>
    </row>
    <row r="894" spans="2:3" s="4" customFormat="1" ht="19.5" customHeight="1">
      <c r="B894" s="46"/>
      <c r="C894" s="47"/>
    </row>
    <row r="895" spans="2:3" s="4" customFormat="1" ht="19.5" customHeight="1">
      <c r="B895" s="46"/>
      <c r="C895" s="47"/>
    </row>
    <row r="896" spans="2:3" s="4" customFormat="1" ht="19.5" customHeight="1">
      <c r="B896" s="46"/>
      <c r="C896" s="47"/>
    </row>
    <row r="897" spans="2:3" s="4" customFormat="1" ht="19.5" customHeight="1">
      <c r="B897" s="46"/>
      <c r="C897" s="47"/>
    </row>
    <row r="898" spans="2:3" s="4" customFormat="1" ht="19.5" customHeight="1">
      <c r="B898" s="46"/>
      <c r="C898" s="47"/>
    </row>
    <row r="899" spans="2:3" s="4" customFormat="1" ht="19.5" customHeight="1">
      <c r="B899" s="46"/>
      <c r="C899" s="47"/>
    </row>
    <row r="900" spans="2:3" s="4" customFormat="1" ht="19.5" customHeight="1">
      <c r="B900" s="46"/>
      <c r="C900" s="47"/>
    </row>
    <row r="901" spans="2:3" s="4" customFormat="1" ht="19.5" customHeight="1">
      <c r="B901" s="46"/>
      <c r="C901" s="47"/>
    </row>
    <row r="902" spans="2:3" s="4" customFormat="1" ht="19.5" customHeight="1">
      <c r="B902" s="46"/>
      <c r="C902" s="47"/>
    </row>
    <row r="903" spans="2:3" s="4" customFormat="1" ht="19.5" customHeight="1">
      <c r="B903" s="46"/>
      <c r="C903" s="47"/>
    </row>
    <row r="904" spans="2:3" s="4" customFormat="1" ht="19.5" customHeight="1">
      <c r="B904" s="46"/>
      <c r="C904" s="47"/>
    </row>
    <row r="905" spans="2:3" s="4" customFormat="1" ht="19.5" customHeight="1">
      <c r="B905" s="46"/>
      <c r="C905" s="47"/>
    </row>
    <row r="906" spans="2:3" s="4" customFormat="1" ht="19.5" customHeight="1">
      <c r="B906" s="46"/>
      <c r="C906" s="47"/>
    </row>
    <row r="907" spans="2:3" s="4" customFormat="1" ht="19.5" customHeight="1">
      <c r="B907" s="46"/>
      <c r="C907" s="47"/>
    </row>
    <row r="908" spans="2:3" s="4" customFormat="1" ht="19.5" customHeight="1">
      <c r="B908" s="46"/>
      <c r="C908" s="47"/>
    </row>
    <row r="909" spans="2:3" s="4" customFormat="1" ht="19.5" customHeight="1">
      <c r="B909" s="46"/>
      <c r="C909" s="47"/>
    </row>
    <row r="910" spans="2:3" s="4" customFormat="1" ht="19.5" customHeight="1">
      <c r="B910" s="46"/>
      <c r="C910" s="47"/>
    </row>
    <row r="911" spans="2:3" s="4" customFormat="1" ht="19.5" customHeight="1">
      <c r="B911" s="46"/>
      <c r="C911" s="47"/>
    </row>
    <row r="912" spans="2:3" s="4" customFormat="1" ht="19.5" customHeight="1">
      <c r="B912" s="46"/>
      <c r="C912" s="47"/>
    </row>
    <row r="913" spans="2:3" s="4" customFormat="1" ht="19.5" customHeight="1">
      <c r="B913" s="46"/>
      <c r="C913" s="47"/>
    </row>
    <row r="914" spans="2:3" s="4" customFormat="1" ht="19.5" customHeight="1">
      <c r="B914" s="46"/>
      <c r="C914" s="47"/>
    </row>
    <row r="915" spans="2:3" s="4" customFormat="1" ht="19.5" customHeight="1">
      <c r="B915" s="46"/>
      <c r="C915" s="47"/>
    </row>
    <row r="916" spans="2:3" s="4" customFormat="1" ht="19.5" customHeight="1">
      <c r="B916" s="46"/>
      <c r="C916" s="47"/>
    </row>
    <row r="917" spans="2:3" s="4" customFormat="1" ht="19.5" customHeight="1">
      <c r="B917" s="46"/>
      <c r="C917" s="47"/>
    </row>
    <row r="918" spans="2:3" s="4" customFormat="1" ht="19.5" customHeight="1">
      <c r="B918" s="46"/>
      <c r="C918" s="47"/>
    </row>
    <row r="919" spans="2:3" s="4" customFormat="1" ht="19.5" customHeight="1">
      <c r="B919" s="46"/>
      <c r="C919" s="47"/>
    </row>
    <row r="920" spans="2:3" s="4" customFormat="1" ht="19.5" customHeight="1">
      <c r="B920" s="46"/>
      <c r="C920" s="47"/>
    </row>
    <row r="921" spans="2:3" s="4" customFormat="1" ht="19.5" customHeight="1">
      <c r="B921" s="46"/>
      <c r="C921" s="47"/>
    </row>
    <row r="922" spans="2:3" s="4" customFormat="1" ht="19.5" customHeight="1">
      <c r="B922" s="46"/>
      <c r="C922" s="47"/>
    </row>
    <row r="923" spans="2:3" s="4" customFormat="1" ht="19.5" customHeight="1">
      <c r="B923" s="46"/>
      <c r="C923" s="47"/>
    </row>
    <row r="924" spans="2:3" s="4" customFormat="1" ht="19.5" customHeight="1">
      <c r="B924" s="46"/>
      <c r="C924" s="47"/>
    </row>
    <row r="925" spans="2:3" s="4" customFormat="1" ht="19.5" customHeight="1">
      <c r="B925" s="46"/>
      <c r="C925" s="47"/>
    </row>
    <row r="926" spans="2:3" s="4" customFormat="1" ht="19.5" customHeight="1">
      <c r="B926" s="46"/>
      <c r="C926" s="47"/>
    </row>
    <row r="927" spans="2:3" s="4" customFormat="1" ht="19.5" customHeight="1">
      <c r="B927" s="46"/>
      <c r="C927" s="47"/>
    </row>
    <row r="928" spans="2:3" s="4" customFormat="1" ht="19.5" customHeight="1">
      <c r="B928" s="46"/>
      <c r="C928" s="47"/>
    </row>
    <row r="929" spans="2:3" s="4" customFormat="1" ht="19.5" customHeight="1">
      <c r="B929" s="46"/>
      <c r="C929" s="47"/>
    </row>
    <row r="930" spans="2:3" s="4" customFormat="1" ht="19.5" customHeight="1">
      <c r="B930" s="46"/>
      <c r="C930" s="47"/>
    </row>
    <row r="931" spans="2:3" s="4" customFormat="1" ht="19.5" customHeight="1">
      <c r="B931" s="46"/>
      <c r="C931" s="47"/>
    </row>
    <row r="932" spans="2:3" s="4" customFormat="1" ht="19.5" customHeight="1">
      <c r="B932" s="46"/>
      <c r="C932" s="47"/>
    </row>
    <row r="933" spans="2:3" s="4" customFormat="1" ht="19.5" customHeight="1">
      <c r="B933" s="46"/>
      <c r="C933" s="47"/>
    </row>
    <row r="934" spans="2:3" s="4" customFormat="1" ht="19.5" customHeight="1">
      <c r="B934" s="46"/>
      <c r="C934" s="47"/>
    </row>
    <row r="935" spans="2:3" s="4" customFormat="1" ht="19.5" customHeight="1">
      <c r="B935" s="46"/>
      <c r="C935" s="47"/>
    </row>
    <row r="936" spans="2:3" s="4" customFormat="1" ht="19.5" customHeight="1">
      <c r="B936" s="46"/>
      <c r="C936" s="47"/>
    </row>
    <row r="937" spans="2:3" s="4" customFormat="1" ht="19.5" customHeight="1">
      <c r="B937" s="46"/>
      <c r="C937" s="47"/>
    </row>
    <row r="938" spans="2:3" s="4" customFormat="1" ht="19.5" customHeight="1">
      <c r="B938" s="46"/>
      <c r="C938" s="47"/>
    </row>
    <row r="939" spans="2:3" s="4" customFormat="1" ht="19.5" customHeight="1">
      <c r="B939" s="46"/>
      <c r="C939" s="47"/>
    </row>
    <row r="940" spans="2:3" s="4" customFormat="1" ht="19.5" customHeight="1">
      <c r="B940" s="46"/>
      <c r="C940" s="47"/>
    </row>
    <row r="941" spans="2:3" s="4" customFormat="1" ht="19.5" customHeight="1">
      <c r="B941" s="46"/>
      <c r="C941" s="47"/>
    </row>
    <row r="942" spans="2:3" s="4" customFormat="1" ht="19.5" customHeight="1">
      <c r="B942" s="46"/>
      <c r="C942" s="47"/>
    </row>
    <row r="943" spans="2:3" s="4" customFormat="1" ht="19.5" customHeight="1">
      <c r="B943" s="46"/>
      <c r="C943" s="47"/>
    </row>
    <row r="944" spans="2:3" s="4" customFormat="1" ht="19.5" customHeight="1">
      <c r="B944" s="46"/>
      <c r="C944" s="47"/>
    </row>
    <row r="945" spans="2:3" s="4" customFormat="1" ht="19.5" customHeight="1">
      <c r="B945" s="46"/>
      <c r="C945" s="47"/>
    </row>
    <row r="946" spans="2:3" s="4" customFormat="1" ht="19.5" customHeight="1">
      <c r="B946" s="46"/>
      <c r="C946" s="47"/>
    </row>
    <row r="947" spans="2:3" s="4" customFormat="1" ht="19.5" customHeight="1">
      <c r="B947" s="46"/>
      <c r="C947" s="47"/>
    </row>
    <row r="948" spans="2:3" s="4" customFormat="1" ht="19.5" customHeight="1">
      <c r="B948" s="46"/>
      <c r="C948" s="47"/>
    </row>
    <row r="949" spans="2:3" s="4" customFormat="1" ht="19.5" customHeight="1">
      <c r="B949" s="46"/>
      <c r="C949" s="47"/>
    </row>
    <row r="950" spans="2:3" s="4" customFormat="1" ht="19.5" customHeight="1">
      <c r="B950" s="46"/>
      <c r="C950" s="47"/>
    </row>
    <row r="951" spans="2:3" s="4" customFormat="1" ht="19.5" customHeight="1">
      <c r="B951" s="46"/>
      <c r="C951" s="47"/>
    </row>
    <row r="952" spans="2:3" s="4" customFormat="1" ht="19.5" customHeight="1">
      <c r="B952" s="46"/>
      <c r="C952" s="47"/>
    </row>
    <row r="953" spans="2:3" s="4" customFormat="1" ht="19.5" customHeight="1">
      <c r="B953" s="46"/>
      <c r="C953" s="47"/>
    </row>
    <row r="954" spans="2:3" s="4" customFormat="1" ht="19.5" customHeight="1">
      <c r="B954" s="46"/>
      <c r="C954" s="47"/>
    </row>
    <row r="955" spans="2:3" s="4" customFormat="1" ht="19.5" customHeight="1">
      <c r="B955" s="46"/>
      <c r="C955" s="47"/>
    </row>
    <row r="956" spans="2:3" s="4" customFormat="1" ht="19.5" customHeight="1">
      <c r="B956" s="46"/>
      <c r="C956" s="47"/>
    </row>
    <row r="957" spans="2:3" s="4" customFormat="1" ht="19.5" customHeight="1">
      <c r="B957" s="46"/>
      <c r="C957" s="47"/>
    </row>
    <row r="958" spans="2:3" s="4" customFormat="1" ht="19.5" customHeight="1">
      <c r="B958" s="46"/>
      <c r="C958" s="47"/>
    </row>
    <row r="959" spans="2:3" s="4" customFormat="1" ht="19.5" customHeight="1">
      <c r="B959" s="46"/>
      <c r="C959" s="47"/>
    </row>
    <row r="960" spans="2:3" s="4" customFormat="1" ht="19.5" customHeight="1">
      <c r="B960" s="46"/>
      <c r="C960" s="47"/>
    </row>
    <row r="961" spans="2:3" s="4" customFormat="1" ht="19.5" customHeight="1">
      <c r="B961" s="46"/>
      <c r="C961" s="47"/>
    </row>
    <row r="962" spans="2:3" s="4" customFormat="1" ht="19.5" customHeight="1">
      <c r="B962" s="46"/>
      <c r="C962" s="47"/>
    </row>
    <row r="963" spans="2:3" s="4" customFormat="1" ht="19.5" customHeight="1">
      <c r="B963" s="46"/>
      <c r="C963" s="47"/>
    </row>
    <row r="964" spans="2:3" s="4" customFormat="1" ht="19.5" customHeight="1">
      <c r="B964" s="46"/>
      <c r="C964" s="47"/>
    </row>
    <row r="965" spans="2:3" s="4" customFormat="1" ht="19.5" customHeight="1">
      <c r="B965" s="46"/>
      <c r="C965" s="47"/>
    </row>
    <row r="966" spans="2:3" s="4" customFormat="1" ht="19.5" customHeight="1">
      <c r="B966" s="46"/>
      <c r="C966" s="47"/>
    </row>
    <row r="967" spans="2:3" s="4" customFormat="1" ht="19.5" customHeight="1">
      <c r="B967" s="46"/>
      <c r="C967" s="47"/>
    </row>
    <row r="968" spans="2:3" s="4" customFormat="1" ht="19.5" customHeight="1">
      <c r="B968" s="46"/>
      <c r="C968" s="47"/>
    </row>
    <row r="969" spans="2:3" s="4" customFormat="1" ht="19.5" customHeight="1">
      <c r="B969" s="46"/>
      <c r="C969" s="47"/>
    </row>
    <row r="970" spans="2:3" s="4" customFormat="1" ht="19.5" customHeight="1">
      <c r="B970" s="46"/>
      <c r="C970" s="47"/>
    </row>
    <row r="971" spans="2:3" s="4" customFormat="1" ht="19.5" customHeight="1">
      <c r="B971" s="46"/>
      <c r="C971" s="47"/>
    </row>
    <row r="972" spans="2:3" s="4" customFormat="1" ht="19.5" customHeight="1">
      <c r="B972" s="46"/>
      <c r="C972" s="47"/>
    </row>
    <row r="973" spans="2:3" s="4" customFormat="1" ht="19.5" customHeight="1">
      <c r="B973" s="46"/>
      <c r="C973" s="47"/>
    </row>
    <row r="974" spans="2:3" s="4" customFormat="1" ht="19.5" customHeight="1">
      <c r="B974" s="46"/>
      <c r="C974" s="47"/>
    </row>
    <row r="975" spans="2:3" s="4" customFormat="1" ht="19.5" customHeight="1">
      <c r="B975" s="46"/>
      <c r="C975" s="47"/>
    </row>
    <row r="976" spans="2:3" s="4" customFormat="1" ht="19.5" customHeight="1">
      <c r="B976" s="46"/>
      <c r="C976" s="47"/>
    </row>
    <row r="977" spans="2:3" s="4" customFormat="1" ht="19.5" customHeight="1">
      <c r="B977" s="46"/>
      <c r="C977" s="47"/>
    </row>
    <row r="978" spans="2:3" s="4" customFormat="1" ht="19.5" customHeight="1">
      <c r="B978" s="46"/>
      <c r="C978" s="47"/>
    </row>
    <row r="979" spans="2:3" s="4" customFormat="1" ht="19.5" customHeight="1">
      <c r="B979" s="46"/>
      <c r="C979" s="47"/>
    </row>
    <row r="980" spans="2:3" s="4" customFormat="1" ht="19.5" customHeight="1">
      <c r="B980" s="46"/>
      <c r="C980" s="47"/>
    </row>
    <row r="981" spans="2:3" s="4" customFormat="1" ht="19.5" customHeight="1">
      <c r="B981" s="46"/>
      <c r="C981" s="47"/>
    </row>
    <row r="982" spans="2:3" s="4" customFormat="1" ht="19.5" customHeight="1">
      <c r="B982" s="46"/>
      <c r="C982" s="47"/>
    </row>
    <row r="983" spans="2:3" s="4" customFormat="1" ht="19.5" customHeight="1">
      <c r="B983" s="46"/>
      <c r="C983" s="47"/>
    </row>
    <row r="984" spans="2:3" s="4" customFormat="1" ht="19.5" customHeight="1">
      <c r="B984" s="46"/>
      <c r="C984" s="47"/>
    </row>
    <row r="985" spans="2:3" s="4" customFormat="1" ht="19.5" customHeight="1">
      <c r="B985" s="46"/>
      <c r="C985" s="47"/>
    </row>
    <row r="986" spans="2:3" s="4" customFormat="1" ht="19.5" customHeight="1">
      <c r="B986" s="46"/>
      <c r="C986" s="47"/>
    </row>
    <row r="987" spans="2:3" s="4" customFormat="1" ht="19.5" customHeight="1">
      <c r="B987" s="46"/>
      <c r="C987" s="47"/>
    </row>
    <row r="988" spans="2:3" s="4" customFormat="1" ht="19.5" customHeight="1">
      <c r="B988" s="46"/>
      <c r="C988" s="47"/>
    </row>
    <row r="989" spans="2:3" s="4" customFormat="1" ht="19.5" customHeight="1">
      <c r="B989" s="46"/>
      <c r="C989" s="47"/>
    </row>
    <row r="990" spans="2:3" s="4" customFormat="1" ht="19.5" customHeight="1">
      <c r="B990" s="46"/>
      <c r="C990" s="47"/>
    </row>
    <row r="991" spans="2:3" s="4" customFormat="1" ht="19.5" customHeight="1">
      <c r="B991" s="46"/>
      <c r="C991" s="47"/>
    </row>
    <row r="992" spans="2:3" s="4" customFormat="1" ht="19.5" customHeight="1">
      <c r="B992" s="46"/>
      <c r="C992" s="47"/>
    </row>
    <row r="993" spans="2:3" s="4" customFormat="1" ht="19.5" customHeight="1">
      <c r="B993" s="46"/>
      <c r="C993" s="47"/>
    </row>
    <row r="994" spans="2:3" s="4" customFormat="1" ht="19.5" customHeight="1">
      <c r="B994" s="46"/>
      <c r="C994" s="47"/>
    </row>
    <row r="995" spans="2:3" s="4" customFormat="1" ht="19.5" customHeight="1">
      <c r="B995" s="46"/>
      <c r="C995" s="47"/>
    </row>
    <row r="996" spans="2:3" s="4" customFormat="1" ht="19.5" customHeight="1">
      <c r="B996" s="46"/>
      <c r="C996" s="47"/>
    </row>
    <row r="997" spans="2:3" s="4" customFormat="1" ht="19.5" customHeight="1">
      <c r="B997" s="46"/>
      <c r="C997" s="47"/>
    </row>
    <row r="998" spans="2:3" s="4" customFormat="1" ht="19.5" customHeight="1">
      <c r="B998" s="46"/>
      <c r="C998" s="47"/>
    </row>
    <row r="999" spans="2:3" s="4" customFormat="1" ht="19.5" customHeight="1">
      <c r="B999" s="46"/>
      <c r="C999" s="47"/>
    </row>
    <row r="1000" spans="2:3" s="4" customFormat="1" ht="19.5" customHeight="1">
      <c r="B1000" s="46"/>
      <c r="C1000" s="47"/>
    </row>
    <row r="1001" spans="2:3" s="4" customFormat="1" ht="19.5" customHeight="1">
      <c r="B1001" s="46"/>
      <c r="C1001" s="47"/>
    </row>
    <row r="1002" spans="2:3" s="4" customFormat="1" ht="19.5" customHeight="1">
      <c r="B1002" s="46"/>
      <c r="C1002" s="47"/>
    </row>
    <row r="1003" spans="2:3" s="4" customFormat="1" ht="19.5" customHeight="1">
      <c r="B1003" s="46"/>
      <c r="C1003" s="47"/>
    </row>
    <row r="1004" spans="2:3" s="4" customFormat="1" ht="19.5" customHeight="1">
      <c r="B1004" s="46"/>
      <c r="C1004" s="47"/>
    </row>
    <row r="1005" spans="2:3" s="4" customFormat="1" ht="19.5" customHeight="1">
      <c r="B1005" s="46"/>
      <c r="C1005" s="47"/>
    </row>
    <row r="1006" spans="2:3" s="4" customFormat="1" ht="19.5" customHeight="1">
      <c r="B1006" s="46"/>
      <c r="C1006" s="47"/>
    </row>
    <row r="1007" spans="2:3" s="4" customFormat="1" ht="19.5" customHeight="1">
      <c r="B1007" s="46"/>
      <c r="C1007" s="47"/>
    </row>
    <row r="1008" spans="2:3" s="4" customFormat="1" ht="19.5" customHeight="1">
      <c r="B1008" s="46"/>
      <c r="C1008" s="47"/>
    </row>
    <row r="1009" spans="2:3" s="4" customFormat="1" ht="19.5" customHeight="1">
      <c r="B1009" s="46"/>
      <c r="C1009" s="47"/>
    </row>
    <row r="1010" spans="2:3" s="4" customFormat="1" ht="19.5" customHeight="1">
      <c r="B1010" s="46"/>
      <c r="C1010" s="47"/>
    </row>
    <row r="1011" spans="2:3" s="4" customFormat="1" ht="19.5" customHeight="1">
      <c r="B1011" s="46"/>
      <c r="C1011" s="47"/>
    </row>
    <row r="1012" spans="2:3" s="4" customFormat="1" ht="19.5" customHeight="1">
      <c r="B1012" s="46"/>
      <c r="C1012" s="47"/>
    </row>
    <row r="1013" spans="2:3" s="4" customFormat="1" ht="19.5" customHeight="1">
      <c r="B1013" s="46"/>
      <c r="C1013" s="47"/>
    </row>
    <row r="1014" spans="2:3" s="4" customFormat="1" ht="19.5" customHeight="1">
      <c r="B1014" s="46"/>
      <c r="C1014" s="47"/>
    </row>
    <row r="1015" spans="2:3" s="4" customFormat="1" ht="19.5" customHeight="1">
      <c r="B1015" s="46"/>
      <c r="C1015" s="47"/>
    </row>
    <row r="1016" spans="2:3" s="4" customFormat="1" ht="19.5" customHeight="1">
      <c r="B1016" s="46"/>
      <c r="C1016" s="47"/>
    </row>
    <row r="1017" spans="2:3" s="4" customFormat="1" ht="19.5" customHeight="1">
      <c r="B1017" s="46"/>
      <c r="C1017" s="47"/>
    </row>
    <row r="1018" spans="2:3" s="4" customFormat="1" ht="19.5" customHeight="1">
      <c r="B1018" s="46"/>
      <c r="C1018" s="47"/>
    </row>
    <row r="1019" spans="2:3" s="4" customFormat="1" ht="19.5" customHeight="1">
      <c r="B1019" s="46"/>
      <c r="C1019" s="47"/>
    </row>
    <row r="1020" spans="2:3" s="4" customFormat="1" ht="19.5" customHeight="1">
      <c r="B1020" s="46"/>
      <c r="C1020" s="47"/>
    </row>
    <row r="1021" spans="2:3" s="4" customFormat="1" ht="19.5" customHeight="1">
      <c r="B1021" s="46"/>
      <c r="C1021" s="47"/>
    </row>
    <row r="1022" spans="2:3" s="4" customFormat="1" ht="19.5" customHeight="1">
      <c r="B1022" s="46"/>
      <c r="C1022" s="47"/>
    </row>
    <row r="1023" spans="2:3" s="4" customFormat="1" ht="19.5" customHeight="1">
      <c r="B1023" s="46"/>
      <c r="C1023" s="47"/>
    </row>
    <row r="1024" spans="2:3" s="4" customFormat="1" ht="19.5" customHeight="1">
      <c r="B1024" s="46"/>
      <c r="C1024" s="47"/>
    </row>
    <row r="1025" spans="2:3" s="4" customFormat="1" ht="19.5" customHeight="1">
      <c r="B1025" s="46"/>
      <c r="C1025" s="47"/>
    </row>
    <row r="1026" spans="2:3" s="4" customFormat="1" ht="19.5" customHeight="1">
      <c r="B1026" s="46"/>
      <c r="C1026" s="47"/>
    </row>
    <row r="1027" spans="2:3" s="4" customFormat="1" ht="19.5" customHeight="1">
      <c r="B1027" s="46"/>
      <c r="C1027" s="47"/>
    </row>
    <row r="1028" spans="2:3" s="4" customFormat="1" ht="19.5" customHeight="1">
      <c r="B1028" s="46"/>
      <c r="C1028" s="47"/>
    </row>
    <row r="1029" spans="2:3" s="4" customFormat="1" ht="19.5" customHeight="1">
      <c r="B1029" s="46"/>
      <c r="C1029" s="47"/>
    </row>
    <row r="1030" spans="2:3" s="4" customFormat="1" ht="19.5" customHeight="1">
      <c r="B1030" s="46"/>
      <c r="C1030" s="47"/>
    </row>
    <row r="1031" spans="2:3" s="4" customFormat="1" ht="19.5" customHeight="1">
      <c r="B1031" s="46"/>
      <c r="C1031" s="47"/>
    </row>
    <row r="1032" spans="2:3" s="4" customFormat="1" ht="19.5" customHeight="1">
      <c r="B1032" s="46"/>
      <c r="C1032" s="47"/>
    </row>
    <row r="1033" spans="2:3" s="4" customFormat="1" ht="19.5" customHeight="1">
      <c r="B1033" s="46"/>
      <c r="C1033" s="47"/>
    </row>
    <row r="1034" spans="2:3" s="4" customFormat="1" ht="19.5" customHeight="1">
      <c r="B1034" s="46"/>
      <c r="C1034" s="47"/>
    </row>
    <row r="1035" spans="2:3" s="4" customFormat="1" ht="19.5" customHeight="1">
      <c r="B1035" s="46"/>
      <c r="C1035" s="47"/>
    </row>
    <row r="1036" spans="2:3" s="4" customFormat="1" ht="19.5" customHeight="1">
      <c r="B1036" s="46"/>
      <c r="C1036" s="47"/>
    </row>
    <row r="1037" spans="2:3" s="4" customFormat="1" ht="19.5" customHeight="1">
      <c r="B1037" s="46"/>
      <c r="C1037" s="47"/>
    </row>
    <row r="1038" spans="2:3" s="4" customFormat="1" ht="19.5" customHeight="1">
      <c r="B1038" s="46"/>
      <c r="C1038" s="47"/>
    </row>
    <row r="1039" spans="2:3" s="4" customFormat="1" ht="19.5" customHeight="1">
      <c r="B1039" s="46"/>
      <c r="C1039" s="47"/>
    </row>
    <row r="1040" spans="2:3" s="4" customFormat="1" ht="19.5" customHeight="1">
      <c r="B1040" s="46"/>
      <c r="C1040" s="47"/>
    </row>
    <row r="1041" spans="2:3" s="4" customFormat="1" ht="19.5" customHeight="1">
      <c r="B1041" s="46"/>
      <c r="C1041" s="47"/>
    </row>
    <row r="1042" spans="2:3" s="4" customFormat="1" ht="19.5" customHeight="1">
      <c r="B1042" s="46"/>
      <c r="C1042" s="47"/>
    </row>
    <row r="1043" spans="2:3" s="4" customFormat="1" ht="19.5" customHeight="1">
      <c r="B1043" s="46"/>
      <c r="C1043" s="47"/>
    </row>
    <row r="1044" spans="2:3" s="4" customFormat="1" ht="19.5" customHeight="1">
      <c r="B1044" s="46"/>
      <c r="C1044" s="47"/>
    </row>
    <row r="1045" spans="2:3" s="4" customFormat="1" ht="19.5" customHeight="1">
      <c r="B1045" s="46"/>
      <c r="C1045" s="47"/>
    </row>
    <row r="1046" spans="2:3" s="4" customFormat="1" ht="19.5" customHeight="1">
      <c r="B1046" s="46"/>
      <c r="C1046" s="47"/>
    </row>
    <row r="1047" spans="2:3" s="4" customFormat="1" ht="19.5" customHeight="1">
      <c r="B1047" s="46"/>
      <c r="C1047" s="47"/>
    </row>
    <row r="1048" spans="2:3" s="4" customFormat="1" ht="19.5" customHeight="1">
      <c r="B1048" s="46"/>
      <c r="C1048" s="47"/>
    </row>
    <row r="1049" spans="2:3" s="4" customFormat="1" ht="19.5" customHeight="1">
      <c r="B1049" s="46"/>
      <c r="C1049" s="47"/>
    </row>
    <row r="1050" spans="2:3" s="4" customFormat="1" ht="19.5" customHeight="1">
      <c r="B1050" s="46"/>
      <c r="C1050" s="47"/>
    </row>
    <row r="1051" spans="2:3" s="4" customFormat="1" ht="19.5" customHeight="1">
      <c r="B1051" s="46"/>
      <c r="C1051" s="47"/>
    </row>
    <row r="1052" spans="2:3" s="4" customFormat="1" ht="19.5" customHeight="1">
      <c r="B1052" s="46"/>
      <c r="C1052" s="47"/>
    </row>
    <row r="1053" spans="2:3" s="4" customFormat="1" ht="19.5" customHeight="1">
      <c r="B1053" s="46"/>
      <c r="C1053" s="47"/>
    </row>
    <row r="1054" spans="2:3" s="4" customFormat="1" ht="19.5" customHeight="1">
      <c r="B1054" s="46"/>
      <c r="C1054" s="47"/>
    </row>
    <row r="1055" spans="2:3" s="4" customFormat="1" ht="19.5" customHeight="1">
      <c r="B1055" s="46"/>
      <c r="C1055" s="47"/>
    </row>
    <row r="1056" spans="2:3" s="4" customFormat="1" ht="19.5" customHeight="1">
      <c r="B1056" s="46"/>
      <c r="C1056" s="47"/>
    </row>
    <row r="1057" spans="2:3" s="4" customFormat="1" ht="19.5" customHeight="1">
      <c r="B1057" s="46"/>
      <c r="C1057" s="47"/>
    </row>
    <row r="1058" spans="2:3" s="4" customFormat="1" ht="19.5" customHeight="1">
      <c r="B1058" s="46"/>
      <c r="C1058" s="47"/>
    </row>
    <row r="1059" spans="2:3" s="4" customFormat="1" ht="19.5" customHeight="1">
      <c r="B1059" s="46"/>
      <c r="C1059" s="47"/>
    </row>
    <row r="1060" spans="2:3" s="4" customFormat="1" ht="19.5" customHeight="1">
      <c r="B1060" s="46"/>
      <c r="C1060" s="47"/>
    </row>
    <row r="1061" spans="2:3" s="4" customFormat="1" ht="19.5" customHeight="1">
      <c r="B1061" s="46"/>
      <c r="C1061" s="47"/>
    </row>
    <row r="1062" spans="2:3" s="4" customFormat="1" ht="19.5" customHeight="1">
      <c r="B1062" s="46"/>
      <c r="C1062" s="47"/>
    </row>
    <row r="1063" spans="2:3" s="4" customFormat="1" ht="19.5" customHeight="1">
      <c r="B1063" s="46"/>
      <c r="C1063" s="47"/>
    </row>
    <row r="1064" spans="2:3" s="4" customFormat="1" ht="19.5" customHeight="1">
      <c r="B1064" s="46"/>
      <c r="C1064" s="47"/>
    </row>
    <row r="1065" spans="2:3" s="4" customFormat="1" ht="19.5" customHeight="1">
      <c r="B1065" s="46"/>
      <c r="C1065" s="47"/>
    </row>
    <row r="1066" spans="2:3" s="4" customFormat="1" ht="19.5" customHeight="1">
      <c r="B1066" s="46"/>
      <c r="C1066" s="47"/>
    </row>
    <row r="1067" spans="2:3" s="4" customFormat="1" ht="19.5" customHeight="1">
      <c r="B1067" s="46"/>
      <c r="C1067" s="47"/>
    </row>
    <row r="1068" spans="2:3" s="4" customFormat="1" ht="19.5" customHeight="1">
      <c r="B1068" s="46"/>
      <c r="C1068" s="47"/>
    </row>
    <row r="1069" spans="2:3" s="4" customFormat="1" ht="19.5" customHeight="1">
      <c r="B1069" s="46"/>
      <c r="C1069" s="47"/>
    </row>
    <row r="1070" spans="2:3" s="4" customFormat="1" ht="19.5" customHeight="1">
      <c r="B1070" s="46"/>
      <c r="C1070" s="47"/>
    </row>
    <row r="1071" spans="2:3" s="4" customFormat="1" ht="19.5" customHeight="1">
      <c r="B1071" s="46"/>
      <c r="C1071" s="47"/>
    </row>
    <row r="1072" spans="2:3" s="4" customFormat="1" ht="19.5" customHeight="1">
      <c r="B1072" s="46"/>
      <c r="C1072" s="47"/>
    </row>
    <row r="1073" spans="2:3" s="4" customFormat="1" ht="19.5" customHeight="1">
      <c r="B1073" s="46"/>
      <c r="C1073" s="47"/>
    </row>
    <row r="1074" spans="2:3" s="4" customFormat="1" ht="19.5" customHeight="1">
      <c r="B1074" s="46"/>
      <c r="C1074" s="47"/>
    </row>
    <row r="1075" spans="2:3" s="4" customFormat="1" ht="19.5" customHeight="1">
      <c r="B1075" s="46"/>
      <c r="C1075" s="47"/>
    </row>
    <row r="1076" spans="2:3" s="4" customFormat="1" ht="19.5" customHeight="1">
      <c r="B1076" s="46"/>
      <c r="C1076" s="47"/>
    </row>
    <row r="1077" spans="2:3" s="4" customFormat="1" ht="19.5" customHeight="1">
      <c r="B1077" s="46"/>
      <c r="C1077" s="47"/>
    </row>
    <row r="1078" spans="2:3" s="4" customFormat="1" ht="19.5" customHeight="1">
      <c r="B1078" s="46"/>
      <c r="C1078" s="47"/>
    </row>
    <row r="1079" spans="2:3" s="4" customFormat="1" ht="19.5" customHeight="1">
      <c r="B1079" s="46"/>
      <c r="C1079" s="47"/>
    </row>
    <row r="1080" spans="2:3" s="4" customFormat="1" ht="19.5" customHeight="1">
      <c r="B1080" s="46"/>
      <c r="C1080" s="47"/>
    </row>
    <row r="1081" spans="2:3" s="4" customFormat="1" ht="19.5" customHeight="1">
      <c r="B1081" s="46"/>
      <c r="C1081" s="47"/>
    </row>
    <row r="1082" spans="2:3" s="4" customFormat="1" ht="19.5" customHeight="1">
      <c r="B1082" s="46"/>
      <c r="C1082" s="47"/>
    </row>
    <row r="1083" spans="2:3" s="4" customFormat="1" ht="19.5" customHeight="1">
      <c r="B1083" s="46"/>
      <c r="C1083" s="47"/>
    </row>
    <row r="1084" spans="2:3" s="4" customFormat="1" ht="19.5" customHeight="1">
      <c r="B1084" s="46"/>
      <c r="C1084" s="47"/>
    </row>
    <row r="1085" spans="2:3" s="4" customFormat="1" ht="19.5" customHeight="1">
      <c r="B1085" s="46"/>
      <c r="C1085" s="47"/>
    </row>
    <row r="1086" spans="2:3" s="4" customFormat="1" ht="19.5" customHeight="1">
      <c r="B1086" s="46"/>
      <c r="C1086" s="47"/>
    </row>
    <row r="1087" spans="2:3" s="4" customFormat="1" ht="19.5" customHeight="1">
      <c r="B1087" s="46"/>
      <c r="C1087" s="47"/>
    </row>
    <row r="1088" spans="2:3" s="4" customFormat="1" ht="19.5" customHeight="1">
      <c r="B1088" s="46"/>
      <c r="C1088" s="47"/>
    </row>
    <row r="1089" spans="2:3" s="4" customFormat="1" ht="19.5" customHeight="1">
      <c r="B1089" s="46"/>
      <c r="C1089" s="47"/>
    </row>
    <row r="1090" spans="2:3" s="4" customFormat="1" ht="19.5" customHeight="1">
      <c r="B1090" s="46"/>
      <c r="C1090" s="47"/>
    </row>
    <row r="1091" spans="2:3" s="4" customFormat="1" ht="19.5" customHeight="1">
      <c r="B1091" s="46"/>
      <c r="C1091" s="47"/>
    </row>
    <row r="1092" spans="2:3" s="4" customFormat="1" ht="19.5" customHeight="1">
      <c r="B1092" s="46"/>
      <c r="C1092" s="47"/>
    </row>
    <row r="1093" spans="2:3" s="4" customFormat="1" ht="19.5" customHeight="1">
      <c r="B1093" s="46"/>
      <c r="C1093" s="47"/>
    </row>
    <row r="1094" spans="2:3" s="4" customFormat="1" ht="19.5" customHeight="1">
      <c r="B1094" s="46"/>
      <c r="C1094" s="47"/>
    </row>
    <row r="1095" spans="2:3" s="4" customFormat="1" ht="19.5" customHeight="1">
      <c r="B1095" s="46"/>
      <c r="C1095" s="47"/>
    </row>
    <row r="1096" spans="2:3" s="4" customFormat="1" ht="19.5" customHeight="1">
      <c r="B1096" s="46"/>
      <c r="C1096" s="47"/>
    </row>
    <row r="1097" spans="2:3" s="4" customFormat="1" ht="19.5" customHeight="1">
      <c r="B1097" s="46"/>
      <c r="C1097" s="47"/>
    </row>
    <row r="1098" spans="2:3" s="4" customFormat="1" ht="19.5" customHeight="1">
      <c r="B1098" s="46"/>
      <c r="C1098" s="47"/>
    </row>
    <row r="1099" spans="2:3" s="4" customFormat="1" ht="19.5" customHeight="1">
      <c r="B1099" s="46"/>
      <c r="C1099" s="47"/>
    </row>
    <row r="1100" spans="2:3" s="4" customFormat="1" ht="19.5" customHeight="1">
      <c r="B1100" s="46"/>
      <c r="C1100" s="47"/>
    </row>
    <row r="1101" spans="2:3" s="4" customFormat="1" ht="19.5" customHeight="1">
      <c r="B1101" s="46"/>
      <c r="C1101" s="47"/>
    </row>
    <row r="1102" spans="2:3" s="4" customFormat="1" ht="19.5" customHeight="1">
      <c r="B1102" s="46"/>
      <c r="C1102" s="47"/>
    </row>
    <row r="1103" spans="2:3" s="4" customFormat="1" ht="19.5" customHeight="1">
      <c r="B1103" s="46"/>
      <c r="C1103" s="47"/>
    </row>
    <row r="1104" spans="2:3" s="4" customFormat="1" ht="19.5" customHeight="1">
      <c r="B1104" s="46"/>
      <c r="C1104" s="47"/>
    </row>
    <row r="1105" spans="2:3" s="4" customFormat="1" ht="19.5" customHeight="1">
      <c r="B1105" s="46"/>
      <c r="C1105" s="47"/>
    </row>
    <row r="1106" spans="2:3" s="4" customFormat="1" ht="19.5" customHeight="1">
      <c r="B1106" s="46"/>
      <c r="C1106" s="47"/>
    </row>
    <row r="1107" spans="2:3" s="4" customFormat="1" ht="19.5" customHeight="1">
      <c r="B1107" s="46"/>
      <c r="C1107" s="47"/>
    </row>
    <row r="1108" spans="2:3" s="4" customFormat="1" ht="19.5" customHeight="1">
      <c r="B1108" s="46"/>
      <c r="C1108" s="47"/>
    </row>
    <row r="1109" spans="2:3" s="4" customFormat="1" ht="19.5" customHeight="1">
      <c r="B1109" s="46"/>
      <c r="C1109" s="47"/>
    </row>
    <row r="1110" spans="2:3" s="4" customFormat="1" ht="19.5" customHeight="1">
      <c r="B1110" s="46"/>
      <c r="C1110" s="47"/>
    </row>
    <row r="1111" spans="2:3" s="4" customFormat="1" ht="19.5" customHeight="1">
      <c r="B1111" s="46"/>
      <c r="C1111" s="47"/>
    </row>
    <row r="1112" spans="2:3" s="4" customFormat="1" ht="19.5" customHeight="1">
      <c r="B1112" s="46"/>
      <c r="C1112" s="47"/>
    </row>
    <row r="1113" spans="2:3" s="4" customFormat="1" ht="19.5" customHeight="1">
      <c r="B1113" s="46"/>
      <c r="C1113" s="47"/>
    </row>
    <row r="1114" spans="2:3" s="4" customFormat="1" ht="19.5" customHeight="1">
      <c r="B1114" s="46"/>
      <c r="C1114" s="47"/>
    </row>
    <row r="1115" spans="2:3" s="4" customFormat="1" ht="19.5" customHeight="1">
      <c r="B1115" s="46"/>
      <c r="C1115" s="47"/>
    </row>
    <row r="1116" spans="2:3" s="4" customFormat="1" ht="19.5" customHeight="1">
      <c r="B1116" s="46"/>
      <c r="C1116" s="47"/>
    </row>
    <row r="1117" spans="2:3" s="4" customFormat="1" ht="19.5" customHeight="1">
      <c r="B1117" s="46"/>
      <c r="C1117" s="47"/>
    </row>
    <row r="1118" spans="2:3" s="4" customFormat="1" ht="19.5" customHeight="1">
      <c r="B1118" s="46"/>
      <c r="C1118" s="47"/>
    </row>
    <row r="1119" spans="2:3" s="4" customFormat="1" ht="19.5" customHeight="1">
      <c r="B1119" s="46"/>
      <c r="C1119" s="47"/>
    </row>
    <row r="1120" spans="2:3" s="4" customFormat="1" ht="19.5" customHeight="1">
      <c r="B1120" s="46"/>
      <c r="C1120" s="47"/>
    </row>
    <row r="1121" spans="2:3" s="4" customFormat="1" ht="19.5" customHeight="1">
      <c r="B1121" s="46"/>
      <c r="C1121" s="47"/>
    </row>
    <row r="1122" spans="2:3" s="4" customFormat="1" ht="19.5" customHeight="1">
      <c r="B1122" s="46"/>
      <c r="C1122" s="47"/>
    </row>
    <row r="1123" spans="2:3" s="4" customFormat="1" ht="19.5" customHeight="1">
      <c r="B1123" s="46"/>
      <c r="C1123" s="47"/>
    </row>
    <row r="1124" spans="2:3" s="4" customFormat="1" ht="19.5" customHeight="1">
      <c r="B1124" s="46"/>
      <c r="C1124" s="47"/>
    </row>
    <row r="1125" spans="2:3" s="4" customFormat="1" ht="19.5" customHeight="1">
      <c r="B1125" s="46"/>
      <c r="C1125" s="47"/>
    </row>
    <row r="1126" spans="2:3" s="4" customFormat="1" ht="19.5" customHeight="1">
      <c r="B1126" s="46"/>
      <c r="C1126" s="47"/>
    </row>
    <row r="1127" spans="2:3" s="4" customFormat="1" ht="19.5" customHeight="1">
      <c r="B1127" s="46"/>
      <c r="C1127" s="47"/>
    </row>
    <row r="1128" spans="2:3" s="4" customFormat="1" ht="19.5" customHeight="1">
      <c r="B1128" s="46"/>
      <c r="C1128" s="47"/>
    </row>
    <row r="1129" spans="2:3" s="4" customFormat="1" ht="19.5" customHeight="1">
      <c r="B1129" s="46"/>
      <c r="C1129" s="47"/>
    </row>
    <row r="1130" spans="2:3" s="4" customFormat="1" ht="19.5" customHeight="1">
      <c r="B1130" s="46"/>
      <c r="C1130" s="47"/>
    </row>
    <row r="1131" spans="2:3" s="4" customFormat="1" ht="19.5" customHeight="1">
      <c r="B1131" s="46"/>
      <c r="C1131" s="47"/>
    </row>
    <row r="1132" spans="2:3" s="4" customFormat="1" ht="19.5" customHeight="1">
      <c r="B1132" s="46"/>
      <c r="C1132" s="47"/>
    </row>
    <row r="1133" spans="2:3" s="4" customFormat="1" ht="19.5" customHeight="1">
      <c r="B1133" s="46"/>
      <c r="C1133" s="47"/>
    </row>
    <row r="1134" spans="2:3" s="4" customFormat="1" ht="19.5" customHeight="1">
      <c r="B1134" s="46"/>
      <c r="C1134" s="47"/>
    </row>
    <row r="1135" spans="2:3" s="4" customFormat="1" ht="19.5" customHeight="1">
      <c r="B1135" s="46"/>
      <c r="C1135" s="47"/>
    </row>
    <row r="1136" spans="2:3" s="4" customFormat="1" ht="19.5" customHeight="1">
      <c r="B1136" s="46"/>
      <c r="C1136" s="47"/>
    </row>
    <row r="1137" spans="2:3" s="4" customFormat="1" ht="19.5" customHeight="1">
      <c r="B1137" s="46"/>
      <c r="C1137" s="47"/>
    </row>
    <row r="1138" spans="2:3" s="4" customFormat="1" ht="19.5" customHeight="1">
      <c r="B1138" s="46"/>
      <c r="C1138" s="47"/>
    </row>
    <row r="1139" spans="2:3" s="4" customFormat="1" ht="19.5" customHeight="1">
      <c r="B1139" s="46"/>
      <c r="C1139" s="47"/>
    </row>
    <row r="1140" spans="2:3" s="4" customFormat="1" ht="19.5" customHeight="1">
      <c r="B1140" s="46"/>
      <c r="C1140" s="47"/>
    </row>
    <row r="1141" spans="2:3" s="4" customFormat="1" ht="19.5" customHeight="1">
      <c r="B1141" s="46"/>
      <c r="C1141" s="47"/>
    </row>
    <row r="1142" spans="2:3" s="4" customFormat="1" ht="19.5" customHeight="1">
      <c r="B1142" s="46"/>
      <c r="C1142" s="47"/>
    </row>
    <row r="1143" spans="2:3" s="4" customFormat="1" ht="19.5" customHeight="1">
      <c r="B1143" s="46"/>
      <c r="C1143" s="47"/>
    </row>
    <row r="1144" spans="2:3" s="4" customFormat="1" ht="19.5" customHeight="1">
      <c r="B1144" s="46"/>
      <c r="C1144" s="47"/>
    </row>
    <row r="1145" spans="2:3" s="4" customFormat="1" ht="19.5" customHeight="1">
      <c r="B1145" s="46"/>
      <c r="C1145" s="47"/>
    </row>
    <row r="1146" spans="2:3" s="4" customFormat="1" ht="19.5" customHeight="1">
      <c r="B1146" s="46"/>
      <c r="C1146" s="47"/>
    </row>
    <row r="1147" spans="2:3" s="4" customFormat="1" ht="19.5" customHeight="1">
      <c r="B1147" s="46"/>
      <c r="C1147" s="47"/>
    </row>
    <row r="1148" spans="2:3" s="4" customFormat="1" ht="19.5" customHeight="1">
      <c r="B1148" s="46"/>
      <c r="C1148" s="47"/>
    </row>
    <row r="1149" spans="2:3" s="4" customFormat="1" ht="19.5" customHeight="1">
      <c r="B1149" s="46"/>
      <c r="C1149" s="47"/>
    </row>
    <row r="1150" spans="2:3" s="4" customFormat="1" ht="19.5" customHeight="1">
      <c r="B1150" s="46"/>
      <c r="C1150" s="47"/>
    </row>
    <row r="1151" spans="2:3" s="4" customFormat="1" ht="19.5" customHeight="1">
      <c r="B1151" s="46"/>
      <c r="C1151" s="47"/>
    </row>
    <row r="1152" spans="2:3" s="4" customFormat="1" ht="19.5" customHeight="1">
      <c r="B1152" s="46"/>
      <c r="C1152" s="47"/>
    </row>
    <row r="1153" spans="2:3" s="4" customFormat="1" ht="19.5" customHeight="1">
      <c r="B1153" s="46"/>
      <c r="C1153" s="47"/>
    </row>
    <row r="1154" spans="2:3" s="4" customFormat="1" ht="19.5" customHeight="1">
      <c r="B1154" s="46"/>
      <c r="C1154" s="47"/>
    </row>
    <row r="1155" spans="2:3" s="4" customFormat="1" ht="19.5" customHeight="1">
      <c r="B1155" s="46"/>
      <c r="C1155" s="47"/>
    </row>
    <row r="1156" spans="2:3" s="4" customFormat="1" ht="19.5" customHeight="1">
      <c r="B1156" s="46"/>
      <c r="C1156" s="47"/>
    </row>
    <row r="1157" spans="2:3" s="4" customFormat="1" ht="19.5" customHeight="1">
      <c r="B1157" s="46"/>
      <c r="C1157" s="47"/>
    </row>
    <row r="1158" spans="2:3" s="4" customFormat="1" ht="19.5" customHeight="1">
      <c r="B1158" s="46"/>
      <c r="C1158" s="47"/>
    </row>
    <row r="1159" spans="2:3" s="4" customFormat="1" ht="19.5" customHeight="1">
      <c r="B1159" s="46"/>
      <c r="C1159" s="47"/>
    </row>
    <row r="1160" spans="2:3" s="4" customFormat="1" ht="19.5" customHeight="1">
      <c r="B1160" s="46"/>
      <c r="C1160" s="47"/>
    </row>
    <row r="1161" spans="2:3" s="4" customFormat="1" ht="19.5" customHeight="1">
      <c r="B1161" s="46"/>
      <c r="C1161" s="47"/>
    </row>
    <row r="1162" spans="2:3" s="4" customFormat="1" ht="19.5" customHeight="1">
      <c r="B1162" s="46"/>
      <c r="C1162" s="47"/>
    </row>
    <row r="1163" spans="2:3" s="4" customFormat="1" ht="19.5" customHeight="1">
      <c r="B1163" s="46"/>
      <c r="C1163" s="47"/>
    </row>
    <row r="1164" spans="2:3" s="4" customFormat="1" ht="19.5" customHeight="1">
      <c r="B1164" s="46"/>
      <c r="C1164" s="47"/>
    </row>
    <row r="1165" spans="2:3" s="4" customFormat="1" ht="19.5" customHeight="1">
      <c r="B1165" s="46"/>
      <c r="C1165" s="47"/>
    </row>
    <row r="1166" spans="2:3" s="4" customFormat="1" ht="19.5" customHeight="1">
      <c r="B1166" s="46"/>
      <c r="C1166" s="47"/>
    </row>
    <row r="1167" spans="2:3" s="4" customFormat="1" ht="19.5" customHeight="1">
      <c r="B1167" s="46"/>
      <c r="C1167" s="47"/>
    </row>
    <row r="1168" spans="2:3" s="4" customFormat="1" ht="19.5" customHeight="1">
      <c r="B1168" s="46"/>
      <c r="C1168" s="47"/>
    </row>
    <row r="1169" spans="2:3" s="4" customFormat="1" ht="19.5" customHeight="1">
      <c r="B1169" s="46"/>
      <c r="C1169" s="47"/>
    </row>
    <row r="1170" spans="2:3" s="4" customFormat="1" ht="19.5" customHeight="1">
      <c r="B1170" s="46"/>
      <c r="C1170" s="47"/>
    </row>
    <row r="1171" spans="2:3" s="4" customFormat="1" ht="19.5" customHeight="1">
      <c r="B1171" s="46"/>
      <c r="C1171" s="47"/>
    </row>
    <row r="1172" spans="2:3" s="4" customFormat="1" ht="19.5" customHeight="1">
      <c r="B1172" s="46"/>
      <c r="C1172" s="47"/>
    </row>
    <row r="1173" spans="2:3" s="4" customFormat="1" ht="19.5" customHeight="1">
      <c r="B1173" s="46"/>
      <c r="C1173" s="47"/>
    </row>
    <row r="1174" spans="2:3" s="4" customFormat="1" ht="19.5" customHeight="1">
      <c r="B1174" s="46"/>
      <c r="C1174" s="47"/>
    </row>
    <row r="1175" spans="2:3" s="4" customFormat="1" ht="19.5" customHeight="1">
      <c r="B1175" s="46"/>
      <c r="C1175" s="47"/>
    </row>
    <row r="1176" spans="2:3" s="4" customFormat="1" ht="19.5" customHeight="1">
      <c r="B1176" s="46"/>
      <c r="C1176" s="47"/>
    </row>
    <row r="1177" spans="2:3" s="4" customFormat="1" ht="19.5" customHeight="1">
      <c r="B1177" s="46"/>
      <c r="C1177" s="47"/>
    </row>
    <row r="1178" spans="2:3" s="4" customFormat="1" ht="19.5" customHeight="1">
      <c r="B1178" s="46"/>
      <c r="C1178" s="47"/>
    </row>
    <row r="1179" spans="2:3" s="4" customFormat="1" ht="19.5" customHeight="1">
      <c r="B1179" s="46"/>
      <c r="C1179" s="47"/>
    </row>
    <row r="1180" spans="2:3" s="4" customFormat="1" ht="19.5" customHeight="1">
      <c r="B1180" s="46"/>
      <c r="C1180" s="47"/>
    </row>
    <row r="1181" spans="2:3" s="4" customFormat="1" ht="19.5" customHeight="1">
      <c r="B1181" s="46"/>
      <c r="C1181" s="47"/>
    </row>
    <row r="1182" spans="2:3" s="4" customFormat="1" ht="19.5" customHeight="1">
      <c r="B1182" s="46"/>
      <c r="C1182" s="47"/>
    </row>
    <row r="1183" spans="2:3" s="4" customFormat="1" ht="19.5" customHeight="1">
      <c r="B1183" s="46"/>
      <c r="C1183" s="47"/>
    </row>
    <row r="1184" spans="2:3" s="4" customFormat="1" ht="19.5" customHeight="1">
      <c r="B1184" s="46"/>
      <c r="C1184" s="47"/>
    </row>
    <row r="1185" spans="2:3" s="4" customFormat="1" ht="19.5" customHeight="1">
      <c r="B1185" s="46"/>
      <c r="C1185" s="47"/>
    </row>
    <row r="1186" spans="2:3" s="4" customFormat="1" ht="19.5" customHeight="1">
      <c r="B1186" s="46"/>
      <c r="C1186" s="47"/>
    </row>
    <row r="1187" spans="2:3" s="4" customFormat="1" ht="19.5" customHeight="1">
      <c r="B1187" s="46"/>
      <c r="C1187" s="47"/>
    </row>
    <row r="1188" spans="2:3" s="4" customFormat="1" ht="19.5" customHeight="1">
      <c r="B1188" s="46"/>
      <c r="C1188" s="47"/>
    </row>
    <row r="1189" spans="2:3" s="4" customFormat="1" ht="19.5" customHeight="1">
      <c r="B1189" s="46"/>
      <c r="C1189" s="47"/>
    </row>
    <row r="1190" spans="2:3" s="4" customFormat="1" ht="19.5" customHeight="1">
      <c r="B1190" s="46"/>
      <c r="C1190" s="47"/>
    </row>
    <row r="1191" spans="2:3" s="4" customFormat="1" ht="19.5" customHeight="1">
      <c r="B1191" s="46"/>
      <c r="C1191" s="47"/>
    </row>
    <row r="1192" spans="2:3" s="4" customFormat="1" ht="19.5" customHeight="1">
      <c r="B1192" s="46"/>
      <c r="C1192" s="47"/>
    </row>
    <row r="1193" spans="2:3" s="4" customFormat="1" ht="19.5" customHeight="1">
      <c r="B1193" s="46"/>
      <c r="C1193" s="47"/>
    </row>
    <row r="1194" spans="2:3" s="4" customFormat="1" ht="19.5" customHeight="1">
      <c r="B1194" s="46"/>
      <c r="C1194" s="47"/>
    </row>
    <row r="1195" spans="2:3" s="4" customFormat="1" ht="19.5" customHeight="1">
      <c r="B1195" s="46"/>
      <c r="C1195" s="47"/>
    </row>
    <row r="1196" spans="2:3" s="4" customFormat="1" ht="19.5" customHeight="1">
      <c r="B1196" s="46"/>
      <c r="C1196" s="47"/>
    </row>
    <row r="1197" spans="2:3" s="4" customFormat="1" ht="19.5" customHeight="1">
      <c r="B1197" s="46"/>
      <c r="C1197" s="47"/>
    </row>
    <row r="1198" spans="2:3" s="4" customFormat="1" ht="19.5" customHeight="1">
      <c r="B1198" s="46"/>
      <c r="C1198" s="47"/>
    </row>
    <row r="1199" spans="2:3" s="4" customFormat="1" ht="19.5" customHeight="1">
      <c r="B1199" s="46"/>
      <c r="C1199" s="47"/>
    </row>
    <row r="1200" spans="2:3" s="4" customFormat="1" ht="19.5" customHeight="1">
      <c r="B1200" s="46"/>
      <c r="C1200" s="47"/>
    </row>
    <row r="1201" spans="2:3" s="4" customFormat="1" ht="19.5" customHeight="1">
      <c r="B1201" s="46"/>
      <c r="C1201" s="47"/>
    </row>
    <row r="1202" spans="2:3" s="4" customFormat="1" ht="19.5" customHeight="1">
      <c r="B1202" s="46"/>
      <c r="C1202" s="47"/>
    </row>
    <row r="1203" spans="2:3" s="4" customFormat="1" ht="19.5" customHeight="1">
      <c r="B1203" s="46"/>
      <c r="C1203" s="47"/>
    </row>
    <row r="1204" spans="2:3" s="4" customFormat="1" ht="19.5" customHeight="1">
      <c r="B1204" s="46"/>
      <c r="C1204" s="47"/>
    </row>
    <row r="1205" spans="2:3" s="4" customFormat="1" ht="19.5" customHeight="1">
      <c r="B1205" s="46"/>
      <c r="C1205" s="47"/>
    </row>
    <row r="1206" spans="2:3" s="4" customFormat="1" ht="19.5" customHeight="1">
      <c r="B1206" s="46"/>
      <c r="C1206" s="47"/>
    </row>
    <row r="1207" spans="2:3" s="4" customFormat="1" ht="19.5" customHeight="1">
      <c r="B1207" s="46"/>
      <c r="C1207" s="47"/>
    </row>
    <row r="1208" spans="2:3" s="4" customFormat="1" ht="19.5" customHeight="1">
      <c r="B1208" s="46"/>
      <c r="C1208" s="47"/>
    </row>
    <row r="1209" spans="2:3" s="4" customFormat="1" ht="19.5" customHeight="1">
      <c r="B1209" s="46"/>
      <c r="C1209" s="47"/>
    </row>
    <row r="1210" spans="2:3" s="4" customFormat="1" ht="19.5" customHeight="1">
      <c r="B1210" s="46"/>
      <c r="C1210" s="47"/>
    </row>
    <row r="1211" spans="2:3" s="4" customFormat="1" ht="19.5" customHeight="1">
      <c r="B1211" s="46"/>
      <c r="C1211" s="47"/>
    </row>
    <row r="1212" spans="2:3" s="4" customFormat="1" ht="19.5" customHeight="1">
      <c r="B1212" s="46"/>
      <c r="C1212" s="47"/>
    </row>
    <row r="1213" spans="2:3" s="4" customFormat="1" ht="19.5" customHeight="1">
      <c r="B1213" s="46"/>
      <c r="C1213" s="47"/>
    </row>
    <row r="1214" spans="2:3" s="4" customFormat="1" ht="19.5" customHeight="1">
      <c r="B1214" s="46"/>
      <c r="C1214" s="47"/>
    </row>
    <row r="1215" spans="2:3" s="4" customFormat="1" ht="19.5" customHeight="1">
      <c r="B1215" s="46"/>
      <c r="C1215" s="47"/>
    </row>
    <row r="1216" spans="2:3" s="4" customFormat="1" ht="19.5" customHeight="1">
      <c r="B1216" s="46"/>
      <c r="C1216" s="47"/>
    </row>
    <row r="1217" spans="2:3" s="4" customFormat="1" ht="19.5" customHeight="1">
      <c r="B1217" s="46"/>
      <c r="C1217" s="47"/>
    </row>
    <row r="1218" spans="2:3" s="4" customFormat="1" ht="19.5" customHeight="1">
      <c r="B1218" s="46"/>
      <c r="C1218" s="47"/>
    </row>
    <row r="1219" spans="2:3" s="4" customFormat="1" ht="19.5" customHeight="1">
      <c r="B1219" s="46"/>
      <c r="C1219" s="47"/>
    </row>
    <row r="1220" spans="2:3" s="4" customFormat="1" ht="19.5" customHeight="1">
      <c r="B1220" s="46"/>
      <c r="C1220" s="47"/>
    </row>
    <row r="1221" spans="2:3" s="4" customFormat="1" ht="19.5" customHeight="1">
      <c r="B1221" s="46"/>
      <c r="C1221" s="47"/>
    </row>
    <row r="1222" spans="2:3" s="4" customFormat="1" ht="19.5" customHeight="1">
      <c r="B1222" s="46"/>
      <c r="C1222" s="47"/>
    </row>
    <row r="1223" spans="2:3" s="4" customFormat="1" ht="19.5" customHeight="1">
      <c r="B1223" s="46"/>
      <c r="C1223" s="47"/>
    </row>
    <row r="1224" spans="2:3" s="4" customFormat="1" ht="19.5" customHeight="1">
      <c r="B1224" s="46"/>
      <c r="C1224" s="47"/>
    </row>
    <row r="1225" spans="2:3" s="4" customFormat="1" ht="19.5" customHeight="1">
      <c r="B1225" s="46"/>
      <c r="C1225" s="47"/>
    </row>
    <row r="1226" spans="2:3" s="4" customFormat="1" ht="19.5" customHeight="1">
      <c r="B1226" s="46"/>
      <c r="C1226" s="47"/>
    </row>
    <row r="1227" spans="2:3" s="4" customFormat="1" ht="19.5" customHeight="1">
      <c r="B1227" s="46"/>
      <c r="C1227" s="47"/>
    </row>
    <row r="1228" spans="2:3" s="4" customFormat="1" ht="19.5" customHeight="1">
      <c r="B1228" s="46"/>
      <c r="C1228" s="47"/>
    </row>
    <row r="1229" spans="2:3" s="4" customFormat="1" ht="19.5" customHeight="1">
      <c r="B1229" s="46"/>
      <c r="C1229" s="47"/>
    </row>
    <row r="1230" spans="2:3" s="4" customFormat="1" ht="19.5" customHeight="1">
      <c r="B1230" s="46"/>
      <c r="C1230" s="47"/>
    </row>
    <row r="1231" spans="2:3" s="4" customFormat="1" ht="19.5" customHeight="1">
      <c r="B1231" s="46"/>
      <c r="C1231" s="47"/>
    </row>
    <row r="1232" spans="2:3" s="4" customFormat="1" ht="19.5" customHeight="1">
      <c r="B1232" s="46"/>
      <c r="C1232" s="47"/>
    </row>
    <row r="1233" spans="2:3" s="4" customFormat="1" ht="19.5" customHeight="1">
      <c r="B1233" s="46"/>
      <c r="C1233" s="47"/>
    </row>
    <row r="1234" spans="2:3" s="4" customFormat="1" ht="19.5" customHeight="1">
      <c r="B1234" s="46"/>
      <c r="C1234" s="47"/>
    </row>
    <row r="1235" spans="2:3" s="4" customFormat="1" ht="19.5" customHeight="1">
      <c r="B1235" s="46"/>
      <c r="C1235" s="47"/>
    </row>
    <row r="1236" spans="2:3" s="4" customFormat="1" ht="19.5" customHeight="1">
      <c r="B1236" s="46"/>
      <c r="C1236" s="47"/>
    </row>
    <row r="1237" spans="2:3" s="4" customFormat="1" ht="19.5" customHeight="1">
      <c r="B1237" s="46"/>
      <c r="C1237" s="47"/>
    </row>
    <row r="1238" spans="2:3" s="4" customFormat="1" ht="19.5" customHeight="1">
      <c r="B1238" s="46"/>
      <c r="C1238" s="47"/>
    </row>
    <row r="1239" spans="2:3" s="4" customFormat="1" ht="19.5" customHeight="1">
      <c r="B1239" s="46"/>
      <c r="C1239" s="47"/>
    </row>
    <row r="1240" spans="2:3" s="4" customFormat="1" ht="19.5" customHeight="1">
      <c r="B1240" s="46"/>
      <c r="C1240" s="47"/>
    </row>
    <row r="1241" spans="2:3" s="4" customFormat="1" ht="19.5" customHeight="1">
      <c r="B1241" s="46"/>
      <c r="C1241" s="47"/>
    </row>
    <row r="1242" spans="2:3" s="4" customFormat="1" ht="19.5" customHeight="1">
      <c r="B1242" s="46"/>
      <c r="C1242" s="47"/>
    </row>
    <row r="1243" spans="2:3" s="4" customFormat="1" ht="19.5" customHeight="1">
      <c r="B1243" s="46"/>
      <c r="C1243" s="47"/>
    </row>
    <row r="1244" spans="2:3" s="4" customFormat="1" ht="19.5" customHeight="1">
      <c r="B1244" s="46"/>
      <c r="C1244" s="47"/>
    </row>
    <row r="1245" spans="2:3" s="4" customFormat="1" ht="19.5" customHeight="1">
      <c r="B1245" s="46"/>
      <c r="C1245" s="47"/>
    </row>
    <row r="1246" spans="2:3" s="4" customFormat="1" ht="19.5" customHeight="1">
      <c r="B1246" s="46"/>
      <c r="C1246" s="47"/>
    </row>
    <row r="1247" spans="2:3" s="4" customFormat="1" ht="19.5" customHeight="1">
      <c r="B1247" s="46"/>
      <c r="C1247" s="47"/>
    </row>
    <row r="1248" spans="2:3" s="4" customFormat="1" ht="19.5" customHeight="1">
      <c r="B1248" s="46"/>
      <c r="C1248" s="47"/>
    </row>
    <row r="1249" spans="2:3" s="4" customFormat="1" ht="19.5" customHeight="1">
      <c r="B1249" s="46"/>
      <c r="C1249" s="47"/>
    </row>
    <row r="1250" spans="2:3" s="4" customFormat="1" ht="19.5" customHeight="1">
      <c r="B1250" s="46"/>
      <c r="C1250" s="47"/>
    </row>
    <row r="1251" spans="2:3" s="4" customFormat="1" ht="19.5" customHeight="1">
      <c r="B1251" s="46"/>
      <c r="C1251" s="47"/>
    </row>
    <row r="1252" spans="2:3" s="4" customFormat="1" ht="19.5" customHeight="1">
      <c r="B1252" s="46"/>
      <c r="C1252" s="47"/>
    </row>
    <row r="1253" spans="2:3" s="4" customFormat="1" ht="19.5" customHeight="1">
      <c r="B1253" s="46"/>
      <c r="C1253" s="47"/>
    </row>
    <row r="1254" spans="2:3" s="4" customFormat="1" ht="19.5" customHeight="1">
      <c r="B1254" s="46"/>
      <c r="C1254" s="47"/>
    </row>
    <row r="1255" spans="2:3" s="4" customFormat="1" ht="19.5" customHeight="1">
      <c r="B1255" s="46"/>
      <c r="C1255" s="47"/>
    </row>
    <row r="1256" spans="2:3" s="4" customFormat="1" ht="19.5" customHeight="1">
      <c r="B1256" s="46"/>
      <c r="C1256" s="47"/>
    </row>
    <row r="1257" spans="2:3" s="4" customFormat="1" ht="19.5" customHeight="1">
      <c r="B1257" s="46"/>
      <c r="C1257" s="47"/>
    </row>
    <row r="1258" spans="2:3" s="4" customFormat="1" ht="19.5" customHeight="1">
      <c r="B1258" s="46"/>
      <c r="C1258" s="47"/>
    </row>
    <row r="1259" spans="2:3" s="4" customFormat="1" ht="19.5" customHeight="1">
      <c r="B1259" s="46"/>
      <c r="C1259" s="47"/>
    </row>
    <row r="1260" spans="2:3" s="4" customFormat="1" ht="19.5" customHeight="1">
      <c r="B1260" s="46"/>
      <c r="C1260" s="47"/>
    </row>
    <row r="1261" spans="2:3" s="4" customFormat="1" ht="19.5" customHeight="1">
      <c r="B1261" s="46"/>
      <c r="C1261" s="47"/>
    </row>
    <row r="1262" spans="2:3" s="4" customFormat="1" ht="19.5" customHeight="1">
      <c r="B1262" s="46"/>
      <c r="C1262" s="47"/>
    </row>
    <row r="1263" spans="2:3" s="4" customFormat="1" ht="19.5" customHeight="1">
      <c r="B1263" s="46"/>
      <c r="C1263" s="47"/>
    </row>
    <row r="1264" spans="2:3" s="4" customFormat="1" ht="19.5" customHeight="1">
      <c r="B1264" s="46"/>
      <c r="C1264" s="47"/>
    </row>
    <row r="1265" spans="2:3" s="4" customFormat="1" ht="19.5" customHeight="1">
      <c r="B1265" s="46"/>
      <c r="C1265" s="47"/>
    </row>
    <row r="1266" spans="2:3" s="4" customFormat="1" ht="19.5" customHeight="1">
      <c r="B1266" s="46"/>
      <c r="C1266" s="47"/>
    </row>
    <row r="1267" spans="2:3" s="4" customFormat="1" ht="19.5" customHeight="1">
      <c r="B1267" s="46"/>
      <c r="C1267" s="47"/>
    </row>
    <row r="1268" spans="2:3" s="4" customFormat="1" ht="19.5" customHeight="1">
      <c r="B1268" s="46"/>
      <c r="C1268" s="47"/>
    </row>
    <row r="1269" spans="2:3" s="4" customFormat="1" ht="19.5" customHeight="1">
      <c r="B1269" s="46"/>
      <c r="C1269" s="47"/>
    </row>
    <row r="1270" spans="2:3" s="4" customFormat="1" ht="19.5" customHeight="1">
      <c r="B1270" s="46"/>
      <c r="C1270" s="47"/>
    </row>
    <row r="1271" spans="2:3" s="4" customFormat="1" ht="19.5" customHeight="1">
      <c r="B1271" s="46"/>
      <c r="C1271" s="47"/>
    </row>
    <row r="1272" spans="2:3" s="4" customFormat="1" ht="19.5" customHeight="1">
      <c r="B1272" s="46"/>
      <c r="C1272" s="47"/>
    </row>
    <row r="1273" spans="2:3" s="4" customFormat="1" ht="19.5" customHeight="1">
      <c r="B1273" s="46"/>
      <c r="C1273" s="47"/>
    </row>
    <row r="1274" spans="2:3" s="4" customFormat="1" ht="19.5" customHeight="1">
      <c r="B1274" s="46"/>
      <c r="C1274" s="47"/>
    </row>
    <row r="1275" spans="2:3" s="4" customFormat="1" ht="19.5" customHeight="1">
      <c r="B1275" s="46"/>
      <c r="C1275" s="47"/>
    </row>
    <row r="1276" spans="2:3" s="4" customFormat="1" ht="19.5" customHeight="1">
      <c r="B1276" s="46"/>
      <c r="C1276" s="47"/>
    </row>
    <row r="1277" spans="2:3" s="4" customFormat="1" ht="19.5" customHeight="1">
      <c r="B1277" s="46"/>
      <c r="C1277" s="47"/>
    </row>
    <row r="1278" spans="2:3" s="4" customFormat="1" ht="19.5" customHeight="1">
      <c r="B1278" s="46"/>
      <c r="C1278" s="47"/>
    </row>
    <row r="1279" spans="2:3" s="4" customFormat="1" ht="19.5" customHeight="1">
      <c r="B1279" s="46"/>
      <c r="C1279" s="47"/>
    </row>
    <row r="1280" spans="2:3" s="4" customFormat="1" ht="19.5" customHeight="1">
      <c r="B1280" s="46"/>
      <c r="C1280" s="47"/>
    </row>
    <row r="1281" spans="2:3" s="4" customFormat="1" ht="19.5" customHeight="1">
      <c r="B1281" s="46"/>
      <c r="C1281" s="47"/>
    </row>
    <row r="1282" spans="2:3" s="4" customFormat="1" ht="19.5" customHeight="1">
      <c r="B1282" s="46"/>
      <c r="C1282" s="47"/>
    </row>
    <row r="1283" spans="2:3" s="4" customFormat="1" ht="19.5" customHeight="1">
      <c r="B1283" s="46"/>
      <c r="C1283" s="47"/>
    </row>
    <row r="1284" spans="2:3" s="4" customFormat="1" ht="19.5" customHeight="1">
      <c r="B1284" s="46"/>
      <c r="C1284" s="47"/>
    </row>
    <row r="1285" spans="2:3" s="4" customFormat="1" ht="19.5" customHeight="1">
      <c r="B1285" s="46"/>
      <c r="C1285" s="47"/>
    </row>
    <row r="1286" spans="2:3" s="4" customFormat="1" ht="19.5" customHeight="1">
      <c r="B1286" s="46"/>
      <c r="C1286" s="47"/>
    </row>
    <row r="1287" spans="2:3" s="4" customFormat="1" ht="19.5" customHeight="1">
      <c r="B1287" s="46"/>
      <c r="C1287" s="47"/>
    </row>
    <row r="1288" spans="2:3" s="4" customFormat="1" ht="19.5" customHeight="1">
      <c r="B1288" s="46"/>
      <c r="C1288" s="47"/>
    </row>
    <row r="1289" spans="2:3" s="4" customFormat="1" ht="19.5" customHeight="1">
      <c r="B1289" s="46"/>
      <c r="C1289" s="47"/>
    </row>
    <row r="1290" spans="2:3" s="4" customFormat="1" ht="19.5" customHeight="1">
      <c r="B1290" s="46"/>
      <c r="C1290" s="47"/>
    </row>
    <row r="1291" spans="2:3" s="4" customFormat="1" ht="19.5" customHeight="1">
      <c r="B1291" s="46"/>
      <c r="C1291" s="47"/>
    </row>
    <row r="1292" spans="2:3" s="4" customFormat="1" ht="19.5" customHeight="1">
      <c r="B1292" s="46"/>
      <c r="C1292" s="47"/>
    </row>
    <row r="1293" spans="2:3" s="4" customFormat="1" ht="19.5" customHeight="1">
      <c r="B1293" s="46"/>
      <c r="C1293" s="47"/>
    </row>
    <row r="1294" spans="2:3" s="4" customFormat="1" ht="19.5" customHeight="1">
      <c r="B1294" s="46"/>
      <c r="C1294" s="47"/>
    </row>
    <row r="1295" spans="2:3" s="4" customFormat="1" ht="19.5" customHeight="1">
      <c r="B1295" s="46"/>
      <c r="C1295" s="47"/>
    </row>
    <row r="1296" spans="2:3" s="4" customFormat="1" ht="19.5" customHeight="1">
      <c r="B1296" s="46"/>
      <c r="C1296" s="47"/>
    </row>
    <row r="1297" spans="2:3" s="4" customFormat="1" ht="19.5" customHeight="1">
      <c r="B1297" s="46"/>
      <c r="C1297" s="47"/>
    </row>
    <row r="1298" spans="2:3" s="4" customFormat="1" ht="19.5" customHeight="1">
      <c r="B1298" s="46"/>
      <c r="C1298" s="47"/>
    </row>
    <row r="1299" spans="2:3" s="4" customFormat="1" ht="19.5" customHeight="1">
      <c r="B1299" s="46"/>
      <c r="C1299" s="47"/>
    </row>
    <row r="1300" spans="2:3" s="4" customFormat="1" ht="19.5" customHeight="1">
      <c r="B1300" s="46"/>
      <c r="C1300" s="47"/>
    </row>
    <row r="1301" spans="2:3" s="4" customFormat="1" ht="19.5" customHeight="1">
      <c r="B1301" s="46"/>
      <c r="C1301" s="47"/>
    </row>
    <row r="1302" spans="2:3" s="4" customFormat="1" ht="19.5" customHeight="1">
      <c r="B1302" s="46"/>
      <c r="C1302" s="47"/>
    </row>
    <row r="1303" spans="2:3" s="4" customFormat="1" ht="19.5" customHeight="1">
      <c r="B1303" s="46"/>
      <c r="C1303" s="47"/>
    </row>
    <row r="1304" spans="2:3" s="4" customFormat="1" ht="19.5" customHeight="1">
      <c r="B1304" s="46"/>
      <c r="C1304" s="47"/>
    </row>
    <row r="1305" spans="2:3" s="4" customFormat="1" ht="19.5" customHeight="1">
      <c r="B1305" s="46"/>
      <c r="C1305" s="47"/>
    </row>
    <row r="1306" spans="2:3" s="4" customFormat="1" ht="19.5" customHeight="1">
      <c r="B1306" s="46"/>
      <c r="C1306" s="47"/>
    </row>
    <row r="1307" spans="2:3" s="4" customFormat="1" ht="19.5" customHeight="1">
      <c r="B1307" s="46"/>
      <c r="C1307" s="47"/>
    </row>
    <row r="1308" spans="2:3" s="4" customFormat="1" ht="19.5" customHeight="1">
      <c r="B1308" s="46"/>
      <c r="C1308" s="47"/>
    </row>
    <row r="1309" spans="2:3" s="4" customFormat="1" ht="19.5" customHeight="1">
      <c r="B1309" s="46"/>
      <c r="C1309" s="47"/>
    </row>
    <row r="1310" spans="2:3" s="4" customFormat="1" ht="19.5" customHeight="1">
      <c r="B1310" s="46"/>
      <c r="C1310" s="47"/>
    </row>
    <row r="1311" spans="2:3" s="4" customFormat="1" ht="19.5" customHeight="1">
      <c r="B1311" s="46"/>
      <c r="C1311" s="47"/>
    </row>
    <row r="1312" spans="2:3" s="4" customFormat="1" ht="19.5" customHeight="1">
      <c r="B1312" s="46"/>
      <c r="C1312" s="47"/>
    </row>
    <row r="1313" spans="2:3" s="4" customFormat="1" ht="19.5" customHeight="1">
      <c r="B1313" s="46"/>
      <c r="C1313" s="47"/>
    </row>
    <row r="1314" spans="2:3" s="4" customFormat="1" ht="19.5" customHeight="1">
      <c r="B1314" s="46"/>
      <c r="C1314" s="47"/>
    </row>
    <row r="1315" spans="2:3" s="4" customFormat="1" ht="19.5" customHeight="1">
      <c r="B1315" s="46"/>
      <c r="C1315" s="47"/>
    </row>
    <row r="1316" spans="2:3" s="4" customFormat="1" ht="19.5" customHeight="1">
      <c r="B1316" s="46"/>
      <c r="C1316" s="47"/>
    </row>
    <row r="1317" spans="2:3" s="4" customFormat="1" ht="19.5" customHeight="1">
      <c r="B1317" s="46"/>
      <c r="C1317" s="47"/>
    </row>
    <row r="1318" spans="2:3" s="4" customFormat="1" ht="19.5" customHeight="1">
      <c r="B1318" s="46"/>
      <c r="C1318" s="47"/>
    </row>
    <row r="1319" spans="2:3" s="4" customFormat="1" ht="19.5" customHeight="1">
      <c r="B1319" s="46"/>
      <c r="C1319" s="47"/>
    </row>
    <row r="1320" spans="2:3" s="4" customFormat="1" ht="19.5" customHeight="1">
      <c r="B1320" s="46"/>
      <c r="C1320" s="47"/>
    </row>
    <row r="1321" spans="2:3" s="4" customFormat="1" ht="19.5" customHeight="1">
      <c r="B1321" s="46"/>
      <c r="C1321" s="47"/>
    </row>
    <row r="1322" spans="2:3" s="4" customFormat="1" ht="19.5" customHeight="1">
      <c r="B1322" s="46"/>
      <c r="C1322" s="47"/>
    </row>
    <row r="1323" spans="2:3" s="4" customFormat="1" ht="19.5" customHeight="1">
      <c r="B1323" s="46"/>
      <c r="C1323" s="47"/>
    </row>
    <row r="1324" spans="2:3" s="4" customFormat="1" ht="19.5" customHeight="1">
      <c r="B1324" s="46"/>
      <c r="C1324" s="47"/>
    </row>
    <row r="1325" spans="2:3" s="4" customFormat="1" ht="19.5" customHeight="1">
      <c r="B1325" s="46"/>
      <c r="C1325" s="47"/>
    </row>
    <row r="1326" spans="2:3" s="4" customFormat="1" ht="19.5" customHeight="1">
      <c r="B1326" s="46"/>
      <c r="C1326" s="47"/>
    </row>
    <row r="1327" spans="2:3" s="4" customFormat="1" ht="19.5" customHeight="1">
      <c r="B1327" s="46"/>
      <c r="C1327" s="47"/>
    </row>
    <row r="1328" spans="2:3" s="4" customFormat="1" ht="19.5" customHeight="1">
      <c r="B1328" s="46"/>
      <c r="C1328" s="47"/>
    </row>
    <row r="1329" spans="2:3" s="4" customFormat="1" ht="19.5" customHeight="1">
      <c r="B1329" s="46"/>
      <c r="C1329" s="47"/>
    </row>
    <row r="1330" spans="2:3" s="4" customFormat="1" ht="19.5" customHeight="1">
      <c r="B1330" s="46"/>
      <c r="C1330" s="47"/>
    </row>
    <row r="1331" spans="2:3" s="4" customFormat="1" ht="19.5" customHeight="1">
      <c r="B1331" s="46"/>
      <c r="C1331" s="47"/>
    </row>
    <row r="1332" spans="2:3" s="4" customFormat="1" ht="19.5" customHeight="1">
      <c r="B1332" s="46"/>
      <c r="C1332" s="47"/>
    </row>
    <row r="1333" spans="2:3" s="4" customFormat="1" ht="19.5" customHeight="1">
      <c r="B1333" s="46"/>
      <c r="C1333" s="47"/>
    </row>
    <row r="1334" spans="2:3" s="4" customFormat="1" ht="19.5" customHeight="1">
      <c r="B1334" s="46"/>
      <c r="C1334" s="47"/>
    </row>
    <row r="1335" spans="2:3" s="4" customFormat="1" ht="19.5" customHeight="1">
      <c r="B1335" s="46"/>
      <c r="C1335" s="47"/>
    </row>
    <row r="1336" spans="2:3" s="4" customFormat="1" ht="19.5" customHeight="1">
      <c r="B1336" s="46"/>
      <c r="C1336" s="47"/>
    </row>
    <row r="1337" spans="2:3" s="4" customFormat="1" ht="19.5" customHeight="1">
      <c r="B1337" s="46"/>
      <c r="C1337" s="47"/>
    </row>
    <row r="1338" spans="2:3" s="4" customFormat="1" ht="19.5" customHeight="1">
      <c r="B1338" s="46"/>
      <c r="C1338" s="47"/>
    </row>
    <row r="1339" spans="2:3" s="4" customFormat="1" ht="19.5" customHeight="1">
      <c r="B1339" s="46"/>
      <c r="C1339" s="47"/>
    </row>
    <row r="1340" spans="2:3" s="4" customFormat="1" ht="19.5" customHeight="1">
      <c r="B1340" s="46"/>
      <c r="C1340" s="47"/>
    </row>
    <row r="1341" spans="2:3" s="4" customFormat="1" ht="19.5" customHeight="1">
      <c r="B1341" s="46"/>
      <c r="C1341" s="47"/>
    </row>
    <row r="1342" spans="2:3" s="4" customFormat="1" ht="19.5" customHeight="1">
      <c r="B1342" s="46"/>
      <c r="C1342" s="47"/>
    </row>
    <row r="1343" spans="2:3" s="4" customFormat="1" ht="19.5" customHeight="1">
      <c r="B1343" s="46"/>
      <c r="C1343" s="47"/>
    </row>
    <row r="1344" spans="2:3" s="4" customFormat="1" ht="19.5" customHeight="1">
      <c r="B1344" s="46"/>
      <c r="C1344" s="47"/>
    </row>
    <row r="1345" spans="2:3" s="4" customFormat="1" ht="19.5" customHeight="1">
      <c r="B1345" s="46"/>
      <c r="C1345" s="47"/>
    </row>
    <row r="1346" spans="2:3" s="4" customFormat="1" ht="19.5" customHeight="1">
      <c r="B1346" s="46"/>
      <c r="C1346" s="47"/>
    </row>
    <row r="1347" spans="2:3" s="4" customFormat="1" ht="19.5" customHeight="1">
      <c r="B1347" s="46"/>
      <c r="C1347" s="47"/>
    </row>
    <row r="1348" spans="2:3" s="4" customFormat="1" ht="19.5" customHeight="1">
      <c r="B1348" s="46"/>
      <c r="C1348" s="47"/>
    </row>
    <row r="1349" spans="2:3" s="4" customFormat="1" ht="19.5" customHeight="1">
      <c r="B1349" s="46"/>
      <c r="C1349" s="47"/>
    </row>
    <row r="1350" spans="2:3" s="4" customFormat="1" ht="19.5" customHeight="1">
      <c r="B1350" s="46"/>
      <c r="C1350" s="47"/>
    </row>
    <row r="1351" spans="2:3" s="4" customFormat="1" ht="19.5" customHeight="1">
      <c r="B1351" s="46"/>
      <c r="C1351" s="47"/>
    </row>
    <row r="1352" spans="2:3" s="4" customFormat="1" ht="19.5" customHeight="1">
      <c r="B1352" s="46"/>
      <c r="C1352" s="47"/>
    </row>
    <row r="1353" spans="2:3" s="4" customFormat="1" ht="19.5" customHeight="1">
      <c r="B1353" s="46"/>
      <c r="C1353" s="47"/>
    </row>
    <row r="1354" spans="2:3" s="4" customFormat="1" ht="19.5" customHeight="1">
      <c r="B1354" s="46"/>
      <c r="C1354" s="47"/>
    </row>
    <row r="1355" spans="2:3" s="4" customFormat="1" ht="19.5" customHeight="1">
      <c r="B1355" s="46"/>
      <c r="C1355" s="47"/>
    </row>
    <row r="1356" spans="2:3" s="4" customFormat="1" ht="19.5" customHeight="1">
      <c r="B1356" s="46"/>
      <c r="C1356" s="47"/>
    </row>
    <row r="1357" spans="2:3" s="4" customFormat="1" ht="19.5" customHeight="1">
      <c r="B1357" s="46"/>
      <c r="C1357" s="47"/>
    </row>
    <row r="1358" spans="2:3" s="4" customFormat="1" ht="19.5" customHeight="1">
      <c r="B1358" s="46"/>
      <c r="C1358" s="47"/>
    </row>
    <row r="1359" spans="2:3" s="4" customFormat="1" ht="19.5" customHeight="1">
      <c r="B1359" s="46"/>
      <c r="C1359" s="47"/>
    </row>
    <row r="1360" spans="2:3" s="4" customFormat="1" ht="19.5" customHeight="1">
      <c r="B1360" s="46"/>
      <c r="C1360" s="47"/>
    </row>
    <row r="1361" spans="2:3" s="4" customFormat="1" ht="19.5" customHeight="1">
      <c r="B1361" s="46"/>
      <c r="C1361" s="47"/>
    </row>
    <row r="1362" spans="2:3" s="4" customFormat="1" ht="19.5" customHeight="1">
      <c r="B1362" s="46"/>
      <c r="C1362" s="47"/>
    </row>
    <row r="1363" spans="2:3" s="4" customFormat="1" ht="19.5" customHeight="1">
      <c r="B1363" s="46"/>
      <c r="C1363" s="47"/>
    </row>
    <row r="1364" spans="2:3" s="4" customFormat="1" ht="19.5" customHeight="1">
      <c r="B1364" s="46"/>
      <c r="C1364" s="47"/>
    </row>
    <row r="1365" spans="2:3" s="4" customFormat="1" ht="19.5" customHeight="1">
      <c r="B1365" s="46"/>
      <c r="C1365" s="47"/>
    </row>
    <row r="1366" spans="2:3" s="4" customFormat="1" ht="19.5" customHeight="1">
      <c r="B1366" s="46"/>
      <c r="C1366" s="47"/>
    </row>
    <row r="1367" spans="2:3" s="4" customFormat="1" ht="19.5" customHeight="1">
      <c r="B1367" s="46"/>
      <c r="C1367" s="47"/>
    </row>
    <row r="1368" spans="2:3" s="4" customFormat="1" ht="19.5" customHeight="1">
      <c r="B1368" s="46"/>
      <c r="C1368" s="47"/>
    </row>
    <row r="1369" spans="2:3" s="4" customFormat="1" ht="19.5" customHeight="1">
      <c r="B1369" s="46"/>
      <c r="C1369" s="47"/>
    </row>
    <row r="1370" spans="2:3" s="4" customFormat="1" ht="19.5" customHeight="1">
      <c r="B1370" s="46"/>
      <c r="C1370" s="47"/>
    </row>
    <row r="1371" spans="2:3" s="4" customFormat="1" ht="19.5" customHeight="1">
      <c r="B1371" s="46"/>
      <c r="C1371" s="47"/>
    </row>
    <row r="1372" spans="2:3" s="4" customFormat="1" ht="19.5" customHeight="1">
      <c r="B1372" s="46"/>
      <c r="C1372" s="47"/>
    </row>
    <row r="1373" spans="2:3" s="4" customFormat="1" ht="19.5" customHeight="1">
      <c r="B1373" s="46"/>
      <c r="C1373" s="47"/>
    </row>
    <row r="1374" spans="2:3" s="4" customFormat="1" ht="19.5" customHeight="1">
      <c r="B1374" s="46"/>
      <c r="C1374" s="47"/>
    </row>
    <row r="1375" spans="2:3" s="4" customFormat="1" ht="19.5" customHeight="1">
      <c r="B1375" s="46"/>
      <c r="C1375" s="47"/>
    </row>
    <row r="1376" spans="2:3" s="4" customFormat="1" ht="19.5" customHeight="1">
      <c r="B1376" s="46"/>
      <c r="C1376" s="47"/>
    </row>
    <row r="1377" spans="2:3" s="4" customFormat="1" ht="19.5" customHeight="1">
      <c r="B1377" s="46"/>
      <c r="C1377" s="47"/>
    </row>
    <row r="1378" spans="2:3" s="4" customFormat="1" ht="19.5" customHeight="1">
      <c r="B1378" s="46"/>
      <c r="C1378" s="47"/>
    </row>
    <row r="1379" spans="2:3" s="4" customFormat="1" ht="19.5" customHeight="1">
      <c r="B1379" s="46"/>
      <c r="C1379" s="47"/>
    </row>
    <row r="1380" spans="2:3" s="4" customFormat="1" ht="19.5" customHeight="1">
      <c r="B1380" s="46"/>
      <c r="C1380" s="47"/>
    </row>
    <row r="1381" spans="2:3" s="4" customFormat="1" ht="19.5" customHeight="1">
      <c r="B1381" s="46"/>
      <c r="C1381" s="47"/>
    </row>
    <row r="1382" spans="2:3" s="4" customFormat="1" ht="19.5" customHeight="1">
      <c r="B1382" s="46"/>
      <c r="C1382" s="47"/>
    </row>
    <row r="1383" spans="2:3" s="4" customFormat="1" ht="19.5" customHeight="1">
      <c r="B1383" s="46"/>
      <c r="C1383" s="47"/>
    </row>
    <row r="1384" spans="2:3" s="4" customFormat="1" ht="19.5" customHeight="1">
      <c r="B1384" s="46"/>
      <c r="C1384" s="47"/>
    </row>
    <row r="1385" spans="2:3" s="4" customFormat="1" ht="19.5" customHeight="1">
      <c r="B1385" s="46"/>
      <c r="C1385" s="47"/>
    </row>
    <row r="1386" spans="2:3" s="4" customFormat="1" ht="19.5" customHeight="1">
      <c r="B1386" s="46"/>
      <c r="C1386" s="47"/>
    </row>
    <row r="1387" spans="2:3" s="4" customFormat="1" ht="19.5" customHeight="1">
      <c r="B1387" s="46"/>
      <c r="C1387" s="47"/>
    </row>
    <row r="1388" spans="2:3" s="4" customFormat="1" ht="19.5" customHeight="1">
      <c r="B1388" s="46"/>
      <c r="C1388" s="47"/>
    </row>
    <row r="1389" spans="2:3" s="4" customFormat="1" ht="19.5" customHeight="1">
      <c r="B1389" s="46"/>
      <c r="C1389" s="47"/>
    </row>
    <row r="1390" spans="2:3" s="4" customFormat="1" ht="19.5" customHeight="1">
      <c r="B1390" s="46"/>
      <c r="C1390" s="47"/>
    </row>
    <row r="1391" spans="2:3" s="4" customFormat="1" ht="19.5" customHeight="1">
      <c r="B1391" s="46"/>
      <c r="C1391" s="47"/>
    </row>
    <row r="1392" spans="2:3" s="4" customFormat="1" ht="19.5" customHeight="1">
      <c r="B1392" s="46"/>
      <c r="C1392" s="47"/>
    </row>
    <row r="1393" spans="2:3" s="4" customFormat="1" ht="19.5" customHeight="1">
      <c r="B1393" s="46"/>
      <c r="C1393" s="47"/>
    </row>
    <row r="1394" spans="2:3" s="4" customFormat="1" ht="19.5" customHeight="1">
      <c r="B1394" s="46"/>
      <c r="C1394" s="47"/>
    </row>
    <row r="1395" spans="2:3" s="4" customFormat="1" ht="19.5" customHeight="1">
      <c r="B1395" s="46"/>
      <c r="C1395" s="47"/>
    </row>
    <row r="1396" spans="2:3" s="4" customFormat="1" ht="19.5" customHeight="1">
      <c r="B1396" s="46"/>
      <c r="C1396" s="47"/>
    </row>
    <row r="1397" spans="2:3" s="4" customFormat="1" ht="19.5" customHeight="1">
      <c r="B1397" s="46"/>
      <c r="C1397" s="47"/>
    </row>
    <row r="1398" spans="2:3" s="4" customFormat="1" ht="19.5" customHeight="1">
      <c r="B1398" s="46"/>
      <c r="C1398" s="47"/>
    </row>
    <row r="1399" spans="2:3" s="4" customFormat="1" ht="19.5" customHeight="1">
      <c r="B1399" s="46"/>
      <c r="C1399" s="47"/>
    </row>
    <row r="1400" spans="2:3" s="4" customFormat="1" ht="19.5" customHeight="1">
      <c r="B1400" s="46"/>
      <c r="C1400" s="47"/>
    </row>
    <row r="1401" spans="2:3" s="4" customFormat="1" ht="19.5" customHeight="1">
      <c r="B1401" s="46"/>
      <c r="C1401" s="47"/>
    </row>
    <row r="1402" spans="2:3" s="4" customFormat="1" ht="19.5" customHeight="1">
      <c r="B1402" s="46"/>
      <c r="C1402" s="47"/>
    </row>
    <row r="1403" spans="2:3" s="4" customFormat="1" ht="19.5" customHeight="1">
      <c r="B1403" s="46"/>
      <c r="C1403" s="47"/>
    </row>
    <row r="1404" spans="2:3" s="4" customFormat="1" ht="19.5" customHeight="1">
      <c r="B1404" s="46"/>
      <c r="C1404" s="47"/>
    </row>
    <row r="1405" spans="2:3" s="4" customFormat="1" ht="19.5" customHeight="1">
      <c r="B1405" s="46"/>
      <c r="C1405" s="47"/>
    </row>
    <row r="1406" spans="2:3" s="4" customFormat="1" ht="19.5" customHeight="1">
      <c r="B1406" s="46"/>
      <c r="C1406" s="47"/>
    </row>
    <row r="1407" spans="2:3" s="4" customFormat="1" ht="19.5" customHeight="1">
      <c r="B1407" s="46"/>
      <c r="C1407" s="47"/>
    </row>
    <row r="1408" spans="2:3" s="4" customFormat="1" ht="19.5" customHeight="1">
      <c r="B1408" s="46"/>
      <c r="C1408" s="47"/>
    </row>
    <row r="1409" spans="2:3" s="4" customFormat="1" ht="19.5" customHeight="1">
      <c r="B1409" s="46"/>
      <c r="C1409" s="47"/>
    </row>
    <row r="1410" spans="2:3" s="4" customFormat="1" ht="19.5" customHeight="1">
      <c r="B1410" s="46"/>
      <c r="C1410" s="47"/>
    </row>
    <row r="1411" spans="2:3" s="4" customFormat="1" ht="19.5" customHeight="1">
      <c r="B1411" s="46"/>
      <c r="C1411" s="47"/>
    </row>
    <row r="1412" spans="2:3" s="4" customFormat="1" ht="19.5" customHeight="1">
      <c r="B1412" s="46"/>
      <c r="C1412" s="47"/>
    </row>
    <row r="1413" spans="2:3" s="4" customFormat="1" ht="19.5" customHeight="1">
      <c r="B1413" s="46"/>
      <c r="C1413" s="47"/>
    </row>
    <row r="1414" spans="2:3" s="4" customFormat="1" ht="19.5" customHeight="1">
      <c r="B1414" s="46"/>
      <c r="C1414" s="47"/>
    </row>
    <row r="1415" spans="2:3" s="4" customFormat="1" ht="19.5" customHeight="1">
      <c r="B1415" s="46"/>
      <c r="C1415" s="47"/>
    </row>
    <row r="1416" spans="2:3" s="4" customFormat="1" ht="19.5" customHeight="1">
      <c r="B1416" s="46"/>
      <c r="C1416" s="47"/>
    </row>
    <row r="1417" spans="2:3" s="4" customFormat="1" ht="19.5" customHeight="1">
      <c r="B1417" s="46"/>
      <c r="C1417" s="47"/>
    </row>
    <row r="1418" spans="2:3" s="4" customFormat="1" ht="19.5" customHeight="1">
      <c r="B1418" s="46"/>
      <c r="C1418" s="47"/>
    </row>
    <row r="1419" spans="2:3" s="4" customFormat="1" ht="19.5" customHeight="1">
      <c r="B1419" s="46"/>
      <c r="C1419" s="47"/>
    </row>
    <row r="1420" spans="2:3" s="4" customFormat="1" ht="19.5" customHeight="1">
      <c r="B1420" s="46"/>
      <c r="C1420" s="47"/>
    </row>
    <row r="1421" spans="2:3" s="4" customFormat="1" ht="19.5" customHeight="1">
      <c r="B1421" s="46"/>
      <c r="C1421" s="47"/>
    </row>
    <row r="1422" spans="2:3" s="4" customFormat="1" ht="19.5" customHeight="1">
      <c r="B1422" s="46"/>
      <c r="C1422" s="47"/>
    </row>
    <row r="1423" spans="2:3" s="4" customFormat="1" ht="19.5" customHeight="1">
      <c r="B1423" s="46"/>
      <c r="C1423" s="47"/>
    </row>
    <row r="1424" spans="2:3" s="4" customFormat="1" ht="19.5" customHeight="1">
      <c r="B1424" s="46"/>
      <c r="C1424" s="47"/>
    </row>
    <row r="1425" spans="2:3" s="4" customFormat="1" ht="19.5" customHeight="1">
      <c r="B1425" s="46"/>
      <c r="C1425" s="47"/>
    </row>
    <row r="1426" spans="2:3" s="4" customFormat="1" ht="19.5" customHeight="1">
      <c r="B1426" s="46"/>
      <c r="C1426" s="47"/>
    </row>
    <row r="1427" spans="2:3" s="4" customFormat="1" ht="19.5" customHeight="1">
      <c r="B1427" s="46"/>
      <c r="C1427" s="47"/>
    </row>
    <row r="1428" spans="2:3" s="4" customFormat="1" ht="19.5" customHeight="1">
      <c r="B1428" s="46"/>
      <c r="C1428" s="47"/>
    </row>
    <row r="1429" spans="2:3" s="4" customFormat="1" ht="19.5" customHeight="1">
      <c r="B1429" s="46"/>
      <c r="C1429" s="47"/>
    </row>
    <row r="1430" spans="2:3" s="4" customFormat="1" ht="19.5" customHeight="1">
      <c r="B1430" s="46"/>
      <c r="C1430" s="47"/>
    </row>
    <row r="1431" spans="2:3" s="4" customFormat="1" ht="19.5" customHeight="1">
      <c r="B1431" s="46"/>
      <c r="C1431" s="47"/>
    </row>
    <row r="1432" spans="2:3" s="4" customFormat="1" ht="19.5" customHeight="1">
      <c r="B1432" s="46"/>
      <c r="C1432" s="47"/>
    </row>
    <row r="1433" spans="2:3" s="4" customFormat="1" ht="19.5" customHeight="1">
      <c r="B1433" s="46"/>
      <c r="C1433" s="47"/>
    </row>
    <row r="1434" spans="2:3" s="4" customFormat="1" ht="19.5" customHeight="1">
      <c r="B1434" s="46"/>
      <c r="C1434" s="47"/>
    </row>
    <row r="1435" spans="2:3" s="4" customFormat="1" ht="19.5" customHeight="1">
      <c r="B1435" s="46"/>
      <c r="C1435" s="47"/>
    </row>
    <row r="1436" spans="2:3" s="4" customFormat="1" ht="19.5" customHeight="1">
      <c r="B1436" s="46"/>
      <c r="C1436" s="47"/>
    </row>
    <row r="1437" spans="2:3" s="4" customFormat="1" ht="19.5" customHeight="1">
      <c r="B1437" s="46"/>
      <c r="C1437" s="47"/>
    </row>
    <row r="1438" spans="2:3" s="4" customFormat="1" ht="19.5" customHeight="1">
      <c r="B1438" s="46"/>
      <c r="C1438" s="47"/>
    </row>
    <row r="1439" spans="2:3" s="4" customFormat="1" ht="19.5" customHeight="1">
      <c r="B1439" s="46"/>
      <c r="C1439" s="47"/>
    </row>
    <row r="1440" spans="2:3" s="4" customFormat="1" ht="19.5" customHeight="1">
      <c r="B1440" s="46"/>
      <c r="C1440" s="47"/>
    </row>
    <row r="1441" spans="2:3" s="4" customFormat="1" ht="19.5" customHeight="1">
      <c r="B1441" s="46"/>
      <c r="C1441" s="47"/>
    </row>
    <row r="1442" spans="2:3" s="4" customFormat="1" ht="19.5" customHeight="1">
      <c r="B1442" s="46"/>
      <c r="C1442" s="47"/>
    </row>
    <row r="1443" spans="2:3" s="4" customFormat="1" ht="19.5" customHeight="1">
      <c r="B1443" s="46"/>
      <c r="C1443" s="47"/>
    </row>
    <row r="1444" spans="2:3" s="4" customFormat="1" ht="19.5" customHeight="1">
      <c r="B1444" s="46"/>
      <c r="C1444" s="47"/>
    </row>
    <row r="1445" spans="2:3" s="4" customFormat="1" ht="19.5" customHeight="1">
      <c r="B1445" s="46"/>
      <c r="C1445" s="47"/>
    </row>
    <row r="1446" spans="2:3" s="4" customFormat="1" ht="19.5" customHeight="1">
      <c r="B1446" s="46"/>
      <c r="C1446" s="47"/>
    </row>
    <row r="1447" spans="2:3" s="4" customFormat="1" ht="19.5" customHeight="1">
      <c r="B1447" s="46"/>
      <c r="C1447" s="47"/>
    </row>
    <row r="1448" spans="2:3" s="4" customFormat="1" ht="19.5" customHeight="1">
      <c r="B1448" s="46"/>
      <c r="C1448" s="47"/>
    </row>
    <row r="1449" spans="2:3" s="4" customFormat="1" ht="19.5" customHeight="1">
      <c r="B1449" s="46"/>
      <c r="C1449" s="47"/>
    </row>
    <row r="1450" spans="2:3" s="4" customFormat="1" ht="19.5" customHeight="1">
      <c r="B1450" s="46"/>
      <c r="C1450" s="47"/>
    </row>
    <row r="1451" spans="2:3" s="4" customFormat="1" ht="19.5" customHeight="1">
      <c r="B1451" s="46"/>
      <c r="C1451" s="47"/>
    </row>
    <row r="1452" spans="2:3" s="4" customFormat="1" ht="19.5" customHeight="1">
      <c r="B1452" s="46"/>
      <c r="C1452" s="47"/>
    </row>
    <row r="1453" spans="2:3" s="4" customFormat="1" ht="19.5" customHeight="1">
      <c r="B1453" s="46"/>
      <c r="C1453" s="47"/>
    </row>
    <row r="1454" spans="2:3" s="4" customFormat="1" ht="19.5" customHeight="1">
      <c r="B1454" s="46"/>
      <c r="C1454" s="47"/>
    </row>
    <row r="1455" spans="2:3" s="4" customFormat="1" ht="19.5" customHeight="1">
      <c r="B1455" s="46"/>
      <c r="C1455" s="47"/>
    </row>
    <row r="1456" spans="2:3" s="4" customFormat="1" ht="19.5" customHeight="1">
      <c r="B1456" s="46"/>
      <c r="C1456" s="47"/>
    </row>
    <row r="1457" spans="2:3" s="4" customFormat="1" ht="19.5" customHeight="1">
      <c r="B1457" s="46"/>
      <c r="C1457" s="47"/>
    </row>
    <row r="1458" spans="2:3" s="4" customFormat="1" ht="19.5" customHeight="1">
      <c r="B1458" s="46"/>
      <c r="C1458" s="47"/>
    </row>
    <row r="1459" spans="2:3" s="4" customFormat="1" ht="19.5" customHeight="1">
      <c r="B1459" s="46"/>
      <c r="C1459" s="47"/>
    </row>
    <row r="1460" spans="2:3" s="4" customFormat="1" ht="19.5" customHeight="1">
      <c r="B1460" s="46"/>
      <c r="C1460" s="47"/>
    </row>
    <row r="1461" spans="2:3" s="4" customFormat="1" ht="19.5" customHeight="1">
      <c r="B1461" s="46"/>
      <c r="C1461" s="47"/>
    </row>
    <row r="1462" spans="2:3" s="4" customFormat="1" ht="19.5" customHeight="1">
      <c r="B1462" s="46"/>
      <c r="C1462" s="47"/>
    </row>
    <row r="1463" spans="2:3" s="4" customFormat="1" ht="19.5" customHeight="1">
      <c r="B1463" s="46"/>
      <c r="C1463" s="47"/>
    </row>
    <row r="1464" spans="2:3" s="4" customFormat="1" ht="19.5" customHeight="1">
      <c r="B1464" s="46"/>
      <c r="C1464" s="47"/>
    </row>
    <row r="1465" spans="2:3" s="4" customFormat="1" ht="19.5" customHeight="1">
      <c r="B1465" s="46"/>
      <c r="C1465" s="47"/>
    </row>
    <row r="1466" spans="2:3" s="4" customFormat="1" ht="19.5" customHeight="1">
      <c r="B1466" s="46"/>
      <c r="C1466" s="47"/>
    </row>
    <row r="1467" spans="2:3" s="4" customFormat="1" ht="19.5" customHeight="1">
      <c r="B1467" s="46"/>
      <c r="C1467" s="47"/>
    </row>
    <row r="1468" spans="2:3" s="4" customFormat="1" ht="19.5" customHeight="1">
      <c r="B1468" s="46"/>
      <c r="C1468" s="47"/>
    </row>
    <row r="1469" spans="2:3" s="4" customFormat="1" ht="19.5" customHeight="1">
      <c r="B1469" s="46"/>
      <c r="C1469" s="47"/>
    </row>
    <row r="1470" spans="2:3" s="4" customFormat="1" ht="19.5" customHeight="1">
      <c r="B1470" s="46"/>
      <c r="C1470" s="47"/>
    </row>
    <row r="1471" spans="2:3" s="4" customFormat="1" ht="19.5" customHeight="1">
      <c r="B1471" s="46"/>
      <c r="C1471" s="47"/>
    </row>
    <row r="1472" spans="2:3" s="4" customFormat="1" ht="19.5" customHeight="1">
      <c r="B1472" s="46"/>
      <c r="C1472" s="47"/>
    </row>
    <row r="1473" spans="2:3" s="4" customFormat="1" ht="19.5" customHeight="1">
      <c r="B1473" s="46"/>
      <c r="C1473" s="47"/>
    </row>
    <row r="1474" spans="2:3" s="4" customFormat="1" ht="19.5" customHeight="1">
      <c r="B1474" s="46"/>
      <c r="C1474" s="47"/>
    </row>
    <row r="1475" spans="2:3" s="4" customFormat="1" ht="19.5" customHeight="1">
      <c r="B1475" s="46"/>
      <c r="C1475" s="47"/>
    </row>
    <row r="1476" spans="2:3" s="4" customFormat="1" ht="19.5" customHeight="1">
      <c r="B1476" s="46"/>
      <c r="C1476" s="47"/>
    </row>
    <row r="1477" spans="2:3" s="4" customFormat="1" ht="19.5" customHeight="1">
      <c r="B1477" s="46"/>
      <c r="C1477" s="47"/>
    </row>
    <row r="1478" spans="2:3" s="4" customFormat="1" ht="19.5" customHeight="1">
      <c r="B1478" s="46"/>
      <c r="C1478" s="47"/>
    </row>
    <row r="1479" spans="2:3" s="4" customFormat="1" ht="19.5" customHeight="1">
      <c r="B1479" s="46"/>
      <c r="C1479" s="47"/>
    </row>
    <row r="1480" spans="2:3" s="4" customFormat="1" ht="19.5" customHeight="1">
      <c r="B1480" s="46"/>
      <c r="C1480" s="47"/>
    </row>
    <row r="1481" spans="2:3" s="4" customFormat="1" ht="19.5" customHeight="1">
      <c r="B1481" s="46"/>
      <c r="C1481" s="47"/>
    </row>
    <row r="1482" spans="2:3" s="4" customFormat="1" ht="19.5" customHeight="1">
      <c r="B1482" s="46"/>
      <c r="C1482" s="47"/>
    </row>
    <row r="1483" spans="2:3" s="4" customFormat="1" ht="19.5" customHeight="1">
      <c r="B1483" s="46"/>
      <c r="C1483" s="47"/>
    </row>
    <row r="1484" spans="2:3" s="4" customFormat="1" ht="19.5" customHeight="1">
      <c r="B1484" s="46"/>
      <c r="C1484" s="47"/>
    </row>
    <row r="1485" spans="2:3" s="4" customFormat="1" ht="19.5" customHeight="1">
      <c r="B1485" s="46"/>
      <c r="C1485" s="47"/>
    </row>
    <row r="1486" spans="2:3" s="4" customFormat="1" ht="19.5" customHeight="1">
      <c r="B1486" s="46"/>
      <c r="C1486" s="47"/>
    </row>
    <row r="1487" spans="2:3" s="4" customFormat="1" ht="19.5" customHeight="1">
      <c r="B1487" s="46"/>
      <c r="C1487" s="47"/>
    </row>
    <row r="1488" spans="2:3" s="4" customFormat="1" ht="19.5" customHeight="1">
      <c r="B1488" s="46"/>
      <c r="C1488" s="47"/>
    </row>
    <row r="1489" spans="2:3" s="4" customFormat="1" ht="19.5" customHeight="1">
      <c r="B1489" s="46"/>
      <c r="C1489" s="47"/>
    </row>
    <row r="1490" spans="2:3" s="4" customFormat="1" ht="19.5" customHeight="1">
      <c r="B1490" s="46"/>
      <c r="C1490" s="47"/>
    </row>
    <row r="1491" spans="2:3" s="4" customFormat="1" ht="19.5" customHeight="1">
      <c r="B1491" s="46"/>
      <c r="C1491" s="47"/>
    </row>
    <row r="1492" spans="2:3" s="4" customFormat="1" ht="19.5" customHeight="1">
      <c r="B1492" s="46"/>
      <c r="C1492" s="47"/>
    </row>
    <row r="1493" spans="2:3" s="4" customFormat="1" ht="19.5" customHeight="1">
      <c r="B1493" s="46"/>
      <c r="C1493" s="47"/>
    </row>
    <row r="1494" spans="2:3" s="4" customFormat="1" ht="19.5" customHeight="1">
      <c r="B1494" s="46"/>
      <c r="C1494" s="47"/>
    </row>
    <row r="1495" spans="2:3" s="4" customFormat="1" ht="19.5" customHeight="1">
      <c r="B1495" s="46"/>
      <c r="C1495" s="47"/>
    </row>
    <row r="1496" spans="2:3" s="4" customFormat="1" ht="19.5" customHeight="1">
      <c r="B1496" s="46"/>
      <c r="C1496" s="47"/>
    </row>
    <row r="1497" spans="2:3" s="4" customFormat="1" ht="19.5" customHeight="1">
      <c r="B1497" s="46"/>
      <c r="C1497" s="47"/>
    </row>
    <row r="1498" spans="2:3" s="4" customFormat="1" ht="19.5" customHeight="1">
      <c r="B1498" s="46"/>
      <c r="C1498" s="47"/>
    </row>
    <row r="1499" spans="2:3" s="4" customFormat="1" ht="19.5" customHeight="1">
      <c r="B1499" s="46"/>
      <c r="C1499" s="47"/>
    </row>
    <row r="1500" spans="2:3" s="4" customFormat="1" ht="19.5" customHeight="1">
      <c r="B1500" s="46"/>
      <c r="C1500" s="47"/>
    </row>
    <row r="1501" spans="2:3" s="4" customFormat="1" ht="19.5" customHeight="1">
      <c r="B1501" s="46"/>
      <c r="C1501" s="47"/>
    </row>
    <row r="1502" spans="2:3" s="4" customFormat="1" ht="19.5" customHeight="1">
      <c r="B1502" s="46"/>
      <c r="C1502" s="47"/>
    </row>
    <row r="1503" spans="2:3" s="4" customFormat="1" ht="19.5" customHeight="1">
      <c r="B1503" s="46"/>
      <c r="C1503" s="47"/>
    </row>
    <row r="1504" spans="2:3" s="4" customFormat="1" ht="19.5" customHeight="1">
      <c r="B1504" s="46"/>
      <c r="C1504" s="47"/>
    </row>
    <row r="1505" spans="2:3" s="4" customFormat="1" ht="19.5" customHeight="1">
      <c r="B1505" s="46"/>
      <c r="C1505" s="47"/>
    </row>
    <row r="1506" spans="2:3" s="4" customFormat="1" ht="19.5" customHeight="1">
      <c r="B1506" s="46"/>
      <c r="C1506" s="47"/>
    </row>
    <row r="1507" spans="2:3" s="4" customFormat="1" ht="19.5" customHeight="1">
      <c r="B1507" s="46"/>
      <c r="C1507" s="47"/>
    </row>
    <row r="1508" spans="2:3" s="4" customFormat="1" ht="19.5" customHeight="1">
      <c r="B1508" s="46"/>
      <c r="C1508" s="47"/>
    </row>
    <row r="1509" spans="2:3" s="4" customFormat="1" ht="19.5" customHeight="1">
      <c r="B1509" s="46"/>
      <c r="C1509" s="47"/>
    </row>
    <row r="1510" spans="2:3" s="4" customFormat="1" ht="19.5" customHeight="1">
      <c r="B1510" s="46"/>
      <c r="C1510" s="47"/>
    </row>
    <row r="1511" spans="2:3" s="4" customFormat="1" ht="19.5" customHeight="1">
      <c r="B1511" s="46"/>
      <c r="C1511" s="47"/>
    </row>
    <row r="1512" spans="2:3" s="4" customFormat="1" ht="19.5" customHeight="1">
      <c r="B1512" s="46"/>
      <c r="C1512" s="47"/>
    </row>
    <row r="1513" spans="2:3" s="4" customFormat="1" ht="19.5" customHeight="1">
      <c r="B1513" s="46"/>
      <c r="C1513" s="47"/>
    </row>
    <row r="1514" spans="2:3" s="4" customFormat="1" ht="19.5" customHeight="1">
      <c r="B1514" s="46"/>
      <c r="C1514" s="47"/>
    </row>
    <row r="1515" spans="2:3" s="4" customFormat="1" ht="19.5" customHeight="1">
      <c r="B1515" s="46"/>
      <c r="C1515" s="47"/>
    </row>
    <row r="1516" spans="2:3" s="4" customFormat="1" ht="19.5" customHeight="1">
      <c r="B1516" s="46"/>
      <c r="C1516" s="47"/>
    </row>
    <row r="1517" spans="2:3" s="4" customFormat="1" ht="19.5" customHeight="1">
      <c r="B1517" s="46"/>
      <c r="C1517" s="47"/>
    </row>
    <row r="1518" spans="2:3" s="4" customFormat="1" ht="19.5" customHeight="1">
      <c r="B1518" s="46"/>
      <c r="C1518" s="47"/>
    </row>
    <row r="1519" spans="2:3" s="4" customFormat="1" ht="19.5" customHeight="1">
      <c r="B1519" s="46"/>
      <c r="C1519" s="47"/>
    </row>
    <row r="1520" spans="2:3" s="4" customFormat="1" ht="19.5" customHeight="1">
      <c r="B1520" s="46"/>
      <c r="C1520" s="47"/>
    </row>
    <row r="1521" spans="2:3" s="4" customFormat="1" ht="19.5" customHeight="1">
      <c r="B1521" s="46"/>
      <c r="C1521" s="47"/>
    </row>
    <row r="1522" spans="2:3" s="4" customFormat="1" ht="19.5" customHeight="1">
      <c r="B1522" s="46"/>
      <c r="C1522" s="47"/>
    </row>
    <row r="1523" spans="2:3" s="4" customFormat="1" ht="19.5" customHeight="1">
      <c r="B1523" s="46"/>
      <c r="C1523" s="47"/>
    </row>
    <row r="1524" spans="2:3" s="4" customFormat="1" ht="19.5" customHeight="1">
      <c r="B1524" s="46"/>
      <c r="C1524" s="47"/>
    </row>
    <row r="1525" spans="2:3" s="4" customFormat="1" ht="19.5" customHeight="1">
      <c r="B1525" s="46"/>
      <c r="C1525" s="47"/>
    </row>
    <row r="1526" spans="2:3" s="4" customFormat="1" ht="19.5" customHeight="1">
      <c r="B1526" s="46"/>
      <c r="C1526" s="47"/>
    </row>
    <row r="1527" spans="2:3" s="4" customFormat="1" ht="19.5" customHeight="1">
      <c r="B1527" s="46"/>
      <c r="C1527" s="47"/>
    </row>
    <row r="1528" spans="2:3" s="4" customFormat="1" ht="19.5" customHeight="1">
      <c r="B1528" s="46"/>
      <c r="C1528" s="47"/>
    </row>
    <row r="1529" spans="2:3" s="4" customFormat="1" ht="19.5" customHeight="1">
      <c r="B1529" s="46"/>
      <c r="C1529" s="47"/>
    </row>
    <row r="1530" spans="2:3" s="4" customFormat="1" ht="19.5" customHeight="1">
      <c r="B1530" s="46"/>
      <c r="C1530" s="47"/>
    </row>
    <row r="1531" spans="2:3" s="4" customFormat="1" ht="19.5" customHeight="1">
      <c r="B1531" s="46"/>
      <c r="C1531" s="47"/>
    </row>
    <row r="1532" spans="2:3" s="4" customFormat="1" ht="19.5" customHeight="1">
      <c r="B1532" s="46"/>
      <c r="C1532" s="47"/>
    </row>
    <row r="1533" spans="2:3" s="4" customFormat="1" ht="19.5" customHeight="1">
      <c r="B1533" s="46"/>
      <c r="C1533" s="47"/>
    </row>
    <row r="1534" spans="2:3" s="4" customFormat="1" ht="19.5" customHeight="1">
      <c r="B1534" s="46"/>
      <c r="C1534" s="47"/>
    </row>
    <row r="1535" spans="2:3" s="4" customFormat="1" ht="19.5" customHeight="1">
      <c r="B1535" s="46"/>
      <c r="C1535" s="47"/>
    </row>
    <row r="1536" spans="2:3" s="4" customFormat="1" ht="19.5" customHeight="1">
      <c r="B1536" s="46"/>
      <c r="C1536" s="47"/>
    </row>
    <row r="1537" spans="2:3" s="4" customFormat="1" ht="19.5" customHeight="1">
      <c r="B1537" s="46"/>
      <c r="C1537" s="47"/>
    </row>
    <row r="1538" spans="2:3" s="4" customFormat="1" ht="19.5" customHeight="1">
      <c r="B1538" s="46"/>
      <c r="C1538" s="47"/>
    </row>
    <row r="1539" spans="2:3" s="4" customFormat="1" ht="19.5" customHeight="1">
      <c r="B1539" s="46"/>
      <c r="C1539" s="47"/>
    </row>
    <row r="1540" spans="2:3" s="4" customFormat="1" ht="19.5" customHeight="1">
      <c r="B1540" s="46"/>
      <c r="C1540" s="47"/>
    </row>
    <row r="1541" spans="2:3" s="4" customFormat="1" ht="19.5" customHeight="1">
      <c r="B1541" s="46"/>
      <c r="C1541" s="47"/>
    </row>
    <row r="1542" spans="2:3" s="4" customFormat="1" ht="19.5" customHeight="1">
      <c r="B1542" s="46"/>
      <c r="C1542" s="47"/>
    </row>
    <row r="1543" spans="2:3" s="4" customFormat="1" ht="19.5" customHeight="1">
      <c r="B1543" s="46"/>
      <c r="C1543" s="47"/>
    </row>
    <row r="1544" spans="2:3" s="4" customFormat="1" ht="19.5" customHeight="1">
      <c r="B1544" s="46"/>
      <c r="C1544" s="47"/>
    </row>
    <row r="1545" spans="2:3" s="4" customFormat="1" ht="19.5" customHeight="1">
      <c r="B1545" s="46"/>
      <c r="C1545" s="47"/>
    </row>
    <row r="1546" spans="2:3" s="4" customFormat="1" ht="19.5" customHeight="1">
      <c r="B1546" s="46"/>
      <c r="C1546" s="47"/>
    </row>
    <row r="1547" spans="2:3" s="4" customFormat="1" ht="19.5" customHeight="1">
      <c r="B1547" s="46"/>
      <c r="C1547" s="47"/>
    </row>
    <row r="1548" spans="2:3" s="4" customFormat="1" ht="19.5" customHeight="1">
      <c r="B1548" s="46"/>
      <c r="C1548" s="47"/>
    </row>
    <row r="1549" spans="2:3" s="4" customFormat="1" ht="19.5" customHeight="1">
      <c r="B1549" s="46"/>
      <c r="C1549" s="47"/>
    </row>
    <row r="1550" spans="2:3" s="4" customFormat="1" ht="19.5" customHeight="1">
      <c r="B1550" s="46"/>
      <c r="C1550" s="47"/>
    </row>
    <row r="1551" spans="2:3" s="4" customFormat="1" ht="19.5" customHeight="1">
      <c r="B1551" s="46"/>
      <c r="C1551" s="47"/>
    </row>
    <row r="1552" spans="2:3" s="4" customFormat="1" ht="19.5" customHeight="1">
      <c r="B1552" s="46"/>
      <c r="C1552" s="47"/>
    </row>
    <row r="1553" spans="2:3" s="4" customFormat="1" ht="19.5" customHeight="1">
      <c r="B1553" s="46"/>
      <c r="C1553" s="47"/>
    </row>
    <row r="1554" spans="2:3" s="4" customFormat="1" ht="19.5" customHeight="1">
      <c r="B1554" s="46"/>
      <c r="C1554" s="47"/>
    </row>
    <row r="1555" spans="2:3" s="4" customFormat="1" ht="19.5" customHeight="1">
      <c r="B1555" s="46"/>
      <c r="C1555" s="47"/>
    </row>
    <row r="1556" spans="2:3" s="4" customFormat="1" ht="19.5" customHeight="1">
      <c r="B1556" s="46"/>
      <c r="C1556" s="47"/>
    </row>
    <row r="1557" spans="2:3" s="4" customFormat="1" ht="19.5" customHeight="1">
      <c r="B1557" s="46"/>
      <c r="C1557" s="47"/>
    </row>
    <row r="1558" spans="2:3" s="4" customFormat="1" ht="19.5" customHeight="1">
      <c r="B1558" s="46"/>
      <c r="C1558" s="47"/>
    </row>
    <row r="1559" spans="2:3" s="4" customFormat="1" ht="19.5" customHeight="1">
      <c r="B1559" s="46"/>
      <c r="C1559" s="47"/>
    </row>
    <row r="1560" spans="2:3" s="4" customFormat="1" ht="19.5" customHeight="1">
      <c r="B1560" s="46"/>
      <c r="C1560" s="47"/>
    </row>
    <row r="1561" spans="2:3" s="4" customFormat="1" ht="19.5" customHeight="1">
      <c r="B1561" s="46"/>
      <c r="C1561" s="47"/>
    </row>
    <row r="1562" spans="2:3" s="4" customFormat="1" ht="19.5" customHeight="1">
      <c r="B1562" s="46"/>
      <c r="C1562" s="47"/>
    </row>
    <row r="1563" spans="2:3" s="4" customFormat="1" ht="19.5" customHeight="1">
      <c r="B1563" s="46"/>
      <c r="C1563" s="47"/>
    </row>
    <row r="1564" spans="2:3" s="4" customFormat="1" ht="19.5" customHeight="1">
      <c r="B1564" s="46"/>
      <c r="C1564" s="47"/>
    </row>
    <row r="1565" spans="2:3" s="4" customFormat="1" ht="19.5" customHeight="1">
      <c r="B1565" s="46"/>
      <c r="C1565" s="47"/>
    </row>
    <row r="1566" spans="2:3" s="4" customFormat="1" ht="19.5" customHeight="1">
      <c r="B1566" s="46"/>
      <c r="C1566" s="47"/>
    </row>
    <row r="1567" spans="2:3" s="4" customFormat="1" ht="19.5" customHeight="1">
      <c r="B1567" s="46"/>
      <c r="C1567" s="47"/>
    </row>
    <row r="1568" spans="2:3" s="4" customFormat="1" ht="19.5" customHeight="1">
      <c r="B1568" s="46"/>
      <c r="C1568" s="47"/>
    </row>
    <row r="1569" spans="2:3" s="4" customFormat="1" ht="19.5" customHeight="1">
      <c r="B1569" s="46"/>
      <c r="C1569" s="47"/>
    </row>
    <row r="1570" spans="2:3" s="4" customFormat="1" ht="19.5" customHeight="1">
      <c r="B1570" s="46"/>
      <c r="C1570" s="47"/>
    </row>
    <row r="1571" spans="2:3" s="4" customFormat="1" ht="19.5" customHeight="1">
      <c r="B1571" s="46"/>
      <c r="C1571" s="47"/>
    </row>
    <row r="1572" spans="2:3" s="4" customFormat="1" ht="19.5" customHeight="1">
      <c r="B1572" s="46"/>
      <c r="C1572" s="47"/>
    </row>
    <row r="1573" spans="2:3" s="4" customFormat="1" ht="19.5" customHeight="1">
      <c r="B1573" s="46"/>
      <c r="C1573" s="47"/>
    </row>
    <row r="1574" spans="2:3" s="4" customFormat="1" ht="19.5" customHeight="1">
      <c r="B1574" s="46"/>
      <c r="C1574" s="47"/>
    </row>
    <row r="1575" spans="2:3" s="4" customFormat="1" ht="19.5" customHeight="1">
      <c r="B1575" s="46"/>
      <c r="C1575" s="47"/>
    </row>
    <row r="1576" spans="2:3" s="4" customFormat="1" ht="19.5" customHeight="1">
      <c r="B1576" s="46"/>
      <c r="C1576" s="47"/>
    </row>
    <row r="1577" spans="2:3" s="4" customFormat="1" ht="19.5" customHeight="1">
      <c r="B1577" s="46"/>
      <c r="C1577" s="47"/>
    </row>
    <row r="1578" spans="2:3" s="4" customFormat="1" ht="19.5" customHeight="1">
      <c r="B1578" s="46"/>
      <c r="C1578" s="47"/>
    </row>
    <row r="1579" spans="2:3" s="4" customFormat="1" ht="19.5" customHeight="1">
      <c r="B1579" s="46"/>
      <c r="C1579" s="47"/>
    </row>
    <row r="1580" spans="2:3" s="4" customFormat="1" ht="19.5" customHeight="1">
      <c r="B1580" s="46"/>
      <c r="C1580" s="47"/>
    </row>
    <row r="1581" spans="2:3" s="4" customFormat="1" ht="19.5" customHeight="1">
      <c r="B1581" s="46"/>
      <c r="C1581" s="47"/>
    </row>
    <row r="1582" spans="2:3" s="4" customFormat="1" ht="19.5" customHeight="1">
      <c r="B1582" s="46"/>
      <c r="C1582" s="47"/>
    </row>
    <row r="1583" spans="2:3" s="4" customFormat="1" ht="19.5" customHeight="1">
      <c r="B1583" s="46"/>
      <c r="C1583" s="47"/>
    </row>
    <row r="1584" spans="2:3" s="4" customFormat="1" ht="19.5" customHeight="1">
      <c r="B1584" s="46"/>
      <c r="C1584" s="47"/>
    </row>
    <row r="1585" spans="2:3" s="4" customFormat="1" ht="19.5" customHeight="1">
      <c r="B1585" s="46"/>
      <c r="C1585" s="47"/>
    </row>
    <row r="1586" spans="2:3" s="4" customFormat="1" ht="19.5" customHeight="1">
      <c r="B1586" s="46"/>
      <c r="C1586" s="47"/>
    </row>
    <row r="1587" spans="2:3" s="4" customFormat="1" ht="19.5" customHeight="1">
      <c r="B1587" s="46"/>
      <c r="C1587" s="47"/>
    </row>
    <row r="1588" spans="2:3" s="4" customFormat="1" ht="19.5" customHeight="1">
      <c r="B1588" s="46"/>
      <c r="C1588" s="47"/>
    </row>
    <row r="1589" spans="2:3" s="4" customFormat="1" ht="19.5" customHeight="1">
      <c r="B1589" s="46"/>
      <c r="C1589" s="47"/>
    </row>
    <row r="1590" spans="2:3" s="4" customFormat="1" ht="19.5" customHeight="1">
      <c r="B1590" s="46"/>
      <c r="C1590" s="47"/>
    </row>
    <row r="1591" spans="2:3" s="4" customFormat="1" ht="19.5" customHeight="1">
      <c r="B1591" s="46"/>
      <c r="C1591" s="47"/>
    </row>
    <row r="1592" spans="2:3" s="4" customFormat="1" ht="19.5" customHeight="1">
      <c r="B1592" s="46"/>
      <c r="C1592" s="47"/>
    </row>
    <row r="1593" spans="2:3" s="4" customFormat="1" ht="19.5" customHeight="1">
      <c r="B1593" s="46"/>
      <c r="C1593" s="47"/>
    </row>
    <row r="1594" spans="2:3" s="4" customFormat="1" ht="19.5" customHeight="1">
      <c r="B1594" s="46"/>
      <c r="C1594" s="47"/>
    </row>
    <row r="1595" spans="2:3" s="4" customFormat="1" ht="19.5" customHeight="1">
      <c r="B1595" s="46"/>
      <c r="C1595" s="47"/>
    </row>
    <row r="1596" spans="2:3" s="4" customFormat="1" ht="19.5" customHeight="1">
      <c r="B1596" s="46"/>
      <c r="C1596" s="47"/>
    </row>
    <row r="1597" spans="2:3" s="4" customFormat="1" ht="19.5" customHeight="1">
      <c r="B1597" s="46"/>
      <c r="C1597" s="47"/>
    </row>
    <row r="1598" spans="2:3" s="4" customFormat="1" ht="19.5" customHeight="1">
      <c r="B1598" s="46"/>
      <c r="C1598" s="47"/>
    </row>
    <row r="1599" spans="2:3" s="4" customFormat="1" ht="19.5" customHeight="1">
      <c r="B1599" s="46"/>
      <c r="C1599" s="47"/>
    </row>
    <row r="1600" spans="2:3" s="4" customFormat="1" ht="19.5" customHeight="1">
      <c r="B1600" s="46"/>
      <c r="C1600" s="47"/>
    </row>
    <row r="1601" spans="2:3" s="4" customFormat="1" ht="19.5" customHeight="1">
      <c r="B1601" s="46"/>
      <c r="C1601" s="47"/>
    </row>
    <row r="1602" spans="2:3" s="4" customFormat="1" ht="19.5" customHeight="1">
      <c r="B1602" s="46"/>
      <c r="C1602" s="47"/>
    </row>
    <row r="1603" spans="2:3" s="4" customFormat="1" ht="19.5" customHeight="1">
      <c r="B1603" s="46"/>
      <c r="C1603" s="47"/>
    </row>
    <row r="1604" spans="2:3" s="4" customFormat="1" ht="19.5" customHeight="1">
      <c r="B1604" s="46"/>
      <c r="C1604" s="47"/>
    </row>
    <row r="1605" spans="2:3" s="4" customFormat="1" ht="19.5" customHeight="1">
      <c r="B1605" s="46"/>
      <c r="C1605" s="47"/>
    </row>
    <row r="1606" spans="2:3" s="4" customFormat="1" ht="19.5" customHeight="1">
      <c r="B1606" s="46"/>
      <c r="C1606" s="47"/>
    </row>
    <row r="1607" spans="2:3" s="4" customFormat="1" ht="19.5" customHeight="1">
      <c r="B1607" s="46"/>
      <c r="C1607" s="47"/>
    </row>
    <row r="1608" spans="2:3" s="4" customFormat="1" ht="19.5" customHeight="1">
      <c r="B1608" s="46"/>
      <c r="C1608" s="47"/>
    </row>
    <row r="1609" spans="2:3" s="4" customFormat="1" ht="19.5" customHeight="1">
      <c r="B1609" s="46"/>
      <c r="C1609" s="47"/>
    </row>
    <row r="1610" spans="2:3" s="4" customFormat="1" ht="19.5" customHeight="1">
      <c r="B1610" s="46"/>
      <c r="C1610" s="47"/>
    </row>
    <row r="1611" spans="2:3" s="4" customFormat="1" ht="19.5" customHeight="1">
      <c r="B1611" s="46"/>
      <c r="C1611" s="47"/>
    </row>
    <row r="1612" spans="2:3" s="4" customFormat="1" ht="19.5" customHeight="1">
      <c r="B1612" s="46"/>
      <c r="C1612" s="47"/>
    </row>
    <row r="1613" spans="2:3" s="4" customFormat="1" ht="19.5" customHeight="1">
      <c r="B1613" s="46"/>
      <c r="C1613" s="47"/>
    </row>
    <row r="1614" spans="2:3" s="4" customFormat="1" ht="19.5" customHeight="1">
      <c r="B1614" s="46"/>
      <c r="C1614" s="47"/>
    </row>
    <row r="1615" spans="2:3" s="4" customFormat="1" ht="19.5" customHeight="1">
      <c r="B1615" s="46"/>
      <c r="C1615" s="47"/>
    </row>
    <row r="1616" spans="2:3" s="4" customFormat="1" ht="19.5" customHeight="1">
      <c r="B1616" s="46"/>
      <c r="C1616" s="47"/>
    </row>
    <row r="1617" spans="2:3" s="4" customFormat="1" ht="19.5" customHeight="1">
      <c r="B1617" s="46"/>
      <c r="C1617" s="47"/>
    </row>
    <row r="1618" spans="2:3" s="4" customFormat="1" ht="19.5" customHeight="1">
      <c r="B1618" s="46"/>
      <c r="C1618" s="47"/>
    </row>
    <row r="1619" spans="2:3" s="4" customFormat="1" ht="19.5" customHeight="1">
      <c r="B1619" s="46"/>
      <c r="C1619" s="47"/>
    </row>
    <row r="1620" spans="2:3" s="4" customFormat="1" ht="19.5" customHeight="1">
      <c r="B1620" s="46"/>
      <c r="C1620" s="47"/>
    </row>
    <row r="1621" spans="2:3" s="4" customFormat="1" ht="19.5" customHeight="1">
      <c r="B1621" s="46"/>
      <c r="C1621" s="47"/>
    </row>
    <row r="1622" spans="2:3" s="4" customFormat="1" ht="19.5" customHeight="1">
      <c r="B1622" s="46"/>
      <c r="C1622" s="47"/>
    </row>
    <row r="1623" spans="2:3" s="4" customFormat="1" ht="19.5" customHeight="1">
      <c r="B1623" s="46"/>
      <c r="C1623" s="47"/>
    </row>
    <row r="1624" spans="2:3" s="4" customFormat="1" ht="19.5" customHeight="1">
      <c r="B1624" s="46"/>
      <c r="C1624" s="47"/>
    </row>
    <row r="1625" spans="2:3" s="4" customFormat="1" ht="19.5" customHeight="1">
      <c r="B1625" s="46"/>
      <c r="C1625" s="47"/>
    </row>
    <row r="1626" spans="2:3" s="4" customFormat="1" ht="19.5" customHeight="1">
      <c r="B1626" s="46"/>
      <c r="C1626" s="47"/>
    </row>
    <row r="1627" spans="2:3" s="4" customFormat="1" ht="19.5" customHeight="1">
      <c r="B1627" s="46"/>
      <c r="C1627" s="47"/>
    </row>
    <row r="1628" spans="2:3" s="4" customFormat="1" ht="19.5" customHeight="1">
      <c r="B1628" s="46"/>
      <c r="C1628" s="47"/>
    </row>
    <row r="1629" spans="2:3" s="4" customFormat="1" ht="19.5" customHeight="1">
      <c r="B1629" s="46"/>
      <c r="C1629" s="47"/>
    </row>
    <row r="1630" spans="2:3" s="4" customFormat="1" ht="19.5" customHeight="1">
      <c r="B1630" s="46"/>
      <c r="C1630" s="47"/>
    </row>
    <row r="1631" spans="2:3" s="4" customFormat="1" ht="19.5" customHeight="1">
      <c r="B1631" s="46"/>
      <c r="C1631" s="47"/>
    </row>
    <row r="1632" spans="2:3" s="4" customFormat="1" ht="19.5" customHeight="1">
      <c r="B1632" s="46"/>
      <c r="C1632" s="47"/>
    </row>
    <row r="1633" spans="2:3" s="4" customFormat="1" ht="19.5" customHeight="1">
      <c r="B1633" s="46"/>
      <c r="C1633" s="47"/>
    </row>
    <row r="1634" spans="2:3" s="4" customFormat="1" ht="19.5" customHeight="1">
      <c r="B1634" s="46"/>
      <c r="C1634" s="47"/>
    </row>
    <row r="1635" spans="2:3" s="4" customFormat="1" ht="19.5" customHeight="1">
      <c r="B1635" s="46"/>
      <c r="C1635" s="47"/>
    </row>
    <row r="1636" spans="2:3" s="4" customFormat="1" ht="19.5" customHeight="1">
      <c r="B1636" s="46"/>
      <c r="C1636" s="47"/>
    </row>
    <row r="1637" spans="2:3" s="4" customFormat="1" ht="19.5" customHeight="1">
      <c r="B1637" s="46"/>
      <c r="C1637" s="47"/>
    </row>
    <row r="1638" spans="2:3" s="4" customFormat="1" ht="19.5" customHeight="1">
      <c r="B1638" s="46"/>
      <c r="C1638" s="47"/>
    </row>
    <row r="1639" spans="2:3" s="4" customFormat="1" ht="19.5" customHeight="1">
      <c r="B1639" s="46"/>
      <c r="C1639" s="47"/>
    </row>
  </sheetData>
  <mergeCells count="8">
    <mergeCell ref="D64:F64"/>
    <mergeCell ref="H64:J64"/>
    <mergeCell ref="D101:F101"/>
    <mergeCell ref="H101:J101"/>
    <mergeCell ref="D6:F6"/>
    <mergeCell ref="H6:J6"/>
    <mergeCell ref="D43:F43"/>
    <mergeCell ref="H43:J43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37" max="16383" man="1"/>
    <brk id="5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8"/>
  <sheetViews>
    <sheetView showGridLines="0" view="pageBreakPreview" zoomScale="55" zoomScaleNormal="60" zoomScaleSheetLayoutView="55" workbookViewId="0">
      <selection activeCell="E12" sqref="E12"/>
    </sheetView>
  </sheetViews>
  <sheetFormatPr defaultColWidth="9.140625" defaultRowHeight="21.75" customHeight="1"/>
  <cols>
    <col min="1" max="1" width="11.140625" style="104" customWidth="1"/>
    <col min="2" max="2" width="14" style="104" customWidth="1"/>
    <col min="3" max="3" width="14.140625" style="104" customWidth="1"/>
    <col min="4" max="4" width="1.5703125" style="104" customWidth="1"/>
    <col min="5" max="5" width="15.5703125" style="104" customWidth="1"/>
    <col min="6" max="6" width="1.42578125" style="104" customWidth="1"/>
    <col min="7" max="7" width="15" style="104" customWidth="1"/>
    <col min="8" max="8" width="1.42578125" style="104" customWidth="1"/>
    <col min="9" max="9" width="18.85546875" style="104" customWidth="1"/>
    <col min="10" max="10" width="1.42578125" style="104" customWidth="1"/>
    <col min="11" max="11" width="18" style="104" customWidth="1"/>
    <col min="12" max="12" width="1.7109375" style="104" customWidth="1"/>
    <col min="13" max="13" width="18" style="104" customWidth="1"/>
    <col min="14" max="14" width="1.42578125" style="104" customWidth="1"/>
    <col min="15" max="15" width="15.5703125" style="104" customWidth="1"/>
    <col min="16" max="16" width="1.5703125" style="104" customWidth="1"/>
    <col min="17" max="17" width="15.5703125" style="104" customWidth="1"/>
    <col min="18" max="18" width="1.42578125" style="104" customWidth="1"/>
    <col min="19" max="19" width="20" style="104" customWidth="1"/>
    <col min="20" max="20" width="1.42578125" style="104" customWidth="1"/>
    <col min="21" max="21" width="15.5703125" style="104" customWidth="1"/>
    <col min="22" max="22" width="1.42578125" style="104" customWidth="1"/>
    <col min="23" max="23" width="15.85546875" style="104" customWidth="1"/>
    <col min="24" max="24" width="1.42578125" style="104" customWidth="1"/>
    <col min="25" max="25" width="15.140625" style="104" customWidth="1"/>
    <col min="26" max="26" width="0.5703125" style="104" customWidth="1"/>
    <col min="27" max="16384" width="9.140625" style="104"/>
  </cols>
  <sheetData>
    <row r="1" spans="1:25" ht="21.75" customHeight="1">
      <c r="T1" s="71"/>
      <c r="U1" s="71"/>
      <c r="Y1" s="105" t="s">
        <v>35</v>
      </c>
    </row>
    <row r="2" spans="1:25" ht="21.75" customHeight="1">
      <c r="A2" s="52" t="s">
        <v>77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5" ht="21.75" customHeight="1">
      <c r="A3" s="52" t="s">
        <v>76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</row>
    <row r="4" spans="1:25" ht="21.75" customHeight="1">
      <c r="A4" s="52" t="s">
        <v>226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</row>
    <row r="5" spans="1:25" ht="21.75" customHeight="1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20"/>
      <c r="U5" s="120"/>
      <c r="V5" s="107"/>
      <c r="W5" s="107"/>
      <c r="X5" s="107"/>
      <c r="Y5" s="71" t="s">
        <v>0</v>
      </c>
    </row>
    <row r="6" spans="1:25" s="109" customFormat="1" ht="21.75" customHeight="1">
      <c r="A6" s="108"/>
      <c r="B6" s="108"/>
      <c r="C6" s="108"/>
      <c r="E6" s="125" t="s">
        <v>1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5" s="109" customFormat="1" ht="21.75" customHeight="1">
      <c r="A7" s="108"/>
      <c r="B7" s="108"/>
      <c r="C7" s="108"/>
      <c r="D7" s="104"/>
      <c r="E7" s="126" t="s">
        <v>30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08"/>
      <c r="W7" s="58"/>
      <c r="X7" s="108"/>
      <c r="Y7" s="108"/>
    </row>
    <row r="8" spans="1:25" s="109" customFormat="1" ht="21.75" customHeight="1">
      <c r="A8" s="108"/>
      <c r="B8" s="108"/>
      <c r="C8" s="108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S8" s="104" t="s">
        <v>102</v>
      </c>
      <c r="T8" s="104"/>
      <c r="U8" s="104"/>
      <c r="V8" s="108"/>
      <c r="X8" s="108"/>
      <c r="Y8" s="108"/>
    </row>
    <row r="9" spans="1:25" s="58" customFormat="1" ht="21.75" customHeight="1">
      <c r="I9" s="58" t="s">
        <v>119</v>
      </c>
      <c r="K9" s="124" t="s">
        <v>111</v>
      </c>
      <c r="L9" s="124"/>
      <c r="M9" s="124"/>
      <c r="N9" s="124"/>
      <c r="O9" s="124"/>
      <c r="S9" s="110" t="s">
        <v>216</v>
      </c>
      <c r="U9" s="58" t="s">
        <v>43</v>
      </c>
    </row>
    <row r="10" spans="1:25" s="58" customFormat="1" ht="21.75" customHeight="1">
      <c r="E10" s="58" t="s">
        <v>37</v>
      </c>
      <c r="I10" s="58" t="s">
        <v>98</v>
      </c>
      <c r="K10" s="126" t="s">
        <v>41</v>
      </c>
      <c r="L10" s="126"/>
      <c r="M10" s="126"/>
      <c r="S10" s="58" t="s">
        <v>80</v>
      </c>
      <c r="U10" s="58" t="s">
        <v>44</v>
      </c>
      <c r="W10" s="58" t="s">
        <v>120</v>
      </c>
      <c r="Y10" s="58" t="s">
        <v>38</v>
      </c>
    </row>
    <row r="11" spans="1:25" s="58" customFormat="1" ht="21.75" customHeight="1">
      <c r="E11" s="58" t="s">
        <v>264</v>
      </c>
      <c r="I11" s="58" t="s">
        <v>99</v>
      </c>
      <c r="M11" s="58" t="s">
        <v>126</v>
      </c>
      <c r="S11" s="58" t="s">
        <v>81</v>
      </c>
      <c r="U11" s="58" t="s">
        <v>189</v>
      </c>
      <c r="W11" s="58" t="s">
        <v>45</v>
      </c>
      <c r="Y11" s="58" t="s">
        <v>39</v>
      </c>
    </row>
    <row r="12" spans="1:25" s="58" customFormat="1" ht="21.75" customHeight="1">
      <c r="E12" s="110" t="s">
        <v>40</v>
      </c>
      <c r="G12" s="110" t="s">
        <v>28</v>
      </c>
      <c r="I12" s="110" t="s">
        <v>215</v>
      </c>
      <c r="K12" s="110" t="s">
        <v>125</v>
      </c>
      <c r="M12" s="110" t="s">
        <v>127</v>
      </c>
      <c r="O12" s="110" t="s">
        <v>104</v>
      </c>
      <c r="Q12" s="110" t="s">
        <v>133</v>
      </c>
      <c r="S12" s="110" t="s">
        <v>82</v>
      </c>
      <c r="U12" s="110" t="s">
        <v>46</v>
      </c>
      <c r="W12" s="110" t="s">
        <v>47</v>
      </c>
      <c r="Y12" s="110" t="s">
        <v>42</v>
      </c>
    </row>
    <row r="13" spans="1:25" ht="21.75" customHeight="1">
      <c r="A13" s="52" t="s">
        <v>115</v>
      </c>
      <c r="D13" s="58"/>
      <c r="E13" s="112">
        <v>282571</v>
      </c>
      <c r="F13" s="111"/>
      <c r="G13" s="111">
        <v>76383</v>
      </c>
      <c r="H13" s="111"/>
      <c r="I13" s="111">
        <v>113578</v>
      </c>
      <c r="J13" s="111"/>
      <c r="K13" s="111">
        <v>5400</v>
      </c>
      <c r="L13" s="111"/>
      <c r="M13" s="111">
        <v>1230</v>
      </c>
      <c r="N13" s="111"/>
      <c r="O13" s="111">
        <v>103496</v>
      </c>
      <c r="P13" s="111"/>
      <c r="Q13" s="111">
        <v>-1230</v>
      </c>
      <c r="R13" s="111"/>
      <c r="S13" s="111">
        <v>3365</v>
      </c>
      <c r="T13" s="112"/>
      <c r="U13" s="112">
        <f>SUM(E13:S13)</f>
        <v>584793</v>
      </c>
      <c r="V13" s="112"/>
      <c r="W13" s="111">
        <v>219626</v>
      </c>
      <c r="X13" s="112"/>
      <c r="Y13" s="112">
        <f>SUM(U13:W13)</f>
        <v>804419</v>
      </c>
    </row>
    <row r="14" spans="1:25" ht="21.75" customHeight="1">
      <c r="A14" s="113" t="s">
        <v>105</v>
      </c>
      <c r="D14" s="58"/>
      <c r="E14" s="115">
        <v>0</v>
      </c>
      <c r="F14" s="111"/>
      <c r="G14" s="115">
        <v>0</v>
      </c>
      <c r="H14" s="111"/>
      <c r="I14" s="115">
        <v>0</v>
      </c>
      <c r="J14" s="111"/>
      <c r="K14" s="115">
        <v>0</v>
      </c>
      <c r="L14" s="112"/>
      <c r="M14" s="115">
        <v>0</v>
      </c>
      <c r="N14" s="111"/>
      <c r="O14" s="115">
        <f>PL!F104</f>
        <v>14079</v>
      </c>
      <c r="P14" s="112"/>
      <c r="Q14" s="115">
        <v>0</v>
      </c>
      <c r="R14" s="111"/>
      <c r="S14" s="115">
        <v>0</v>
      </c>
      <c r="T14" s="112"/>
      <c r="U14" s="115">
        <f t="shared" ref="U14:U15" si="0">SUM(E14:S14)</f>
        <v>14079</v>
      </c>
      <c r="V14" s="111"/>
      <c r="W14" s="115">
        <f>PL!F105</f>
        <v>4650</v>
      </c>
      <c r="X14" s="111"/>
      <c r="Y14" s="115">
        <f t="shared" ref="Y14:Y15" si="1">SUM(U14:W14)</f>
        <v>18729</v>
      </c>
    </row>
    <row r="15" spans="1:25" ht="21.75" customHeight="1">
      <c r="A15" s="113" t="s">
        <v>73</v>
      </c>
      <c r="D15" s="58"/>
      <c r="E15" s="117">
        <v>0</v>
      </c>
      <c r="F15" s="111"/>
      <c r="G15" s="117">
        <v>0</v>
      </c>
      <c r="H15" s="111"/>
      <c r="I15" s="117">
        <v>0</v>
      </c>
      <c r="J15" s="111"/>
      <c r="K15" s="117">
        <v>0</v>
      </c>
      <c r="L15" s="112"/>
      <c r="M15" s="117">
        <v>0</v>
      </c>
      <c r="N15" s="111"/>
      <c r="O15" s="117">
        <v>0</v>
      </c>
      <c r="P15" s="112"/>
      <c r="Q15" s="117">
        <v>0</v>
      </c>
      <c r="R15" s="111"/>
      <c r="S15" s="117">
        <v>0</v>
      </c>
      <c r="T15" s="112"/>
      <c r="U15" s="117">
        <f t="shared" si="0"/>
        <v>0</v>
      </c>
      <c r="V15" s="111"/>
      <c r="W15" s="117">
        <v>0</v>
      </c>
      <c r="X15" s="111"/>
      <c r="Y15" s="117">
        <f t="shared" si="1"/>
        <v>0</v>
      </c>
    </row>
    <row r="16" spans="1:25" ht="21.75" customHeight="1">
      <c r="A16" s="113" t="s">
        <v>48</v>
      </c>
      <c r="D16" s="58"/>
      <c r="E16" s="111">
        <f>SUM(E14:E15)</f>
        <v>0</v>
      </c>
      <c r="F16" s="111"/>
      <c r="G16" s="111">
        <f>SUM(G14:G15)</f>
        <v>0</v>
      </c>
      <c r="H16" s="111"/>
      <c r="I16" s="111">
        <f>SUM(I14:I15)</f>
        <v>0</v>
      </c>
      <c r="J16" s="111"/>
      <c r="K16" s="111">
        <f>SUM(K14:K15)</f>
        <v>0</v>
      </c>
      <c r="L16" s="111"/>
      <c r="M16" s="111">
        <f>SUM(M14:M15)</f>
        <v>0</v>
      </c>
      <c r="N16" s="111"/>
      <c r="O16" s="111">
        <f>SUM(O14:O15)</f>
        <v>14079</v>
      </c>
      <c r="P16" s="111"/>
      <c r="Q16" s="111">
        <f>SUM(Q14:Q15)</f>
        <v>0</v>
      </c>
      <c r="R16" s="111"/>
      <c r="S16" s="111">
        <f>SUM(S14:S15)</f>
        <v>0</v>
      </c>
      <c r="T16" s="112"/>
      <c r="U16" s="111">
        <f>SUM(U14:U15)</f>
        <v>14079</v>
      </c>
      <c r="V16" s="111"/>
      <c r="W16" s="111">
        <f>SUM(W14:W15)</f>
        <v>4650</v>
      </c>
      <c r="X16" s="111"/>
      <c r="Y16" s="111">
        <f>SUM(Y14:Y15)</f>
        <v>18729</v>
      </c>
    </row>
    <row r="17" spans="1:25" ht="21.75" customHeight="1">
      <c r="A17" s="113" t="s">
        <v>234</v>
      </c>
      <c r="D17" s="58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0</v>
      </c>
      <c r="N17" s="111"/>
      <c r="O17" s="111">
        <v>-5496</v>
      </c>
      <c r="P17" s="111"/>
      <c r="Q17" s="111">
        <v>0</v>
      </c>
      <c r="R17" s="111"/>
      <c r="S17" s="111">
        <v>0</v>
      </c>
      <c r="T17" s="112"/>
      <c r="U17" s="112">
        <f>SUM(E17:S17)</f>
        <v>-5496</v>
      </c>
      <c r="V17" s="111"/>
      <c r="W17" s="111">
        <v>0</v>
      </c>
      <c r="X17" s="111"/>
      <c r="Y17" s="112">
        <f>SUM(U17:W17)</f>
        <v>-5496</v>
      </c>
    </row>
    <row r="18" spans="1:25" ht="21.75" customHeight="1">
      <c r="A18" s="113" t="s">
        <v>205</v>
      </c>
      <c r="D18" s="58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2"/>
      <c r="U18" s="111"/>
      <c r="V18" s="111"/>
      <c r="W18" s="111"/>
      <c r="X18" s="111"/>
      <c r="Y18" s="111"/>
    </row>
    <row r="19" spans="1:25" ht="21.75" customHeight="1">
      <c r="A19" s="113" t="s">
        <v>206</v>
      </c>
      <c r="D19" s="58"/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v>0</v>
      </c>
      <c r="T19" s="112"/>
      <c r="U19" s="112">
        <f>SUM(E19:S19)</f>
        <v>0</v>
      </c>
      <c r="V19" s="111"/>
      <c r="W19" s="111">
        <v>-1972</v>
      </c>
      <c r="X19" s="111"/>
      <c r="Y19" s="112">
        <f>SUM(U19:W19)</f>
        <v>-1972</v>
      </c>
    </row>
    <row r="20" spans="1:25" ht="21.75" customHeight="1">
      <c r="A20" s="113" t="s">
        <v>235</v>
      </c>
      <c r="D20" s="58"/>
      <c r="E20" s="112">
        <v>0</v>
      </c>
      <c r="F20" s="111"/>
      <c r="G20" s="112">
        <v>0</v>
      </c>
      <c r="H20" s="111"/>
      <c r="I20" s="112">
        <v>0</v>
      </c>
      <c r="J20" s="111"/>
      <c r="K20" s="112">
        <v>0</v>
      </c>
      <c r="L20" s="112"/>
      <c r="M20" s="112">
        <v>0</v>
      </c>
      <c r="N20" s="111"/>
      <c r="O20" s="112">
        <v>0</v>
      </c>
      <c r="P20" s="112"/>
      <c r="Q20" s="112">
        <v>-16603</v>
      </c>
      <c r="R20" s="111"/>
      <c r="S20" s="112">
        <v>0</v>
      </c>
      <c r="T20" s="112"/>
      <c r="U20" s="112">
        <v>-16603</v>
      </c>
      <c r="V20" s="111"/>
      <c r="W20" s="112">
        <v>0</v>
      </c>
      <c r="X20" s="111"/>
      <c r="Y20" s="112">
        <f>SUM(U20:W20)</f>
        <v>-16603</v>
      </c>
    </row>
    <row r="21" spans="1:25" ht="21.75" customHeight="1">
      <c r="A21" s="113" t="s">
        <v>236</v>
      </c>
      <c r="D21" s="58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16603</v>
      </c>
      <c r="N21" s="111"/>
      <c r="O21" s="111">
        <v>-16603</v>
      </c>
      <c r="P21" s="111"/>
      <c r="Q21" s="111">
        <v>0</v>
      </c>
      <c r="R21" s="111"/>
      <c r="S21" s="111">
        <v>0</v>
      </c>
      <c r="T21" s="111"/>
      <c r="U21" s="112">
        <f>SUM(E21:S21)</f>
        <v>0</v>
      </c>
      <c r="V21" s="111"/>
      <c r="W21" s="111">
        <v>0</v>
      </c>
      <c r="X21" s="111"/>
      <c r="Y21" s="112">
        <f>SUM(U21:W21)</f>
        <v>0</v>
      </c>
    </row>
    <row r="22" spans="1:25" ht="21.75" customHeight="1" thickBot="1">
      <c r="A22" s="52" t="s">
        <v>223</v>
      </c>
      <c r="D22" s="58"/>
      <c r="E22" s="119">
        <f>SUM(E13,E16:E21)</f>
        <v>282571</v>
      </c>
      <c r="F22" s="112"/>
      <c r="G22" s="119">
        <f>SUM(G13,G16:G21)</f>
        <v>76383</v>
      </c>
      <c r="H22" s="112"/>
      <c r="I22" s="119">
        <f>SUM(I13,I16:I21)</f>
        <v>113578</v>
      </c>
      <c r="J22" s="112"/>
      <c r="K22" s="119">
        <f>SUM(K13,K16:K21)</f>
        <v>5400</v>
      </c>
      <c r="L22" s="112"/>
      <c r="M22" s="119">
        <f>SUM(M13,M16:M21)</f>
        <v>17833</v>
      </c>
      <c r="N22" s="112"/>
      <c r="O22" s="119">
        <f>SUM(O13,O16:O21)</f>
        <v>95476</v>
      </c>
      <c r="P22" s="112"/>
      <c r="Q22" s="119">
        <f>SUM(Q13,Q16:Q21)</f>
        <v>-17833</v>
      </c>
      <c r="R22" s="112"/>
      <c r="S22" s="119">
        <f>SUM(S13,S16:S21)</f>
        <v>3365</v>
      </c>
      <c r="T22" s="112"/>
      <c r="U22" s="119">
        <f>SUM(U13,U16:U21)</f>
        <v>576773</v>
      </c>
      <c r="V22" s="112"/>
      <c r="W22" s="119">
        <f>SUM(W13,W16:W21)</f>
        <v>222304</v>
      </c>
      <c r="X22" s="112"/>
      <c r="Y22" s="119">
        <f>SUM(Y13,Y16:Y21)</f>
        <v>799077</v>
      </c>
    </row>
    <row r="23" spans="1:25" ht="21.75" customHeight="1" thickTop="1">
      <c r="A23" s="109"/>
      <c r="D23" s="58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 spans="1:25" ht="21.75" customHeight="1">
      <c r="A24" s="52" t="s">
        <v>159</v>
      </c>
      <c r="D24" s="58"/>
      <c r="E24" s="112">
        <v>282571</v>
      </c>
      <c r="F24" s="111"/>
      <c r="G24" s="111">
        <v>76383</v>
      </c>
      <c r="H24" s="111"/>
      <c r="I24" s="111">
        <v>113578</v>
      </c>
      <c r="J24" s="111"/>
      <c r="K24" s="111">
        <v>6400</v>
      </c>
      <c r="L24" s="111"/>
      <c r="M24" s="111">
        <v>17833</v>
      </c>
      <c r="N24" s="111"/>
      <c r="O24" s="111">
        <v>89134</v>
      </c>
      <c r="P24" s="111"/>
      <c r="Q24" s="111">
        <v>-17833</v>
      </c>
      <c r="R24" s="111"/>
      <c r="S24" s="111">
        <v>3365</v>
      </c>
      <c r="T24" s="112"/>
      <c r="U24" s="112">
        <f t="shared" ref="U24:U26" si="2">SUM(E24:S24)</f>
        <v>571431</v>
      </c>
      <c r="V24" s="112"/>
      <c r="W24" s="111">
        <v>224620</v>
      </c>
      <c r="X24" s="112"/>
      <c r="Y24" s="112">
        <f>SUM(U24:W24)</f>
        <v>796051</v>
      </c>
    </row>
    <row r="25" spans="1:25" ht="21.75" customHeight="1">
      <c r="A25" s="113" t="s">
        <v>105</v>
      </c>
      <c r="D25" s="58"/>
      <c r="E25" s="115">
        <v>0</v>
      </c>
      <c r="F25" s="111"/>
      <c r="G25" s="115">
        <v>0</v>
      </c>
      <c r="H25" s="111"/>
      <c r="I25" s="115">
        <v>0</v>
      </c>
      <c r="J25" s="111"/>
      <c r="K25" s="115">
        <v>0</v>
      </c>
      <c r="L25" s="112"/>
      <c r="M25" s="115">
        <v>0</v>
      </c>
      <c r="N25" s="111"/>
      <c r="O25" s="115">
        <f>SUM(PL!D104)</f>
        <v>32547</v>
      </c>
      <c r="P25" s="112"/>
      <c r="Q25" s="115">
        <v>0</v>
      </c>
      <c r="R25" s="111"/>
      <c r="S25" s="115">
        <v>0</v>
      </c>
      <c r="T25" s="112"/>
      <c r="U25" s="115">
        <f t="shared" si="2"/>
        <v>32547</v>
      </c>
      <c r="V25" s="111"/>
      <c r="W25" s="115">
        <f>SUM(PL!D105)</f>
        <v>15283</v>
      </c>
      <c r="X25" s="111"/>
      <c r="Y25" s="115">
        <f t="shared" ref="Y25:Y26" si="3">SUM(U25:W25)</f>
        <v>47830</v>
      </c>
    </row>
    <row r="26" spans="1:25" ht="21.75" customHeight="1">
      <c r="A26" s="113" t="s">
        <v>73</v>
      </c>
      <c r="D26" s="58"/>
      <c r="E26" s="117">
        <v>0</v>
      </c>
      <c r="F26" s="111"/>
      <c r="G26" s="117">
        <v>0</v>
      </c>
      <c r="H26" s="111"/>
      <c r="I26" s="117">
        <v>0</v>
      </c>
      <c r="J26" s="111"/>
      <c r="K26" s="117">
        <v>0</v>
      </c>
      <c r="L26" s="112"/>
      <c r="M26" s="117">
        <v>0</v>
      </c>
      <c r="N26" s="111"/>
      <c r="O26" s="117">
        <v>0</v>
      </c>
      <c r="P26" s="112"/>
      <c r="Q26" s="117">
        <v>0</v>
      </c>
      <c r="R26" s="111"/>
      <c r="S26" s="117">
        <v>0</v>
      </c>
      <c r="T26" s="112"/>
      <c r="U26" s="117">
        <f t="shared" si="2"/>
        <v>0</v>
      </c>
      <c r="V26" s="111"/>
      <c r="W26" s="117">
        <v>0</v>
      </c>
      <c r="X26" s="111"/>
      <c r="Y26" s="117">
        <f t="shared" si="3"/>
        <v>0</v>
      </c>
    </row>
    <row r="27" spans="1:25" ht="21.75" customHeight="1">
      <c r="A27" s="113" t="s">
        <v>48</v>
      </c>
      <c r="D27" s="58"/>
      <c r="E27" s="111">
        <f>SUM(E25:E26)</f>
        <v>0</v>
      </c>
      <c r="F27" s="111"/>
      <c r="G27" s="111">
        <f>SUM(G25:G26)</f>
        <v>0</v>
      </c>
      <c r="H27" s="111"/>
      <c r="I27" s="111">
        <f>SUM(I25:I26)</f>
        <v>0</v>
      </c>
      <c r="J27" s="111"/>
      <c r="K27" s="111">
        <f>SUM(K25:K26)</f>
        <v>0</v>
      </c>
      <c r="L27" s="111"/>
      <c r="M27" s="111">
        <f>SUM(M25:M26)</f>
        <v>0</v>
      </c>
      <c r="N27" s="111"/>
      <c r="O27" s="111">
        <f>SUM(O25:O26)</f>
        <v>32547</v>
      </c>
      <c r="P27" s="111"/>
      <c r="Q27" s="111">
        <f>SUM(Q25:Q26)</f>
        <v>0</v>
      </c>
      <c r="R27" s="111"/>
      <c r="S27" s="111">
        <f>SUM(S25:S26)</f>
        <v>0</v>
      </c>
      <c r="T27" s="112"/>
      <c r="U27" s="111">
        <f>SUM(U25:U26)</f>
        <v>32547</v>
      </c>
      <c r="V27" s="111"/>
      <c r="W27" s="111">
        <f>SUM(W25:W26)</f>
        <v>15283</v>
      </c>
      <c r="X27" s="111"/>
      <c r="Y27" s="111">
        <f>SUM(Y25:Y26)</f>
        <v>47830</v>
      </c>
    </row>
    <row r="28" spans="1:25" ht="21.75" customHeight="1">
      <c r="A28" s="113" t="s">
        <v>240</v>
      </c>
      <c r="D28" s="58"/>
      <c r="E28" s="111">
        <v>812866</v>
      </c>
      <c r="F28" s="111"/>
      <c r="G28" s="111">
        <v>0</v>
      </c>
      <c r="H28" s="111"/>
      <c r="I28" s="111">
        <v>0</v>
      </c>
      <c r="J28" s="111"/>
      <c r="K28" s="111">
        <v>0</v>
      </c>
      <c r="L28" s="111"/>
      <c r="M28" s="111">
        <v>0</v>
      </c>
      <c r="N28" s="111"/>
      <c r="O28" s="111">
        <v>0</v>
      </c>
      <c r="P28" s="111"/>
      <c r="Q28" s="111">
        <v>0</v>
      </c>
      <c r="R28" s="111"/>
      <c r="S28" s="111">
        <v>0</v>
      </c>
      <c r="T28" s="112"/>
      <c r="U28" s="112">
        <f>SUM(E28:S28)</f>
        <v>812866</v>
      </c>
      <c r="V28" s="112"/>
      <c r="W28" s="111">
        <v>0</v>
      </c>
      <c r="X28" s="112"/>
      <c r="Y28" s="112">
        <f>SUM(U28:W28)</f>
        <v>812866</v>
      </c>
    </row>
    <row r="29" spans="1:25" ht="21.75" customHeight="1">
      <c r="A29" s="113" t="s">
        <v>241</v>
      </c>
      <c r="D29" s="58"/>
      <c r="E29" s="111">
        <v>0</v>
      </c>
      <c r="F29" s="111"/>
      <c r="G29" s="111">
        <v>-200</v>
      </c>
      <c r="H29" s="111"/>
      <c r="I29" s="111">
        <v>0</v>
      </c>
      <c r="J29" s="111"/>
      <c r="K29" s="111">
        <v>0</v>
      </c>
      <c r="L29" s="111"/>
      <c r="M29" s="111">
        <v>0</v>
      </c>
      <c r="N29" s="111"/>
      <c r="O29" s="111">
        <v>0</v>
      </c>
      <c r="P29" s="111"/>
      <c r="Q29" s="111">
        <v>0</v>
      </c>
      <c r="R29" s="111"/>
      <c r="S29" s="111">
        <v>0</v>
      </c>
      <c r="T29" s="112"/>
      <c r="U29" s="112">
        <f>SUM(E29:S29)</f>
        <v>-200</v>
      </c>
      <c r="V29" s="112"/>
      <c r="W29" s="111">
        <v>0</v>
      </c>
      <c r="X29" s="112"/>
      <c r="Y29" s="112">
        <f>SUM(U29:W29)</f>
        <v>-200</v>
      </c>
    </row>
    <row r="30" spans="1:25" ht="21.75" customHeight="1">
      <c r="A30" s="113" t="s">
        <v>205</v>
      </c>
      <c r="D30" s="58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2"/>
      <c r="U30" s="111"/>
      <c r="V30" s="111"/>
      <c r="W30" s="111"/>
      <c r="X30" s="111"/>
      <c r="Y30" s="111"/>
    </row>
    <row r="31" spans="1:25" ht="21.75" customHeight="1">
      <c r="A31" s="113" t="s">
        <v>206</v>
      </c>
      <c r="D31" s="58"/>
      <c r="E31" s="111">
        <v>0</v>
      </c>
      <c r="F31" s="111"/>
      <c r="G31" s="111">
        <v>0</v>
      </c>
      <c r="H31" s="111"/>
      <c r="I31" s="111">
        <v>0</v>
      </c>
      <c r="J31" s="111"/>
      <c r="K31" s="111">
        <v>0</v>
      </c>
      <c r="L31" s="111"/>
      <c r="M31" s="111">
        <v>0</v>
      </c>
      <c r="N31" s="111"/>
      <c r="O31" s="111">
        <v>0</v>
      </c>
      <c r="P31" s="111"/>
      <c r="Q31" s="111">
        <v>0</v>
      </c>
      <c r="R31" s="111"/>
      <c r="S31" s="111">
        <v>0</v>
      </c>
      <c r="T31" s="112"/>
      <c r="U31" s="112">
        <f>SUM(E31:S31)</f>
        <v>0</v>
      </c>
      <c r="V31" s="111"/>
      <c r="W31" s="111">
        <v>-3278</v>
      </c>
      <c r="X31" s="111"/>
      <c r="Y31" s="112">
        <f>SUM(U31:W31)</f>
        <v>-3278</v>
      </c>
    </row>
    <row r="32" spans="1:25" ht="21.75" customHeight="1">
      <c r="A32" s="113" t="s">
        <v>235</v>
      </c>
      <c r="D32" s="58"/>
      <c r="E32" s="112">
        <v>0</v>
      </c>
      <c r="F32" s="111"/>
      <c r="G32" s="112">
        <v>-9659</v>
      </c>
      <c r="H32" s="111"/>
      <c r="I32" s="112">
        <v>0</v>
      </c>
      <c r="J32" s="111"/>
      <c r="K32" s="112">
        <v>0</v>
      </c>
      <c r="L32" s="112"/>
      <c r="M32" s="112">
        <v>0</v>
      </c>
      <c r="N32" s="111"/>
      <c r="O32" s="112">
        <v>0</v>
      </c>
      <c r="P32" s="112"/>
      <c r="Q32" s="112">
        <v>17833</v>
      </c>
      <c r="R32" s="111"/>
      <c r="S32" s="112">
        <v>0</v>
      </c>
      <c r="T32" s="112"/>
      <c r="U32" s="112">
        <f>SUM(E32:S32)</f>
        <v>8174</v>
      </c>
      <c r="V32" s="111"/>
      <c r="W32" s="112">
        <v>0</v>
      </c>
      <c r="X32" s="111"/>
      <c r="Y32" s="112">
        <f>SUM(U32:W32)</f>
        <v>8174</v>
      </c>
    </row>
    <row r="33" spans="1:26" ht="21.75" customHeight="1">
      <c r="A33" s="113" t="s">
        <v>236</v>
      </c>
      <c r="D33" s="58"/>
      <c r="E33" s="112">
        <v>0</v>
      </c>
      <c r="F33" s="111"/>
      <c r="G33" s="112">
        <v>0</v>
      </c>
      <c r="H33" s="111"/>
      <c r="I33" s="112">
        <v>0</v>
      </c>
      <c r="J33" s="111"/>
      <c r="K33" s="112">
        <v>0</v>
      </c>
      <c r="L33" s="112"/>
      <c r="M33" s="112">
        <v>-17833</v>
      </c>
      <c r="N33" s="111"/>
      <c r="O33" s="112">
        <v>17833</v>
      </c>
      <c r="P33" s="112"/>
      <c r="Q33" s="112">
        <v>0</v>
      </c>
      <c r="R33" s="111"/>
      <c r="S33" s="112">
        <v>0</v>
      </c>
      <c r="T33" s="112"/>
      <c r="U33" s="112">
        <f>SUM(E33:S33)</f>
        <v>0</v>
      </c>
      <c r="V33" s="111"/>
      <c r="W33" s="112">
        <v>0</v>
      </c>
      <c r="X33" s="111"/>
      <c r="Y33" s="112">
        <f>SUM(U33:W33)</f>
        <v>0</v>
      </c>
    </row>
    <row r="34" spans="1:26" ht="21.75" customHeight="1" thickBot="1">
      <c r="A34" s="52" t="s">
        <v>224</v>
      </c>
      <c r="D34" s="58"/>
      <c r="E34" s="119">
        <f>SUM(E24,E27:E33)</f>
        <v>1095437</v>
      </c>
      <c r="F34" s="112"/>
      <c r="G34" s="119">
        <f>SUM(G24,G27:G33)</f>
        <v>66524</v>
      </c>
      <c r="H34" s="112"/>
      <c r="I34" s="119">
        <f>SUM(I24,I27:I33)</f>
        <v>113578</v>
      </c>
      <c r="J34" s="112"/>
      <c r="K34" s="119">
        <f>SUM(K24,K27:K33)</f>
        <v>6400</v>
      </c>
      <c r="L34" s="112"/>
      <c r="M34" s="119">
        <f>SUM(M24,M27:M33)</f>
        <v>0</v>
      </c>
      <c r="N34" s="112"/>
      <c r="O34" s="119">
        <f>SUM(O24,O27:O33)</f>
        <v>139514</v>
      </c>
      <c r="P34" s="112"/>
      <c r="Q34" s="119">
        <f>SUM(Q24,Q27:Q33)</f>
        <v>0</v>
      </c>
      <c r="R34" s="112"/>
      <c r="S34" s="119">
        <f>SUM(S24,S27:S33)</f>
        <v>3365</v>
      </c>
      <c r="T34" s="112"/>
      <c r="U34" s="119">
        <f>SUM(U24,U27:U33)</f>
        <v>1424818</v>
      </c>
      <c r="V34" s="112"/>
      <c r="W34" s="119">
        <f>SUM(W24,W27:W33)</f>
        <v>236625</v>
      </c>
      <c r="X34" s="112"/>
      <c r="Y34" s="119">
        <f>SUM(Y24,Y27:Y33)</f>
        <v>1661443</v>
      </c>
      <c r="Z34" s="119">
        <f>SUM(Z24,Z27:Z27)</f>
        <v>0</v>
      </c>
    </row>
    <row r="35" spans="1:26" ht="21.75" customHeight="1" thickTop="1">
      <c r="A35" s="109"/>
      <c r="D35" s="58"/>
      <c r="E35" s="58">
        <f>E34-BS!E89</f>
        <v>0</v>
      </c>
      <c r="F35" s="58"/>
      <c r="G35" s="58">
        <f>G34-BS!E90</f>
        <v>0</v>
      </c>
      <c r="H35" s="58"/>
      <c r="I35" s="58">
        <f>I34-BS!E92</f>
        <v>0</v>
      </c>
      <c r="J35" s="58"/>
      <c r="K35" s="58">
        <f>K34-BS!E95</f>
        <v>0</v>
      </c>
      <c r="L35" s="58"/>
      <c r="M35" s="58">
        <f>M34-BS!E96</f>
        <v>0</v>
      </c>
      <c r="N35" s="58"/>
      <c r="O35" s="58">
        <f>O34-BS!E97</f>
        <v>0</v>
      </c>
      <c r="P35" s="58"/>
      <c r="Q35" s="58">
        <f>Q34-BS!E98</f>
        <v>0</v>
      </c>
      <c r="R35" s="58"/>
      <c r="S35" s="58">
        <f>S34-BS!E99</f>
        <v>0</v>
      </c>
      <c r="T35" s="58"/>
      <c r="U35" s="58">
        <f>U34-BS!E100</f>
        <v>0</v>
      </c>
      <c r="V35" s="58"/>
      <c r="W35" s="58">
        <f>W34-BS!E101</f>
        <v>0</v>
      </c>
      <c r="X35" s="58"/>
      <c r="Y35" s="58">
        <f>Y34-BS!E102</f>
        <v>0</v>
      </c>
    </row>
    <row r="36" spans="1:26" ht="21.75" customHeight="1">
      <c r="A36" s="59" t="s">
        <v>162</v>
      </c>
    </row>
    <row r="37" spans="1:26" ht="21.75" customHeight="1">
      <c r="A37" s="113"/>
    </row>
    <row r="38" spans="1:26" ht="21.75" customHeight="1">
      <c r="A38" s="121"/>
    </row>
    <row r="39" spans="1:26" ht="21.75" customHeight="1">
      <c r="A39" s="121"/>
    </row>
    <row r="40" spans="1:26" ht="21.75" customHeight="1">
      <c r="A40" s="121"/>
    </row>
    <row r="41" spans="1:26" ht="21.75" customHeight="1">
      <c r="A41" s="121"/>
    </row>
    <row r="42" spans="1:26" ht="21.75" customHeight="1">
      <c r="A42" s="121"/>
    </row>
    <row r="43" spans="1:26" ht="21.75" customHeight="1">
      <c r="A43" s="121"/>
    </row>
    <row r="44" spans="1:26" ht="21.75" customHeight="1">
      <c r="A44" s="121"/>
    </row>
    <row r="45" spans="1:26" ht="21.75" customHeight="1">
      <c r="A45" s="121"/>
    </row>
    <row r="46" spans="1:26" ht="21.75" customHeight="1">
      <c r="Y46" s="122"/>
    </row>
    <row r="60" spans="5:5" ht="21.75" customHeight="1">
      <c r="E60" s="104">
        <v>20284</v>
      </c>
    </row>
    <row r="68" spans="5:5" ht="21.75" customHeight="1">
      <c r="E68" s="104">
        <v>1156</v>
      </c>
    </row>
  </sheetData>
  <mergeCells count="4">
    <mergeCell ref="K9:O9"/>
    <mergeCell ref="E6:Y6"/>
    <mergeCell ref="E7:U7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8"/>
  <sheetViews>
    <sheetView showGridLines="0" view="pageBreakPreview" zoomScale="70" zoomScaleNormal="58" zoomScaleSheetLayoutView="70" workbookViewId="0">
      <selection activeCell="E10" sqref="E10"/>
    </sheetView>
  </sheetViews>
  <sheetFormatPr defaultColWidth="9.140625" defaultRowHeight="21" customHeight="1"/>
  <cols>
    <col min="1" max="2" width="11.140625" style="104" customWidth="1"/>
    <col min="3" max="3" width="22.140625" style="104" customWidth="1"/>
    <col min="4" max="4" width="1.140625" style="104" customWidth="1"/>
    <col min="5" max="5" width="14.42578125" style="104" customWidth="1"/>
    <col min="6" max="6" width="1.140625" style="104" customWidth="1"/>
    <col min="7" max="7" width="14.42578125" style="104" customWidth="1"/>
    <col min="8" max="8" width="1.140625" style="104" customWidth="1"/>
    <col min="9" max="9" width="17.42578125" style="104" customWidth="1"/>
    <col min="10" max="10" width="1.140625" style="104" customWidth="1"/>
    <col min="11" max="11" width="17.42578125" style="104" customWidth="1"/>
    <col min="12" max="12" width="1.140625" style="104" customWidth="1"/>
    <col min="13" max="13" width="14.42578125" style="104" customWidth="1"/>
    <col min="14" max="14" width="1.42578125" style="104" customWidth="1"/>
    <col min="15" max="15" width="14.42578125" style="104" customWidth="1"/>
    <col min="16" max="16" width="1.140625" style="104" customWidth="1"/>
    <col min="17" max="17" width="16.5703125" style="104" customWidth="1"/>
    <col min="18" max="18" width="1.140625" style="104" customWidth="1"/>
    <col min="19" max="16384" width="9.140625" style="104"/>
  </cols>
  <sheetData>
    <row r="1" spans="1:17" ht="21" customHeight="1">
      <c r="Q1" s="105" t="s">
        <v>35</v>
      </c>
    </row>
    <row r="2" spans="1:17" ht="21" customHeight="1">
      <c r="A2" s="52" t="s">
        <v>77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21" customHeight="1">
      <c r="A3" s="52" t="s">
        <v>118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21" customHeight="1">
      <c r="A4" s="52" t="s">
        <v>226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21" customHeight="1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71" t="s">
        <v>0</v>
      </c>
    </row>
    <row r="6" spans="1:17" s="109" customFormat="1" ht="21" customHeight="1">
      <c r="A6" s="108"/>
      <c r="B6" s="108"/>
      <c r="C6" s="108"/>
      <c r="E6" s="125" t="s">
        <v>36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s="58" customFormat="1" ht="21" customHeight="1">
      <c r="I7" s="124" t="s">
        <v>111</v>
      </c>
      <c r="J7" s="124"/>
      <c r="K7" s="124"/>
      <c r="L7" s="124"/>
      <c r="M7" s="124"/>
    </row>
    <row r="8" spans="1:17" s="58" customFormat="1" ht="21" customHeight="1">
      <c r="E8" s="58" t="s">
        <v>37</v>
      </c>
      <c r="I8" s="126" t="s">
        <v>41</v>
      </c>
      <c r="J8" s="126"/>
      <c r="K8" s="126"/>
      <c r="Q8" s="58" t="s">
        <v>38</v>
      </c>
    </row>
    <row r="9" spans="1:17" s="58" customFormat="1" ht="21" customHeight="1">
      <c r="E9" s="58" t="s">
        <v>265</v>
      </c>
      <c r="K9" s="58" t="s">
        <v>126</v>
      </c>
      <c r="Q9" s="58" t="s">
        <v>39</v>
      </c>
    </row>
    <row r="10" spans="1:17" s="58" customFormat="1" ht="21" customHeight="1">
      <c r="E10" s="110" t="s">
        <v>40</v>
      </c>
      <c r="G10" s="110" t="s">
        <v>28</v>
      </c>
      <c r="I10" s="110" t="s">
        <v>125</v>
      </c>
      <c r="K10" s="110" t="s">
        <v>127</v>
      </c>
      <c r="M10" s="110" t="s">
        <v>104</v>
      </c>
      <c r="O10" s="110" t="s">
        <v>133</v>
      </c>
      <c r="Q10" s="110" t="s">
        <v>42</v>
      </c>
    </row>
    <row r="11" spans="1:17" ht="21" customHeight="1">
      <c r="A11" s="52" t="s">
        <v>115</v>
      </c>
      <c r="D11" s="58"/>
      <c r="E11" s="111">
        <v>282571</v>
      </c>
      <c r="F11" s="112"/>
      <c r="G11" s="111">
        <v>76383</v>
      </c>
      <c r="H11" s="112"/>
      <c r="I11" s="111">
        <v>5400</v>
      </c>
      <c r="J11" s="111"/>
      <c r="K11" s="111">
        <v>1230</v>
      </c>
      <c r="L11" s="112"/>
      <c r="M11" s="111">
        <v>103374</v>
      </c>
      <c r="N11" s="111"/>
      <c r="O11" s="111">
        <v>-1230</v>
      </c>
      <c r="P11" s="112"/>
      <c r="Q11" s="111">
        <f>SUM(E11:O11)</f>
        <v>467728</v>
      </c>
    </row>
    <row r="12" spans="1:17" ht="21" customHeight="1">
      <c r="A12" s="113" t="s">
        <v>105</v>
      </c>
      <c r="D12" s="58"/>
      <c r="E12" s="114">
        <v>0</v>
      </c>
      <c r="F12" s="111"/>
      <c r="G12" s="114">
        <v>0</v>
      </c>
      <c r="H12" s="111"/>
      <c r="I12" s="114">
        <v>0</v>
      </c>
      <c r="J12" s="111"/>
      <c r="K12" s="114">
        <v>0</v>
      </c>
      <c r="L12" s="111"/>
      <c r="M12" s="114">
        <f>SUM(PL!J104)</f>
        <v>12247</v>
      </c>
      <c r="N12" s="111"/>
      <c r="O12" s="114">
        <v>0</v>
      </c>
      <c r="P12" s="111"/>
      <c r="Q12" s="115">
        <f t="shared" ref="Q12:Q13" si="0">SUM(E12:M12)</f>
        <v>12247</v>
      </c>
    </row>
    <row r="13" spans="1:17" ht="21" customHeight="1">
      <c r="A13" s="113" t="s">
        <v>73</v>
      </c>
      <c r="D13" s="58"/>
      <c r="E13" s="116">
        <v>0</v>
      </c>
      <c r="F13" s="111"/>
      <c r="G13" s="116">
        <v>0</v>
      </c>
      <c r="H13" s="111"/>
      <c r="I13" s="116">
        <v>0</v>
      </c>
      <c r="J13" s="111"/>
      <c r="K13" s="116">
        <v>0</v>
      </c>
      <c r="L13" s="111"/>
      <c r="M13" s="116">
        <v>0</v>
      </c>
      <c r="N13" s="111"/>
      <c r="O13" s="116">
        <v>0</v>
      </c>
      <c r="P13" s="111"/>
      <c r="Q13" s="117">
        <f t="shared" si="0"/>
        <v>0</v>
      </c>
    </row>
    <row r="14" spans="1:17" ht="21" customHeight="1">
      <c r="A14" s="113" t="s">
        <v>48</v>
      </c>
      <c r="D14" s="58"/>
      <c r="E14" s="111">
        <f>SUM(E12:E13)</f>
        <v>0</v>
      </c>
      <c r="F14" s="111"/>
      <c r="G14" s="111">
        <f>SUM(G12:G13)</f>
        <v>0</v>
      </c>
      <c r="H14" s="111"/>
      <c r="I14" s="111">
        <f>SUM(I12:I13)</f>
        <v>0</v>
      </c>
      <c r="J14" s="111"/>
      <c r="K14" s="111">
        <f>SUM(K12:K13)</f>
        <v>0</v>
      </c>
      <c r="L14" s="111"/>
      <c r="M14" s="111">
        <f>SUM(M12:M13)</f>
        <v>12247</v>
      </c>
      <c r="N14" s="111"/>
      <c r="O14" s="111">
        <f>SUM(O12:O13)</f>
        <v>0</v>
      </c>
      <c r="P14" s="111"/>
      <c r="Q14" s="111">
        <f>SUM(Q12:Q13)</f>
        <v>12247</v>
      </c>
    </row>
    <row r="15" spans="1:17" ht="21" customHeight="1">
      <c r="A15" s="113" t="s">
        <v>234</v>
      </c>
      <c r="D15" s="58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-5496</v>
      </c>
      <c r="N15" s="111"/>
      <c r="O15" s="111">
        <v>0</v>
      </c>
      <c r="P15" s="111"/>
      <c r="Q15" s="111">
        <f>SUM(E15:O15)</f>
        <v>-5496</v>
      </c>
    </row>
    <row r="16" spans="1:17" ht="21" customHeight="1">
      <c r="A16" s="113" t="s">
        <v>235</v>
      </c>
      <c r="D16" s="58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v>0</v>
      </c>
      <c r="N16" s="111"/>
      <c r="O16" s="111">
        <v>-16603</v>
      </c>
      <c r="P16" s="111"/>
      <c r="Q16" s="111">
        <f>SUM(E16:O16)</f>
        <v>-16603</v>
      </c>
    </row>
    <row r="17" spans="1:17" ht="21" customHeight="1">
      <c r="A17" s="113" t="s">
        <v>236</v>
      </c>
      <c r="D17" s="58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v>16603</v>
      </c>
      <c r="L17" s="111"/>
      <c r="M17" s="111">
        <v>-16603</v>
      </c>
      <c r="N17" s="111"/>
      <c r="O17" s="111">
        <v>0</v>
      </c>
      <c r="P17" s="111"/>
      <c r="Q17" s="111">
        <f>SUM(E17:O17)</f>
        <v>0</v>
      </c>
    </row>
    <row r="18" spans="1:17" ht="21" customHeight="1" thickBot="1">
      <c r="A18" s="52" t="s">
        <v>223</v>
      </c>
      <c r="D18" s="58"/>
      <c r="E18" s="118">
        <f>SUM(E11,E14:E17)</f>
        <v>282571</v>
      </c>
      <c r="F18" s="111"/>
      <c r="G18" s="118">
        <f>SUM(G11,G14:G17)</f>
        <v>76383</v>
      </c>
      <c r="H18" s="111"/>
      <c r="I18" s="118">
        <f>SUM(I11,I14:I17)</f>
        <v>5400</v>
      </c>
      <c r="J18" s="111"/>
      <c r="K18" s="118">
        <f>SUM(K11,K14:K17)</f>
        <v>17833</v>
      </c>
      <c r="L18" s="112"/>
      <c r="M18" s="118">
        <f>SUM(M11,M14:M17)</f>
        <v>93522</v>
      </c>
      <c r="N18" s="111"/>
      <c r="O18" s="118">
        <f>SUM(O11,O14:O17)</f>
        <v>-17833</v>
      </c>
      <c r="P18" s="112"/>
      <c r="Q18" s="118">
        <f>SUM(Q11,Q14:Q17)</f>
        <v>457876</v>
      </c>
    </row>
    <row r="19" spans="1:17" ht="21" customHeight="1" thickTop="1">
      <c r="A19" s="109"/>
      <c r="D19" s="58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</row>
    <row r="20" spans="1:17" ht="21" customHeight="1">
      <c r="A20" s="52" t="s">
        <v>159</v>
      </c>
      <c r="D20" s="58"/>
      <c r="E20" s="111">
        <v>282571</v>
      </c>
      <c r="F20" s="112"/>
      <c r="G20" s="111">
        <v>76383</v>
      </c>
      <c r="H20" s="112"/>
      <c r="I20" s="111">
        <v>6400</v>
      </c>
      <c r="J20" s="111"/>
      <c r="K20" s="111">
        <v>17833</v>
      </c>
      <c r="L20" s="112"/>
      <c r="M20" s="111">
        <v>89938</v>
      </c>
      <c r="N20" s="111"/>
      <c r="O20" s="111">
        <v>-17833</v>
      </c>
      <c r="P20" s="112"/>
      <c r="Q20" s="111">
        <f>SUM(E20:O20)</f>
        <v>455292</v>
      </c>
    </row>
    <row r="21" spans="1:17" ht="21" customHeight="1">
      <c r="A21" s="113" t="s">
        <v>105</v>
      </c>
      <c r="D21" s="58"/>
      <c r="E21" s="114">
        <v>0</v>
      </c>
      <c r="F21" s="111"/>
      <c r="G21" s="114">
        <v>0</v>
      </c>
      <c r="H21" s="111"/>
      <c r="I21" s="114">
        <v>0</v>
      </c>
      <c r="J21" s="111"/>
      <c r="K21" s="114">
        <v>0</v>
      </c>
      <c r="L21" s="111"/>
      <c r="M21" s="114">
        <f>SUM(PL!H104)</f>
        <v>16268</v>
      </c>
      <c r="N21" s="111"/>
      <c r="O21" s="114">
        <v>0</v>
      </c>
      <c r="P21" s="111"/>
      <c r="Q21" s="115">
        <f t="shared" ref="Q21:Q22" si="1">SUM(E21:M21)</f>
        <v>16268</v>
      </c>
    </row>
    <row r="22" spans="1:17" ht="21" customHeight="1">
      <c r="A22" s="113" t="s">
        <v>73</v>
      </c>
      <c r="D22" s="58"/>
      <c r="E22" s="116">
        <v>0</v>
      </c>
      <c r="F22" s="111"/>
      <c r="G22" s="116">
        <v>0</v>
      </c>
      <c r="H22" s="111"/>
      <c r="I22" s="116">
        <v>0</v>
      </c>
      <c r="J22" s="111"/>
      <c r="K22" s="116">
        <v>0</v>
      </c>
      <c r="L22" s="111"/>
      <c r="M22" s="116">
        <v>0</v>
      </c>
      <c r="N22" s="111"/>
      <c r="O22" s="116">
        <v>0</v>
      </c>
      <c r="P22" s="111"/>
      <c r="Q22" s="117">
        <f t="shared" si="1"/>
        <v>0</v>
      </c>
    </row>
    <row r="23" spans="1:17" ht="21" customHeight="1">
      <c r="A23" s="113" t="s">
        <v>48</v>
      </c>
      <c r="D23" s="58"/>
      <c r="E23" s="111">
        <f>SUM(E21:E22)</f>
        <v>0</v>
      </c>
      <c r="F23" s="111"/>
      <c r="G23" s="111">
        <f>SUM(G21:G22)</f>
        <v>0</v>
      </c>
      <c r="H23" s="111"/>
      <c r="I23" s="111">
        <f>SUM(I21:I22)</f>
        <v>0</v>
      </c>
      <c r="J23" s="111"/>
      <c r="K23" s="111">
        <f>SUM(K21:K22)</f>
        <v>0</v>
      </c>
      <c r="L23" s="111"/>
      <c r="M23" s="111">
        <f>SUM(M21:M22)</f>
        <v>16268</v>
      </c>
      <c r="N23" s="111"/>
      <c r="O23" s="111">
        <f>SUM(O21:O22)</f>
        <v>0</v>
      </c>
      <c r="P23" s="111"/>
      <c r="Q23" s="111">
        <f>SUM(Q21:Q22)</f>
        <v>16268</v>
      </c>
    </row>
    <row r="24" spans="1:17" ht="21" customHeight="1">
      <c r="A24" s="113" t="s">
        <v>240</v>
      </c>
      <c r="D24" s="58"/>
      <c r="E24" s="111">
        <v>812866</v>
      </c>
      <c r="F24" s="111"/>
      <c r="G24" s="111">
        <v>0</v>
      </c>
      <c r="H24" s="111"/>
      <c r="I24" s="111">
        <v>0</v>
      </c>
      <c r="J24" s="111"/>
      <c r="K24" s="111">
        <v>0</v>
      </c>
      <c r="L24" s="111"/>
      <c r="M24" s="111">
        <v>0</v>
      </c>
      <c r="N24" s="111"/>
      <c r="O24" s="111">
        <v>0</v>
      </c>
      <c r="P24" s="111"/>
      <c r="Q24" s="111">
        <f>SUM(E24:O24)</f>
        <v>812866</v>
      </c>
    </row>
    <row r="25" spans="1:17" ht="21" customHeight="1">
      <c r="A25" s="113" t="s">
        <v>241</v>
      </c>
      <c r="D25" s="58"/>
      <c r="E25" s="111">
        <v>0</v>
      </c>
      <c r="F25" s="111"/>
      <c r="G25" s="111">
        <v>-200</v>
      </c>
      <c r="H25" s="111"/>
      <c r="I25" s="111">
        <v>0</v>
      </c>
      <c r="J25" s="111"/>
      <c r="K25" s="111">
        <v>0</v>
      </c>
      <c r="L25" s="111"/>
      <c r="M25" s="111">
        <v>0</v>
      </c>
      <c r="N25" s="111"/>
      <c r="O25" s="111">
        <v>0</v>
      </c>
      <c r="P25" s="111"/>
      <c r="Q25" s="111">
        <f>SUM(E25:O25)</f>
        <v>-200</v>
      </c>
    </row>
    <row r="26" spans="1:17" ht="21" customHeight="1">
      <c r="A26" s="113" t="s">
        <v>235</v>
      </c>
      <c r="D26" s="58"/>
      <c r="E26" s="111">
        <v>0</v>
      </c>
      <c r="F26" s="111"/>
      <c r="G26" s="111">
        <v>-9659</v>
      </c>
      <c r="H26" s="111"/>
      <c r="I26" s="111">
        <v>0</v>
      </c>
      <c r="J26" s="111"/>
      <c r="K26" s="111">
        <v>0</v>
      </c>
      <c r="L26" s="111"/>
      <c r="M26" s="111">
        <v>0</v>
      </c>
      <c r="N26" s="111"/>
      <c r="O26" s="111">
        <v>17833</v>
      </c>
      <c r="P26" s="111"/>
      <c r="Q26" s="111">
        <f>SUM(E26:O26)</f>
        <v>8174</v>
      </c>
    </row>
    <row r="27" spans="1:17" ht="21" customHeight="1">
      <c r="A27" s="113" t="s">
        <v>236</v>
      </c>
      <c r="D27" s="58"/>
      <c r="E27" s="111">
        <v>0</v>
      </c>
      <c r="F27" s="111"/>
      <c r="G27" s="111">
        <v>0</v>
      </c>
      <c r="H27" s="111"/>
      <c r="I27" s="111">
        <v>0</v>
      </c>
      <c r="J27" s="111"/>
      <c r="K27" s="111">
        <v>-17833</v>
      </c>
      <c r="L27" s="111"/>
      <c r="M27" s="111">
        <v>17833</v>
      </c>
      <c r="N27" s="111"/>
      <c r="O27" s="111">
        <v>0</v>
      </c>
      <c r="P27" s="111"/>
      <c r="Q27" s="111">
        <f>SUM(E27:O27)</f>
        <v>0</v>
      </c>
    </row>
    <row r="28" spans="1:17" ht="21" customHeight="1" thickBot="1">
      <c r="A28" s="52" t="s">
        <v>224</v>
      </c>
      <c r="D28" s="58"/>
      <c r="E28" s="119">
        <f>SUM(E20,E23:E27)</f>
        <v>1095437</v>
      </c>
      <c r="F28" s="112"/>
      <c r="G28" s="119">
        <f>SUM(G20,G23:G27)</f>
        <v>66524</v>
      </c>
      <c r="H28" s="112"/>
      <c r="I28" s="119">
        <f>SUM(I20,I23:I27)</f>
        <v>6400</v>
      </c>
      <c r="J28" s="112"/>
      <c r="K28" s="119">
        <f>SUM(K20,K23:K27)</f>
        <v>0</v>
      </c>
      <c r="L28" s="112"/>
      <c r="M28" s="119">
        <f>SUM(M20,M23:M27)</f>
        <v>124039</v>
      </c>
      <c r="N28" s="112"/>
      <c r="O28" s="119">
        <f>SUM(O20,O23:O27)</f>
        <v>0</v>
      </c>
      <c r="P28" s="112"/>
      <c r="Q28" s="119">
        <f>SUM(Q20,Q23:Q27)</f>
        <v>1292400</v>
      </c>
    </row>
    <row r="29" spans="1:17" ht="21" customHeight="1" thickTop="1">
      <c r="A29" s="109"/>
      <c r="D29" s="58"/>
      <c r="E29" s="58">
        <f>E28-BS!I89</f>
        <v>0</v>
      </c>
      <c r="F29" s="58"/>
      <c r="G29" s="58">
        <f>G28-BS!I90</f>
        <v>0</v>
      </c>
      <c r="H29" s="58"/>
      <c r="I29" s="58">
        <f>I28-BS!I95</f>
        <v>0</v>
      </c>
      <c r="J29" s="58"/>
      <c r="K29" s="58">
        <f>K28-BS!I96</f>
        <v>0</v>
      </c>
      <c r="L29" s="58"/>
      <c r="M29" s="58">
        <f>M28-BS!I97</f>
        <v>0</v>
      </c>
      <c r="N29" s="58"/>
      <c r="O29" s="58">
        <f>O28-BS!I98</f>
        <v>0</v>
      </c>
      <c r="P29" s="58"/>
      <c r="Q29" s="58">
        <f>Q28-BS!I100</f>
        <v>0</v>
      </c>
    </row>
    <row r="30" spans="1:17" ht="21" customHeight="1">
      <c r="A30" s="29" t="s">
        <v>162</v>
      </c>
    </row>
    <row r="34" spans="5:17" ht="21" customHeight="1"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60" spans="5:5" ht="21" customHeight="1">
      <c r="E60" s="104">
        <v>20284</v>
      </c>
    </row>
    <row r="68" spans="5:5" ht="21" customHeight="1">
      <c r="E68" s="104">
        <v>1156</v>
      </c>
    </row>
  </sheetData>
  <mergeCells count="3">
    <mergeCell ref="E6:Q6"/>
    <mergeCell ref="I7:M7"/>
    <mergeCell ref="I8:K8"/>
  </mergeCells>
  <printOptions horizontalCentered="1"/>
  <pageMargins left="0.70866141732283472" right="0.39370078740157483" top="0.98425196850393704" bottom="0.39370078740157483" header="0.19685039370078741" footer="0.19685039370078741"/>
  <pageSetup paperSize="9" scale="8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6"/>
  <sheetViews>
    <sheetView showGridLines="0" view="pageBreakPreview" topLeftCell="A49" zoomScale="85" zoomScaleNormal="90" zoomScaleSheetLayoutView="85" workbookViewId="0">
      <selection activeCell="A24" sqref="A24"/>
    </sheetView>
  </sheetViews>
  <sheetFormatPr defaultRowHeight="20.45" customHeight="1"/>
  <cols>
    <col min="1" max="1" width="35.28515625" style="49" customWidth="1"/>
    <col min="2" max="2" width="23.140625" style="49" customWidth="1"/>
    <col min="3" max="3" width="1.7109375" style="49" customWidth="1"/>
    <col min="4" max="4" width="16.7109375" style="50" customWidth="1"/>
    <col min="5" max="5" width="1.7109375" style="51" customWidth="1"/>
    <col min="6" max="6" width="16.7109375" style="50" customWidth="1"/>
    <col min="7" max="7" width="1.7109375" style="49" customWidth="1"/>
    <col min="8" max="8" width="16.7109375" style="50" customWidth="1"/>
    <col min="9" max="9" width="1.7109375" style="49" customWidth="1"/>
    <col min="10" max="10" width="16.7109375" style="54" customWidth="1"/>
    <col min="11" max="247" width="9.140625" style="49"/>
    <col min="248" max="248" width="36.5703125" style="49" customWidth="1"/>
    <col min="249" max="249" width="7.5703125" style="49" customWidth="1"/>
    <col min="250" max="250" width="5.5703125" style="49" customWidth="1"/>
    <col min="251" max="251" width="1.140625" style="49" customWidth="1"/>
    <col min="252" max="252" width="12.5703125" style="49" customWidth="1"/>
    <col min="253" max="253" width="1.140625" style="49" customWidth="1"/>
    <col min="254" max="254" width="12.5703125" style="49" customWidth="1"/>
    <col min="255" max="255" width="1.140625" style="49" customWidth="1"/>
    <col min="256" max="256" width="12.5703125" style="49" customWidth="1"/>
    <col min="257" max="257" width="1.140625" style="49" customWidth="1"/>
    <col min="258" max="258" width="12.5703125" style="49" customWidth="1"/>
    <col min="259" max="503" width="9.140625" style="49"/>
    <col min="504" max="504" width="36.5703125" style="49" customWidth="1"/>
    <col min="505" max="505" width="7.5703125" style="49" customWidth="1"/>
    <col min="506" max="506" width="5.5703125" style="49" customWidth="1"/>
    <col min="507" max="507" width="1.140625" style="49" customWidth="1"/>
    <col min="508" max="508" width="12.5703125" style="49" customWidth="1"/>
    <col min="509" max="509" width="1.140625" style="49" customWidth="1"/>
    <col min="510" max="510" width="12.5703125" style="49" customWidth="1"/>
    <col min="511" max="511" width="1.140625" style="49" customWidth="1"/>
    <col min="512" max="512" width="12.5703125" style="49" customWidth="1"/>
    <col min="513" max="513" width="1.140625" style="49" customWidth="1"/>
    <col min="514" max="514" width="12.5703125" style="49" customWidth="1"/>
    <col min="515" max="759" width="9.140625" style="49"/>
    <col min="760" max="760" width="36.5703125" style="49" customWidth="1"/>
    <col min="761" max="761" width="7.5703125" style="49" customWidth="1"/>
    <col min="762" max="762" width="5.5703125" style="49" customWidth="1"/>
    <col min="763" max="763" width="1.140625" style="49" customWidth="1"/>
    <col min="764" max="764" width="12.5703125" style="49" customWidth="1"/>
    <col min="765" max="765" width="1.140625" style="49" customWidth="1"/>
    <col min="766" max="766" width="12.5703125" style="49" customWidth="1"/>
    <col min="767" max="767" width="1.140625" style="49" customWidth="1"/>
    <col min="768" max="768" width="12.5703125" style="49" customWidth="1"/>
    <col min="769" max="769" width="1.140625" style="49" customWidth="1"/>
    <col min="770" max="770" width="12.5703125" style="49" customWidth="1"/>
    <col min="771" max="1015" width="9.140625" style="49"/>
    <col min="1016" max="1016" width="36.5703125" style="49" customWidth="1"/>
    <col min="1017" max="1017" width="7.5703125" style="49" customWidth="1"/>
    <col min="1018" max="1018" width="5.5703125" style="49" customWidth="1"/>
    <col min="1019" max="1019" width="1.140625" style="49" customWidth="1"/>
    <col min="1020" max="1020" width="12.5703125" style="49" customWidth="1"/>
    <col min="1021" max="1021" width="1.140625" style="49" customWidth="1"/>
    <col min="1022" max="1022" width="12.5703125" style="49" customWidth="1"/>
    <col min="1023" max="1023" width="1.140625" style="49" customWidth="1"/>
    <col min="1024" max="1024" width="12.5703125" style="49" customWidth="1"/>
    <col min="1025" max="1025" width="1.140625" style="49" customWidth="1"/>
    <col min="1026" max="1026" width="12.5703125" style="49" customWidth="1"/>
    <col min="1027" max="1271" width="9.140625" style="49"/>
    <col min="1272" max="1272" width="36.5703125" style="49" customWidth="1"/>
    <col min="1273" max="1273" width="7.5703125" style="49" customWidth="1"/>
    <col min="1274" max="1274" width="5.5703125" style="49" customWidth="1"/>
    <col min="1275" max="1275" width="1.140625" style="49" customWidth="1"/>
    <col min="1276" max="1276" width="12.5703125" style="49" customWidth="1"/>
    <col min="1277" max="1277" width="1.140625" style="49" customWidth="1"/>
    <col min="1278" max="1278" width="12.5703125" style="49" customWidth="1"/>
    <col min="1279" max="1279" width="1.140625" style="49" customWidth="1"/>
    <col min="1280" max="1280" width="12.5703125" style="49" customWidth="1"/>
    <col min="1281" max="1281" width="1.140625" style="49" customWidth="1"/>
    <col min="1282" max="1282" width="12.5703125" style="49" customWidth="1"/>
    <col min="1283" max="1527" width="9.140625" style="49"/>
    <col min="1528" max="1528" width="36.5703125" style="49" customWidth="1"/>
    <col min="1529" max="1529" width="7.5703125" style="49" customWidth="1"/>
    <col min="1530" max="1530" width="5.5703125" style="49" customWidth="1"/>
    <col min="1531" max="1531" width="1.140625" style="49" customWidth="1"/>
    <col min="1532" max="1532" width="12.5703125" style="49" customWidth="1"/>
    <col min="1533" max="1533" width="1.140625" style="49" customWidth="1"/>
    <col min="1534" max="1534" width="12.5703125" style="49" customWidth="1"/>
    <col min="1535" max="1535" width="1.140625" style="49" customWidth="1"/>
    <col min="1536" max="1536" width="12.5703125" style="49" customWidth="1"/>
    <col min="1537" max="1537" width="1.140625" style="49" customWidth="1"/>
    <col min="1538" max="1538" width="12.5703125" style="49" customWidth="1"/>
    <col min="1539" max="1783" width="9.140625" style="49"/>
    <col min="1784" max="1784" width="36.5703125" style="49" customWidth="1"/>
    <col min="1785" max="1785" width="7.5703125" style="49" customWidth="1"/>
    <col min="1786" max="1786" width="5.5703125" style="49" customWidth="1"/>
    <col min="1787" max="1787" width="1.140625" style="49" customWidth="1"/>
    <col min="1788" max="1788" width="12.5703125" style="49" customWidth="1"/>
    <col min="1789" max="1789" width="1.140625" style="49" customWidth="1"/>
    <col min="1790" max="1790" width="12.5703125" style="49" customWidth="1"/>
    <col min="1791" max="1791" width="1.140625" style="49" customWidth="1"/>
    <col min="1792" max="1792" width="12.5703125" style="49" customWidth="1"/>
    <col min="1793" max="1793" width="1.140625" style="49" customWidth="1"/>
    <col min="1794" max="1794" width="12.5703125" style="49" customWidth="1"/>
    <col min="1795" max="2039" width="9.140625" style="49"/>
    <col min="2040" max="2040" width="36.5703125" style="49" customWidth="1"/>
    <col min="2041" max="2041" width="7.5703125" style="49" customWidth="1"/>
    <col min="2042" max="2042" width="5.5703125" style="49" customWidth="1"/>
    <col min="2043" max="2043" width="1.140625" style="49" customWidth="1"/>
    <col min="2044" max="2044" width="12.5703125" style="49" customWidth="1"/>
    <col min="2045" max="2045" width="1.140625" style="49" customWidth="1"/>
    <col min="2046" max="2046" width="12.5703125" style="49" customWidth="1"/>
    <col min="2047" max="2047" width="1.140625" style="49" customWidth="1"/>
    <col min="2048" max="2048" width="12.5703125" style="49" customWidth="1"/>
    <col min="2049" max="2049" width="1.140625" style="49" customWidth="1"/>
    <col min="2050" max="2050" width="12.5703125" style="49" customWidth="1"/>
    <col min="2051" max="2295" width="9.140625" style="49"/>
    <col min="2296" max="2296" width="36.5703125" style="49" customWidth="1"/>
    <col min="2297" max="2297" width="7.5703125" style="49" customWidth="1"/>
    <col min="2298" max="2298" width="5.5703125" style="49" customWidth="1"/>
    <col min="2299" max="2299" width="1.140625" style="49" customWidth="1"/>
    <col min="2300" max="2300" width="12.5703125" style="49" customWidth="1"/>
    <col min="2301" max="2301" width="1.140625" style="49" customWidth="1"/>
    <col min="2302" max="2302" width="12.5703125" style="49" customWidth="1"/>
    <col min="2303" max="2303" width="1.140625" style="49" customWidth="1"/>
    <col min="2304" max="2304" width="12.5703125" style="49" customWidth="1"/>
    <col min="2305" max="2305" width="1.140625" style="49" customWidth="1"/>
    <col min="2306" max="2306" width="12.5703125" style="49" customWidth="1"/>
    <col min="2307" max="2551" width="9.140625" style="49"/>
    <col min="2552" max="2552" width="36.5703125" style="49" customWidth="1"/>
    <col min="2553" max="2553" width="7.5703125" style="49" customWidth="1"/>
    <col min="2554" max="2554" width="5.5703125" style="49" customWidth="1"/>
    <col min="2555" max="2555" width="1.140625" style="49" customWidth="1"/>
    <col min="2556" max="2556" width="12.5703125" style="49" customWidth="1"/>
    <col min="2557" max="2557" width="1.140625" style="49" customWidth="1"/>
    <col min="2558" max="2558" width="12.5703125" style="49" customWidth="1"/>
    <col min="2559" max="2559" width="1.140625" style="49" customWidth="1"/>
    <col min="2560" max="2560" width="12.5703125" style="49" customWidth="1"/>
    <col min="2561" max="2561" width="1.140625" style="49" customWidth="1"/>
    <col min="2562" max="2562" width="12.5703125" style="49" customWidth="1"/>
    <col min="2563" max="2807" width="9.140625" style="49"/>
    <col min="2808" max="2808" width="36.5703125" style="49" customWidth="1"/>
    <col min="2809" max="2809" width="7.5703125" style="49" customWidth="1"/>
    <col min="2810" max="2810" width="5.5703125" style="49" customWidth="1"/>
    <col min="2811" max="2811" width="1.140625" style="49" customWidth="1"/>
    <col min="2812" max="2812" width="12.5703125" style="49" customWidth="1"/>
    <col min="2813" max="2813" width="1.140625" style="49" customWidth="1"/>
    <col min="2814" max="2814" width="12.5703125" style="49" customWidth="1"/>
    <col min="2815" max="2815" width="1.140625" style="49" customWidth="1"/>
    <col min="2816" max="2816" width="12.5703125" style="49" customWidth="1"/>
    <col min="2817" max="2817" width="1.140625" style="49" customWidth="1"/>
    <col min="2818" max="2818" width="12.5703125" style="49" customWidth="1"/>
    <col min="2819" max="3063" width="9.140625" style="49"/>
    <col min="3064" max="3064" width="36.5703125" style="49" customWidth="1"/>
    <col min="3065" max="3065" width="7.5703125" style="49" customWidth="1"/>
    <col min="3066" max="3066" width="5.5703125" style="49" customWidth="1"/>
    <col min="3067" max="3067" width="1.140625" style="49" customWidth="1"/>
    <col min="3068" max="3068" width="12.5703125" style="49" customWidth="1"/>
    <col min="3069" max="3069" width="1.140625" style="49" customWidth="1"/>
    <col min="3070" max="3070" width="12.5703125" style="49" customWidth="1"/>
    <col min="3071" max="3071" width="1.140625" style="49" customWidth="1"/>
    <col min="3072" max="3072" width="12.5703125" style="49" customWidth="1"/>
    <col min="3073" max="3073" width="1.140625" style="49" customWidth="1"/>
    <col min="3074" max="3074" width="12.5703125" style="49" customWidth="1"/>
    <col min="3075" max="3319" width="9.140625" style="49"/>
    <col min="3320" max="3320" width="36.5703125" style="49" customWidth="1"/>
    <col min="3321" max="3321" width="7.5703125" style="49" customWidth="1"/>
    <col min="3322" max="3322" width="5.5703125" style="49" customWidth="1"/>
    <col min="3323" max="3323" width="1.140625" style="49" customWidth="1"/>
    <col min="3324" max="3324" width="12.5703125" style="49" customWidth="1"/>
    <col min="3325" max="3325" width="1.140625" style="49" customWidth="1"/>
    <col min="3326" max="3326" width="12.5703125" style="49" customWidth="1"/>
    <col min="3327" max="3327" width="1.140625" style="49" customWidth="1"/>
    <col min="3328" max="3328" width="12.5703125" style="49" customWidth="1"/>
    <col min="3329" max="3329" width="1.140625" style="49" customWidth="1"/>
    <col min="3330" max="3330" width="12.5703125" style="49" customWidth="1"/>
    <col min="3331" max="3575" width="9.140625" style="49"/>
    <col min="3576" max="3576" width="36.5703125" style="49" customWidth="1"/>
    <col min="3577" max="3577" width="7.5703125" style="49" customWidth="1"/>
    <col min="3578" max="3578" width="5.5703125" style="49" customWidth="1"/>
    <col min="3579" max="3579" width="1.140625" style="49" customWidth="1"/>
    <col min="3580" max="3580" width="12.5703125" style="49" customWidth="1"/>
    <col min="3581" max="3581" width="1.140625" style="49" customWidth="1"/>
    <col min="3582" max="3582" width="12.5703125" style="49" customWidth="1"/>
    <col min="3583" max="3583" width="1.140625" style="49" customWidth="1"/>
    <col min="3584" max="3584" width="12.5703125" style="49" customWidth="1"/>
    <col min="3585" max="3585" width="1.140625" style="49" customWidth="1"/>
    <col min="3586" max="3586" width="12.5703125" style="49" customWidth="1"/>
    <col min="3587" max="3831" width="9.140625" style="49"/>
    <col min="3832" max="3832" width="36.5703125" style="49" customWidth="1"/>
    <col min="3833" max="3833" width="7.5703125" style="49" customWidth="1"/>
    <col min="3834" max="3834" width="5.5703125" style="49" customWidth="1"/>
    <col min="3835" max="3835" width="1.140625" style="49" customWidth="1"/>
    <col min="3836" max="3836" width="12.5703125" style="49" customWidth="1"/>
    <col min="3837" max="3837" width="1.140625" style="49" customWidth="1"/>
    <col min="3838" max="3838" width="12.5703125" style="49" customWidth="1"/>
    <col min="3839" max="3839" width="1.140625" style="49" customWidth="1"/>
    <col min="3840" max="3840" width="12.5703125" style="49" customWidth="1"/>
    <col min="3841" max="3841" width="1.140625" style="49" customWidth="1"/>
    <col min="3842" max="3842" width="12.5703125" style="49" customWidth="1"/>
    <col min="3843" max="4087" width="9.140625" style="49"/>
    <col min="4088" max="4088" width="36.5703125" style="49" customWidth="1"/>
    <col min="4089" max="4089" width="7.5703125" style="49" customWidth="1"/>
    <col min="4090" max="4090" width="5.5703125" style="49" customWidth="1"/>
    <col min="4091" max="4091" width="1.140625" style="49" customWidth="1"/>
    <col min="4092" max="4092" width="12.5703125" style="49" customWidth="1"/>
    <col min="4093" max="4093" width="1.140625" style="49" customWidth="1"/>
    <col min="4094" max="4094" width="12.5703125" style="49" customWidth="1"/>
    <col min="4095" max="4095" width="1.140625" style="49" customWidth="1"/>
    <col min="4096" max="4096" width="12.5703125" style="49" customWidth="1"/>
    <col min="4097" max="4097" width="1.140625" style="49" customWidth="1"/>
    <col min="4098" max="4098" width="12.5703125" style="49" customWidth="1"/>
    <col min="4099" max="4343" width="9.140625" style="49"/>
    <col min="4344" max="4344" width="36.5703125" style="49" customWidth="1"/>
    <col min="4345" max="4345" width="7.5703125" style="49" customWidth="1"/>
    <col min="4346" max="4346" width="5.5703125" style="49" customWidth="1"/>
    <col min="4347" max="4347" width="1.140625" style="49" customWidth="1"/>
    <col min="4348" max="4348" width="12.5703125" style="49" customWidth="1"/>
    <col min="4349" max="4349" width="1.140625" style="49" customWidth="1"/>
    <col min="4350" max="4350" width="12.5703125" style="49" customWidth="1"/>
    <col min="4351" max="4351" width="1.140625" style="49" customWidth="1"/>
    <col min="4352" max="4352" width="12.5703125" style="49" customWidth="1"/>
    <col min="4353" max="4353" width="1.140625" style="49" customWidth="1"/>
    <col min="4354" max="4354" width="12.5703125" style="49" customWidth="1"/>
    <col min="4355" max="4599" width="9.140625" style="49"/>
    <col min="4600" max="4600" width="36.5703125" style="49" customWidth="1"/>
    <col min="4601" max="4601" width="7.5703125" style="49" customWidth="1"/>
    <col min="4602" max="4602" width="5.5703125" style="49" customWidth="1"/>
    <col min="4603" max="4603" width="1.140625" style="49" customWidth="1"/>
    <col min="4604" max="4604" width="12.5703125" style="49" customWidth="1"/>
    <col min="4605" max="4605" width="1.140625" style="49" customWidth="1"/>
    <col min="4606" max="4606" width="12.5703125" style="49" customWidth="1"/>
    <col min="4607" max="4607" width="1.140625" style="49" customWidth="1"/>
    <col min="4608" max="4608" width="12.5703125" style="49" customWidth="1"/>
    <col min="4609" max="4609" width="1.140625" style="49" customWidth="1"/>
    <col min="4610" max="4610" width="12.5703125" style="49" customWidth="1"/>
    <col min="4611" max="4855" width="9.140625" style="49"/>
    <col min="4856" max="4856" width="36.5703125" style="49" customWidth="1"/>
    <col min="4857" max="4857" width="7.5703125" style="49" customWidth="1"/>
    <col min="4858" max="4858" width="5.5703125" style="49" customWidth="1"/>
    <col min="4859" max="4859" width="1.140625" style="49" customWidth="1"/>
    <col min="4860" max="4860" width="12.5703125" style="49" customWidth="1"/>
    <col min="4861" max="4861" width="1.140625" style="49" customWidth="1"/>
    <col min="4862" max="4862" width="12.5703125" style="49" customWidth="1"/>
    <col min="4863" max="4863" width="1.140625" style="49" customWidth="1"/>
    <col min="4864" max="4864" width="12.5703125" style="49" customWidth="1"/>
    <col min="4865" max="4865" width="1.140625" style="49" customWidth="1"/>
    <col min="4866" max="4866" width="12.5703125" style="49" customWidth="1"/>
    <col min="4867" max="5111" width="9.140625" style="49"/>
    <col min="5112" max="5112" width="36.5703125" style="49" customWidth="1"/>
    <col min="5113" max="5113" width="7.5703125" style="49" customWidth="1"/>
    <col min="5114" max="5114" width="5.5703125" style="49" customWidth="1"/>
    <col min="5115" max="5115" width="1.140625" style="49" customWidth="1"/>
    <col min="5116" max="5116" width="12.5703125" style="49" customWidth="1"/>
    <col min="5117" max="5117" width="1.140625" style="49" customWidth="1"/>
    <col min="5118" max="5118" width="12.5703125" style="49" customWidth="1"/>
    <col min="5119" max="5119" width="1.140625" style="49" customWidth="1"/>
    <col min="5120" max="5120" width="12.5703125" style="49" customWidth="1"/>
    <col min="5121" max="5121" width="1.140625" style="49" customWidth="1"/>
    <col min="5122" max="5122" width="12.5703125" style="49" customWidth="1"/>
    <col min="5123" max="5367" width="9.140625" style="49"/>
    <col min="5368" max="5368" width="36.5703125" style="49" customWidth="1"/>
    <col min="5369" max="5369" width="7.5703125" style="49" customWidth="1"/>
    <col min="5370" max="5370" width="5.5703125" style="49" customWidth="1"/>
    <col min="5371" max="5371" width="1.140625" style="49" customWidth="1"/>
    <col min="5372" max="5372" width="12.5703125" style="49" customWidth="1"/>
    <col min="5373" max="5373" width="1.140625" style="49" customWidth="1"/>
    <col min="5374" max="5374" width="12.5703125" style="49" customWidth="1"/>
    <col min="5375" max="5375" width="1.140625" style="49" customWidth="1"/>
    <col min="5376" max="5376" width="12.5703125" style="49" customWidth="1"/>
    <col min="5377" max="5377" width="1.140625" style="49" customWidth="1"/>
    <col min="5378" max="5378" width="12.5703125" style="49" customWidth="1"/>
    <col min="5379" max="5623" width="9.140625" style="49"/>
    <col min="5624" max="5624" width="36.5703125" style="49" customWidth="1"/>
    <col min="5625" max="5625" width="7.5703125" style="49" customWidth="1"/>
    <col min="5626" max="5626" width="5.5703125" style="49" customWidth="1"/>
    <col min="5627" max="5627" width="1.140625" style="49" customWidth="1"/>
    <col min="5628" max="5628" width="12.5703125" style="49" customWidth="1"/>
    <col min="5629" max="5629" width="1.140625" style="49" customWidth="1"/>
    <col min="5630" max="5630" width="12.5703125" style="49" customWidth="1"/>
    <col min="5631" max="5631" width="1.140625" style="49" customWidth="1"/>
    <col min="5632" max="5632" width="12.5703125" style="49" customWidth="1"/>
    <col min="5633" max="5633" width="1.140625" style="49" customWidth="1"/>
    <col min="5634" max="5634" width="12.5703125" style="49" customWidth="1"/>
    <col min="5635" max="5879" width="9.140625" style="49"/>
    <col min="5880" max="5880" width="36.5703125" style="49" customWidth="1"/>
    <col min="5881" max="5881" width="7.5703125" style="49" customWidth="1"/>
    <col min="5882" max="5882" width="5.5703125" style="49" customWidth="1"/>
    <col min="5883" max="5883" width="1.140625" style="49" customWidth="1"/>
    <col min="5884" max="5884" width="12.5703125" style="49" customWidth="1"/>
    <col min="5885" max="5885" width="1.140625" style="49" customWidth="1"/>
    <col min="5886" max="5886" width="12.5703125" style="49" customWidth="1"/>
    <col min="5887" max="5887" width="1.140625" style="49" customWidth="1"/>
    <col min="5888" max="5888" width="12.5703125" style="49" customWidth="1"/>
    <col min="5889" max="5889" width="1.140625" style="49" customWidth="1"/>
    <col min="5890" max="5890" width="12.5703125" style="49" customWidth="1"/>
    <col min="5891" max="6135" width="9.140625" style="49"/>
    <col min="6136" max="6136" width="36.5703125" style="49" customWidth="1"/>
    <col min="6137" max="6137" width="7.5703125" style="49" customWidth="1"/>
    <col min="6138" max="6138" width="5.5703125" style="49" customWidth="1"/>
    <col min="6139" max="6139" width="1.140625" style="49" customWidth="1"/>
    <col min="6140" max="6140" width="12.5703125" style="49" customWidth="1"/>
    <col min="6141" max="6141" width="1.140625" style="49" customWidth="1"/>
    <col min="6142" max="6142" width="12.5703125" style="49" customWidth="1"/>
    <col min="6143" max="6143" width="1.140625" style="49" customWidth="1"/>
    <col min="6144" max="6144" width="12.5703125" style="49" customWidth="1"/>
    <col min="6145" max="6145" width="1.140625" style="49" customWidth="1"/>
    <col min="6146" max="6146" width="12.5703125" style="49" customWidth="1"/>
    <col min="6147" max="6391" width="9.140625" style="49"/>
    <col min="6392" max="6392" width="36.5703125" style="49" customWidth="1"/>
    <col min="6393" max="6393" width="7.5703125" style="49" customWidth="1"/>
    <col min="6394" max="6394" width="5.5703125" style="49" customWidth="1"/>
    <col min="6395" max="6395" width="1.140625" style="49" customWidth="1"/>
    <col min="6396" max="6396" width="12.5703125" style="49" customWidth="1"/>
    <col min="6397" max="6397" width="1.140625" style="49" customWidth="1"/>
    <col min="6398" max="6398" width="12.5703125" style="49" customWidth="1"/>
    <col min="6399" max="6399" width="1.140625" style="49" customWidth="1"/>
    <col min="6400" max="6400" width="12.5703125" style="49" customWidth="1"/>
    <col min="6401" max="6401" width="1.140625" style="49" customWidth="1"/>
    <col min="6402" max="6402" width="12.5703125" style="49" customWidth="1"/>
    <col min="6403" max="6647" width="9.140625" style="49"/>
    <col min="6648" max="6648" width="36.5703125" style="49" customWidth="1"/>
    <col min="6649" max="6649" width="7.5703125" style="49" customWidth="1"/>
    <col min="6650" max="6650" width="5.5703125" style="49" customWidth="1"/>
    <col min="6651" max="6651" width="1.140625" style="49" customWidth="1"/>
    <col min="6652" max="6652" width="12.5703125" style="49" customWidth="1"/>
    <col min="6653" max="6653" width="1.140625" style="49" customWidth="1"/>
    <col min="6654" max="6654" width="12.5703125" style="49" customWidth="1"/>
    <col min="6655" max="6655" width="1.140625" style="49" customWidth="1"/>
    <col min="6656" max="6656" width="12.5703125" style="49" customWidth="1"/>
    <col min="6657" max="6657" width="1.140625" style="49" customWidth="1"/>
    <col min="6658" max="6658" width="12.5703125" style="49" customWidth="1"/>
    <col min="6659" max="6903" width="9.140625" style="49"/>
    <col min="6904" max="6904" width="36.5703125" style="49" customWidth="1"/>
    <col min="6905" max="6905" width="7.5703125" style="49" customWidth="1"/>
    <col min="6906" max="6906" width="5.5703125" style="49" customWidth="1"/>
    <col min="6907" max="6907" width="1.140625" style="49" customWidth="1"/>
    <col min="6908" max="6908" width="12.5703125" style="49" customWidth="1"/>
    <col min="6909" max="6909" width="1.140625" style="49" customWidth="1"/>
    <col min="6910" max="6910" width="12.5703125" style="49" customWidth="1"/>
    <col min="6911" max="6911" width="1.140625" style="49" customWidth="1"/>
    <col min="6912" max="6912" width="12.5703125" style="49" customWidth="1"/>
    <col min="6913" max="6913" width="1.140625" style="49" customWidth="1"/>
    <col min="6914" max="6914" width="12.5703125" style="49" customWidth="1"/>
    <col min="6915" max="7159" width="9.140625" style="49"/>
    <col min="7160" max="7160" width="36.5703125" style="49" customWidth="1"/>
    <col min="7161" max="7161" width="7.5703125" style="49" customWidth="1"/>
    <col min="7162" max="7162" width="5.5703125" style="49" customWidth="1"/>
    <col min="7163" max="7163" width="1.140625" style="49" customWidth="1"/>
    <col min="7164" max="7164" width="12.5703125" style="49" customWidth="1"/>
    <col min="7165" max="7165" width="1.140625" style="49" customWidth="1"/>
    <col min="7166" max="7166" width="12.5703125" style="49" customWidth="1"/>
    <col min="7167" max="7167" width="1.140625" style="49" customWidth="1"/>
    <col min="7168" max="7168" width="12.5703125" style="49" customWidth="1"/>
    <col min="7169" max="7169" width="1.140625" style="49" customWidth="1"/>
    <col min="7170" max="7170" width="12.5703125" style="49" customWidth="1"/>
    <col min="7171" max="7415" width="9.140625" style="49"/>
    <col min="7416" max="7416" width="36.5703125" style="49" customWidth="1"/>
    <col min="7417" max="7417" width="7.5703125" style="49" customWidth="1"/>
    <col min="7418" max="7418" width="5.5703125" style="49" customWidth="1"/>
    <col min="7419" max="7419" width="1.140625" style="49" customWidth="1"/>
    <col min="7420" max="7420" width="12.5703125" style="49" customWidth="1"/>
    <col min="7421" max="7421" width="1.140625" style="49" customWidth="1"/>
    <col min="7422" max="7422" width="12.5703125" style="49" customWidth="1"/>
    <col min="7423" max="7423" width="1.140625" style="49" customWidth="1"/>
    <col min="7424" max="7424" width="12.5703125" style="49" customWidth="1"/>
    <col min="7425" max="7425" width="1.140625" style="49" customWidth="1"/>
    <col min="7426" max="7426" width="12.5703125" style="49" customWidth="1"/>
    <col min="7427" max="7671" width="9.140625" style="49"/>
    <col min="7672" max="7672" width="36.5703125" style="49" customWidth="1"/>
    <col min="7673" max="7673" width="7.5703125" style="49" customWidth="1"/>
    <col min="7674" max="7674" width="5.5703125" style="49" customWidth="1"/>
    <col min="7675" max="7675" width="1.140625" style="49" customWidth="1"/>
    <col min="7676" max="7676" width="12.5703125" style="49" customWidth="1"/>
    <col min="7677" max="7677" width="1.140625" style="49" customWidth="1"/>
    <col min="7678" max="7678" width="12.5703125" style="49" customWidth="1"/>
    <col min="7679" max="7679" width="1.140625" style="49" customWidth="1"/>
    <col min="7680" max="7680" width="12.5703125" style="49" customWidth="1"/>
    <col min="7681" max="7681" width="1.140625" style="49" customWidth="1"/>
    <col min="7682" max="7682" width="12.5703125" style="49" customWidth="1"/>
    <col min="7683" max="7927" width="9.140625" style="49"/>
    <col min="7928" max="7928" width="36.5703125" style="49" customWidth="1"/>
    <col min="7929" max="7929" width="7.5703125" style="49" customWidth="1"/>
    <col min="7930" max="7930" width="5.5703125" style="49" customWidth="1"/>
    <col min="7931" max="7931" width="1.140625" style="49" customWidth="1"/>
    <col min="7932" max="7932" width="12.5703125" style="49" customWidth="1"/>
    <col min="7933" max="7933" width="1.140625" style="49" customWidth="1"/>
    <col min="7934" max="7934" width="12.5703125" style="49" customWidth="1"/>
    <col min="7935" max="7935" width="1.140625" style="49" customWidth="1"/>
    <col min="7936" max="7936" width="12.5703125" style="49" customWidth="1"/>
    <col min="7937" max="7937" width="1.140625" style="49" customWidth="1"/>
    <col min="7938" max="7938" width="12.5703125" style="49" customWidth="1"/>
    <col min="7939" max="8183" width="9.140625" style="49"/>
    <col min="8184" max="8184" width="36.5703125" style="49" customWidth="1"/>
    <col min="8185" max="8185" width="7.5703125" style="49" customWidth="1"/>
    <col min="8186" max="8186" width="5.5703125" style="49" customWidth="1"/>
    <col min="8187" max="8187" width="1.140625" style="49" customWidth="1"/>
    <col min="8188" max="8188" width="12.5703125" style="49" customWidth="1"/>
    <col min="8189" max="8189" width="1.140625" style="49" customWidth="1"/>
    <col min="8190" max="8190" width="12.5703125" style="49" customWidth="1"/>
    <col min="8191" max="8191" width="1.140625" style="49" customWidth="1"/>
    <col min="8192" max="8192" width="12.5703125" style="49" customWidth="1"/>
    <col min="8193" max="8193" width="1.140625" style="49" customWidth="1"/>
    <col min="8194" max="8194" width="12.5703125" style="49" customWidth="1"/>
    <col min="8195" max="8439" width="9.140625" style="49"/>
    <col min="8440" max="8440" width="36.5703125" style="49" customWidth="1"/>
    <col min="8441" max="8441" width="7.5703125" style="49" customWidth="1"/>
    <col min="8442" max="8442" width="5.5703125" style="49" customWidth="1"/>
    <col min="8443" max="8443" width="1.140625" style="49" customWidth="1"/>
    <col min="8444" max="8444" width="12.5703125" style="49" customWidth="1"/>
    <col min="8445" max="8445" width="1.140625" style="49" customWidth="1"/>
    <col min="8446" max="8446" width="12.5703125" style="49" customWidth="1"/>
    <col min="8447" max="8447" width="1.140625" style="49" customWidth="1"/>
    <col min="8448" max="8448" width="12.5703125" style="49" customWidth="1"/>
    <col min="8449" max="8449" width="1.140625" style="49" customWidth="1"/>
    <col min="8450" max="8450" width="12.5703125" style="49" customWidth="1"/>
    <col min="8451" max="8695" width="9.140625" style="49"/>
    <col min="8696" max="8696" width="36.5703125" style="49" customWidth="1"/>
    <col min="8697" max="8697" width="7.5703125" style="49" customWidth="1"/>
    <col min="8698" max="8698" width="5.5703125" style="49" customWidth="1"/>
    <col min="8699" max="8699" width="1.140625" style="49" customWidth="1"/>
    <col min="8700" max="8700" width="12.5703125" style="49" customWidth="1"/>
    <col min="8701" max="8701" width="1.140625" style="49" customWidth="1"/>
    <col min="8702" max="8702" width="12.5703125" style="49" customWidth="1"/>
    <col min="8703" max="8703" width="1.140625" style="49" customWidth="1"/>
    <col min="8704" max="8704" width="12.5703125" style="49" customWidth="1"/>
    <col min="8705" max="8705" width="1.140625" style="49" customWidth="1"/>
    <col min="8706" max="8706" width="12.5703125" style="49" customWidth="1"/>
    <col min="8707" max="8951" width="9.140625" style="49"/>
    <col min="8952" max="8952" width="36.5703125" style="49" customWidth="1"/>
    <col min="8953" max="8953" width="7.5703125" style="49" customWidth="1"/>
    <col min="8954" max="8954" width="5.5703125" style="49" customWidth="1"/>
    <col min="8955" max="8955" width="1.140625" style="49" customWidth="1"/>
    <col min="8956" max="8956" width="12.5703125" style="49" customWidth="1"/>
    <col min="8957" max="8957" width="1.140625" style="49" customWidth="1"/>
    <col min="8958" max="8958" width="12.5703125" style="49" customWidth="1"/>
    <col min="8959" max="8959" width="1.140625" style="49" customWidth="1"/>
    <col min="8960" max="8960" width="12.5703125" style="49" customWidth="1"/>
    <col min="8961" max="8961" width="1.140625" style="49" customWidth="1"/>
    <col min="8962" max="8962" width="12.5703125" style="49" customWidth="1"/>
    <col min="8963" max="9207" width="9.140625" style="49"/>
    <col min="9208" max="9208" width="36.5703125" style="49" customWidth="1"/>
    <col min="9209" max="9209" width="7.5703125" style="49" customWidth="1"/>
    <col min="9210" max="9210" width="5.5703125" style="49" customWidth="1"/>
    <col min="9211" max="9211" width="1.140625" style="49" customWidth="1"/>
    <col min="9212" max="9212" width="12.5703125" style="49" customWidth="1"/>
    <col min="9213" max="9213" width="1.140625" style="49" customWidth="1"/>
    <col min="9214" max="9214" width="12.5703125" style="49" customWidth="1"/>
    <col min="9215" max="9215" width="1.140625" style="49" customWidth="1"/>
    <col min="9216" max="9216" width="12.5703125" style="49" customWidth="1"/>
    <col min="9217" max="9217" width="1.140625" style="49" customWidth="1"/>
    <col min="9218" max="9218" width="12.5703125" style="49" customWidth="1"/>
    <col min="9219" max="9463" width="9.140625" style="49"/>
    <col min="9464" max="9464" width="36.5703125" style="49" customWidth="1"/>
    <col min="9465" max="9465" width="7.5703125" style="49" customWidth="1"/>
    <col min="9466" max="9466" width="5.5703125" style="49" customWidth="1"/>
    <col min="9467" max="9467" width="1.140625" style="49" customWidth="1"/>
    <col min="9468" max="9468" width="12.5703125" style="49" customWidth="1"/>
    <col min="9469" max="9469" width="1.140625" style="49" customWidth="1"/>
    <col min="9470" max="9470" width="12.5703125" style="49" customWidth="1"/>
    <col min="9471" max="9471" width="1.140625" style="49" customWidth="1"/>
    <col min="9472" max="9472" width="12.5703125" style="49" customWidth="1"/>
    <col min="9473" max="9473" width="1.140625" style="49" customWidth="1"/>
    <col min="9474" max="9474" width="12.5703125" style="49" customWidth="1"/>
    <col min="9475" max="9719" width="9.140625" style="49"/>
    <col min="9720" max="9720" width="36.5703125" style="49" customWidth="1"/>
    <col min="9721" max="9721" width="7.5703125" style="49" customWidth="1"/>
    <col min="9722" max="9722" width="5.5703125" style="49" customWidth="1"/>
    <col min="9723" max="9723" width="1.140625" style="49" customWidth="1"/>
    <col min="9724" max="9724" width="12.5703125" style="49" customWidth="1"/>
    <col min="9725" max="9725" width="1.140625" style="49" customWidth="1"/>
    <col min="9726" max="9726" width="12.5703125" style="49" customWidth="1"/>
    <col min="9727" max="9727" width="1.140625" style="49" customWidth="1"/>
    <col min="9728" max="9728" width="12.5703125" style="49" customWidth="1"/>
    <col min="9729" max="9729" width="1.140625" style="49" customWidth="1"/>
    <col min="9730" max="9730" width="12.5703125" style="49" customWidth="1"/>
    <col min="9731" max="9975" width="9.140625" style="49"/>
    <col min="9976" max="9976" width="36.5703125" style="49" customWidth="1"/>
    <col min="9977" max="9977" width="7.5703125" style="49" customWidth="1"/>
    <col min="9978" max="9978" width="5.5703125" style="49" customWidth="1"/>
    <col min="9979" max="9979" width="1.140625" style="49" customWidth="1"/>
    <col min="9980" max="9980" width="12.5703125" style="49" customWidth="1"/>
    <col min="9981" max="9981" width="1.140625" style="49" customWidth="1"/>
    <col min="9982" max="9982" width="12.5703125" style="49" customWidth="1"/>
    <col min="9983" max="9983" width="1.140625" style="49" customWidth="1"/>
    <col min="9984" max="9984" width="12.5703125" style="49" customWidth="1"/>
    <col min="9985" max="9985" width="1.140625" style="49" customWidth="1"/>
    <col min="9986" max="9986" width="12.5703125" style="49" customWidth="1"/>
    <col min="9987" max="10231" width="9.140625" style="49"/>
    <col min="10232" max="10232" width="36.5703125" style="49" customWidth="1"/>
    <col min="10233" max="10233" width="7.5703125" style="49" customWidth="1"/>
    <col min="10234" max="10234" width="5.5703125" style="49" customWidth="1"/>
    <col min="10235" max="10235" width="1.140625" style="49" customWidth="1"/>
    <col min="10236" max="10236" width="12.5703125" style="49" customWidth="1"/>
    <col min="10237" max="10237" width="1.140625" style="49" customWidth="1"/>
    <col min="10238" max="10238" width="12.5703125" style="49" customWidth="1"/>
    <col min="10239" max="10239" width="1.140625" style="49" customWidth="1"/>
    <col min="10240" max="10240" width="12.5703125" style="49" customWidth="1"/>
    <col min="10241" max="10241" width="1.140625" style="49" customWidth="1"/>
    <col min="10242" max="10242" width="12.5703125" style="49" customWidth="1"/>
    <col min="10243" max="10487" width="9.140625" style="49"/>
    <col min="10488" max="10488" width="36.5703125" style="49" customWidth="1"/>
    <col min="10489" max="10489" width="7.5703125" style="49" customWidth="1"/>
    <col min="10490" max="10490" width="5.5703125" style="49" customWidth="1"/>
    <col min="10491" max="10491" width="1.140625" style="49" customWidth="1"/>
    <col min="10492" max="10492" width="12.5703125" style="49" customWidth="1"/>
    <col min="10493" max="10493" width="1.140625" style="49" customWidth="1"/>
    <col min="10494" max="10494" width="12.5703125" style="49" customWidth="1"/>
    <col min="10495" max="10495" width="1.140625" style="49" customWidth="1"/>
    <col min="10496" max="10496" width="12.5703125" style="49" customWidth="1"/>
    <col min="10497" max="10497" width="1.140625" style="49" customWidth="1"/>
    <col min="10498" max="10498" width="12.5703125" style="49" customWidth="1"/>
    <col min="10499" max="10743" width="9.140625" style="49"/>
    <col min="10744" max="10744" width="36.5703125" style="49" customWidth="1"/>
    <col min="10745" max="10745" width="7.5703125" style="49" customWidth="1"/>
    <col min="10746" max="10746" width="5.5703125" style="49" customWidth="1"/>
    <col min="10747" max="10747" width="1.140625" style="49" customWidth="1"/>
    <col min="10748" max="10748" width="12.5703125" style="49" customWidth="1"/>
    <col min="10749" max="10749" width="1.140625" style="49" customWidth="1"/>
    <col min="10750" max="10750" width="12.5703125" style="49" customWidth="1"/>
    <col min="10751" max="10751" width="1.140625" style="49" customWidth="1"/>
    <col min="10752" max="10752" width="12.5703125" style="49" customWidth="1"/>
    <col min="10753" max="10753" width="1.140625" style="49" customWidth="1"/>
    <col min="10754" max="10754" width="12.5703125" style="49" customWidth="1"/>
    <col min="10755" max="10999" width="9.140625" style="49"/>
    <col min="11000" max="11000" width="36.5703125" style="49" customWidth="1"/>
    <col min="11001" max="11001" width="7.5703125" style="49" customWidth="1"/>
    <col min="11002" max="11002" width="5.5703125" style="49" customWidth="1"/>
    <col min="11003" max="11003" width="1.140625" style="49" customWidth="1"/>
    <col min="11004" max="11004" width="12.5703125" style="49" customWidth="1"/>
    <col min="11005" max="11005" width="1.140625" style="49" customWidth="1"/>
    <col min="11006" max="11006" width="12.5703125" style="49" customWidth="1"/>
    <col min="11007" max="11007" width="1.140625" style="49" customWidth="1"/>
    <col min="11008" max="11008" width="12.5703125" style="49" customWidth="1"/>
    <col min="11009" max="11009" width="1.140625" style="49" customWidth="1"/>
    <col min="11010" max="11010" width="12.5703125" style="49" customWidth="1"/>
    <col min="11011" max="11255" width="9.140625" style="49"/>
    <col min="11256" max="11256" width="36.5703125" style="49" customWidth="1"/>
    <col min="11257" max="11257" width="7.5703125" style="49" customWidth="1"/>
    <col min="11258" max="11258" width="5.5703125" style="49" customWidth="1"/>
    <col min="11259" max="11259" width="1.140625" style="49" customWidth="1"/>
    <col min="11260" max="11260" width="12.5703125" style="49" customWidth="1"/>
    <col min="11261" max="11261" width="1.140625" style="49" customWidth="1"/>
    <col min="11262" max="11262" width="12.5703125" style="49" customWidth="1"/>
    <col min="11263" max="11263" width="1.140625" style="49" customWidth="1"/>
    <col min="11264" max="11264" width="12.5703125" style="49" customWidth="1"/>
    <col min="11265" max="11265" width="1.140625" style="49" customWidth="1"/>
    <col min="11266" max="11266" width="12.5703125" style="49" customWidth="1"/>
    <col min="11267" max="11511" width="9.140625" style="49"/>
    <col min="11512" max="11512" width="36.5703125" style="49" customWidth="1"/>
    <col min="11513" max="11513" width="7.5703125" style="49" customWidth="1"/>
    <col min="11514" max="11514" width="5.5703125" style="49" customWidth="1"/>
    <col min="11515" max="11515" width="1.140625" style="49" customWidth="1"/>
    <col min="11516" max="11516" width="12.5703125" style="49" customWidth="1"/>
    <col min="11517" max="11517" width="1.140625" style="49" customWidth="1"/>
    <col min="11518" max="11518" width="12.5703125" style="49" customWidth="1"/>
    <col min="11519" max="11519" width="1.140625" style="49" customWidth="1"/>
    <col min="11520" max="11520" width="12.5703125" style="49" customWidth="1"/>
    <col min="11521" max="11521" width="1.140625" style="49" customWidth="1"/>
    <col min="11522" max="11522" width="12.5703125" style="49" customWidth="1"/>
    <col min="11523" max="11767" width="9.140625" style="49"/>
    <col min="11768" max="11768" width="36.5703125" style="49" customWidth="1"/>
    <col min="11769" max="11769" width="7.5703125" style="49" customWidth="1"/>
    <col min="11770" max="11770" width="5.5703125" style="49" customWidth="1"/>
    <col min="11771" max="11771" width="1.140625" style="49" customWidth="1"/>
    <col min="11772" max="11772" width="12.5703125" style="49" customWidth="1"/>
    <col min="11773" max="11773" width="1.140625" style="49" customWidth="1"/>
    <col min="11774" max="11774" width="12.5703125" style="49" customWidth="1"/>
    <col min="11775" max="11775" width="1.140625" style="49" customWidth="1"/>
    <col min="11776" max="11776" width="12.5703125" style="49" customWidth="1"/>
    <col min="11777" max="11777" width="1.140625" style="49" customWidth="1"/>
    <col min="11778" max="11778" width="12.5703125" style="49" customWidth="1"/>
    <col min="11779" max="12023" width="9.140625" style="49"/>
    <col min="12024" max="12024" width="36.5703125" style="49" customWidth="1"/>
    <col min="12025" max="12025" width="7.5703125" style="49" customWidth="1"/>
    <col min="12026" max="12026" width="5.5703125" style="49" customWidth="1"/>
    <col min="12027" max="12027" width="1.140625" style="49" customWidth="1"/>
    <col min="12028" max="12028" width="12.5703125" style="49" customWidth="1"/>
    <col min="12029" max="12029" width="1.140625" style="49" customWidth="1"/>
    <col min="12030" max="12030" width="12.5703125" style="49" customWidth="1"/>
    <col min="12031" max="12031" width="1.140625" style="49" customWidth="1"/>
    <col min="12032" max="12032" width="12.5703125" style="49" customWidth="1"/>
    <col min="12033" max="12033" width="1.140625" style="49" customWidth="1"/>
    <col min="12034" max="12034" width="12.5703125" style="49" customWidth="1"/>
    <col min="12035" max="12279" width="9.140625" style="49"/>
    <col min="12280" max="12280" width="36.5703125" style="49" customWidth="1"/>
    <col min="12281" max="12281" width="7.5703125" style="49" customWidth="1"/>
    <col min="12282" max="12282" width="5.5703125" style="49" customWidth="1"/>
    <col min="12283" max="12283" width="1.140625" style="49" customWidth="1"/>
    <col min="12284" max="12284" width="12.5703125" style="49" customWidth="1"/>
    <col min="12285" max="12285" width="1.140625" style="49" customWidth="1"/>
    <col min="12286" max="12286" width="12.5703125" style="49" customWidth="1"/>
    <col min="12287" max="12287" width="1.140625" style="49" customWidth="1"/>
    <col min="12288" max="12288" width="12.5703125" style="49" customWidth="1"/>
    <col min="12289" max="12289" width="1.140625" style="49" customWidth="1"/>
    <col min="12290" max="12290" width="12.5703125" style="49" customWidth="1"/>
    <col min="12291" max="12535" width="9.140625" style="49"/>
    <col min="12536" max="12536" width="36.5703125" style="49" customWidth="1"/>
    <col min="12537" max="12537" width="7.5703125" style="49" customWidth="1"/>
    <col min="12538" max="12538" width="5.5703125" style="49" customWidth="1"/>
    <col min="12539" max="12539" width="1.140625" style="49" customWidth="1"/>
    <col min="12540" max="12540" width="12.5703125" style="49" customWidth="1"/>
    <col min="12541" max="12541" width="1.140625" style="49" customWidth="1"/>
    <col min="12542" max="12542" width="12.5703125" style="49" customWidth="1"/>
    <col min="12543" max="12543" width="1.140625" style="49" customWidth="1"/>
    <col min="12544" max="12544" width="12.5703125" style="49" customWidth="1"/>
    <col min="12545" max="12545" width="1.140625" style="49" customWidth="1"/>
    <col min="12546" max="12546" width="12.5703125" style="49" customWidth="1"/>
    <col min="12547" max="12791" width="9.140625" style="49"/>
    <col min="12792" max="12792" width="36.5703125" style="49" customWidth="1"/>
    <col min="12793" max="12793" width="7.5703125" style="49" customWidth="1"/>
    <col min="12794" max="12794" width="5.5703125" style="49" customWidth="1"/>
    <col min="12795" max="12795" width="1.140625" style="49" customWidth="1"/>
    <col min="12796" max="12796" width="12.5703125" style="49" customWidth="1"/>
    <col min="12797" max="12797" width="1.140625" style="49" customWidth="1"/>
    <col min="12798" max="12798" width="12.5703125" style="49" customWidth="1"/>
    <col min="12799" max="12799" width="1.140625" style="49" customWidth="1"/>
    <col min="12800" max="12800" width="12.5703125" style="49" customWidth="1"/>
    <col min="12801" max="12801" width="1.140625" style="49" customWidth="1"/>
    <col min="12802" max="12802" width="12.5703125" style="49" customWidth="1"/>
    <col min="12803" max="13047" width="9.140625" style="49"/>
    <col min="13048" max="13048" width="36.5703125" style="49" customWidth="1"/>
    <col min="13049" max="13049" width="7.5703125" style="49" customWidth="1"/>
    <col min="13050" max="13050" width="5.5703125" style="49" customWidth="1"/>
    <col min="13051" max="13051" width="1.140625" style="49" customWidth="1"/>
    <col min="13052" max="13052" width="12.5703125" style="49" customWidth="1"/>
    <col min="13053" max="13053" width="1.140625" style="49" customWidth="1"/>
    <col min="13054" max="13054" width="12.5703125" style="49" customWidth="1"/>
    <col min="13055" max="13055" width="1.140625" style="49" customWidth="1"/>
    <col min="13056" max="13056" width="12.5703125" style="49" customWidth="1"/>
    <col min="13057" max="13057" width="1.140625" style="49" customWidth="1"/>
    <col min="13058" max="13058" width="12.5703125" style="49" customWidth="1"/>
    <col min="13059" max="13303" width="9.140625" style="49"/>
    <col min="13304" max="13304" width="36.5703125" style="49" customWidth="1"/>
    <col min="13305" max="13305" width="7.5703125" style="49" customWidth="1"/>
    <col min="13306" max="13306" width="5.5703125" style="49" customWidth="1"/>
    <col min="13307" max="13307" width="1.140625" style="49" customWidth="1"/>
    <col min="13308" max="13308" width="12.5703125" style="49" customWidth="1"/>
    <col min="13309" max="13309" width="1.140625" style="49" customWidth="1"/>
    <col min="13310" max="13310" width="12.5703125" style="49" customWidth="1"/>
    <col min="13311" max="13311" width="1.140625" style="49" customWidth="1"/>
    <col min="13312" max="13312" width="12.5703125" style="49" customWidth="1"/>
    <col min="13313" max="13313" width="1.140625" style="49" customWidth="1"/>
    <col min="13314" max="13314" width="12.5703125" style="49" customWidth="1"/>
    <col min="13315" max="13559" width="9.140625" style="49"/>
    <col min="13560" max="13560" width="36.5703125" style="49" customWidth="1"/>
    <col min="13561" max="13561" width="7.5703125" style="49" customWidth="1"/>
    <col min="13562" max="13562" width="5.5703125" style="49" customWidth="1"/>
    <col min="13563" max="13563" width="1.140625" style="49" customWidth="1"/>
    <col min="13564" max="13564" width="12.5703125" style="49" customWidth="1"/>
    <col min="13565" max="13565" width="1.140625" style="49" customWidth="1"/>
    <col min="13566" max="13566" width="12.5703125" style="49" customWidth="1"/>
    <col min="13567" max="13567" width="1.140625" style="49" customWidth="1"/>
    <col min="13568" max="13568" width="12.5703125" style="49" customWidth="1"/>
    <col min="13569" max="13569" width="1.140625" style="49" customWidth="1"/>
    <col min="13570" max="13570" width="12.5703125" style="49" customWidth="1"/>
    <col min="13571" max="13815" width="9.140625" style="49"/>
    <col min="13816" max="13816" width="36.5703125" style="49" customWidth="1"/>
    <col min="13817" max="13817" width="7.5703125" style="49" customWidth="1"/>
    <col min="13818" max="13818" width="5.5703125" style="49" customWidth="1"/>
    <col min="13819" max="13819" width="1.140625" style="49" customWidth="1"/>
    <col min="13820" max="13820" width="12.5703125" style="49" customWidth="1"/>
    <col min="13821" max="13821" width="1.140625" style="49" customWidth="1"/>
    <col min="13822" max="13822" width="12.5703125" style="49" customWidth="1"/>
    <col min="13823" max="13823" width="1.140625" style="49" customWidth="1"/>
    <col min="13824" max="13824" width="12.5703125" style="49" customWidth="1"/>
    <col min="13825" max="13825" width="1.140625" style="49" customWidth="1"/>
    <col min="13826" max="13826" width="12.5703125" style="49" customWidth="1"/>
    <col min="13827" max="14071" width="9.140625" style="49"/>
    <col min="14072" max="14072" width="36.5703125" style="49" customWidth="1"/>
    <col min="14073" max="14073" width="7.5703125" style="49" customWidth="1"/>
    <col min="14074" max="14074" width="5.5703125" style="49" customWidth="1"/>
    <col min="14075" max="14075" width="1.140625" style="49" customWidth="1"/>
    <col min="14076" max="14076" width="12.5703125" style="49" customWidth="1"/>
    <col min="14077" max="14077" width="1.140625" style="49" customWidth="1"/>
    <col min="14078" max="14078" width="12.5703125" style="49" customWidth="1"/>
    <col min="14079" max="14079" width="1.140625" style="49" customWidth="1"/>
    <col min="14080" max="14080" width="12.5703125" style="49" customWidth="1"/>
    <col min="14081" max="14081" width="1.140625" style="49" customWidth="1"/>
    <col min="14082" max="14082" width="12.5703125" style="49" customWidth="1"/>
    <col min="14083" max="14327" width="9.140625" style="49"/>
    <col min="14328" max="14328" width="36.5703125" style="49" customWidth="1"/>
    <col min="14329" max="14329" width="7.5703125" style="49" customWidth="1"/>
    <col min="14330" max="14330" width="5.5703125" style="49" customWidth="1"/>
    <col min="14331" max="14331" width="1.140625" style="49" customWidth="1"/>
    <col min="14332" max="14332" width="12.5703125" style="49" customWidth="1"/>
    <col min="14333" max="14333" width="1.140625" style="49" customWidth="1"/>
    <col min="14334" max="14334" width="12.5703125" style="49" customWidth="1"/>
    <col min="14335" max="14335" width="1.140625" style="49" customWidth="1"/>
    <col min="14336" max="14336" width="12.5703125" style="49" customWidth="1"/>
    <col min="14337" max="14337" width="1.140625" style="49" customWidth="1"/>
    <col min="14338" max="14338" width="12.5703125" style="49" customWidth="1"/>
    <col min="14339" max="14583" width="9.140625" style="49"/>
    <col min="14584" max="14584" width="36.5703125" style="49" customWidth="1"/>
    <col min="14585" max="14585" width="7.5703125" style="49" customWidth="1"/>
    <col min="14586" max="14586" width="5.5703125" style="49" customWidth="1"/>
    <col min="14587" max="14587" width="1.140625" style="49" customWidth="1"/>
    <col min="14588" max="14588" width="12.5703125" style="49" customWidth="1"/>
    <col min="14589" max="14589" width="1.140625" style="49" customWidth="1"/>
    <col min="14590" max="14590" width="12.5703125" style="49" customWidth="1"/>
    <col min="14591" max="14591" width="1.140625" style="49" customWidth="1"/>
    <col min="14592" max="14592" width="12.5703125" style="49" customWidth="1"/>
    <col min="14593" max="14593" width="1.140625" style="49" customWidth="1"/>
    <col min="14594" max="14594" width="12.5703125" style="49" customWidth="1"/>
    <col min="14595" max="14839" width="9.140625" style="49"/>
    <col min="14840" max="14840" width="36.5703125" style="49" customWidth="1"/>
    <col min="14841" max="14841" width="7.5703125" style="49" customWidth="1"/>
    <col min="14842" max="14842" width="5.5703125" style="49" customWidth="1"/>
    <col min="14843" max="14843" width="1.140625" style="49" customWidth="1"/>
    <col min="14844" max="14844" width="12.5703125" style="49" customWidth="1"/>
    <col min="14845" max="14845" width="1.140625" style="49" customWidth="1"/>
    <col min="14846" max="14846" width="12.5703125" style="49" customWidth="1"/>
    <col min="14847" max="14847" width="1.140625" style="49" customWidth="1"/>
    <col min="14848" max="14848" width="12.5703125" style="49" customWidth="1"/>
    <col min="14849" max="14849" width="1.140625" style="49" customWidth="1"/>
    <col min="14850" max="14850" width="12.5703125" style="49" customWidth="1"/>
    <col min="14851" max="15095" width="9.140625" style="49"/>
    <col min="15096" max="15096" width="36.5703125" style="49" customWidth="1"/>
    <col min="15097" max="15097" width="7.5703125" style="49" customWidth="1"/>
    <col min="15098" max="15098" width="5.5703125" style="49" customWidth="1"/>
    <col min="15099" max="15099" width="1.140625" style="49" customWidth="1"/>
    <col min="15100" max="15100" width="12.5703125" style="49" customWidth="1"/>
    <col min="15101" max="15101" width="1.140625" style="49" customWidth="1"/>
    <col min="15102" max="15102" width="12.5703125" style="49" customWidth="1"/>
    <col min="15103" max="15103" width="1.140625" style="49" customWidth="1"/>
    <col min="15104" max="15104" width="12.5703125" style="49" customWidth="1"/>
    <col min="15105" max="15105" width="1.140625" style="49" customWidth="1"/>
    <col min="15106" max="15106" width="12.5703125" style="49" customWidth="1"/>
    <col min="15107" max="15351" width="9.140625" style="49"/>
    <col min="15352" max="15352" width="36.5703125" style="49" customWidth="1"/>
    <col min="15353" max="15353" width="7.5703125" style="49" customWidth="1"/>
    <col min="15354" max="15354" width="5.5703125" style="49" customWidth="1"/>
    <col min="15355" max="15355" width="1.140625" style="49" customWidth="1"/>
    <col min="15356" max="15356" width="12.5703125" style="49" customWidth="1"/>
    <col min="15357" max="15357" width="1.140625" style="49" customWidth="1"/>
    <col min="15358" max="15358" width="12.5703125" style="49" customWidth="1"/>
    <col min="15359" max="15359" width="1.140625" style="49" customWidth="1"/>
    <col min="15360" max="15360" width="12.5703125" style="49" customWidth="1"/>
    <col min="15361" max="15361" width="1.140625" style="49" customWidth="1"/>
    <col min="15362" max="15362" width="12.5703125" style="49" customWidth="1"/>
    <col min="15363" max="15607" width="9.140625" style="49"/>
    <col min="15608" max="15608" width="36.5703125" style="49" customWidth="1"/>
    <col min="15609" max="15609" width="7.5703125" style="49" customWidth="1"/>
    <col min="15610" max="15610" width="5.5703125" style="49" customWidth="1"/>
    <col min="15611" max="15611" width="1.140625" style="49" customWidth="1"/>
    <col min="15612" max="15612" width="12.5703125" style="49" customWidth="1"/>
    <col min="15613" max="15613" width="1.140625" style="49" customWidth="1"/>
    <col min="15614" max="15614" width="12.5703125" style="49" customWidth="1"/>
    <col min="15615" max="15615" width="1.140625" style="49" customWidth="1"/>
    <col min="15616" max="15616" width="12.5703125" style="49" customWidth="1"/>
    <col min="15617" max="15617" width="1.140625" style="49" customWidth="1"/>
    <col min="15618" max="15618" width="12.5703125" style="49" customWidth="1"/>
    <col min="15619" max="15863" width="9.140625" style="49"/>
    <col min="15864" max="15864" width="36.5703125" style="49" customWidth="1"/>
    <col min="15865" max="15865" width="7.5703125" style="49" customWidth="1"/>
    <col min="15866" max="15866" width="5.5703125" style="49" customWidth="1"/>
    <col min="15867" max="15867" width="1.140625" style="49" customWidth="1"/>
    <col min="15868" max="15868" width="12.5703125" style="49" customWidth="1"/>
    <col min="15869" max="15869" width="1.140625" style="49" customWidth="1"/>
    <col min="15870" max="15870" width="12.5703125" style="49" customWidth="1"/>
    <col min="15871" max="15871" width="1.140625" style="49" customWidth="1"/>
    <col min="15872" max="15872" width="12.5703125" style="49" customWidth="1"/>
    <col min="15873" max="15873" width="1.140625" style="49" customWidth="1"/>
    <col min="15874" max="15874" width="12.5703125" style="49" customWidth="1"/>
    <col min="15875" max="16119" width="9.140625" style="49"/>
    <col min="16120" max="16120" width="36.5703125" style="49" customWidth="1"/>
    <col min="16121" max="16121" width="7.5703125" style="49" customWidth="1"/>
    <col min="16122" max="16122" width="5.5703125" style="49" customWidth="1"/>
    <col min="16123" max="16123" width="1.140625" style="49" customWidth="1"/>
    <col min="16124" max="16124" width="12.5703125" style="49" customWidth="1"/>
    <col min="16125" max="16125" width="1.140625" style="49" customWidth="1"/>
    <col min="16126" max="16126" width="12.5703125" style="49" customWidth="1"/>
    <col min="16127" max="16127" width="1.140625" style="49" customWidth="1"/>
    <col min="16128" max="16128" width="12.5703125" style="49" customWidth="1"/>
    <col min="16129" max="16129" width="1.140625" style="49" customWidth="1"/>
    <col min="16130" max="16130" width="12.5703125" style="49" customWidth="1"/>
    <col min="16131" max="16384" width="9.140625" style="49"/>
  </cols>
  <sheetData>
    <row r="1" spans="1:10" ht="20.45" customHeight="1">
      <c r="J1" s="51" t="s">
        <v>35</v>
      </c>
    </row>
    <row r="2" spans="1:10" ht="20.45" customHeight="1">
      <c r="A2" s="52" t="s">
        <v>77</v>
      </c>
      <c r="B2" s="52"/>
      <c r="C2" s="53"/>
      <c r="G2" s="53"/>
      <c r="I2" s="53"/>
      <c r="J2" s="50"/>
    </row>
    <row r="3" spans="1:10" ht="20.45" customHeight="1">
      <c r="A3" s="52" t="s">
        <v>190</v>
      </c>
      <c r="B3" s="52"/>
      <c r="C3" s="53"/>
      <c r="G3" s="53"/>
      <c r="I3" s="53"/>
      <c r="J3" s="50"/>
    </row>
    <row r="4" spans="1:10" ht="20.45" customHeight="1">
      <c r="A4" s="52" t="s">
        <v>226</v>
      </c>
      <c r="B4" s="52"/>
      <c r="C4" s="53"/>
      <c r="G4" s="53"/>
      <c r="I4" s="53"/>
      <c r="J4" s="50"/>
    </row>
    <row r="5" spans="1:10" ht="20.45" customHeight="1">
      <c r="D5" s="54"/>
      <c r="E5" s="49"/>
      <c r="F5" s="54"/>
      <c r="H5" s="54"/>
      <c r="J5" s="50" t="s">
        <v>0</v>
      </c>
    </row>
    <row r="6" spans="1:10" s="52" customFormat="1" ht="20.45" customHeight="1">
      <c r="D6" s="127" t="s">
        <v>1</v>
      </c>
      <c r="E6" s="127"/>
      <c r="F6" s="127"/>
      <c r="G6" s="55"/>
      <c r="H6" s="127" t="s">
        <v>2</v>
      </c>
      <c r="I6" s="127"/>
      <c r="J6" s="127"/>
    </row>
    <row r="7" spans="1:10" ht="20.45" customHeight="1">
      <c r="D7" s="56" t="s">
        <v>158</v>
      </c>
      <c r="E7" s="57"/>
      <c r="F7" s="56" t="s">
        <v>114</v>
      </c>
      <c r="G7" s="57"/>
      <c r="H7" s="56" t="s">
        <v>158</v>
      </c>
      <c r="I7" s="57"/>
      <c r="J7" s="56" t="s">
        <v>114</v>
      </c>
    </row>
    <row r="8" spans="1:10" ht="20.45" customHeight="1">
      <c r="A8" s="52" t="s">
        <v>49</v>
      </c>
      <c r="B8" s="52"/>
    </row>
    <row r="9" spans="1:10" ht="20.45" customHeight="1">
      <c r="A9" s="49" t="s">
        <v>170</v>
      </c>
      <c r="D9" s="50">
        <f>SUM(PL!D86)</f>
        <v>61287</v>
      </c>
      <c r="E9" s="50"/>
      <c r="F9" s="50">
        <f>SUM(PL!F86)</f>
        <v>26591</v>
      </c>
      <c r="G9" s="50"/>
      <c r="H9" s="50">
        <f>SUM(PL!H86)</f>
        <v>21276</v>
      </c>
      <c r="I9" s="54"/>
      <c r="J9" s="50">
        <f>SUM(PL!J86)</f>
        <v>16103</v>
      </c>
    </row>
    <row r="10" spans="1:10" ht="20.45" customHeight="1">
      <c r="A10" s="49" t="s">
        <v>110</v>
      </c>
      <c r="E10" s="50"/>
      <c r="G10" s="54"/>
      <c r="I10" s="54"/>
      <c r="J10" s="50"/>
    </row>
    <row r="11" spans="1:10" ht="20.45" customHeight="1">
      <c r="A11" s="49" t="s">
        <v>74</v>
      </c>
      <c r="D11" s="58"/>
      <c r="E11" s="50"/>
      <c r="F11" s="58"/>
      <c r="G11" s="54"/>
      <c r="I11" s="54"/>
      <c r="J11" s="50"/>
    </row>
    <row r="12" spans="1:10" ht="20.45" customHeight="1">
      <c r="A12" s="59" t="s">
        <v>50</v>
      </c>
      <c r="B12" s="59"/>
      <c r="D12" s="60">
        <v>46256</v>
      </c>
      <c r="E12" s="61"/>
      <c r="F12" s="60">
        <v>41269</v>
      </c>
      <c r="G12" s="61"/>
      <c r="H12" s="60">
        <v>12197</v>
      </c>
      <c r="I12" s="61"/>
      <c r="J12" s="60">
        <v>12133</v>
      </c>
    </row>
    <row r="13" spans="1:10" ht="20.45" customHeight="1">
      <c r="A13" s="49" t="s">
        <v>171</v>
      </c>
      <c r="B13" s="59"/>
      <c r="D13" s="60">
        <v>-1364</v>
      </c>
      <c r="E13" s="61"/>
      <c r="F13" s="60">
        <v>-7356</v>
      </c>
      <c r="G13" s="61"/>
      <c r="H13" s="50">
        <v>-769</v>
      </c>
      <c r="I13" s="61"/>
      <c r="J13" s="50">
        <v>-6774</v>
      </c>
    </row>
    <row r="14" spans="1:10" ht="20.45" customHeight="1">
      <c r="A14" s="49" t="s">
        <v>202</v>
      </c>
      <c r="B14" s="59"/>
      <c r="D14" s="60">
        <v>706</v>
      </c>
      <c r="E14" s="61"/>
      <c r="F14" s="60">
        <v>614</v>
      </c>
      <c r="G14" s="61"/>
      <c r="H14" s="50">
        <v>102</v>
      </c>
      <c r="I14" s="61"/>
      <c r="J14" s="50">
        <v>384</v>
      </c>
    </row>
    <row r="15" spans="1:10" ht="20.45" customHeight="1">
      <c r="A15" s="59" t="s">
        <v>204</v>
      </c>
      <c r="B15" s="59"/>
      <c r="D15" s="60">
        <v>-652</v>
      </c>
      <c r="E15" s="61"/>
      <c r="F15" s="60">
        <v>-282</v>
      </c>
      <c r="G15" s="61"/>
      <c r="H15" s="50">
        <v>-523</v>
      </c>
      <c r="I15" s="61"/>
      <c r="J15" s="50">
        <v>-736</v>
      </c>
    </row>
    <row r="16" spans="1:10" ht="20.45" customHeight="1">
      <c r="A16" s="59" t="s">
        <v>208</v>
      </c>
      <c r="B16" s="59"/>
      <c r="D16" s="60">
        <v>632</v>
      </c>
      <c r="E16" s="61"/>
      <c r="F16" s="60">
        <v>-917</v>
      </c>
      <c r="G16" s="61"/>
      <c r="H16" s="60">
        <v>543</v>
      </c>
      <c r="I16" s="61"/>
      <c r="J16" s="60">
        <v>-901</v>
      </c>
    </row>
    <row r="17" spans="1:10" ht="20.45" customHeight="1">
      <c r="A17" s="59" t="s">
        <v>209</v>
      </c>
      <c r="B17" s="59"/>
      <c r="D17" s="60">
        <v>-205</v>
      </c>
      <c r="E17" s="61"/>
      <c r="F17" s="60">
        <v>1451</v>
      </c>
      <c r="G17" s="61"/>
      <c r="H17" s="60">
        <v>-187</v>
      </c>
      <c r="I17" s="61"/>
      <c r="J17" s="60">
        <v>1433</v>
      </c>
    </row>
    <row r="18" spans="1:10" ht="20.45" customHeight="1">
      <c r="A18" s="59" t="s">
        <v>242</v>
      </c>
      <c r="B18" s="59"/>
      <c r="D18" s="60">
        <v>272</v>
      </c>
      <c r="E18" s="61"/>
      <c r="F18" s="60">
        <v>328</v>
      </c>
      <c r="G18" s="61"/>
      <c r="H18" s="60">
        <v>62</v>
      </c>
      <c r="I18" s="61"/>
      <c r="J18" s="60">
        <v>130</v>
      </c>
    </row>
    <row r="19" spans="1:10" ht="20.45" customHeight="1">
      <c r="A19" s="59" t="s">
        <v>210</v>
      </c>
      <c r="B19" s="59"/>
      <c r="D19" s="60">
        <v>23</v>
      </c>
      <c r="E19" s="61"/>
      <c r="F19" s="60">
        <v>144</v>
      </c>
      <c r="G19" s="61"/>
      <c r="H19" s="60">
        <v>5</v>
      </c>
      <c r="I19" s="61"/>
      <c r="J19" s="60">
        <v>144</v>
      </c>
    </row>
    <row r="20" spans="1:10" ht="20.45" customHeight="1">
      <c r="A20" s="59" t="s">
        <v>200</v>
      </c>
      <c r="B20" s="59"/>
      <c r="D20" s="60">
        <v>-493</v>
      </c>
      <c r="E20" s="61"/>
      <c r="F20" s="60">
        <v>-736</v>
      </c>
      <c r="G20" s="61"/>
      <c r="H20" s="60">
        <v>0</v>
      </c>
      <c r="I20" s="61"/>
      <c r="J20" s="60">
        <v>0</v>
      </c>
    </row>
    <row r="21" spans="1:10" ht="20.45" customHeight="1">
      <c r="A21" s="59" t="s">
        <v>217</v>
      </c>
      <c r="B21" s="59"/>
      <c r="D21" s="60">
        <v>4300</v>
      </c>
      <c r="E21" s="61"/>
      <c r="F21" s="60">
        <v>4677</v>
      </c>
      <c r="G21" s="61"/>
      <c r="H21" s="60">
        <v>4300</v>
      </c>
      <c r="I21" s="61"/>
      <c r="J21" s="60">
        <v>4677</v>
      </c>
    </row>
    <row r="22" spans="1:10" ht="20.45" customHeight="1">
      <c r="A22" s="59" t="s">
        <v>218</v>
      </c>
      <c r="B22" s="59"/>
      <c r="D22" s="60">
        <v>306</v>
      </c>
      <c r="E22" s="61"/>
      <c r="F22" s="60">
        <v>6</v>
      </c>
      <c r="G22" s="61"/>
      <c r="H22" s="60">
        <v>0</v>
      </c>
      <c r="I22" s="61"/>
      <c r="J22" s="60">
        <v>6</v>
      </c>
    </row>
    <row r="23" spans="1:10" ht="20.45" customHeight="1">
      <c r="A23" s="59" t="s">
        <v>211</v>
      </c>
      <c r="B23" s="59"/>
      <c r="D23" s="60">
        <v>0</v>
      </c>
      <c r="E23" s="61"/>
      <c r="F23" s="60">
        <v>0</v>
      </c>
      <c r="G23" s="61"/>
      <c r="H23" s="60">
        <v>-3710</v>
      </c>
      <c r="I23" s="61"/>
      <c r="J23" s="60">
        <v>-2229</v>
      </c>
    </row>
    <row r="24" spans="1:10" ht="20.45" customHeight="1">
      <c r="A24" s="59" t="s">
        <v>261</v>
      </c>
      <c r="B24" s="59"/>
      <c r="D24" s="60">
        <v>0</v>
      </c>
      <c r="E24" s="61"/>
      <c r="F24" s="60">
        <v>191</v>
      </c>
      <c r="G24" s="61"/>
      <c r="H24" s="60">
        <v>0</v>
      </c>
      <c r="I24" s="61"/>
      <c r="J24" s="60">
        <v>0</v>
      </c>
    </row>
    <row r="25" spans="1:10" ht="20.45" customHeight="1">
      <c r="A25" s="59" t="s">
        <v>153</v>
      </c>
      <c r="B25" s="59"/>
      <c r="D25" s="60">
        <v>-124</v>
      </c>
      <c r="E25" s="61"/>
      <c r="F25" s="60">
        <v>-29</v>
      </c>
      <c r="G25" s="61"/>
      <c r="H25" s="60">
        <v>-124</v>
      </c>
      <c r="I25" s="61"/>
      <c r="J25" s="60">
        <v>0</v>
      </c>
    </row>
    <row r="26" spans="1:10" ht="20.45" customHeight="1">
      <c r="A26" s="49" t="s">
        <v>172</v>
      </c>
      <c r="B26" s="59"/>
      <c r="D26" s="60">
        <v>3609</v>
      </c>
      <c r="E26" s="61"/>
      <c r="F26" s="60">
        <v>1801</v>
      </c>
      <c r="G26" s="61"/>
      <c r="H26" s="60">
        <v>1514</v>
      </c>
      <c r="I26" s="61"/>
      <c r="J26" s="60">
        <v>1093</v>
      </c>
    </row>
    <row r="27" spans="1:10" ht="20.45" customHeight="1">
      <c r="A27" s="49" t="s">
        <v>173</v>
      </c>
      <c r="D27" s="60">
        <v>7897</v>
      </c>
      <c r="E27" s="61"/>
      <c r="F27" s="60">
        <v>6709</v>
      </c>
      <c r="G27" s="61"/>
      <c r="H27" s="60">
        <v>3818</v>
      </c>
      <c r="I27" s="61"/>
      <c r="J27" s="60">
        <v>4467</v>
      </c>
    </row>
    <row r="28" spans="1:10" ht="20.45" customHeight="1">
      <c r="A28" s="49" t="s">
        <v>186</v>
      </c>
      <c r="D28" s="62">
        <v>-1072</v>
      </c>
      <c r="E28" s="61"/>
      <c r="F28" s="62">
        <v>-1001</v>
      </c>
      <c r="G28" s="61"/>
      <c r="H28" s="62">
        <v>-1873</v>
      </c>
      <c r="I28" s="61"/>
      <c r="J28" s="62">
        <v>-171</v>
      </c>
    </row>
    <row r="29" spans="1:10" ht="20.45" customHeight="1">
      <c r="A29" s="59" t="s">
        <v>87</v>
      </c>
      <c r="D29" s="60"/>
      <c r="E29" s="61"/>
      <c r="F29" s="60"/>
      <c r="G29" s="61"/>
      <c r="H29" s="60"/>
      <c r="I29" s="63"/>
      <c r="J29" s="60"/>
    </row>
    <row r="30" spans="1:10" ht="20.45" customHeight="1">
      <c r="A30" s="49" t="s">
        <v>51</v>
      </c>
      <c r="D30" s="60">
        <f>SUM(D9:D28)</f>
        <v>121378</v>
      </c>
      <c r="E30" s="61"/>
      <c r="F30" s="60">
        <f>SUM(F9:F28)</f>
        <v>73460</v>
      </c>
      <c r="G30" s="61"/>
      <c r="H30" s="60">
        <f>SUM(H9:H28)</f>
        <v>36631</v>
      </c>
      <c r="I30" s="63"/>
      <c r="J30" s="60">
        <f>SUM(J9:J28)</f>
        <v>29759</v>
      </c>
    </row>
    <row r="31" spans="1:10" ht="20.45" customHeight="1">
      <c r="A31" s="49" t="s">
        <v>52</v>
      </c>
      <c r="D31" s="60"/>
      <c r="E31" s="61"/>
      <c r="F31" s="60"/>
      <c r="G31" s="61"/>
      <c r="H31" s="60"/>
      <c r="I31" s="63"/>
      <c r="J31" s="60"/>
    </row>
    <row r="32" spans="1:10" ht="20.45" customHeight="1">
      <c r="A32" s="49" t="s">
        <v>174</v>
      </c>
      <c r="D32" s="60">
        <v>-37302</v>
      </c>
      <c r="E32" s="61"/>
      <c r="F32" s="60">
        <v>-5966</v>
      </c>
      <c r="G32" s="61"/>
      <c r="H32" s="60">
        <v>7131</v>
      </c>
      <c r="I32" s="61"/>
      <c r="J32" s="60">
        <v>14932</v>
      </c>
    </row>
    <row r="33" spans="1:10" ht="20.45" customHeight="1">
      <c r="A33" s="49" t="s">
        <v>175</v>
      </c>
      <c r="D33" s="60">
        <v>2017</v>
      </c>
      <c r="E33" s="61"/>
      <c r="F33" s="60">
        <v>0</v>
      </c>
      <c r="G33" s="61"/>
      <c r="H33" s="60">
        <v>1330</v>
      </c>
      <c r="I33" s="61"/>
      <c r="J33" s="60">
        <v>0</v>
      </c>
    </row>
    <row r="34" spans="1:10" ht="20.45" customHeight="1">
      <c r="A34" s="49" t="s">
        <v>187</v>
      </c>
      <c r="D34" s="60">
        <v>1202</v>
      </c>
      <c r="E34" s="61"/>
      <c r="F34" s="60">
        <v>236</v>
      </c>
      <c r="G34" s="61"/>
      <c r="H34" s="60">
        <v>0</v>
      </c>
      <c r="I34" s="61"/>
      <c r="J34" s="60">
        <v>0</v>
      </c>
    </row>
    <row r="35" spans="1:10" ht="20.45" customHeight="1">
      <c r="A35" s="49" t="s">
        <v>53</v>
      </c>
      <c r="D35" s="60">
        <v>-27934</v>
      </c>
      <c r="E35" s="61"/>
      <c r="F35" s="60">
        <v>10757</v>
      </c>
      <c r="G35" s="61"/>
      <c r="H35" s="60">
        <v>-24234</v>
      </c>
      <c r="I35" s="61"/>
      <c r="J35" s="60">
        <v>17475</v>
      </c>
    </row>
    <row r="36" spans="1:10" ht="20.45" customHeight="1">
      <c r="A36" s="49" t="s">
        <v>150</v>
      </c>
      <c r="D36" s="60">
        <v>2312</v>
      </c>
      <c r="E36" s="61"/>
      <c r="F36" s="60">
        <v>1874</v>
      </c>
      <c r="G36" s="61"/>
      <c r="H36" s="60">
        <v>1270</v>
      </c>
      <c r="I36" s="61"/>
      <c r="J36" s="60">
        <v>1842</v>
      </c>
    </row>
    <row r="37" spans="1:10" ht="20.45" customHeight="1">
      <c r="A37" s="49" t="s">
        <v>54</v>
      </c>
      <c r="D37" s="60">
        <v>1093</v>
      </c>
      <c r="E37" s="61"/>
      <c r="F37" s="60">
        <v>-4903</v>
      </c>
      <c r="G37" s="61"/>
      <c r="H37" s="60">
        <v>953</v>
      </c>
      <c r="I37" s="61"/>
      <c r="J37" s="60">
        <v>-3051</v>
      </c>
    </row>
    <row r="38" spans="1:10" ht="20.45" customHeight="1">
      <c r="A38" s="49" t="s">
        <v>55</v>
      </c>
      <c r="D38" s="60">
        <v>-1010</v>
      </c>
      <c r="E38" s="61"/>
      <c r="F38" s="60">
        <v>556</v>
      </c>
      <c r="G38" s="61"/>
      <c r="H38" s="60">
        <v>174</v>
      </c>
      <c r="I38" s="61"/>
      <c r="J38" s="60">
        <v>976</v>
      </c>
    </row>
    <row r="39" spans="1:10" ht="20.45" customHeight="1">
      <c r="A39" s="49" t="s">
        <v>56</v>
      </c>
      <c r="B39" s="52"/>
      <c r="D39" s="60"/>
      <c r="E39" s="61"/>
      <c r="F39" s="60"/>
      <c r="G39" s="61"/>
      <c r="H39" s="60"/>
      <c r="I39" s="61"/>
      <c r="J39" s="60"/>
    </row>
    <row r="40" spans="1:10" ht="20.45" customHeight="1">
      <c r="A40" s="59" t="s">
        <v>176</v>
      </c>
      <c r="D40" s="60">
        <v>11315</v>
      </c>
      <c r="E40" s="61"/>
      <c r="F40" s="60">
        <v>20928</v>
      </c>
      <c r="G40" s="61"/>
      <c r="H40" s="60">
        <v>8798</v>
      </c>
      <c r="I40" s="61"/>
      <c r="J40" s="60">
        <v>-1316</v>
      </c>
    </row>
    <row r="41" spans="1:10" ht="20.45" customHeight="1">
      <c r="A41" s="59" t="s">
        <v>177</v>
      </c>
      <c r="D41" s="60">
        <v>-4510</v>
      </c>
      <c r="E41" s="61"/>
      <c r="F41" s="60">
        <v>-1485</v>
      </c>
      <c r="G41" s="61"/>
      <c r="H41" s="60">
        <v>-4510</v>
      </c>
      <c r="I41" s="61"/>
      <c r="J41" s="60">
        <v>-1485</v>
      </c>
    </row>
    <row r="42" spans="1:10" ht="20.45" customHeight="1">
      <c r="A42" s="59" t="s">
        <v>128</v>
      </c>
      <c r="D42" s="60">
        <v>-2860</v>
      </c>
      <c r="E42" s="61"/>
      <c r="F42" s="60">
        <v>5710</v>
      </c>
      <c r="G42" s="61"/>
      <c r="H42" s="60">
        <v>-2433</v>
      </c>
      <c r="I42" s="61"/>
      <c r="J42" s="60">
        <v>4826</v>
      </c>
    </row>
    <row r="43" spans="1:10" ht="20.45" customHeight="1">
      <c r="A43" s="59" t="s">
        <v>243</v>
      </c>
      <c r="D43" s="60">
        <v>297</v>
      </c>
      <c r="E43" s="61"/>
      <c r="F43" s="60">
        <v>145</v>
      </c>
      <c r="G43" s="61"/>
      <c r="H43" s="60">
        <v>0</v>
      </c>
      <c r="I43" s="61"/>
      <c r="J43" s="60">
        <v>0</v>
      </c>
    </row>
    <row r="44" spans="1:10" ht="20.45" customHeight="1">
      <c r="A44" s="59" t="s">
        <v>57</v>
      </c>
      <c r="B44" s="59"/>
      <c r="D44" s="60">
        <v>-1212</v>
      </c>
      <c r="E44" s="61"/>
      <c r="F44" s="60">
        <v>2405</v>
      </c>
      <c r="G44" s="61"/>
      <c r="H44" s="60">
        <v>-2684</v>
      </c>
      <c r="I44" s="61"/>
      <c r="J44" s="60">
        <v>263</v>
      </c>
    </row>
    <row r="45" spans="1:10" ht="20.45" customHeight="1">
      <c r="A45" s="49" t="s">
        <v>178</v>
      </c>
      <c r="B45" s="59"/>
      <c r="D45" s="60">
        <v>-4073</v>
      </c>
      <c r="E45" s="61"/>
      <c r="F45" s="60">
        <v>-5738</v>
      </c>
      <c r="G45" s="61"/>
      <c r="H45" s="60">
        <v>-6599</v>
      </c>
      <c r="I45" s="61"/>
      <c r="J45" s="60">
        <v>-5530</v>
      </c>
    </row>
    <row r="46" spans="1:10" ht="20.45" customHeight="1">
      <c r="A46" s="49" t="s">
        <v>58</v>
      </c>
      <c r="B46" s="59"/>
      <c r="D46" s="60">
        <v>96</v>
      </c>
      <c r="E46" s="61"/>
      <c r="F46" s="60">
        <v>-797</v>
      </c>
      <c r="G46" s="61"/>
      <c r="H46" s="60">
        <v>-518</v>
      </c>
      <c r="I46" s="61"/>
      <c r="J46" s="60">
        <v>981</v>
      </c>
    </row>
    <row r="47" spans="1:10" ht="20.45" customHeight="1">
      <c r="A47" s="49" t="s">
        <v>49</v>
      </c>
      <c r="B47" s="59"/>
      <c r="D47" s="64">
        <f>SUM(D30:D46)</f>
        <v>60809</v>
      </c>
      <c r="E47" s="61"/>
      <c r="F47" s="64">
        <f>SUM(F30:F46)</f>
        <v>97182</v>
      </c>
      <c r="G47" s="61"/>
      <c r="H47" s="64">
        <f>SUM(H30:H46)</f>
        <v>15309</v>
      </c>
      <c r="I47" s="63"/>
      <c r="J47" s="64">
        <f>SUM(J30:J46)</f>
        <v>59672</v>
      </c>
    </row>
    <row r="48" spans="1:10" ht="20.45" customHeight="1">
      <c r="A48" s="49" t="s">
        <v>137</v>
      </c>
      <c r="B48" s="59"/>
      <c r="D48" s="60">
        <v>208</v>
      </c>
      <c r="E48" s="61"/>
      <c r="F48" s="60">
        <v>219</v>
      </c>
      <c r="G48" s="61"/>
      <c r="H48" s="60">
        <v>96</v>
      </c>
      <c r="I48" s="63"/>
      <c r="J48" s="60">
        <v>106</v>
      </c>
    </row>
    <row r="49" spans="1:10" ht="20.45" customHeight="1">
      <c r="A49" s="59" t="s">
        <v>179</v>
      </c>
      <c r="C49" s="65"/>
      <c r="D49" s="60">
        <v>-11664</v>
      </c>
      <c r="E49" s="61"/>
      <c r="F49" s="60">
        <v>-6452</v>
      </c>
      <c r="G49" s="61"/>
      <c r="H49" s="60">
        <v>-4300</v>
      </c>
      <c r="I49" s="61"/>
      <c r="J49" s="60">
        <v>-580</v>
      </c>
    </row>
    <row r="50" spans="1:10" ht="20.45" customHeight="1">
      <c r="A50" s="66" t="s">
        <v>212</v>
      </c>
      <c r="B50" s="53"/>
      <c r="C50" s="53"/>
      <c r="D50" s="67">
        <f>SUM(D47:D49)</f>
        <v>49353</v>
      </c>
      <c r="E50" s="61"/>
      <c r="F50" s="67">
        <f>SUM(F47:F49)</f>
        <v>90949</v>
      </c>
      <c r="G50" s="61"/>
      <c r="H50" s="67">
        <f>SUM(H47:H49)</f>
        <v>11105</v>
      </c>
      <c r="I50" s="63"/>
      <c r="J50" s="67">
        <f>SUM(J47:J49)</f>
        <v>59198</v>
      </c>
    </row>
    <row r="51" spans="1:10" ht="20.45" customHeight="1">
      <c r="A51" s="59"/>
      <c r="B51" s="59"/>
      <c r="D51" s="60"/>
      <c r="E51" s="60"/>
      <c r="F51" s="60"/>
      <c r="G51" s="60"/>
      <c r="H51" s="60"/>
      <c r="I51" s="60"/>
      <c r="J51" s="60"/>
    </row>
    <row r="52" spans="1:10" ht="20.45" customHeight="1">
      <c r="A52" s="59" t="s">
        <v>162</v>
      </c>
      <c r="B52" s="52"/>
      <c r="C52" s="53"/>
      <c r="D52" s="60"/>
      <c r="E52" s="60"/>
      <c r="F52" s="60"/>
      <c r="G52" s="60"/>
      <c r="H52" s="60"/>
      <c r="I52" s="60"/>
      <c r="J52" s="60"/>
    </row>
    <row r="53" spans="1:10" ht="20.45" customHeight="1">
      <c r="A53" s="59"/>
      <c r="B53" s="52"/>
      <c r="C53" s="53"/>
      <c r="D53" s="60"/>
      <c r="E53" s="68"/>
      <c r="F53" s="60"/>
      <c r="G53" s="68"/>
      <c r="H53" s="60"/>
      <c r="I53" s="60"/>
      <c r="J53" s="51" t="s">
        <v>35</v>
      </c>
    </row>
    <row r="54" spans="1:10" ht="20.45" customHeight="1">
      <c r="A54" s="52" t="s">
        <v>77</v>
      </c>
      <c r="B54" s="52"/>
      <c r="C54" s="53"/>
      <c r="D54" s="69"/>
      <c r="E54" s="50"/>
      <c r="F54" s="69"/>
      <c r="G54" s="50"/>
      <c r="H54" s="69"/>
      <c r="I54" s="50"/>
      <c r="J54" s="69"/>
    </row>
    <row r="55" spans="1:10" ht="20.45" customHeight="1">
      <c r="A55" s="52" t="s">
        <v>191</v>
      </c>
      <c r="B55" s="52"/>
      <c r="C55" s="53"/>
      <c r="D55" s="69"/>
      <c r="E55" s="50"/>
      <c r="F55" s="69"/>
      <c r="G55" s="50"/>
      <c r="H55" s="69"/>
      <c r="I55" s="50"/>
      <c r="J55" s="69"/>
    </row>
    <row r="56" spans="1:10" ht="20.45" customHeight="1">
      <c r="A56" s="52" t="s">
        <v>226</v>
      </c>
      <c r="D56" s="69"/>
      <c r="E56" s="50"/>
      <c r="F56" s="69"/>
      <c r="G56" s="50"/>
      <c r="H56" s="69"/>
      <c r="I56" s="50"/>
      <c r="J56" s="69"/>
    </row>
    <row r="57" spans="1:10" ht="20.45" customHeight="1">
      <c r="A57" s="70"/>
      <c r="D57" s="69"/>
      <c r="E57" s="50"/>
      <c r="F57" s="69"/>
      <c r="G57" s="50"/>
      <c r="H57" s="69"/>
      <c r="I57" s="50"/>
      <c r="J57" s="71" t="s">
        <v>0</v>
      </c>
    </row>
    <row r="58" spans="1:10" s="52" customFormat="1" ht="20.45" customHeight="1">
      <c r="D58" s="127" t="s">
        <v>1</v>
      </c>
      <c r="E58" s="127"/>
      <c r="F58" s="127"/>
      <c r="G58" s="55"/>
      <c r="H58" s="127" t="s">
        <v>2</v>
      </c>
      <c r="I58" s="127"/>
      <c r="J58" s="127"/>
    </row>
    <row r="59" spans="1:10" ht="20.45" customHeight="1">
      <c r="B59" s="52"/>
      <c r="D59" s="56" t="s">
        <v>158</v>
      </c>
      <c r="E59" s="57"/>
      <c r="F59" s="56" t="s">
        <v>114</v>
      </c>
      <c r="G59" s="57"/>
      <c r="H59" s="56" t="s">
        <v>158</v>
      </c>
      <c r="I59" s="57"/>
      <c r="J59" s="56" t="s">
        <v>114</v>
      </c>
    </row>
    <row r="60" spans="1:10" ht="20.45" customHeight="1">
      <c r="A60" s="52" t="s">
        <v>59</v>
      </c>
      <c r="D60" s="54"/>
      <c r="E60" s="68"/>
      <c r="F60" s="54"/>
      <c r="G60" s="68"/>
      <c r="H60" s="54"/>
      <c r="I60" s="50"/>
    </row>
    <row r="61" spans="1:10" ht="20.45" customHeight="1">
      <c r="A61" s="49" t="s">
        <v>83</v>
      </c>
      <c r="D61" s="60">
        <v>-7475</v>
      </c>
      <c r="E61" s="61"/>
      <c r="F61" s="60">
        <v>-144</v>
      </c>
      <c r="G61" s="61"/>
      <c r="H61" s="60">
        <v>-79</v>
      </c>
      <c r="I61" s="61"/>
      <c r="J61" s="60">
        <v>-66</v>
      </c>
    </row>
    <row r="62" spans="1:10" ht="20.45" customHeight="1">
      <c r="A62" s="49" t="s">
        <v>85</v>
      </c>
      <c r="D62" s="60">
        <v>159</v>
      </c>
      <c r="E62" s="68"/>
      <c r="F62" s="60">
        <v>127</v>
      </c>
      <c r="G62" s="68"/>
      <c r="H62" s="60">
        <v>70</v>
      </c>
      <c r="I62" s="68"/>
      <c r="J62" s="60">
        <v>56</v>
      </c>
    </row>
    <row r="63" spans="1:10" ht="20.45" customHeight="1">
      <c r="A63" s="49" t="s">
        <v>188</v>
      </c>
      <c r="D63" s="60">
        <v>0</v>
      </c>
      <c r="E63" s="68"/>
      <c r="F63" s="60">
        <v>0</v>
      </c>
      <c r="G63" s="68"/>
      <c r="H63" s="60">
        <v>-9600</v>
      </c>
      <c r="I63" s="68"/>
      <c r="J63" s="60">
        <v>-5300</v>
      </c>
    </row>
    <row r="64" spans="1:10" ht="20.45" customHeight="1">
      <c r="A64" s="49" t="s">
        <v>244</v>
      </c>
      <c r="D64" s="60">
        <v>-25000</v>
      </c>
      <c r="E64" s="68"/>
      <c r="F64" s="60">
        <v>0</v>
      </c>
      <c r="G64" s="68"/>
      <c r="H64" s="60">
        <v>-25000</v>
      </c>
      <c r="I64" s="68"/>
      <c r="J64" s="60">
        <v>0</v>
      </c>
    </row>
    <row r="65" spans="1:11" ht="20.45" customHeight="1">
      <c r="A65" s="49" t="s">
        <v>256</v>
      </c>
      <c r="D65" s="60">
        <v>-735000</v>
      </c>
      <c r="E65" s="68"/>
      <c r="F65" s="60">
        <v>0</v>
      </c>
      <c r="G65" s="68"/>
      <c r="H65" s="60">
        <v>-735000</v>
      </c>
      <c r="I65" s="68"/>
      <c r="J65" s="60">
        <v>0</v>
      </c>
    </row>
    <row r="66" spans="1:11" ht="20.45" customHeight="1">
      <c r="A66" s="49" t="s">
        <v>257</v>
      </c>
      <c r="D66" s="60">
        <v>574</v>
      </c>
      <c r="E66" s="68"/>
      <c r="F66" s="60">
        <v>891</v>
      </c>
      <c r="G66" s="68"/>
      <c r="H66" s="60">
        <v>448</v>
      </c>
      <c r="I66" s="68"/>
      <c r="J66" s="60">
        <v>858</v>
      </c>
    </row>
    <row r="67" spans="1:11" ht="20.45" customHeight="1">
      <c r="A67" s="49" t="s">
        <v>203</v>
      </c>
      <c r="D67" s="60">
        <v>0</v>
      </c>
      <c r="E67" s="68"/>
      <c r="F67" s="60">
        <v>0</v>
      </c>
      <c r="G67" s="68"/>
      <c r="H67" s="60">
        <v>0</v>
      </c>
      <c r="I67" s="68"/>
      <c r="J67" s="60">
        <v>-5000</v>
      </c>
    </row>
    <row r="68" spans="1:11" ht="20.45" customHeight="1">
      <c r="A68" s="49" t="s">
        <v>180</v>
      </c>
      <c r="D68" s="60">
        <v>-49200</v>
      </c>
      <c r="E68" s="68"/>
      <c r="F68" s="60">
        <v>-29160</v>
      </c>
      <c r="G68" s="68"/>
      <c r="H68" s="60">
        <v>0</v>
      </c>
      <c r="I68" s="68"/>
      <c r="J68" s="60">
        <v>0</v>
      </c>
    </row>
    <row r="69" spans="1:11" ht="20.45" customHeight="1">
      <c r="A69" s="49" t="s">
        <v>262</v>
      </c>
      <c r="D69" s="60">
        <v>50163</v>
      </c>
      <c r="E69" s="68"/>
      <c r="F69" s="60">
        <v>54160</v>
      </c>
      <c r="G69" s="68"/>
      <c r="H69" s="60">
        <v>0</v>
      </c>
      <c r="I69" s="68"/>
      <c r="J69" s="60">
        <v>0</v>
      </c>
    </row>
    <row r="70" spans="1:11" ht="20.45" customHeight="1">
      <c r="A70" s="49" t="s">
        <v>207</v>
      </c>
      <c r="D70" s="60">
        <v>0</v>
      </c>
      <c r="E70" s="68"/>
      <c r="F70" s="60">
        <v>0</v>
      </c>
      <c r="G70" s="68"/>
      <c r="H70" s="60">
        <v>3710</v>
      </c>
      <c r="I70" s="68"/>
      <c r="J70" s="60">
        <v>2229</v>
      </c>
    </row>
    <row r="71" spans="1:11" ht="20.45" customHeight="1">
      <c r="A71" s="49" t="s">
        <v>192</v>
      </c>
      <c r="D71" s="60">
        <v>-53520</v>
      </c>
      <c r="E71" s="68"/>
      <c r="F71" s="60">
        <v>-51883</v>
      </c>
      <c r="G71" s="68"/>
      <c r="H71" s="60">
        <v>-1479</v>
      </c>
      <c r="I71" s="68"/>
      <c r="J71" s="60">
        <v>-5408</v>
      </c>
    </row>
    <row r="72" spans="1:11" ht="20.45" customHeight="1">
      <c r="A72" s="49" t="s">
        <v>131</v>
      </c>
      <c r="D72" s="60">
        <v>-3531</v>
      </c>
      <c r="E72" s="68"/>
      <c r="F72" s="60">
        <v>-3045</v>
      </c>
      <c r="G72" s="68"/>
      <c r="H72" s="60">
        <v>-2946</v>
      </c>
      <c r="I72" s="68"/>
      <c r="J72" s="60">
        <v>-2046</v>
      </c>
    </row>
    <row r="73" spans="1:11" ht="20.45" customHeight="1">
      <c r="A73" s="52" t="s">
        <v>213</v>
      </c>
      <c r="B73" s="52"/>
      <c r="D73" s="67">
        <f>SUM(D61:D72)</f>
        <v>-822830</v>
      </c>
      <c r="E73" s="60"/>
      <c r="F73" s="67">
        <f>SUM(F61:F72)</f>
        <v>-29054</v>
      </c>
      <c r="G73" s="60"/>
      <c r="H73" s="67">
        <f>SUM(H61:H72)</f>
        <v>-769876</v>
      </c>
      <c r="I73" s="60"/>
      <c r="J73" s="67">
        <f>SUM(J61:J72)</f>
        <v>-14677</v>
      </c>
    </row>
    <row r="74" spans="1:11" ht="20.45" customHeight="1">
      <c r="A74" s="52" t="s">
        <v>60</v>
      </c>
      <c r="B74" s="52"/>
      <c r="D74" s="60"/>
      <c r="E74" s="60"/>
      <c r="F74" s="60"/>
      <c r="G74" s="60"/>
      <c r="H74" s="60"/>
      <c r="I74" s="60"/>
      <c r="J74" s="60"/>
    </row>
    <row r="75" spans="1:11" ht="20.45" customHeight="1">
      <c r="A75" s="49" t="s">
        <v>258</v>
      </c>
      <c r="B75" s="52"/>
      <c r="D75" s="60">
        <v>6086</v>
      </c>
      <c r="E75" s="60"/>
      <c r="F75" s="60">
        <v>-7345</v>
      </c>
      <c r="G75" s="60"/>
      <c r="H75" s="60">
        <v>5626</v>
      </c>
      <c r="I75" s="60"/>
      <c r="J75" s="60">
        <v>-7345</v>
      </c>
      <c r="K75" s="51"/>
    </row>
    <row r="76" spans="1:11" ht="20.45" customHeight="1">
      <c r="A76" s="49" t="s">
        <v>107</v>
      </c>
      <c r="D76" s="60">
        <v>-7830</v>
      </c>
      <c r="E76" s="60"/>
      <c r="F76" s="60">
        <v>-8120</v>
      </c>
      <c r="G76" s="60"/>
      <c r="H76" s="60">
        <v>-5060</v>
      </c>
      <c r="I76" s="60"/>
      <c r="J76" s="60">
        <v>-4895</v>
      </c>
      <c r="K76" s="51"/>
    </row>
    <row r="77" spans="1:11" ht="20.45" customHeight="1">
      <c r="A77" s="49" t="s">
        <v>134</v>
      </c>
      <c r="D77" s="60">
        <v>3126</v>
      </c>
      <c r="E77" s="60"/>
      <c r="F77" s="60">
        <v>26616</v>
      </c>
      <c r="G77" s="60"/>
      <c r="H77" s="60">
        <v>0</v>
      </c>
      <c r="I77" s="60"/>
      <c r="J77" s="60">
        <v>2170</v>
      </c>
      <c r="K77" s="51"/>
    </row>
    <row r="78" spans="1:11" ht="20.45" customHeight="1">
      <c r="A78" s="49" t="s">
        <v>138</v>
      </c>
      <c r="B78" s="52"/>
      <c r="D78" s="60">
        <v>-20050</v>
      </c>
      <c r="E78" s="60"/>
      <c r="F78" s="60">
        <v>-18979</v>
      </c>
      <c r="G78" s="60"/>
      <c r="H78" s="60">
        <v>-7925</v>
      </c>
      <c r="I78" s="60"/>
      <c r="J78" s="60">
        <v>-6458</v>
      </c>
      <c r="K78" s="51"/>
    </row>
    <row r="79" spans="1:11" ht="20.45" customHeight="1">
      <c r="A79" s="49" t="s">
        <v>151</v>
      </c>
      <c r="B79" s="52"/>
      <c r="D79" s="60">
        <v>36549</v>
      </c>
      <c r="E79" s="60"/>
      <c r="F79" s="60">
        <v>17298</v>
      </c>
      <c r="G79" s="60"/>
      <c r="H79" s="60">
        <v>0</v>
      </c>
      <c r="I79" s="60"/>
      <c r="J79" s="60">
        <v>0</v>
      </c>
      <c r="K79" s="51"/>
    </row>
    <row r="80" spans="1:11" ht="20.45" customHeight="1">
      <c r="A80" s="49" t="s">
        <v>152</v>
      </c>
      <c r="B80" s="52"/>
      <c r="D80" s="60">
        <v>-4618</v>
      </c>
      <c r="E80" s="60"/>
      <c r="F80" s="60">
        <v>-430</v>
      </c>
      <c r="G80" s="60"/>
      <c r="H80" s="60">
        <v>0</v>
      </c>
      <c r="I80" s="60"/>
      <c r="J80" s="60">
        <v>0</v>
      </c>
      <c r="K80" s="51"/>
    </row>
    <row r="81" spans="1:11" ht="20.45" customHeight="1">
      <c r="A81" s="49" t="s">
        <v>245</v>
      </c>
      <c r="B81" s="52"/>
      <c r="D81" s="60">
        <v>812866</v>
      </c>
      <c r="E81" s="60"/>
      <c r="F81" s="60">
        <v>0</v>
      </c>
      <c r="G81" s="60"/>
      <c r="H81" s="60">
        <v>812866</v>
      </c>
      <c r="I81" s="60"/>
      <c r="J81" s="60">
        <v>0</v>
      </c>
      <c r="K81" s="51"/>
    </row>
    <row r="82" spans="1:11" ht="20.45" customHeight="1">
      <c r="A82" s="49" t="s">
        <v>246</v>
      </c>
      <c r="B82" s="52"/>
      <c r="D82" s="60">
        <v>-250</v>
      </c>
      <c r="E82" s="60"/>
      <c r="F82" s="60">
        <v>0</v>
      </c>
      <c r="G82" s="60"/>
      <c r="H82" s="60">
        <v>-250</v>
      </c>
      <c r="I82" s="60"/>
      <c r="J82" s="60">
        <v>0</v>
      </c>
      <c r="K82" s="51"/>
    </row>
    <row r="83" spans="1:11" ht="20.45" customHeight="1">
      <c r="A83" s="49" t="s">
        <v>136</v>
      </c>
      <c r="B83" s="52"/>
      <c r="D83" s="60">
        <v>-3282</v>
      </c>
      <c r="E83" s="60"/>
      <c r="F83" s="60">
        <v>-7457</v>
      </c>
      <c r="G83" s="60"/>
      <c r="H83" s="60">
        <v>-5</v>
      </c>
      <c r="I83" s="60"/>
      <c r="J83" s="60">
        <v>-5487</v>
      </c>
      <c r="K83" s="51"/>
    </row>
    <row r="84" spans="1:11" ht="20.45" customHeight="1">
      <c r="A84" s="49" t="s">
        <v>135</v>
      </c>
      <c r="B84" s="52"/>
      <c r="D84" s="60">
        <v>0</v>
      </c>
      <c r="E84" s="60"/>
      <c r="F84" s="60">
        <v>-16602</v>
      </c>
      <c r="G84" s="60"/>
      <c r="H84" s="60">
        <v>0</v>
      </c>
      <c r="I84" s="60"/>
      <c r="J84" s="60">
        <v>-16602</v>
      </c>
      <c r="K84" s="51"/>
    </row>
    <row r="85" spans="1:11" ht="20.45" customHeight="1">
      <c r="A85" s="49" t="s">
        <v>193</v>
      </c>
      <c r="B85" s="52"/>
      <c r="D85" s="60">
        <v>8174</v>
      </c>
      <c r="E85" s="60"/>
      <c r="F85" s="60">
        <v>0</v>
      </c>
      <c r="G85" s="60"/>
      <c r="H85" s="60">
        <v>8174</v>
      </c>
      <c r="I85" s="60"/>
      <c r="J85" s="60">
        <v>0</v>
      </c>
      <c r="K85" s="51"/>
    </row>
    <row r="86" spans="1:11" ht="20.45" customHeight="1">
      <c r="A86" s="49" t="s">
        <v>181</v>
      </c>
      <c r="D86" s="60">
        <v>-8173</v>
      </c>
      <c r="E86" s="61"/>
      <c r="F86" s="60">
        <v>-6959</v>
      </c>
      <c r="G86" s="60"/>
      <c r="H86" s="60">
        <v>-3903</v>
      </c>
      <c r="I86" s="60"/>
      <c r="J86" s="60">
        <v>-4630</v>
      </c>
      <c r="K86" s="51"/>
    </row>
    <row r="87" spans="1:11" ht="20.45" customHeight="1">
      <c r="A87" s="52" t="s">
        <v>247</v>
      </c>
      <c r="D87" s="67">
        <f>SUM(D75:D86)</f>
        <v>822598</v>
      </c>
      <c r="E87" s="60"/>
      <c r="F87" s="67">
        <f>SUM(F75:F86)</f>
        <v>-21978</v>
      </c>
      <c r="G87" s="60"/>
      <c r="H87" s="67">
        <f>SUM(H75:H86)</f>
        <v>809523</v>
      </c>
      <c r="I87" s="60"/>
      <c r="J87" s="67">
        <f>SUM(J75:J86)</f>
        <v>-43247</v>
      </c>
    </row>
    <row r="88" spans="1:11" ht="20.45" customHeight="1">
      <c r="A88" s="52" t="s">
        <v>248</v>
      </c>
      <c r="B88" s="72"/>
      <c r="D88" s="60">
        <f>SUM(D50,D73,D87)</f>
        <v>49121</v>
      </c>
      <c r="E88" s="68"/>
      <c r="F88" s="60">
        <f>SUM(F50,F73,F87)</f>
        <v>39917</v>
      </c>
      <c r="G88" s="68"/>
      <c r="H88" s="60">
        <f>SUM(H50,H73,H87)</f>
        <v>50752</v>
      </c>
      <c r="I88" s="60"/>
      <c r="J88" s="60">
        <f>SUM(J50,J73,J87)</f>
        <v>1274</v>
      </c>
    </row>
    <row r="89" spans="1:11" ht="20.45" customHeight="1">
      <c r="A89" s="49" t="s">
        <v>201</v>
      </c>
      <c r="B89" s="72"/>
      <c r="D89" s="60">
        <v>-233</v>
      </c>
      <c r="E89" s="68"/>
      <c r="F89" s="60">
        <v>-329</v>
      </c>
      <c r="G89" s="68"/>
      <c r="H89" s="60">
        <v>-233</v>
      </c>
      <c r="I89" s="60"/>
      <c r="J89" s="60">
        <v>-329</v>
      </c>
    </row>
    <row r="90" spans="1:11" ht="20.45" customHeight="1">
      <c r="A90" s="59" t="s">
        <v>194</v>
      </c>
      <c r="B90" s="59"/>
      <c r="D90" s="73">
        <v>124315</v>
      </c>
      <c r="E90" s="68"/>
      <c r="F90" s="73">
        <v>74458</v>
      </c>
      <c r="G90" s="68"/>
      <c r="H90" s="73">
        <v>56492</v>
      </c>
      <c r="I90" s="60"/>
      <c r="J90" s="73">
        <v>45199</v>
      </c>
    </row>
    <row r="91" spans="1:11" ht="20.45" customHeight="1" thickBot="1">
      <c r="A91" s="66" t="s">
        <v>195</v>
      </c>
      <c r="B91" s="59"/>
      <c r="D91" s="74">
        <f>SUM(D88:D90)</f>
        <v>173203</v>
      </c>
      <c r="E91" s="68"/>
      <c r="F91" s="74">
        <f>SUM(F88:F90)</f>
        <v>114046</v>
      </c>
      <c r="G91" s="68"/>
      <c r="H91" s="74">
        <f>SUM(H88:H90)</f>
        <v>107011</v>
      </c>
      <c r="I91" s="60"/>
      <c r="J91" s="74">
        <f>SUM(J88:J90)</f>
        <v>46144</v>
      </c>
    </row>
    <row r="92" spans="1:11" ht="20.45" customHeight="1" thickTop="1">
      <c r="B92" s="59"/>
      <c r="D92" s="60">
        <f>D91-BS!E11</f>
        <v>0</v>
      </c>
      <c r="E92" s="60"/>
      <c r="F92" s="60"/>
      <c r="G92" s="68"/>
      <c r="H92" s="60">
        <f>H91-BS!I11</f>
        <v>0</v>
      </c>
      <c r="I92" s="60"/>
      <c r="J92" s="60"/>
    </row>
    <row r="93" spans="1:11" ht="20.45" customHeight="1">
      <c r="A93" s="52" t="s">
        <v>61</v>
      </c>
      <c r="J93" s="50"/>
    </row>
    <row r="94" spans="1:11" ht="20.45" customHeight="1">
      <c r="A94" s="49" t="s">
        <v>62</v>
      </c>
      <c r="J94" s="50"/>
    </row>
    <row r="95" spans="1:11" ht="20.45" customHeight="1">
      <c r="A95" s="49" t="s">
        <v>183</v>
      </c>
      <c r="J95" s="50"/>
    </row>
    <row r="96" spans="1:11" ht="20.45" customHeight="1">
      <c r="A96" s="49" t="s">
        <v>182</v>
      </c>
      <c r="D96" s="60">
        <v>-23394</v>
      </c>
      <c r="E96" s="68"/>
      <c r="F96" s="60">
        <v>33901</v>
      </c>
      <c r="G96" s="68"/>
      <c r="H96" s="60">
        <v>-10</v>
      </c>
      <c r="I96" s="60"/>
      <c r="J96" s="60">
        <v>143</v>
      </c>
    </row>
    <row r="97" spans="1:10" ht="20.45" customHeight="1">
      <c r="A97" s="49" t="s">
        <v>214</v>
      </c>
      <c r="D97" s="68">
        <v>325</v>
      </c>
      <c r="E97" s="75"/>
      <c r="F97" s="68">
        <v>90</v>
      </c>
      <c r="G97" s="75"/>
      <c r="H97" s="68">
        <v>175</v>
      </c>
      <c r="I97" s="75"/>
      <c r="J97" s="68">
        <v>42</v>
      </c>
    </row>
    <row r="98" spans="1:10" ht="20.45" customHeight="1">
      <c r="A98" s="49" t="s">
        <v>196</v>
      </c>
      <c r="D98" s="68">
        <v>27200</v>
      </c>
      <c r="E98" s="75"/>
      <c r="F98" s="68">
        <v>15621</v>
      </c>
      <c r="G98" s="75"/>
      <c r="H98" s="68">
        <v>8903</v>
      </c>
      <c r="I98" s="75"/>
      <c r="J98" s="68">
        <v>13704</v>
      </c>
    </row>
    <row r="99" spans="1:10" ht="20.45" customHeight="1">
      <c r="A99" s="49" t="s">
        <v>197</v>
      </c>
      <c r="D99" s="68"/>
      <c r="E99" s="75"/>
      <c r="F99" s="68"/>
      <c r="G99" s="75"/>
      <c r="H99" s="68"/>
      <c r="I99" s="75"/>
      <c r="J99" s="68"/>
    </row>
    <row r="100" spans="1:10" ht="20.45" customHeight="1">
      <c r="A100" s="49" t="s">
        <v>198</v>
      </c>
      <c r="D100" s="68">
        <v>-3940</v>
      </c>
      <c r="E100" s="75"/>
      <c r="F100" s="68">
        <v>-462</v>
      </c>
      <c r="G100" s="75"/>
      <c r="H100" s="68">
        <v>-3940</v>
      </c>
      <c r="I100" s="75"/>
      <c r="J100" s="68">
        <v>-462</v>
      </c>
    </row>
    <row r="101" spans="1:10" ht="20.45" customHeight="1">
      <c r="A101" s="49" t="s">
        <v>249</v>
      </c>
      <c r="D101" s="68">
        <v>2131</v>
      </c>
      <c r="E101" s="75"/>
      <c r="F101" s="68">
        <v>0</v>
      </c>
      <c r="G101" s="75"/>
      <c r="H101" s="68">
        <v>605</v>
      </c>
      <c r="I101" s="75"/>
      <c r="J101" s="68">
        <v>0</v>
      </c>
    </row>
    <row r="102" spans="1:10" ht="20.45" customHeight="1">
      <c r="A102" s="49" t="s">
        <v>156</v>
      </c>
      <c r="D102" s="68">
        <v>263</v>
      </c>
      <c r="E102" s="75"/>
      <c r="F102" s="68">
        <v>255</v>
      </c>
      <c r="G102" s="75"/>
      <c r="H102" s="68">
        <v>258</v>
      </c>
      <c r="I102" s="75"/>
      <c r="J102" s="68">
        <v>250</v>
      </c>
    </row>
    <row r="103" spans="1:10" ht="20.45" customHeight="1">
      <c r="D103" s="60"/>
      <c r="E103" s="68"/>
      <c r="F103" s="60"/>
      <c r="G103" s="68"/>
      <c r="H103" s="60"/>
      <c r="I103" s="60"/>
      <c r="J103" s="60"/>
    </row>
    <row r="104" spans="1:10" ht="20.45" customHeight="1">
      <c r="A104" s="59" t="s">
        <v>162</v>
      </c>
      <c r="D104" s="60"/>
      <c r="E104" s="68"/>
      <c r="F104" s="60"/>
      <c r="G104" s="68"/>
      <c r="H104" s="60"/>
      <c r="I104" s="60"/>
      <c r="J104" s="60"/>
    </row>
    <row r="105" spans="1:10" ht="20.45" customHeight="1">
      <c r="A105" s="76"/>
    </row>
    <row r="106" spans="1:10" ht="20.45" customHeight="1">
      <c r="A106" s="76"/>
    </row>
  </sheetData>
  <mergeCells count="4">
    <mergeCell ref="D6:F6"/>
    <mergeCell ref="H6:J6"/>
    <mergeCell ref="D58:F58"/>
    <mergeCell ref="H58:J58"/>
  </mergeCells>
  <pageMargins left="0.78740157480314965" right="0.29527559055118113" top="0.78740157480314965" bottom="0.39370078740157483" header="0.19685039370078741" footer="0.19685039370078741"/>
  <pageSetup paperSize="9" scale="70" firstPageNumber="7" orientation="portrait" r:id="rId1"/>
  <headerFooter scaleWithDoc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2025-11-14T07:06:28Z</cp:lastPrinted>
  <dcterms:created xsi:type="dcterms:W3CDTF">2012-05-04T07:38:01Z</dcterms:created>
  <dcterms:modified xsi:type="dcterms:W3CDTF">2025-11-14T07:06:31Z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