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19425" windowHeight="11505" tabRatio="829"/>
  </bookViews>
  <sheets>
    <sheet name="BS3-5" sheetId="12" r:id="rId1"/>
    <sheet name="PL6-7" sheetId="2" r:id="rId2"/>
    <sheet name="PL8-9" sheetId="16" r:id="rId3"/>
    <sheet name="SH-10" sheetId="15" r:id="rId4"/>
    <sheet name="SH-11" sheetId="4" r:id="rId5"/>
    <sheet name="SH12 " sheetId="18" r:id="rId6"/>
    <sheet name="SH13" sheetId="9" r:id="rId7"/>
    <sheet name="CF14-15" sheetId="13" r:id="rId8"/>
  </sheets>
  <definedNames>
    <definedName name="_xlnm.Print_Area" localSheetId="0">'BS3-5'!$A$1:$J$92</definedName>
    <definedName name="_xlnm.Print_Area" localSheetId="7">'CF14-15'!$A$1:$I$109</definedName>
    <definedName name="_xlnm.Print_Area" localSheetId="1">'PL6-7'!$A$1:$J$55</definedName>
    <definedName name="_xlnm.Print_Area" localSheetId="2">'PL8-9'!$A$1:$J$55</definedName>
    <definedName name="_xlnm.Print_Area" localSheetId="3">'SH-10'!$A$1:$AB$40</definedName>
    <definedName name="_xlnm.Print_Area" localSheetId="5">'SH12 '!$A$1:$O$29</definedName>
    <definedName name="_xlnm.Print_Area" localSheetId="6">'SH13'!$A$1:$O$28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3" l="1"/>
  <c r="G24" i="13"/>
  <c r="G99" i="13" l="1"/>
  <c r="C99" i="13"/>
  <c r="M21" i="9"/>
  <c r="O21" i="9" s="1"/>
  <c r="M21" i="18"/>
  <c r="P30" i="4"/>
  <c r="X30" i="4" s="1"/>
  <c r="X31" i="4"/>
  <c r="V19" i="4"/>
  <c r="V30" i="4"/>
  <c r="X19" i="4"/>
  <c r="I78" i="13" l="1"/>
  <c r="G78" i="13"/>
  <c r="E78" i="13"/>
  <c r="C78" i="13"/>
  <c r="I92" i="13"/>
  <c r="G92" i="13"/>
  <c r="E92" i="13"/>
  <c r="C92" i="13"/>
  <c r="D33" i="2" l="1"/>
  <c r="P30" i="15"/>
  <c r="I98" i="13" l="1"/>
  <c r="I100" i="13" s="1"/>
  <c r="V13" i="4"/>
  <c r="X13" i="4" s="1"/>
  <c r="J54" i="16" l="1"/>
  <c r="J52" i="16"/>
  <c r="J47" i="16"/>
  <c r="I10" i="13" s="1"/>
  <c r="I33" i="13" s="1"/>
  <c r="I47" i="13" s="1"/>
  <c r="I49" i="13" s="1"/>
  <c r="F54" i="16"/>
  <c r="F52" i="16"/>
  <c r="F47" i="16"/>
  <c r="E10" i="13" s="1"/>
  <c r="E33" i="13" s="1"/>
  <c r="E47" i="13" s="1"/>
  <c r="E49" i="13" s="1"/>
  <c r="E98" i="13" s="1"/>
  <c r="E100" i="13" s="1"/>
  <c r="J33" i="16"/>
  <c r="J22" i="16"/>
  <c r="J14" i="16"/>
  <c r="F33" i="16"/>
  <c r="F22" i="16"/>
  <c r="F14" i="16"/>
  <c r="J54" i="2"/>
  <c r="J52" i="2"/>
  <c r="J47" i="2"/>
  <c r="F54" i="2"/>
  <c r="F52" i="2"/>
  <c r="F47" i="2"/>
  <c r="J33" i="2"/>
  <c r="J22" i="2"/>
  <c r="J14" i="2"/>
  <c r="F33" i="2"/>
  <c r="F22" i="2"/>
  <c r="F14" i="2"/>
  <c r="K23" i="18"/>
  <c r="I23" i="18"/>
  <c r="G23" i="18"/>
  <c r="E23" i="18"/>
  <c r="C23" i="18"/>
  <c r="M18" i="18"/>
  <c r="K18" i="18"/>
  <c r="I18" i="18"/>
  <c r="G18" i="18"/>
  <c r="G28" i="18" s="1"/>
  <c r="E18" i="18"/>
  <c r="C18" i="18"/>
  <c r="O15" i="18"/>
  <c r="O18" i="18" s="1"/>
  <c r="O11" i="18"/>
  <c r="J25" i="16" l="1"/>
  <c r="J27" i="16" s="1"/>
  <c r="F25" i="2"/>
  <c r="F27" i="2" s="1"/>
  <c r="F34" i="2" s="1"/>
  <c r="F25" i="16"/>
  <c r="F27" i="16" s="1"/>
  <c r="F34" i="16" s="1"/>
  <c r="J25" i="2"/>
  <c r="J27" i="2" s="1"/>
  <c r="J34" i="2" s="1"/>
  <c r="I28" i="18"/>
  <c r="K28" i="18"/>
  <c r="C28" i="18"/>
  <c r="E28" i="18"/>
  <c r="J34" i="16" l="1"/>
  <c r="D19" i="12"/>
  <c r="V31" i="4"/>
  <c r="X35" i="4"/>
  <c r="AB35" i="4" s="1"/>
  <c r="Z25" i="4"/>
  <c r="T25" i="4"/>
  <c r="R25" i="4"/>
  <c r="P25" i="4"/>
  <c r="N25" i="4"/>
  <c r="L25" i="4"/>
  <c r="J25" i="4"/>
  <c r="H25" i="4"/>
  <c r="F25" i="4"/>
  <c r="D25" i="4"/>
  <c r="V25" i="4"/>
  <c r="Z25" i="15"/>
  <c r="O21" i="18" l="1"/>
  <c r="O23" i="18" s="1"/>
  <c r="O28" i="18" s="1"/>
  <c r="M23" i="18"/>
  <c r="M28" i="18" s="1"/>
  <c r="M18" i="9"/>
  <c r="K18" i="9"/>
  <c r="I18" i="9"/>
  <c r="G18" i="9"/>
  <c r="E18" i="9"/>
  <c r="C18" i="9"/>
  <c r="D32" i="15"/>
  <c r="Z20" i="15"/>
  <c r="Z27" i="15" s="1"/>
  <c r="T20" i="15"/>
  <c r="R20" i="15"/>
  <c r="P20" i="15"/>
  <c r="N20" i="15"/>
  <c r="L20" i="15"/>
  <c r="J20" i="15"/>
  <c r="H20" i="15"/>
  <c r="F20" i="15"/>
  <c r="D20" i="15"/>
  <c r="D20" i="4"/>
  <c r="D27" i="4" s="1"/>
  <c r="O18" i="9" l="1"/>
  <c r="V20" i="4"/>
  <c r="Z20" i="4"/>
  <c r="T20" i="4"/>
  <c r="T27" i="4" s="1"/>
  <c r="R20" i="4"/>
  <c r="R27" i="4" s="1"/>
  <c r="P20" i="4"/>
  <c r="P27" i="4" s="1"/>
  <c r="N20" i="4"/>
  <c r="N27" i="4" s="1"/>
  <c r="L20" i="4"/>
  <c r="L27" i="4" s="1"/>
  <c r="J20" i="4"/>
  <c r="J27" i="4" s="1"/>
  <c r="H20" i="4"/>
  <c r="H27" i="4" s="1"/>
  <c r="F20" i="4"/>
  <c r="F27" i="4" s="1"/>
  <c r="H54" i="16" l="1"/>
  <c r="D54" i="16"/>
  <c r="H52" i="16"/>
  <c r="D52" i="16"/>
  <c r="H47" i="16"/>
  <c r="G10" i="13" s="1"/>
  <c r="G33" i="13" s="1"/>
  <c r="G47" i="13" s="1"/>
  <c r="G49" i="13" s="1"/>
  <c r="G98" i="13" s="1"/>
  <c r="G100" i="13" s="1"/>
  <c r="D47" i="16"/>
  <c r="C10" i="13" s="1"/>
  <c r="C33" i="13" s="1"/>
  <c r="H33" i="16"/>
  <c r="D33" i="16"/>
  <c r="H22" i="16"/>
  <c r="D22" i="16"/>
  <c r="H14" i="16"/>
  <c r="D14" i="16"/>
  <c r="O22" i="9"/>
  <c r="O15" i="9"/>
  <c r="V13" i="15"/>
  <c r="X13" i="15" s="1"/>
  <c r="AB13" i="15" s="1"/>
  <c r="X34" i="4"/>
  <c r="D32" i="4"/>
  <c r="T32" i="4"/>
  <c r="Z32" i="4"/>
  <c r="C47" i="13" l="1"/>
  <c r="C49" i="13" s="1"/>
  <c r="H25" i="16"/>
  <c r="H27" i="16" s="1"/>
  <c r="H34" i="16" s="1"/>
  <c r="D25" i="16"/>
  <c r="D27" i="16" s="1"/>
  <c r="D34" i="16" s="1"/>
  <c r="V24" i="15"/>
  <c r="X24" i="15" s="1"/>
  <c r="AB24" i="15" s="1"/>
  <c r="AB24" i="4"/>
  <c r="V30" i="15" l="1"/>
  <c r="V19" i="15"/>
  <c r="V20" i="15" s="1"/>
  <c r="X30" i="15" l="1"/>
  <c r="X19" i="15"/>
  <c r="X20" i="15" s="1"/>
  <c r="V31" i="15"/>
  <c r="X31" i="15" s="1"/>
  <c r="AB31" i="15" s="1"/>
  <c r="AB19" i="4"/>
  <c r="AB30" i="15" l="1"/>
  <c r="X32" i="15"/>
  <c r="V32" i="15"/>
  <c r="AB19" i="15"/>
  <c r="AB20" i="15" s="1"/>
  <c r="AB34" i="4"/>
  <c r="O11" i="9"/>
  <c r="AB31" i="4"/>
  <c r="AB30" i="4" l="1"/>
  <c r="P32" i="4"/>
  <c r="P37" i="4" s="1"/>
  <c r="O23" i="9"/>
  <c r="AB13" i="4"/>
  <c r="D37" i="4"/>
  <c r="X20" i="4"/>
  <c r="AB20" i="4" s="1"/>
  <c r="M23" i="9" l="1"/>
  <c r="M27" i="9" s="1"/>
  <c r="K23" i="9" l="1"/>
  <c r="I23" i="9"/>
  <c r="I27" i="9" s="1"/>
  <c r="G23" i="9"/>
  <c r="G27" i="9" s="1"/>
  <c r="E23" i="9"/>
  <c r="C23" i="9"/>
  <c r="C27" i="9" s="1"/>
  <c r="K27" i="9" l="1"/>
  <c r="O27" i="9"/>
  <c r="E27" i="9"/>
  <c r="X32" i="4"/>
  <c r="AB32" i="4" s="1"/>
  <c r="J19" i="12" l="1"/>
  <c r="F19" i="12"/>
  <c r="V32" i="4" l="1"/>
  <c r="R32" i="4"/>
  <c r="N32" i="4"/>
  <c r="N37" i="4" s="1"/>
  <c r="L32" i="4"/>
  <c r="L37" i="4" s="1"/>
  <c r="J32" i="4"/>
  <c r="J37" i="4" s="1"/>
  <c r="H32" i="4"/>
  <c r="H37" i="4" s="1"/>
  <c r="F32" i="4"/>
  <c r="F37" i="4" s="1"/>
  <c r="H54" i="2" l="1"/>
  <c r="D54" i="2"/>
  <c r="H52" i="2"/>
  <c r="H22" i="2"/>
  <c r="D14" i="2"/>
  <c r="D53" i="12"/>
  <c r="X25" i="4"/>
  <c r="X27" i="4" s="1"/>
  <c r="Z37" i="4"/>
  <c r="X37" i="4" l="1"/>
  <c r="AB25" i="4"/>
  <c r="AB27" i="4" s="1"/>
  <c r="AB37" i="4" s="1"/>
  <c r="T37" i="4"/>
  <c r="V27" i="4"/>
  <c r="V37" i="4" s="1"/>
  <c r="R37" i="4"/>
  <c r="J88" i="12" l="1"/>
  <c r="J90" i="12" s="1"/>
  <c r="H88" i="12"/>
  <c r="H90" i="12" s="1"/>
  <c r="F88" i="12"/>
  <c r="F90" i="12" s="1"/>
  <c r="D88" i="12"/>
  <c r="D90" i="12" s="1"/>
  <c r="J60" i="12"/>
  <c r="H60" i="12"/>
  <c r="D60" i="12"/>
  <c r="D62" i="12" s="1"/>
  <c r="F60" i="12"/>
  <c r="J53" i="12"/>
  <c r="H53" i="12"/>
  <c r="F53" i="12"/>
  <c r="A38" i="12"/>
  <c r="A65" i="12" s="1"/>
  <c r="J33" i="12"/>
  <c r="H33" i="12"/>
  <c r="F33" i="12"/>
  <c r="D33" i="12"/>
  <c r="H19" i="12"/>
  <c r="J62" i="12" l="1"/>
  <c r="J92" i="12" s="1"/>
  <c r="F35" i="12"/>
  <c r="F62" i="12"/>
  <c r="F92" i="12" s="1"/>
  <c r="J35" i="12"/>
  <c r="H62" i="12"/>
  <c r="H92" i="12" s="1"/>
  <c r="D92" i="12"/>
  <c r="H35" i="12"/>
  <c r="D35" i="12"/>
  <c r="F93" i="12" l="1"/>
  <c r="J93" i="12"/>
  <c r="D93" i="12"/>
  <c r="H93" i="12"/>
  <c r="AB25" i="15" l="1"/>
  <c r="H32" i="15" l="1"/>
  <c r="H25" i="15"/>
  <c r="Z32" i="15"/>
  <c r="AB32" i="15" s="1"/>
  <c r="T32" i="15"/>
  <c r="R32" i="15"/>
  <c r="P32" i="15"/>
  <c r="N32" i="15"/>
  <c r="L32" i="15"/>
  <c r="J32" i="15"/>
  <c r="F32" i="15"/>
  <c r="R25" i="15"/>
  <c r="L25" i="15"/>
  <c r="J25" i="15"/>
  <c r="F25" i="15"/>
  <c r="D25" i="15"/>
  <c r="V25" i="15"/>
  <c r="V36" i="15" s="1"/>
  <c r="H36" i="15" l="1"/>
  <c r="R36" i="15"/>
  <c r="F36" i="15"/>
  <c r="T36" i="15"/>
  <c r="P27" i="15"/>
  <c r="P36" i="15"/>
  <c r="D36" i="15"/>
  <c r="H27" i="15"/>
  <c r="Z36" i="15"/>
  <c r="L36" i="15"/>
  <c r="N36" i="15"/>
  <c r="J36" i="15"/>
  <c r="R27" i="15"/>
  <c r="X25" i="15"/>
  <c r="X27" i="15" s="1"/>
  <c r="AB27" i="15"/>
  <c r="V27" i="15"/>
  <c r="X36" i="15" l="1"/>
  <c r="AB36" i="15" s="1"/>
  <c r="C98" i="13" l="1"/>
  <c r="C100" i="13" s="1"/>
  <c r="C108" i="13" s="1"/>
  <c r="H33" i="2" l="1"/>
  <c r="D52" i="2" l="1"/>
  <c r="H47" i="2"/>
  <c r="D47" i="2"/>
  <c r="D22" i="2"/>
  <c r="H14" i="2"/>
  <c r="H25" i="2" s="1"/>
  <c r="H27" i="2" l="1"/>
  <c r="H34" i="2" s="1"/>
  <c r="D25" i="2"/>
  <c r="D27" i="2" s="1"/>
  <c r="D34" i="2" s="1"/>
</calcChain>
</file>

<file path=xl/sharedStrings.xml><?xml version="1.0" encoding="utf-8"?>
<sst xmlns="http://schemas.openxmlformats.org/spreadsheetml/2006/main" count="530" uniqueCount="255">
  <si>
    <t>บริษัท เมก้า ไลฟ์ไซแอ็นซ์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</si>
  <si>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</si>
  <si>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</si>
  <si>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</si>
  <si>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</si>
  <si>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</si>
  <si>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</si>
  <si>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</si>
  <si>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</si>
  <si>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</si>
  <si>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</si>
  <si>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</si>
  <si>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</si>
  <si>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2, 3</t>
  </si>
  <si>
    <t xml:space="preserve">เงินให้กู้ยืมระยะสั้นและดอกเบี้ยค้างรับ </t>
  </si>
  <si>
    <t xml:space="preserve">    จากกิจการที่เกี่ยวข้องกัน</t>
  </si>
  <si>
    <t xml:space="preserve">สินค้าคงเหลือ </t>
  </si>
  <si>
    <t>เงินจ่ายล่วงหน้าแก่ผู้ขายสินค้าและผู้จัดจำหน่าย</t>
  </si>
  <si>
    <t>เงินฝากสถาบันการเงินที่ติดภาระค้ำประกัน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</si>
  <si>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</si>
  <si>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</si>
  <si>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</si>
  <si>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</si>
  <si>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</si>
  <si>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</si>
  <si>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</si>
  <si>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</si>
  <si>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</si>
  <si>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ค่าเช่าที่ดินจ่ายล่วงหน้า</t>
  </si>
  <si>
    <t>17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</si>
  <si>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</si>
  <si>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</si>
  <si>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</si>
  <si>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</si>
  <si>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</si>
  <si>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</si>
  <si>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</si>
  <si>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</si>
  <si>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</si>
  <si>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</si>
  <si>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ค่าใช้จ่ายค้างจ่าย</t>
  </si>
  <si>
    <t>ประมาณการรับคืนสินค้า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</si>
  <si>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</si>
  <si>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</si>
  <si>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</si>
  <si>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</si>
  <si>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</si>
  <si>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</si>
  <si>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</si>
  <si>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</si>
  <si>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</si>
  <si>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</si>
  <si>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</si>
  <si>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873,901,882 หุ้น มูลค่า 0.5 บาทต่อหุ้น)</t>
  </si>
  <si>
    <t xml:space="preserve">   ทุนที่ออกและชำระแล้ว</t>
  </si>
  <si>
    <t xml:space="preserve">    (หุ้นสามัญจำนวน 871,869,508 หุ้น มูลค่า 0.5 บาทต่อหุ้น)</t>
  </si>
  <si>
    <t>ส่วนเกินมูลค่าหุ้น</t>
  </si>
  <si>
    <t xml:space="preserve">   ส่วนเกินมูลค่าหุ้นสามัญ</t>
  </si>
  <si>
    <t>ส่วนเกินทุนอื่น</t>
  </si>
  <si>
    <t>ใบสำคัญแสดงสิทธิที่จะซื้อหุ้น</t>
  </si>
  <si>
    <t>กำไรสะสม</t>
  </si>
  <si>
    <t xml:space="preserve">    จัดสรรแล้ว</t>
  </si>
  <si>
    <t xml:space="preserve">        ทุนสำรองตามกฎหมาย  </t>
  </si>
  <si>
    <t xml:space="preserve">        สำรองกิจกรรมความรับผิดชอบต่อสังคม 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</si>
  <si>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</si>
  <si>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</si>
  <si>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</si>
  <si>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</si>
  <si>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</si>
  <si>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</si>
  <si>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</si>
  <si>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</si>
  <si>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</si>
  <si>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รายได้จากการขายและให้บริการ</t>
  </si>
  <si>
    <t>รายได้จากการลงทุน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</si>
  <si>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</si>
  <si>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</si>
  <si>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</si>
  <si>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</si>
  <si>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</si>
  <si>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ค่าใช้จ่ายในการขาย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</si>
  <si>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</si>
  <si>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</si>
  <si>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</si>
  <si>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</si>
  <si>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</si>
  <si>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</si>
  <si>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</si>
  <si>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</si>
  <si>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</si>
  <si>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ผลต่างจากอัตราแลกเปลี่ยนจากการแปลงค่างบการเงิน</t>
  </si>
  <si>
    <t>กำไรเบ็ดเสร็จรวมสำหรับงวด</t>
  </si>
  <si>
    <t xml:space="preserve">การแบ่งปันกำไร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</si>
  <si>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</si>
  <si>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</si>
  <si>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</si>
  <si>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</si>
  <si>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       </t>
    </r>
    <r>
      <rPr>
        <sz val="15"/>
        <rFont val="Angsana New"/>
        <family val="1"/>
      </rPr>
      <t xml:space="preserve"> </t>
    </r>
  </si>
  <si>
    <t>งบการเปลี่ยนแปลงส่วนของผู้ถือหุ้น (ไม่ได้ตรวจสอบ)</t>
  </si>
  <si>
    <t>ใบสำคัญ
แสดงสิทธิ</t>
  </si>
  <si>
    <t>องค์ประกอบอื่น
ของส่วนของ
ผู้ถือหุ้น</t>
  </si>
  <si>
    <t>ผลต่าง</t>
  </si>
  <si>
    <t>สำรอง</t>
  </si>
  <si>
    <t>ของอัตรา</t>
  </si>
  <si>
    <t>รวมองค์</t>
  </si>
  <si>
    <t>ส่วนของ</t>
  </si>
  <si>
    <t>ทุน</t>
  </si>
  <si>
    <t>ใบสำคัญ</t>
  </si>
  <si>
    <t>กิจกรรม</t>
  </si>
  <si>
    <t>แลกเปลี่ยน</t>
  </si>
  <si>
    <t>เบ็ดเสร็จอื่น</t>
  </si>
  <si>
    <t>ประกอบอื่น</t>
  </si>
  <si>
    <t>รวม</t>
  </si>
  <si>
    <t>ส่วนได้เสีย</t>
  </si>
  <si>
    <t>ที่ออกและ</t>
  </si>
  <si>
    <t>ส่วนเกิน</t>
  </si>
  <si>
    <t>แสดงสิทธิ</t>
  </si>
  <si>
    <t>ทุนสำรอง</t>
  </si>
  <si>
    <t>ความรับผิดชอบ</t>
  </si>
  <si>
    <t>ยังไม่ได้</t>
  </si>
  <si>
    <t>จากการแปลง</t>
  </si>
  <si>
    <t>ของการร่วมค้า</t>
  </si>
  <si>
    <t>ของส่วนของ</t>
  </si>
  <si>
    <t>ที่ไม่มีอำนาจ</t>
  </si>
  <si>
    <t>รวมส่วนของ</t>
  </si>
  <si>
    <t>ชำระแล้ว</t>
  </si>
  <si>
    <t>มูลค่าหุ้น</t>
  </si>
  <si>
    <t>ทุนอื่น</t>
  </si>
  <si>
    <t>ที่ไม่ได้ใช้สิทธิ</t>
  </si>
  <si>
    <t>ตามกฎหมาย</t>
  </si>
  <si>
    <t>ต่อสังคม</t>
  </si>
  <si>
    <t>จัดสรร</t>
  </si>
  <si>
    <t>ค่างบการเงิน</t>
  </si>
  <si>
    <t>ตามวิธีส่วนได้เสีย</t>
  </si>
  <si>
    <t>ผู้ถือหุ้น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</si>
  <si>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</si>
  <si>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</si>
  <si>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</si>
  <si>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  การจัดสรรส่วนทุนให้ผู้ถือหุ้น</t>
  </si>
  <si>
    <t xml:space="preserve">         การได้มาซึ่งส่วนได้เสียที่ไม่มีอำนาจควบคุมของ</t>
  </si>
  <si>
    <t xml:space="preserve">             PT Futamed Pharmaceuticals</t>
  </si>
  <si>
    <t xml:space="preserve">      รวมการจัดสรรส่วนทุนให้ผู้ถือหุ้น</t>
  </si>
  <si>
    <t xml:space="preserve">      การเปลี่ยนแปลงในส่วนได้เสียในบริษัทย่อย </t>
  </si>
  <si>
    <t xml:space="preserve">            การได้มาซึ่งส่วนได้เสียที่ไม่มีอำนาจควบคุมโดยอำนาจควบคุม</t>
  </si>
  <si>
    <t xml:space="preserve">                  ไม่เปลี่ยนแปลง</t>
  </si>
  <si>
    <t xml:space="preserve">  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</si>
  <si>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</si>
  <si>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</si>
  <si>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>จ่ายสำรองกิจกรรมความรับผิดชอบต่อสังคม</t>
  </si>
  <si>
    <t>โอนสำรองกิจกรรมความรับผิดชอบต่อสังคม</t>
  </si>
  <si>
    <t>ยอดคงเหลือ ณ วันที่ 1 มกราคม 2567</t>
  </si>
  <si>
    <t xml:space="preserve">    การเปลี่ยนแปลงในส่วนได้เสียในบริษัทย่อย </t>
  </si>
  <si>
    <t xml:space="preserve">         การได้มาซึ่งส่วนได้เสียที่ไม่มีอำนาจควบคุมโดยอำนาจควบคุม</t>
  </si>
  <si>
    <t xml:space="preserve">             ไม่เปลี่ยนแปลง</t>
  </si>
  <si>
    <t xml:space="preserve">    รวมการเปลี่ยนแปลงในส่วนได้เสียในบริษัทย่อย</t>
  </si>
  <si>
    <t>สำรองกิจกรรม</t>
  </si>
  <si>
    <t xml:space="preserve">     การจ่ายโดยใช้หุ้นเป็นเกณฑ์</t>
  </si>
  <si>
    <t xml:space="preserve">     โอนไปยังใบสำคัญแสดงสิทธิที่ไม่ได้ใช้สิทธิ</t>
  </si>
  <si>
    <t xml:space="preserve">     กำไรขาดทุนเบ็ดเสร็จอื่น</t>
  </si>
  <si>
    <t xml:space="preserve">    กำไรขาดทุนเบ็ดเสร็จอื่น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</si>
  <si>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</si>
  <si>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</si>
  <si>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</si>
  <si>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สิทธิในการได้รับผลิตภัณฑ์คืน</t>
  </si>
  <si>
    <t>ค่าเสื่อมราคาและค่าตัดจำหน่าย</t>
  </si>
  <si>
    <t>ประมาณการหนี้สินจากการด้อยค่าของลูกหนี้อื่น</t>
  </si>
  <si>
    <t>ประมาณการหนี้สินจากการด้อยค่าของสินทรัพย์ไม่มีตัวตน</t>
  </si>
  <si>
    <t>ผลขาดทุนด้านเครดิตที่คาดว่าจะเกิดขึ้นของลูกหนี้การค้า</t>
  </si>
  <si>
    <t>(กำไร) ขาดทุนจากอัตราแลกเปลี่ยนที่ยังไม่เกิดขึ้น</t>
  </si>
  <si>
    <t>ขาดทุนจากการขายเงินลงทุนในการร่วมค้า</t>
  </si>
  <si>
    <t>การจ่ายโดยใช้หุ้นเป็นเกณฑ์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</si>
  <si>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</si>
  <si>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</si>
  <si>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</si>
  <si>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จ่ายประมาณการหนี้สินไม่หมุนเวียนสำหรับผลประโยชน์พนักงาน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</si>
  <si>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</si>
  <si>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</si>
  <si>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</si>
  <si>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</si>
  <si>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ดอกเบี้ยรับ</t>
  </si>
  <si>
    <t>เงินปันผลรับ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</si>
  <si>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</si>
  <si>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</si>
  <si>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เงินให้กู้ยืมระยะสั้นแก่กิจการที่เกี่ยวข้องกัน</t>
  </si>
  <si>
    <t>เงินสดจ่ายเพื่อซื้อเงินลงทุนชั่วคราว</t>
  </si>
  <si>
    <t>เงินสดรับจากการขายเงินลงทุนชั่วคราว</t>
  </si>
  <si>
    <t>เงินสดจ่ายเพื่อซื้อเงินลงทุนในบริษัทย่อย</t>
  </si>
  <si>
    <t>เงินสดจ่ายสุทธิใช้ไปในการซื้อธุรกิจ</t>
  </si>
  <si>
    <t>เงินสดรับจากการรับชำระทุนคืนในการร่วมค้า</t>
  </si>
  <si>
    <t>เงินสดรับจากการขายเงินลงทุนในบริษัทร่วม</t>
  </si>
  <si>
    <t>เงินสดจ่ายเพื่อซื้อเงินลงทุนในบริษัทร่วมและการร่วมค้า</t>
  </si>
  <si>
    <t>เงินจ่ายล่วงหน้าสำหรับที่ดิน</t>
  </si>
  <si>
    <t>เงินฝากสถาบันการเงินที่ติดภาระค้ำประกันลดลง</t>
  </si>
  <si>
    <t>เงินสดจ่ายเพื่อซื้อเงินลงทุนระยะยาวอื่น</t>
  </si>
  <si>
    <t>กระแสเงินสดจากกิจกรรมจัดหาเงิน</t>
  </si>
  <si>
    <t>ดอกเบี้ยจ่าย</t>
  </si>
  <si>
    <t>เงินปันผลจ่าย</t>
  </si>
  <si>
    <t>เงินสดจ่ายชำระหนี้สินตามสัญญาเช่า</t>
  </si>
  <si>
    <t xml:space="preserve">    เงินกู้ยืมระยะสั้นจากสถาบันการเงิน</t>
  </si>
  <si>
    <t>เงินสดจ่ายเพื่อชำระคืนเงินกู้ยืม</t>
  </si>
  <si>
    <t>เงินสดรับจากการออกหุ้นสามัญ</t>
  </si>
  <si>
    <t>เงินกู้ยืมระยะสั้นจากกิจการที่เกี่ยวข้องกัน</t>
  </si>
  <si>
    <t>เงินสดรับจากหุ้นทุนออกให้ตามสิทธิที่จะซื้อหุ้น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</si>
  <si>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</si>
  <si>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</si>
  <si>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</si>
  <si>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 xml:space="preserve">   เทียบเท่าเงินสด</t>
  </si>
  <si>
    <t>ผลกระทบจากอัตราแลกเปลี่ยนของเงินตราต่างประเทศ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</si>
  <si>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</si>
  <si>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</si>
  <si>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</si>
  <si>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รายการที่ไม่ใช่เงินสด</t>
  </si>
  <si>
    <t>การรวมค่าเช่าจ่ายระหว่างก่อสร้างเป็นต้นทุนของสินทรัพย์ที่เข้าเงื่อนไข</t>
  </si>
  <si>
    <t>ซื้ออาคารและอุปกรณ์ภายใต้สัญญาเช่าการเงิน</t>
  </si>
  <si>
    <t>ส่วนเกินมูลค่าหุ้นจากการใช้ใบสำคัญแสดงสิทธิ</t>
  </si>
  <si>
    <t>2, 6</t>
  </si>
  <si>
    <t>ส่วนแบ่งกำไร (ขาดทุน) ของการร่วมค้าตามวิธีส่วนได้เสีย</t>
  </si>
  <si>
    <t>ยอดคงเหลือ ณ วันที่ 1 มกราคม 2568</t>
  </si>
  <si>
    <t>ลูกหนี้หมุนเวียนอื่น</t>
  </si>
  <si>
    <t>เจ้าหนี้หมุนเวียนอื่น</t>
  </si>
  <si>
    <t>รวมกำไร (ขาดทุน) เบ็ดเสร็จสำหรับงวด</t>
  </si>
  <si>
    <t>ขาดทุนจากการปรับมูลค่าสินค้าและตัดจำหน่ายสินค้าคงเหลือ</t>
  </si>
  <si>
    <t>เงินสดจ่ายเพื่อซื้อที่ดิน อาคารและอุปกรณ์และสินทรัพย์สิทธิการใช้</t>
  </si>
  <si>
    <t>ผลขาดทุนด้านเครดิตที่คาดว่าจะเกิดขึ้นของเงินให้กู้ยืมระยะสั้นแก่</t>
  </si>
  <si>
    <t xml:space="preserve">    และดอกเบี้ยค้างรับจากกิจการที่เกี่ยวข้องกัน</t>
  </si>
  <si>
    <t>ส่วนแบ่ง (กำไร) จากการร่วมค้าตามวิธีส่วนได้เสีย</t>
  </si>
  <si>
    <t>กระแสเงินสดสุทธิได้มาจาก (ใช้ไปใน) กิจกรรมลงทุน</t>
  </si>
  <si>
    <t>กำไรจากการจำหน่ายสินทรัพย์สิทธิการใช้</t>
  </si>
  <si>
    <t>เงินสดรับจากเงินเบิกเกินบัญชีธนาคารและ</t>
  </si>
  <si>
    <t>ส่วนแบ่งขาดทุนของการร่วมค้าตามวิธีส่วนได้เสีย</t>
  </si>
  <si>
    <t>กระแสเงินสดสุทธิได้ใช้ไปในกิจกรรมจัดหาเงิน</t>
  </si>
  <si>
    <t>ส่วนแบ่งขาดทุน</t>
  </si>
  <si>
    <t>กลับรายการการด้อยค่าของที่ดิน อาคารและอุปกรณ์</t>
  </si>
  <si>
    <t xml:space="preserve">      การจัดสรรส่วนทุนให้ผู้ถือหุ้นของบริษัทใหญ่</t>
  </si>
  <si>
    <t xml:space="preserve">      รวมการจัดสรรส่วนทุนให้ผู้ถือหุ้นของบริษัทใหญ่</t>
  </si>
  <si>
    <t>รวมกำไรเบ็ดเสร็จสำหรับงวด</t>
  </si>
  <si>
    <t>(กลับรายการ) ประมาณการรับคืนสินค้า</t>
  </si>
  <si>
    <t>การหักกลบค่าใช้จ่ายค้างจ่ายและลูกหนี้หมุนเวียนอื่น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</si>
  <si>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</si>
  <si>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</si>
  <si>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</si>
  <si>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</si>
  <si>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</si>
  <si>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</si>
  <si>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</si>
  <si>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เงินสดและรายการเทียบเท่าเงินสด ณ 30 กันยายน</t>
  </si>
  <si>
    <t>ลูกหนี้เงินลงทุนรับชำระคืน</t>
  </si>
  <si>
    <t>(กำไร) ขาดทุนจากการจำหน่ายที่ดิน อาคารและอุปกรณ์</t>
  </si>
  <si>
    <t>ส่วนแบ่งขาดทุนเบ็ดเสร็จอื่นของการร่วมค้าตามวิธีส่วนได้เสีย</t>
  </si>
  <si>
    <t>ขาดทุนเบ็ดเสร็จอื่นสำหรับงวด - สุทธิจากภาษี</t>
  </si>
  <si>
    <t>รายได้ (ค่าใช้จ่าย) ภาษีเงินได้</t>
  </si>
  <si>
    <t>ส่วนแบ่งขาดทุนเบ็ดเสร็จอื่นของการร่วมการค้าตามวิธีส่วนได้เสีย</t>
  </si>
  <si>
    <t xml:space="preserve">           เงินปันผล</t>
  </si>
  <si>
    <t xml:space="preserve">           กำไร</t>
  </si>
  <si>
    <t xml:space="preserve">           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</si>
</sst>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-* #,##0_-;\-* #,##0_-;_-* &quot;-&quot;??_-;_-@_-"/>
    <numFmt numFmtId="168" formatCode="#,##0.00\ ;\(#,##0.00\)"/>
  </numFmts>
  <fonts count="27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pFont"/>
    </font>
    <font>
      <sz val="16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sz val="11"/>
      <name val="Times New Roman"/>
      <family val="1"/>
    </font>
    <font>
      <b/>
      <sz val="17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1"/>
      <name val="Times New Roman"/>
      <family val="1"/>
    </font>
    <font>
      <sz val="15"/>
      <color rgb="FFFF0000"/>
      <name val="Angsana New"/>
      <family val="1"/>
    </font>
    <font>
      <sz val="15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8" fillId="0" borderId="0"/>
    <xf numFmtId="9" fontId="21" fillId="0" borderId="0" applyFont="0" applyFill="0" applyBorder="0" applyAlignment="0" applyProtection="0"/>
    <xf numFmtId="4" fontId="7" fillId="0" borderId="0" applyFont="0" applyFill="0" applyBorder="0" applyAlignment="0" applyProtection="0"/>
    <xf numFmtId="44" fontId="21" fillId="0" borderId="0" applyFont="0" applyFill="0" applyBorder="0" applyAlignment="0" applyProtection="0"/>
  </cellStyleXfs>
  <cellXfs count="221">
    <xf numFmtId="0" fontId="0" fillId="0" borderId="0" xfId="0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167" fontId="21" fillId="0" borderId="0" xfId="1" applyNumberFormat="1" applyFont="1" applyFill="1" applyAlignment="1" applyProtection="1">
      <protection locked="0"/>
    </xf>
    <xf numFmtId="164" fontId="21" fillId="0" borderId="0" xfId="1" applyNumberFormat="1" applyFont="1" applyFill="1" applyAlignment="1" applyProtection="1">
      <protection locked="0"/>
    </xf>
    <xf numFmtId="0" fontId="1" fillId="2" borderId="0" xfId="0" applyFont="1" applyFill="1" applyProtection="1">
      <protection locked="0"/>
    </xf>
    <xf numFmtId="0" fontId="2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13" fillId="0" borderId="0" xfId="0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167" fontId="13" fillId="0" borderId="0" xfId="1" applyNumberFormat="1" applyFont="1" applyFill="1" applyAlignment="1" applyProtection="1">
      <protection locked="0"/>
    </xf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167" fontId="3" fillId="0" borderId="0" xfId="1" applyNumberFormat="1" applyFont="1" applyFill="1" applyAlignment="1" applyProtection="1"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6" fillId="0" borderId="0" xfId="0" applyFont="1" applyProtection="1">
      <protection locked="0"/>
    </xf>
    <xf numFmtId="165" fontId="3" fillId="0" borderId="0" xfId="0" applyNumberFormat="1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right"/>
      <protection locked="0"/>
    </xf>
    <xf numFmtId="165" fontId="3" fillId="0" borderId="0" xfId="1" applyNumberFormat="1" applyFont="1" applyFill="1" applyAlignment="1" applyProtection="1">
      <protection locked="0"/>
    </xf>
    <xf numFmtId="166" fontId="3" fillId="0" borderId="0" xfId="0" applyNumberFormat="1" applyFont="1" applyAlignment="1" applyProtection="1">
      <alignment horizontal="right"/>
      <protection locked="0"/>
    </xf>
    <xf numFmtId="37" fontId="3" fillId="0" borderId="0" xfId="0" applyNumberFormat="1" applyFont="1" applyAlignment="1" applyProtection="1">
      <alignment vertical="center"/>
      <protection locked="0"/>
    </xf>
    <xf numFmtId="37" fontId="3" fillId="0" borderId="0" xfId="14" applyNumberFormat="1" applyFont="1" applyAlignment="1" applyProtection="1">
      <alignment horizontal="right"/>
      <protection locked="0"/>
    </xf>
    <xf numFmtId="0" fontId="5" fillId="0" borderId="0" xfId="0" applyFont="1" applyProtection="1">
      <protection locked="0"/>
    </xf>
    <xf numFmtId="166" fontId="5" fillId="0" borderId="0" xfId="0" applyNumberFormat="1" applyFont="1" applyAlignment="1" applyProtection="1">
      <alignment horizontal="right"/>
      <protection locked="0"/>
    </xf>
    <xf numFmtId="37" fontId="3" fillId="0" borderId="0" xfId="0" applyNumberFormat="1" applyFont="1" applyAlignment="1" applyProtection="1">
      <alignment horizontal="left" vertical="center"/>
      <protection locked="0"/>
    </xf>
    <xf numFmtId="165" fontId="3" fillId="0" borderId="0" xfId="1" applyNumberFormat="1" applyFont="1" applyFill="1" applyAlignment="1" applyProtection="1">
      <alignment horizontal="right"/>
      <protection locked="0"/>
    </xf>
    <xf numFmtId="43" fontId="3" fillId="0" borderId="0" xfId="1" applyFont="1" applyFill="1" applyAlignment="1" applyProtection="1">
      <alignment horizontal="right"/>
      <protection locked="0"/>
    </xf>
    <xf numFmtId="167" fontId="3" fillId="0" borderId="0" xfId="1" applyNumberFormat="1" applyFont="1" applyFill="1" applyAlignment="1" applyProtection="1">
      <alignment horizontal="right"/>
      <protection locked="0"/>
    </xf>
    <xf numFmtId="167" fontId="3" fillId="0" borderId="0" xfId="0" applyNumberFormat="1" applyFont="1" applyAlignment="1" applyProtection="1">
      <alignment horizontal="right"/>
      <protection locked="0"/>
    </xf>
    <xf numFmtId="164" fontId="5" fillId="0" borderId="0" xfId="1" applyNumberFormat="1" applyFont="1" applyFill="1" applyBorder="1" applyAlignment="1" applyProtection="1">
      <alignment horizontal="right"/>
      <protection locked="0"/>
    </xf>
    <xf numFmtId="0" fontId="4" fillId="0" borderId="0" xfId="0" applyFont="1" applyProtection="1">
      <protection locked="0"/>
    </xf>
    <xf numFmtId="0" fontId="3" fillId="0" borderId="0" xfId="0" quotePrefix="1" applyFont="1" applyAlignment="1" applyProtection="1">
      <alignment horizontal="left" vertical="center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49" fontId="3" fillId="0" borderId="0" xfId="0" applyNumberFormat="1" applyFont="1" applyProtection="1">
      <protection locked="0"/>
    </xf>
    <xf numFmtId="0" fontId="15" fillId="0" borderId="0" xfId="0" applyFont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0" fontId="17" fillId="0" borderId="0" xfId="0" applyFont="1" applyProtection="1">
      <protection locked="0"/>
    </xf>
    <xf numFmtId="166" fontId="17" fillId="0" borderId="0" xfId="0" applyNumberFormat="1" applyFont="1" applyAlignment="1" applyProtection="1">
      <alignment horizontal="right"/>
      <protection locked="0"/>
    </xf>
    <xf numFmtId="167" fontId="17" fillId="0" borderId="0" xfId="1" applyNumberFormat="1" applyFont="1" applyFill="1" applyAlignment="1" applyProtection="1">
      <protection locked="0"/>
    </xf>
    <xf numFmtId="164" fontId="3" fillId="0" borderId="0" xfId="1" applyNumberFormat="1" applyFont="1" applyFill="1" applyAlignment="1" applyProtection="1">
      <protection locked="0"/>
    </xf>
    <xf numFmtId="167" fontId="3" fillId="0" borderId="0" xfId="1" applyNumberFormat="1" applyFont="1" applyFill="1" applyBorder="1" applyAlignment="1" applyProtection="1">
      <alignment horizontal="right"/>
      <protection locked="0"/>
    </xf>
    <xf numFmtId="166" fontId="3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167" fontId="5" fillId="0" borderId="0" xfId="1" applyNumberFormat="1" applyFont="1" applyFill="1" applyAlignment="1" applyProtection="1">
      <protection locked="0"/>
    </xf>
    <xf numFmtId="166" fontId="3" fillId="0" borderId="3" xfId="0" applyNumberFormat="1" applyFont="1" applyBorder="1" applyAlignment="1" applyProtection="1">
      <alignment horizontal="right"/>
      <protection locked="0"/>
    </xf>
    <xf numFmtId="0" fontId="3" fillId="0" borderId="0" xfId="0" applyFont="1" applyAlignment="1" applyProtection="1">
      <alignment horizontal="left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164" fontId="3" fillId="0" borderId="0" xfId="1" applyNumberFormat="1" applyFont="1" applyFill="1" applyAlignment="1" applyProtection="1">
      <alignment horizontal="right"/>
      <protection locked="0"/>
    </xf>
    <xf numFmtId="166" fontId="3" fillId="0" borderId="2" xfId="0" applyNumberFormat="1" applyFont="1" applyBorder="1" applyAlignment="1" applyProtection="1">
      <alignment horizontal="right"/>
      <protection locked="0"/>
    </xf>
    <xf numFmtId="164" fontId="3" fillId="0" borderId="2" xfId="1" applyNumberFormat="1" applyFont="1" applyFill="1" applyBorder="1" applyAlignment="1" applyProtection="1">
      <alignment horizontal="right"/>
      <protection locked="0"/>
    </xf>
    <xf numFmtId="164" fontId="3" fillId="0" borderId="2" xfId="1" applyNumberFormat="1" applyFont="1" applyFill="1" applyBorder="1" applyAlignment="1" applyProtection="1">
      <protection locked="0"/>
    </xf>
    <xf numFmtId="167" fontId="3" fillId="0" borderId="2" xfId="0" applyNumberFormat="1" applyFont="1" applyBorder="1" applyAlignment="1" applyProtection="1">
      <alignment horizontal="right"/>
      <protection locked="0"/>
    </xf>
    <xf numFmtId="165" fontId="3" fillId="0" borderId="0" xfId="1" applyNumberFormat="1" applyFont="1" applyFill="1" applyBorder="1" applyAlignment="1" applyProtection="1">
      <alignment horizontal="right"/>
      <protection locked="0"/>
    </xf>
    <xf numFmtId="43" fontId="3" fillId="0" borderId="0" xfId="1" applyFont="1" applyFill="1" applyAlignment="1" applyProtection="1">
      <protection locked="0"/>
    </xf>
    <xf numFmtId="165" fontId="5" fillId="0" borderId="1" xfId="1" applyNumberFormat="1" applyFont="1" applyFill="1" applyBorder="1" applyAlignment="1" applyProtection="1">
      <alignment horizontal="right"/>
    </xf>
    <xf numFmtId="165" fontId="5" fillId="0" borderId="3" xfId="1" applyNumberFormat="1" applyFont="1" applyFill="1" applyBorder="1" applyAlignment="1" applyProtection="1">
      <alignment horizontal="right"/>
    </xf>
    <xf numFmtId="165" fontId="5" fillId="0" borderId="2" xfId="1" applyNumberFormat="1" applyFont="1" applyFill="1" applyBorder="1" applyAlignment="1" applyProtection="1">
      <alignment horizontal="right"/>
    </xf>
    <xf numFmtId="165" fontId="5" fillId="0" borderId="4" xfId="1" applyNumberFormat="1" applyFont="1" applyFill="1" applyBorder="1" applyAlignment="1" applyProtection="1">
      <alignment horizontal="right"/>
    </xf>
    <xf numFmtId="0" fontId="26" fillId="0" borderId="0" xfId="0" applyFont="1" applyProtection="1">
      <protection locked="0"/>
    </xf>
    <xf numFmtId="38" fontId="26" fillId="0" borderId="0" xfId="0" applyNumberFormat="1" applyFont="1" applyProtection="1">
      <protection locked="0"/>
    </xf>
    <xf numFmtId="0" fontId="5" fillId="0" borderId="0" xfId="10" applyFont="1" applyAlignment="1" applyProtection="1">
      <alignment horizontal="center"/>
      <protection locked="0"/>
    </xf>
    <xf numFmtId="38" fontId="3" fillId="0" borderId="0" xfId="0" applyNumberFormat="1" applyFont="1" applyProtection="1">
      <protection locked="0"/>
    </xf>
    <xf numFmtId="165" fontId="3" fillId="0" borderId="2" xfId="1" applyNumberFormat="1" applyFont="1" applyFill="1" applyBorder="1" applyAlignment="1" applyProtection="1">
      <alignment horizontal="right"/>
      <protection locked="0"/>
    </xf>
    <xf numFmtId="165" fontId="5" fillId="0" borderId="0" xfId="1" applyNumberFormat="1" applyFont="1" applyFill="1" applyAlignment="1" applyProtection="1">
      <alignment horizontal="right"/>
      <protection locked="0"/>
    </xf>
    <xf numFmtId="0" fontId="5" fillId="0" borderId="0" xfId="0" applyFont="1" applyAlignment="1" applyProtection="1">
      <alignment horizontal="left"/>
      <protection locked="0"/>
    </xf>
    <xf numFmtId="165" fontId="3" fillId="0" borderId="2" xfId="1" applyNumberFormat="1" applyFont="1" applyFill="1" applyBorder="1" applyAlignment="1" applyProtection="1">
      <protection locked="0"/>
    </xf>
    <xf numFmtId="165" fontId="5" fillId="0" borderId="0" xfId="1" applyNumberFormat="1" applyFont="1" applyFill="1" applyBorder="1" applyAlignme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165" fontId="3" fillId="0" borderId="0" xfId="1" applyNumberFormat="1" applyFont="1" applyFill="1" applyBorder="1" applyAlignment="1" applyProtection="1">
      <protection locked="0"/>
    </xf>
    <xf numFmtId="166" fontId="5" fillId="0" borderId="0" xfId="0" applyNumberFormat="1" applyFont="1" applyProtection="1">
      <protection locked="0"/>
    </xf>
    <xf numFmtId="0" fontId="25" fillId="0" borderId="0" xfId="0" applyFont="1" applyProtection="1">
      <protection locked="0"/>
    </xf>
    <xf numFmtId="38" fontId="25" fillId="0" borderId="0" xfId="0" applyNumberFormat="1" applyFont="1" applyProtection="1">
      <protection locked="0"/>
    </xf>
    <xf numFmtId="40" fontId="3" fillId="0" borderId="0" xfId="0" applyNumberFormat="1" applyFont="1" applyProtection="1">
      <protection locked="0"/>
    </xf>
    <xf numFmtId="168" fontId="3" fillId="0" borderId="0" xfId="0" applyNumberFormat="1" applyFont="1" applyAlignment="1" applyProtection="1">
      <alignment horizontal="right"/>
      <protection locked="0"/>
    </xf>
    <xf numFmtId="9" fontId="3" fillId="0" borderId="0" xfId="15" applyFont="1" applyFill="1" applyAlignment="1" applyProtection="1">
      <protection locked="0"/>
    </xf>
    <xf numFmtId="168" fontId="3" fillId="0" borderId="0" xfId="0" applyNumberFormat="1" applyFont="1" applyProtection="1">
      <protection locked="0"/>
    </xf>
    <xf numFmtId="165" fontId="5" fillId="0" borderId="0" xfId="1" applyNumberFormat="1" applyFont="1" applyFill="1" applyAlignment="1" applyProtection="1"/>
    <xf numFmtId="165" fontId="5" fillId="0" borderId="2" xfId="1" applyNumberFormat="1" applyFont="1" applyFill="1" applyBorder="1" applyAlignment="1" applyProtection="1"/>
    <xf numFmtId="165" fontId="5" fillId="0" borderId="1" xfId="1" applyNumberFormat="1" applyFont="1" applyFill="1" applyBorder="1" applyAlignment="1" applyProtection="1"/>
    <xf numFmtId="165" fontId="5" fillId="0" borderId="5" xfId="1" applyNumberFormat="1" applyFont="1" applyFill="1" applyBorder="1" applyAlignment="1" applyProtection="1"/>
    <xf numFmtId="43" fontId="5" fillId="0" borderId="3" xfId="1" applyFont="1" applyFill="1" applyBorder="1" applyAlignment="1" applyProtection="1"/>
    <xf numFmtId="0" fontId="8" fillId="0" borderId="0" xfId="0" applyFont="1" applyProtection="1">
      <protection locked="0"/>
    </xf>
    <xf numFmtId="0" fontId="3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vertical="top" wrapText="1"/>
      <protection locked="0"/>
    </xf>
    <xf numFmtId="0" fontId="10" fillId="0" borderId="2" xfId="0" applyFont="1" applyBorder="1" applyAlignment="1" applyProtection="1">
      <alignment horizontal="center" wrapText="1"/>
      <protection locked="0"/>
    </xf>
    <xf numFmtId="0" fontId="10" fillId="0" borderId="0" xfId="0" applyFont="1" applyAlignment="1" applyProtection="1">
      <alignment wrapText="1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wrapText="1"/>
      <protection locked="0"/>
    </xf>
    <xf numFmtId="0" fontId="10" fillId="0" borderId="0" xfId="0" applyFont="1" applyAlignment="1" applyProtection="1">
      <alignment horizont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4" fillId="0" borderId="0" xfId="0" applyFont="1" applyAlignment="1" applyProtection="1">
      <alignment vertical="top" wrapText="1"/>
      <protection locked="0"/>
    </xf>
    <xf numFmtId="0" fontId="10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5" fillId="0" borderId="0" xfId="11" applyFont="1" applyAlignment="1" applyProtection="1">
      <alignment horizontal="left"/>
      <protection locked="0"/>
    </xf>
    <xf numFmtId="165" fontId="5" fillId="0" borderId="0" xfId="6" applyNumberFormat="1" applyFont="1" applyFill="1" applyBorder="1" applyAlignment="1" applyProtection="1">
      <protection locked="0"/>
    </xf>
    <xf numFmtId="165" fontId="12" fillId="0" borderId="0" xfId="0" applyNumberFormat="1" applyFont="1" applyAlignment="1" applyProtection="1">
      <alignment horizontal="center" vertical="top" wrapText="1"/>
      <protection locked="0"/>
    </xf>
    <xf numFmtId="4" fontId="3" fillId="0" borderId="0" xfId="3" applyFont="1" applyFill="1" applyAlignment="1" applyProtection="1">
      <protection locked="0"/>
    </xf>
    <xf numFmtId="4" fontId="3" fillId="0" borderId="0" xfId="3" applyFont="1" applyFill="1" applyProtection="1">
      <protection locked="0"/>
    </xf>
    <xf numFmtId="4" fontId="10" fillId="0" borderId="0" xfId="3" applyFont="1" applyFill="1" applyBorder="1" applyAlignment="1" applyProtection="1">
      <alignment horizontal="right"/>
      <protection locked="0"/>
    </xf>
    <xf numFmtId="165" fontId="3" fillId="0" borderId="0" xfId="13" applyNumberFormat="1" applyFont="1" applyProtection="1">
      <protection locked="0"/>
    </xf>
    <xf numFmtId="165" fontId="3" fillId="0" borderId="0" xfId="6" applyNumberFormat="1" applyFont="1" applyFill="1" applyAlignment="1" applyProtection="1">
      <protection locked="0"/>
    </xf>
    <xf numFmtId="41" fontId="3" fillId="0" borderId="0" xfId="3" applyNumberFormat="1" applyFont="1" applyFill="1" applyBorder="1" applyAlignment="1" applyProtection="1">
      <alignment horizontal="right"/>
      <protection locked="0"/>
    </xf>
    <xf numFmtId="4" fontId="3" fillId="0" borderId="0" xfId="3" applyFont="1" applyFill="1" applyBorder="1" applyProtection="1">
      <protection locked="0"/>
    </xf>
    <xf numFmtId="165" fontId="3" fillId="0" borderId="0" xfId="6" applyNumberFormat="1" applyFont="1" applyFill="1" applyBorder="1" applyAlignment="1" applyProtection="1">
      <protection locked="0"/>
    </xf>
    <xf numFmtId="165" fontId="5" fillId="0" borderId="0" xfId="0" applyNumberFormat="1" applyFont="1" applyProtection="1">
      <protection locked="0"/>
    </xf>
    <xf numFmtId="164" fontId="5" fillId="0" borderId="0" xfId="1" applyNumberFormat="1" applyFont="1" applyFill="1" applyBorder="1" applyAlignment="1" applyProtection="1">
      <protection locked="0"/>
    </xf>
    <xf numFmtId="164" fontId="5" fillId="0" borderId="0" xfId="1" applyNumberFormat="1" applyFont="1" applyFill="1" applyAlignment="1" applyProtection="1">
      <protection locked="0"/>
    </xf>
    <xf numFmtId="43" fontId="3" fillId="0" borderId="0" xfId="1" applyFont="1" applyFill="1" applyBorder="1" applyAlignment="1" applyProtection="1">
      <alignment horizontal="right"/>
      <protection locked="0"/>
    </xf>
    <xf numFmtId="41" fontId="3" fillId="0" borderId="0" xfId="1" applyNumberFormat="1" applyFont="1" applyFill="1" applyBorder="1" applyAlignment="1" applyProtection="1">
      <alignment horizontal="center"/>
      <protection locked="0"/>
    </xf>
    <xf numFmtId="41" fontId="3" fillId="0" borderId="0" xfId="1" applyNumberFormat="1" applyFont="1" applyFill="1" applyBorder="1" applyAlignment="1" applyProtection="1">
      <alignment horizontal="right"/>
      <protection locked="0"/>
    </xf>
    <xf numFmtId="41" fontId="3" fillId="0" borderId="0" xfId="0" applyNumberFormat="1" applyFont="1" applyProtection="1">
      <protection locked="0"/>
    </xf>
    <xf numFmtId="41" fontId="3" fillId="0" borderId="0" xfId="6" applyNumberFormat="1" applyFont="1" applyFill="1" applyBorder="1" applyAlignment="1" applyProtection="1">
      <protection locked="0"/>
    </xf>
    <xf numFmtId="41" fontId="10" fillId="0" borderId="0" xfId="0" applyNumberFormat="1" applyFont="1" applyAlignment="1" applyProtection="1">
      <alignment horizontal="center" vertical="top" wrapText="1"/>
      <protection locked="0"/>
    </xf>
    <xf numFmtId="165" fontId="3" fillId="0" borderId="2" xfId="6" applyNumberFormat="1" applyFont="1" applyFill="1" applyBorder="1" applyAlignment="1" applyProtection="1">
      <protection locked="0"/>
    </xf>
    <xf numFmtId="41" fontId="3" fillId="0" borderId="0" xfId="1" applyNumberFormat="1" applyFont="1" applyFill="1" applyAlignment="1" applyProtection="1">
      <alignment horizontal="right"/>
      <protection locked="0"/>
    </xf>
    <xf numFmtId="41" fontId="3" fillId="0" borderId="0" xfId="6" applyNumberFormat="1" applyFont="1" applyFill="1" applyAlignment="1" applyProtection="1">
      <protection locked="0"/>
    </xf>
    <xf numFmtId="43" fontId="5" fillId="0" borderId="0" xfId="1" applyFont="1" applyFill="1" applyBorder="1" applyAlignment="1" applyProtection="1">
      <protection locked="0"/>
    </xf>
    <xf numFmtId="165" fontId="3" fillId="0" borderId="1" xfId="6" applyNumberFormat="1" applyFont="1" applyFill="1" applyBorder="1" applyAlignment="1" applyProtection="1">
      <protection locked="0"/>
    </xf>
    <xf numFmtId="41" fontId="5" fillId="0" borderId="0" xfId="1" applyNumberFormat="1" applyFont="1" applyFill="1" applyBorder="1" applyAlignment="1" applyProtection="1">
      <protection locked="0"/>
    </xf>
    <xf numFmtId="41" fontId="5" fillId="0" borderId="0" xfId="1" applyNumberFormat="1" applyFont="1" applyFill="1" applyBorder="1" applyAlignment="1" applyProtection="1">
      <alignment horizontal="right"/>
      <protection locked="0"/>
    </xf>
    <xf numFmtId="41" fontId="5" fillId="0" borderId="1" xfId="6" applyNumberFormat="1" applyFont="1" applyFill="1" applyBorder="1" applyAlignment="1" applyProtection="1">
      <protection locked="0"/>
    </xf>
    <xf numFmtId="41" fontId="5" fillId="0" borderId="0" xfId="0" applyNumberFormat="1" applyFont="1" applyProtection="1">
      <protection locked="0"/>
    </xf>
    <xf numFmtId="41" fontId="5" fillId="0" borderId="0" xfId="6" applyNumberFormat="1" applyFont="1" applyFill="1" applyBorder="1" applyAlignment="1" applyProtection="1">
      <protection locked="0"/>
    </xf>
    <xf numFmtId="41" fontId="5" fillId="0" borderId="0" xfId="1" applyNumberFormat="1" applyFont="1" applyFill="1" applyAlignment="1" applyProtection="1">
      <protection locked="0"/>
    </xf>
    <xf numFmtId="43" fontId="5" fillId="0" borderId="1" xfId="1" applyFont="1" applyFill="1" applyBorder="1" applyAlignment="1" applyProtection="1">
      <protection locked="0"/>
    </xf>
    <xf numFmtId="41" fontId="5" fillId="0" borderId="2" xfId="6" applyNumberFormat="1" applyFont="1" applyFill="1" applyBorder="1" applyAlignment="1" applyProtection="1">
      <protection locked="0"/>
    </xf>
    <xf numFmtId="165" fontId="23" fillId="0" borderId="0" xfId="16" applyNumberFormat="1" applyFont="1" applyFill="1" applyBorder="1" applyAlignment="1" applyProtection="1">
      <protection locked="0"/>
    </xf>
    <xf numFmtId="43" fontId="5" fillId="0" borderId="2" xfId="1" applyFont="1" applyFill="1" applyBorder="1" applyAlignment="1" applyProtection="1">
      <protection locked="0"/>
    </xf>
    <xf numFmtId="165" fontId="3" fillId="0" borderId="0" xfId="0" applyNumberFormat="1" applyFont="1" applyProtection="1">
      <protection locked="0"/>
    </xf>
    <xf numFmtId="165" fontId="3" fillId="0" borderId="0" xfId="3" applyNumberFormat="1" applyFont="1" applyFill="1" applyProtection="1">
      <protection locked="0"/>
    </xf>
    <xf numFmtId="165" fontId="12" fillId="0" borderId="0" xfId="3" applyNumberFormat="1" applyFont="1" applyFill="1" applyBorder="1" applyAlignment="1" applyProtection="1">
      <alignment horizontal="center"/>
      <protection locked="0"/>
    </xf>
    <xf numFmtId="165" fontId="5" fillId="0" borderId="0" xfId="3" applyNumberFormat="1" applyFont="1" applyFill="1" applyProtection="1">
      <protection locked="0"/>
    </xf>
    <xf numFmtId="0" fontId="3" fillId="0" borderId="4" xfId="0" applyFont="1" applyBorder="1" applyProtection="1">
      <protection locked="0"/>
    </xf>
    <xf numFmtId="43" fontId="3" fillId="0" borderId="0" xfId="0" applyNumberFormat="1" applyFont="1" applyProtection="1">
      <protection locked="0"/>
    </xf>
    <xf numFmtId="43" fontId="3" fillId="0" borderId="0" xfId="6" applyNumberFormat="1" applyFont="1" applyFill="1" applyBorder="1" applyAlignment="1" applyProtection="1">
      <protection locked="0"/>
    </xf>
    <xf numFmtId="43" fontId="3" fillId="0" borderId="0" xfId="3" applyNumberFormat="1" applyFont="1" applyFill="1" applyBorder="1" applyProtection="1">
      <protection locked="0"/>
    </xf>
    <xf numFmtId="43" fontId="3" fillId="0" borderId="0" xfId="13" applyNumberFormat="1" applyFont="1" applyProtection="1">
      <protection locked="0"/>
    </xf>
    <xf numFmtId="165" fontId="3" fillId="0" borderId="0" xfId="1" applyNumberFormat="1" applyFont="1" applyFill="1" applyBorder="1" applyAlignment="1" applyProtection="1">
      <alignment horizontal="center"/>
      <protection locked="0"/>
    </xf>
    <xf numFmtId="165" fontId="3" fillId="0" borderId="2" xfId="13" applyNumberFormat="1" applyFont="1" applyBorder="1" applyProtection="1">
      <protection locked="0"/>
    </xf>
    <xf numFmtId="0" fontId="5" fillId="0" borderId="0" xfId="0" applyFont="1" applyAlignment="1" applyProtection="1">
      <alignment vertical="top" wrapText="1"/>
      <protection locked="0"/>
    </xf>
    <xf numFmtId="165" fontId="5" fillId="0" borderId="0" xfId="6" applyNumberFormat="1" applyFont="1" applyFill="1" applyBorder="1" applyAlignment="1" applyProtection="1"/>
    <xf numFmtId="165" fontId="3" fillId="0" borderId="0" xfId="6" applyNumberFormat="1" applyFont="1" applyFill="1" applyBorder="1" applyAlignment="1" applyProtection="1"/>
    <xf numFmtId="165" fontId="5" fillId="0" borderId="1" xfId="0" applyNumberFormat="1" applyFont="1" applyBorder="1"/>
    <xf numFmtId="165" fontId="5" fillId="0" borderId="0" xfId="0" applyNumberFormat="1" applyFont="1"/>
    <xf numFmtId="165" fontId="3" fillId="0" borderId="0" xfId="13" applyNumberFormat="1" applyFont="1"/>
    <xf numFmtId="165" fontId="12" fillId="0" borderId="1" xfId="3" applyNumberFormat="1" applyFont="1" applyFill="1" applyBorder="1" applyAlignment="1" applyProtection="1">
      <alignment horizontal="center"/>
    </xf>
    <xf numFmtId="165" fontId="5" fillId="0" borderId="1" xfId="6" applyNumberFormat="1" applyFont="1" applyFill="1" applyBorder="1" applyAlignment="1" applyProtection="1"/>
    <xf numFmtId="164" fontId="5" fillId="0" borderId="0" xfId="1" applyNumberFormat="1" applyFont="1" applyFill="1" applyAlignment="1" applyProtection="1"/>
    <xf numFmtId="41" fontId="5" fillId="0" borderId="0" xfId="1" applyNumberFormat="1" applyFont="1" applyFill="1" applyBorder="1" applyAlignment="1" applyProtection="1">
      <alignment horizontal="right"/>
    </xf>
    <xf numFmtId="165" fontId="12" fillId="0" borderId="0" xfId="3" applyNumberFormat="1" applyFont="1" applyFill="1" applyBorder="1" applyAlignment="1" applyProtection="1">
      <alignment horizontal="center"/>
    </xf>
    <xf numFmtId="165" fontId="5" fillId="0" borderId="3" xfId="0" applyNumberFormat="1" applyFont="1" applyBorder="1"/>
    <xf numFmtId="0" fontId="5" fillId="0" borderId="0" xfId="12" applyFont="1" applyAlignment="1" applyProtection="1">
      <alignment horizontal="left"/>
      <protection locked="0"/>
    </xf>
    <xf numFmtId="44" fontId="10" fillId="0" borderId="0" xfId="17" applyFont="1" applyFill="1" applyBorder="1" applyAlignment="1" applyProtection="1">
      <alignment horizontal="center"/>
      <protection locked="0"/>
    </xf>
    <xf numFmtId="165" fontId="10" fillId="0" borderId="2" xfId="3" applyNumberFormat="1" applyFont="1" applyFill="1" applyBorder="1" applyAlignment="1" applyProtection="1">
      <alignment horizontal="center"/>
      <protection locked="0"/>
    </xf>
    <xf numFmtId="165" fontId="5" fillId="0" borderId="2" xfId="6" applyNumberFormat="1" applyFont="1" applyFill="1" applyBorder="1" applyAlignment="1" applyProtection="1">
      <protection locked="0"/>
    </xf>
    <xf numFmtId="165" fontId="3" fillId="0" borderId="2" xfId="0" applyNumberFormat="1" applyFont="1" applyBorder="1" applyProtection="1">
      <protection locked="0"/>
    </xf>
    <xf numFmtId="165" fontId="12" fillId="0" borderId="0" xfId="0" applyNumberFormat="1" applyFont="1" applyAlignment="1">
      <alignment horizontal="center" vertical="top" wrapText="1"/>
    </xf>
    <xf numFmtId="165" fontId="10" fillId="0" borderId="2" xfId="3" applyNumberFormat="1" applyFont="1" applyFill="1" applyBorder="1" applyAlignment="1" applyProtection="1">
      <alignment horizontal="center"/>
    </xf>
    <xf numFmtId="165" fontId="12" fillId="0" borderId="2" xfId="3" applyNumberFormat="1" applyFont="1" applyFill="1" applyBorder="1" applyAlignment="1" applyProtection="1">
      <alignment horizontal="center"/>
    </xf>
    <xf numFmtId="165" fontId="5" fillId="0" borderId="0" xfId="3" applyNumberFormat="1" applyFont="1" applyFill="1" applyProtection="1"/>
    <xf numFmtId="0" fontId="11" fillId="0" borderId="0" xfId="0" applyFont="1" applyAlignment="1" applyProtection="1">
      <alignment horizontal="center" vertical="top" wrapText="1"/>
      <protection locked="0"/>
    </xf>
    <xf numFmtId="165" fontId="12" fillId="0" borderId="0" xfId="0" applyNumberFormat="1" applyFont="1" applyAlignment="1" applyProtection="1">
      <alignment horizontal="center"/>
      <protection locked="0"/>
    </xf>
    <xf numFmtId="165" fontId="5" fillId="0" borderId="0" xfId="6" applyNumberFormat="1" applyFont="1" applyFill="1" applyAlignment="1" applyProtection="1">
      <protection locked="0"/>
    </xf>
    <xf numFmtId="37" fontId="9" fillId="0" borderId="0" xfId="0" applyNumberFormat="1" applyFont="1" applyAlignment="1" applyProtection="1">
      <alignment horizontal="center" vertical="top" wrapText="1"/>
      <protection locked="0"/>
    </xf>
    <xf numFmtId="0" fontId="5" fillId="0" borderId="0" xfId="0" applyFont="1" applyAlignment="1" applyProtection="1">
      <alignment wrapText="1"/>
      <protection locked="0"/>
    </xf>
    <xf numFmtId="37" fontId="5" fillId="0" borderId="0" xfId="0" applyNumberFormat="1" applyFont="1" applyAlignment="1" applyProtection="1">
      <alignment wrapText="1"/>
      <protection locked="0"/>
    </xf>
    <xf numFmtId="165" fontId="3" fillId="0" borderId="0" xfId="0" applyNumberFormat="1" applyFont="1" applyAlignment="1" applyProtection="1">
      <alignment wrapText="1"/>
      <protection locked="0"/>
    </xf>
    <xf numFmtId="165" fontId="3" fillId="0" borderId="0" xfId="0" applyNumberFormat="1" applyFont="1" applyAlignment="1" applyProtection="1">
      <alignment horizontal="right" wrapText="1"/>
      <protection locked="0"/>
    </xf>
    <xf numFmtId="165" fontId="5" fillId="0" borderId="0" xfId="0" applyNumberFormat="1" applyFont="1" applyAlignment="1" applyProtection="1">
      <alignment wrapText="1"/>
      <protection locked="0"/>
    </xf>
    <xf numFmtId="165" fontId="10" fillId="0" borderId="0" xfId="0" applyNumberFormat="1" applyFont="1" applyAlignment="1" applyProtection="1">
      <alignment horizontal="center" vertical="top"/>
      <protection locked="0"/>
    </xf>
    <xf numFmtId="165" fontId="5" fillId="0" borderId="4" xfId="6" applyNumberFormat="1" applyFont="1" applyFill="1" applyBorder="1" applyAlignment="1" applyProtection="1">
      <protection locked="0"/>
    </xf>
    <xf numFmtId="165" fontId="12" fillId="0" borderId="0" xfId="0" applyNumberFormat="1" applyFont="1" applyAlignment="1">
      <alignment horizontal="center"/>
    </xf>
    <xf numFmtId="165" fontId="3" fillId="0" borderId="0" xfId="6" applyNumberFormat="1" applyFont="1" applyFill="1" applyAlignment="1" applyProtection="1"/>
    <xf numFmtId="165" fontId="5" fillId="0" borderId="0" xfId="0" applyNumberFormat="1" applyFont="1" applyAlignment="1">
      <alignment wrapText="1"/>
    </xf>
    <xf numFmtId="165" fontId="3" fillId="0" borderId="0" xfId="0" applyNumberFormat="1" applyFont="1"/>
    <xf numFmtId="0" fontId="3" fillId="0" borderId="0" xfId="0" applyFont="1"/>
    <xf numFmtId="165" fontId="10" fillId="0" borderId="0" xfId="0" applyNumberFormat="1" applyFont="1" applyAlignment="1">
      <alignment horizontal="center" vertical="top"/>
    </xf>
    <xf numFmtId="49" fontId="6" fillId="0" borderId="0" xfId="0" applyNumberFormat="1" applyFont="1" applyProtection="1">
      <protection locked="0"/>
    </xf>
    <xf numFmtId="49" fontId="4" fillId="0" borderId="0" xfId="0" applyNumberFormat="1" applyFont="1" applyProtection="1">
      <protection locked="0"/>
    </xf>
    <xf numFmtId="37" fontId="3" fillId="0" borderId="0" xfId="0" applyNumberFormat="1" applyFont="1" applyProtection="1">
      <protection locked="0"/>
    </xf>
    <xf numFmtId="165" fontId="22" fillId="0" borderId="0" xfId="5" applyNumberFormat="1" applyFont="1" applyFill="1" applyBorder="1" applyAlignment="1" applyProtection="1">
      <protection locked="0"/>
    </xf>
    <xf numFmtId="37" fontId="24" fillId="0" borderId="0" xfId="0" applyNumberFormat="1" applyFont="1" applyProtection="1">
      <protection locked="0"/>
    </xf>
    <xf numFmtId="165" fontId="22" fillId="0" borderId="2" xfId="5" applyNumberFormat="1" applyFont="1" applyFill="1" applyBorder="1" applyAlignment="1" applyProtection="1">
      <protection locked="0"/>
    </xf>
    <xf numFmtId="49" fontId="5" fillId="0" borderId="0" xfId="0" applyNumberFormat="1" applyFont="1" applyProtection="1">
      <protection locked="0"/>
    </xf>
    <xf numFmtId="165" fontId="3" fillId="0" borderId="0" xfId="1" quotePrefix="1" applyNumberFormat="1" applyFont="1" applyFill="1" applyAlignment="1" applyProtection="1">
      <protection locked="0"/>
    </xf>
    <xf numFmtId="0" fontId="19" fillId="0" borderId="0" xfId="0" applyFont="1" applyProtection="1">
      <protection locked="0"/>
    </xf>
    <xf numFmtId="37" fontId="3" fillId="0" borderId="0" xfId="0" applyNumberFormat="1" applyFont="1" applyAlignment="1" applyProtection="1">
      <alignment horizontal="left"/>
      <protection locked="0"/>
    </xf>
    <xf numFmtId="165" fontId="10" fillId="0" borderId="0" xfId="0" applyNumberFormat="1" applyFont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left" vertical="center" indent="1"/>
      <protection locked="0"/>
    </xf>
    <xf numFmtId="37" fontId="4" fillId="0" borderId="0" xfId="0" applyNumberFormat="1" applyFont="1" applyAlignment="1" applyProtection="1">
      <alignment horizontal="center" vertical="center"/>
      <protection locked="0"/>
    </xf>
    <xf numFmtId="43" fontId="3" fillId="0" borderId="2" xfId="1" applyFont="1" applyFill="1" applyBorder="1" applyAlignment="1" applyProtection="1">
      <alignment horizontal="right"/>
      <protection locked="0"/>
    </xf>
    <xf numFmtId="0" fontId="0" fillId="0" borderId="0" xfId="0" applyAlignment="1" applyProtection="1">
      <alignment horizontal="lef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0" fontId="22" fillId="0" borderId="0" xfId="0" applyFont="1" applyAlignment="1" applyProtection="1">
      <alignment horizontal="left"/>
      <protection locked="0"/>
    </xf>
    <xf numFmtId="164" fontId="3" fillId="0" borderId="0" xfId="1" applyNumberFormat="1" applyFont="1" applyFill="1" applyBorder="1" applyAlignment="1" applyProtection="1">
      <protection locked="0"/>
    </xf>
    <xf numFmtId="167" fontId="3" fillId="0" borderId="0" xfId="0" applyNumberFormat="1" applyFont="1" applyProtection="1">
      <protection locked="0"/>
    </xf>
    <xf numFmtId="165" fontId="3" fillId="0" borderId="0" xfId="1" applyNumberFormat="1" applyFont="1" applyFill="1" applyAlignment="1" applyProtection="1"/>
    <xf numFmtId="165" fontId="3" fillId="0" borderId="0" xfId="0" applyNumberFormat="1" applyFont="1" applyAlignment="1">
      <alignment horizontal="right"/>
    </xf>
    <xf numFmtId="165" fontId="5" fillId="0" borderId="1" xfId="0" applyNumberFormat="1" applyFont="1" applyBorder="1" applyAlignment="1">
      <alignment horizontal="right"/>
    </xf>
    <xf numFmtId="165" fontId="5" fillId="0" borderId="0" xfId="1" applyNumberFormat="1" applyFont="1" applyFill="1" applyAlignment="1" applyProtection="1">
      <alignment horizontal="right"/>
    </xf>
    <xf numFmtId="165" fontId="3" fillId="0" borderId="0" xfId="1" applyNumberFormat="1" applyFont="1" applyFill="1" applyAlignment="1" applyProtection="1">
      <alignment horizontal="right"/>
    </xf>
    <xf numFmtId="165" fontId="5" fillId="0" borderId="5" xfId="1" applyNumberFormat="1" applyFont="1" applyFill="1" applyBorder="1" applyAlignment="1" applyProtection="1">
      <alignment horizontal="right"/>
    </xf>
    <xf numFmtId="0" fontId="19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1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2" xfId="0" applyFont="1" applyBorder="1" applyAlignment="1" applyProtection="1">
      <alignment horizontal="center" wrapText="1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10" fillId="0" borderId="2" xfId="0" applyFont="1" applyBorder="1" applyAlignment="1" applyProtection="1">
      <alignment horizontal="center" vertical="top" wrapText="1"/>
      <protection locked="0"/>
    </xf>
    <xf numFmtId="0" fontId="19" fillId="0" borderId="0" xfId="0" applyFont="1" applyAlignment="1" applyProtection="1">
      <alignment horizontal="left"/>
      <protection locked="0"/>
    </xf>
  </cellXfs>
  <cellStyles count="18">
    <cellStyle name="Comma" xfId="1" builtinId="3"/>
    <cellStyle name="Comma 2" xfId="2"/>
    <cellStyle name="Comma 2 48" xfId="3"/>
    <cellStyle name="Comma 2 6 9" xfId="4"/>
    <cellStyle name="Comma 72" xfId="16"/>
    <cellStyle name="Comma 75" xfId="5"/>
    <cellStyle name="Comma 78" xfId="6"/>
    <cellStyle name="Comma 79" xfId="7"/>
    <cellStyle name="Comma 96" xfId="8"/>
    <cellStyle name="Currency" xfId="17" builtinId="4"/>
    <cellStyle name="Normal" xfId="0" builtinId="0"/>
    <cellStyle name="Normal 139" xfId="9"/>
    <cellStyle name="Normal 140" xfId="10"/>
    <cellStyle name="Normal 145" xfId="11"/>
    <cellStyle name="Normal 147" xfId="12"/>
    <cellStyle name="Normal_G-12e-meg002a051a-2-conso" xfId="13"/>
    <cellStyle name="Normal_pre356a081a-12t-1 Rev 1" xfId="14"/>
    <cellStyle name="Percent" xfId="15" builtinId="5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"/>
  <sheetViews>
    <sheetView tabSelected="1" view="pageBreakPreview" zoomScale="90" zoomScaleNormal="90" zoomScaleSheetLayoutView="90" workbookViewId="0"/>
  </sheetViews>
  <sheetFormatPr defaultColWidth="9.140625" defaultRowHeight="21.75"/>
  <cols>
    <col min="1" max="1" width="48.140625" style="12" customWidth="1"/>
    <col min="2" max="2" width="7.42578125" style="35" customWidth="1"/>
    <col min="3" max="3" width="1.140625" style="12" customWidth="1"/>
    <col min="4" max="4" width="13.5703125" style="12" customWidth="1"/>
    <col min="5" max="5" width="1.140625" style="12" customWidth="1"/>
    <col min="6" max="6" width="12.5703125" style="12" customWidth="1"/>
    <col min="7" max="7" width="1.140625" style="12" customWidth="1"/>
    <col min="8" max="8" width="13.5703125" style="12" customWidth="1"/>
    <col min="9" max="9" width="1.140625" style="12" customWidth="1"/>
    <col min="10" max="10" width="12.5703125" style="12" customWidth="1"/>
    <col min="11" max="11" width="17" style="15" customWidth="1"/>
    <col min="12" max="12" width="16.140625" style="44" customWidth="1"/>
    <col min="13" max="13" width="14.140625" style="12" customWidth="1"/>
    <col min="14" max="14" width="13.42578125" style="12" customWidth="1"/>
    <col min="15" max="16384" width="9.140625" style="12"/>
  </cols>
  <sheetData>
    <row r="1" spans="1:12" s="2" customFormat="1" ht="25.5">
      <c r="A1" s="209" t="s">
        <v>0</v>
      </c>
      <c r="B1" s="1"/>
      <c r="K1" s="3"/>
      <c r="L1" s="4"/>
    </row>
    <row r="2" spans="1:12" s="2" customFormat="1" ht="23.25">
      <c r="A2" s="5" t="s">
        <v>1</v>
      </c>
      <c r="B2" s="6"/>
      <c r="C2" s="7"/>
      <c r="D2" s="7"/>
      <c r="E2" s="7"/>
      <c r="F2" s="7"/>
      <c r="G2" s="7"/>
      <c r="H2" s="7"/>
      <c r="I2" s="7"/>
      <c r="J2" s="7"/>
      <c r="K2" s="3"/>
    </row>
    <row r="3" spans="1:12" s="8" customFormat="1" ht="14.25">
      <c r="B3" s="9"/>
      <c r="D3" s="10"/>
      <c r="E3" s="10"/>
      <c r="F3" s="10"/>
      <c r="G3" s="10"/>
      <c r="H3" s="10"/>
      <c r="I3" s="10"/>
      <c r="J3" s="10"/>
      <c r="K3" s="11"/>
    </row>
    <row r="4" spans="1:12" ht="23.25">
      <c r="B4" s="13"/>
      <c r="D4" s="211" t="s">
        <v>2</v>
      </c>
      <c r="E4" s="211"/>
      <c r="F4" s="211"/>
      <c r="G4" s="211"/>
      <c r="H4" s="211" t="s">
        <v>3</v>
      </c>
      <c r="I4" s="211"/>
      <c r="J4" s="211"/>
      <c r="L4" s="12"/>
    </row>
    <row r="5" spans="1:12">
      <c r="B5" s="13"/>
      <c r="D5" s="16" t="s">
        <v>238</v>
      </c>
      <c r="E5" s="17"/>
      <c r="F5" s="17" t="s">
        <v>4</v>
      </c>
      <c r="G5" s="18"/>
      <c r="H5" s="16" t="s">
        <v>238</v>
      </c>
      <c r="I5" s="17"/>
      <c r="J5" s="17" t="s">
        <v>4</v>
      </c>
      <c r="L5" s="12"/>
    </row>
    <row r="6" spans="1:12" ht="23.25">
      <c r="A6" s="19" t="s">
        <v>5</v>
      </c>
      <c r="B6" s="13" t="s">
        <v>6</v>
      </c>
      <c r="D6" s="17">
        <v>2568</v>
      </c>
      <c r="E6" s="17"/>
      <c r="F6" s="17">
        <v>2567</v>
      </c>
      <c r="G6" s="17"/>
      <c r="H6" s="17">
        <v>2568</v>
      </c>
      <c r="I6" s="17"/>
      <c r="J6" s="17">
        <v>2567</v>
      </c>
      <c r="L6" s="12"/>
    </row>
    <row r="7" spans="1:12" ht="23.25">
      <c r="A7" s="19"/>
      <c r="B7" s="13"/>
      <c r="D7" s="17" t="s">
        <v>7</v>
      </c>
      <c r="E7" s="17"/>
      <c r="F7" s="17"/>
      <c r="G7" s="17"/>
      <c r="H7" s="17" t="s">
        <v>7</v>
      </c>
      <c r="I7" s="17"/>
      <c r="J7" s="17"/>
      <c r="L7" s="12"/>
    </row>
    <row r="8" spans="1:12">
      <c r="B8" s="13"/>
      <c r="D8" s="210" t="s">
        <v>8</v>
      </c>
      <c r="E8" s="210"/>
      <c r="F8" s="210"/>
      <c r="G8" s="210"/>
      <c r="H8" s="210"/>
      <c r="I8" s="210"/>
      <c r="J8" s="210"/>
      <c r="L8" s="12"/>
    </row>
    <row r="9" spans="1:12">
      <c r="A9" s="20" t="s">
        <v>9</v>
      </c>
      <c r="B9" s="13"/>
      <c r="D9" s="21"/>
      <c r="E9" s="22"/>
      <c r="F9" s="21"/>
      <c r="G9" s="22"/>
      <c r="H9" s="22"/>
      <c r="I9" s="22"/>
      <c r="J9" s="22"/>
      <c r="L9" s="12"/>
    </row>
    <row r="10" spans="1:12">
      <c r="A10" s="12" t="s">
        <v>10</v>
      </c>
      <c r="B10" s="13"/>
      <c r="D10" s="23">
        <v>3423221</v>
      </c>
      <c r="E10" s="24"/>
      <c r="F10" s="23">
        <v>3462731</v>
      </c>
      <c r="G10" s="24"/>
      <c r="H10" s="23">
        <v>1518494</v>
      </c>
      <c r="I10" s="23"/>
      <c r="J10" s="23">
        <v>1571274</v>
      </c>
      <c r="L10" s="12"/>
    </row>
    <row r="11" spans="1:12">
      <c r="A11" s="12" t="s">
        <v>11</v>
      </c>
      <c r="B11" s="13"/>
      <c r="D11" s="23">
        <v>349850</v>
      </c>
      <c r="E11" s="24"/>
      <c r="F11" s="23">
        <v>350298</v>
      </c>
      <c r="G11" s="24"/>
      <c r="H11" s="23">
        <v>344009</v>
      </c>
      <c r="I11" s="23"/>
      <c r="J11" s="23">
        <v>344009</v>
      </c>
      <c r="L11" s="12"/>
    </row>
    <row r="12" spans="1:12">
      <c r="A12" s="25" t="s">
        <v>12</v>
      </c>
      <c r="B12" s="13" t="s">
        <v>13</v>
      </c>
      <c r="D12" s="23">
        <v>3107892</v>
      </c>
      <c r="E12" s="24"/>
      <c r="F12" s="23">
        <v>2975207</v>
      </c>
      <c r="G12" s="24"/>
      <c r="H12" s="23">
        <v>1444044</v>
      </c>
      <c r="I12" s="23"/>
      <c r="J12" s="23">
        <v>1768609</v>
      </c>
      <c r="L12" s="12"/>
    </row>
    <row r="13" spans="1:12">
      <c r="A13" s="25" t="s">
        <v>218</v>
      </c>
      <c r="B13" s="13">
        <v>2</v>
      </c>
      <c r="D13" s="23">
        <v>303927</v>
      </c>
      <c r="E13" s="24"/>
      <c r="F13" s="23">
        <v>288715</v>
      </c>
      <c r="G13" s="24"/>
      <c r="H13" s="23">
        <v>89396</v>
      </c>
      <c r="I13" s="23"/>
      <c r="J13" s="23">
        <v>80318</v>
      </c>
      <c r="L13" s="12"/>
    </row>
    <row r="14" spans="1:12">
      <c r="A14" s="25" t="s">
        <v>14</v>
      </c>
      <c r="B14" s="13"/>
      <c r="D14" s="23"/>
      <c r="E14" s="24"/>
      <c r="F14" s="23"/>
      <c r="G14" s="24"/>
      <c r="H14" s="23"/>
      <c r="I14" s="23"/>
      <c r="J14" s="23"/>
      <c r="L14" s="12"/>
    </row>
    <row r="15" spans="1:12">
      <c r="A15" s="25" t="s">
        <v>15</v>
      </c>
      <c r="B15" s="13">
        <v>2</v>
      </c>
      <c r="D15" s="23">
        <v>0</v>
      </c>
      <c r="E15" s="24"/>
      <c r="F15" s="23">
        <v>0</v>
      </c>
      <c r="G15" s="24"/>
      <c r="H15" s="23">
        <v>17103</v>
      </c>
      <c r="I15" s="23"/>
      <c r="J15" s="23">
        <v>21858</v>
      </c>
      <c r="L15" s="12"/>
    </row>
    <row r="16" spans="1:12">
      <c r="A16" s="25" t="s">
        <v>16</v>
      </c>
      <c r="B16" s="13"/>
      <c r="D16" s="26">
        <v>3103354</v>
      </c>
      <c r="E16" s="24"/>
      <c r="F16" s="26">
        <v>3032904</v>
      </c>
      <c r="G16" s="24"/>
      <c r="H16" s="23">
        <v>1104881</v>
      </c>
      <c r="I16" s="23"/>
      <c r="J16" s="23">
        <v>990653</v>
      </c>
      <c r="L16" s="12"/>
    </row>
    <row r="17" spans="1:12">
      <c r="A17" s="25" t="s">
        <v>17</v>
      </c>
      <c r="B17" s="13"/>
      <c r="D17" s="26">
        <v>142188</v>
      </c>
      <c r="E17" s="24"/>
      <c r="F17" s="26">
        <v>104400</v>
      </c>
      <c r="G17" s="24"/>
      <c r="H17" s="23">
        <v>56252</v>
      </c>
      <c r="I17" s="23"/>
      <c r="J17" s="23">
        <v>37183</v>
      </c>
      <c r="L17" s="12"/>
    </row>
    <row r="18" spans="1:12">
      <c r="A18" s="25" t="s">
        <v>18</v>
      </c>
      <c r="B18" s="13"/>
      <c r="D18" s="26">
        <v>12895</v>
      </c>
      <c r="E18" s="24"/>
      <c r="F18" s="26">
        <v>12439</v>
      </c>
      <c r="G18" s="24"/>
      <c r="H18" s="23">
        <v>0</v>
      </c>
      <c r="I18" s="23"/>
      <c r="J18" s="23">
        <v>0</v>
      </c>
      <c r="L18" s="12"/>
    </row>
    <row r="19" spans="1:12">
      <c r="A19" s="27" t="s">
        <v>19</v>
      </c>
      <c r="B19" s="13"/>
      <c r="D19" s="59">
        <f>SUM(D10:D18)</f>
        <v>10443327</v>
      </c>
      <c r="E19" s="28"/>
      <c r="F19" s="59">
        <f>SUM(F10:F18)</f>
        <v>10226694</v>
      </c>
      <c r="G19" s="28"/>
      <c r="H19" s="59">
        <f>SUM(H10:H18)</f>
        <v>4574179</v>
      </c>
      <c r="I19" s="28"/>
      <c r="J19" s="59">
        <f>SUM(J10:J18)</f>
        <v>4813904</v>
      </c>
      <c r="L19" s="12"/>
    </row>
    <row r="20" spans="1:12">
      <c r="B20" s="13"/>
      <c r="D20" s="24"/>
      <c r="E20" s="24"/>
      <c r="F20" s="24"/>
      <c r="G20" s="24"/>
      <c r="H20" s="24"/>
      <c r="I20" s="24"/>
      <c r="J20" s="24"/>
      <c r="L20" s="12"/>
    </row>
    <row r="21" spans="1:12">
      <c r="A21" s="20" t="s">
        <v>20</v>
      </c>
      <c r="B21" s="13"/>
      <c r="D21" s="24"/>
      <c r="E21" s="24"/>
      <c r="F21" s="24"/>
      <c r="G21" s="24"/>
      <c r="H21" s="24"/>
      <c r="I21" s="24"/>
      <c r="J21" s="24"/>
      <c r="L21" s="12"/>
    </row>
    <row r="22" spans="1:12">
      <c r="A22" s="29" t="s">
        <v>21</v>
      </c>
      <c r="B22" s="13">
        <v>4</v>
      </c>
      <c r="D22" s="23">
        <v>0</v>
      </c>
      <c r="E22" s="24"/>
      <c r="F22" s="23">
        <v>0</v>
      </c>
      <c r="G22" s="24"/>
      <c r="H22" s="24">
        <v>1633822</v>
      </c>
      <c r="I22" s="24"/>
      <c r="J22" s="24">
        <v>1531729</v>
      </c>
      <c r="L22" s="12"/>
    </row>
    <row r="23" spans="1:12">
      <c r="A23" s="29" t="s">
        <v>22</v>
      </c>
      <c r="B23" s="13">
        <v>4</v>
      </c>
      <c r="D23" s="23">
        <v>38173</v>
      </c>
      <c r="E23" s="24"/>
      <c r="F23" s="23">
        <v>40390</v>
      </c>
      <c r="G23" s="24"/>
      <c r="H23" s="24">
        <v>44456</v>
      </c>
      <c r="I23" s="24"/>
      <c r="J23" s="24">
        <v>44456</v>
      </c>
      <c r="L23" s="12"/>
    </row>
    <row r="24" spans="1:12">
      <c r="A24" s="29" t="s">
        <v>23</v>
      </c>
      <c r="B24" s="13"/>
      <c r="D24" s="24">
        <v>31718</v>
      </c>
      <c r="E24" s="24"/>
      <c r="F24" s="24">
        <v>31629</v>
      </c>
      <c r="G24" s="24"/>
      <c r="H24" s="30">
        <v>26789</v>
      </c>
      <c r="I24" s="24"/>
      <c r="J24" s="30">
        <v>26789</v>
      </c>
      <c r="L24" s="12"/>
    </row>
    <row r="25" spans="1:12">
      <c r="A25" s="29" t="s">
        <v>24</v>
      </c>
      <c r="B25" s="13">
        <v>5</v>
      </c>
      <c r="D25" s="24">
        <v>1907838</v>
      </c>
      <c r="E25" s="24"/>
      <c r="F25" s="24">
        <v>1946763</v>
      </c>
      <c r="G25" s="24"/>
      <c r="H25" s="30">
        <v>1195777</v>
      </c>
      <c r="I25" s="24"/>
      <c r="J25" s="30">
        <v>1242525</v>
      </c>
      <c r="L25" s="12"/>
    </row>
    <row r="26" spans="1:12">
      <c r="A26" s="29" t="s">
        <v>25</v>
      </c>
      <c r="B26" s="13">
        <v>5</v>
      </c>
      <c r="D26" s="24">
        <v>463179</v>
      </c>
      <c r="E26" s="24"/>
      <c r="F26" s="24">
        <v>266159</v>
      </c>
      <c r="G26" s="24"/>
      <c r="H26" s="30">
        <v>0</v>
      </c>
      <c r="I26" s="24"/>
      <c r="J26" s="30">
        <v>0</v>
      </c>
      <c r="L26" s="12"/>
    </row>
    <row r="27" spans="1:12">
      <c r="A27" s="29" t="s">
        <v>26</v>
      </c>
      <c r="B27" s="13"/>
      <c r="D27" s="24">
        <v>432205</v>
      </c>
      <c r="E27" s="24"/>
      <c r="F27" s="24">
        <v>448999</v>
      </c>
      <c r="G27" s="24"/>
      <c r="H27" s="31">
        <v>0</v>
      </c>
      <c r="I27" s="24"/>
      <c r="J27" s="31">
        <v>0</v>
      </c>
      <c r="L27" s="12"/>
    </row>
    <row r="28" spans="1:12">
      <c r="A28" s="29" t="s">
        <v>27</v>
      </c>
      <c r="B28" s="13"/>
      <c r="D28" s="32">
        <v>864912</v>
      </c>
      <c r="E28" s="33"/>
      <c r="F28" s="32">
        <v>869719</v>
      </c>
      <c r="G28" s="33"/>
      <c r="H28" s="32">
        <v>520252</v>
      </c>
      <c r="I28" s="33"/>
      <c r="J28" s="32">
        <v>521749</v>
      </c>
      <c r="L28" s="12"/>
    </row>
    <row r="29" spans="1:12" hidden="1">
      <c r="A29" s="25" t="s">
        <v>28</v>
      </c>
      <c r="B29" s="13" t="s">
        <v>29</v>
      </c>
      <c r="D29" s="31"/>
      <c r="E29" s="24"/>
      <c r="F29" s="31"/>
      <c r="G29" s="24"/>
      <c r="H29" s="31"/>
      <c r="I29" s="24"/>
      <c r="J29" s="31"/>
      <c r="L29" s="12"/>
    </row>
    <row r="30" spans="1:12">
      <c r="A30" s="25" t="s">
        <v>30</v>
      </c>
      <c r="B30" s="13">
        <v>7</v>
      </c>
      <c r="D30" s="26">
        <v>357661</v>
      </c>
      <c r="E30" s="24"/>
      <c r="F30" s="26">
        <v>299890</v>
      </c>
      <c r="G30" s="24"/>
      <c r="H30" s="32">
        <v>127436</v>
      </c>
      <c r="I30" s="24"/>
      <c r="J30" s="32">
        <v>87368</v>
      </c>
      <c r="L30" s="12"/>
    </row>
    <row r="31" spans="1:12">
      <c r="A31" s="25" t="s">
        <v>18</v>
      </c>
      <c r="B31" s="13"/>
      <c r="D31" s="26">
        <v>6749</v>
      </c>
      <c r="E31" s="24"/>
      <c r="F31" s="26">
        <v>6579</v>
      </c>
      <c r="G31" s="24"/>
      <c r="H31" s="32">
        <v>0</v>
      </c>
      <c r="I31" s="24"/>
      <c r="J31" s="32">
        <v>0</v>
      </c>
      <c r="L31" s="12"/>
    </row>
    <row r="32" spans="1:12">
      <c r="A32" s="12" t="s">
        <v>31</v>
      </c>
      <c r="B32" s="13"/>
      <c r="D32" s="24">
        <v>100654</v>
      </c>
      <c r="E32" s="24"/>
      <c r="F32" s="24">
        <v>73312</v>
      </c>
      <c r="G32" s="24"/>
      <c r="H32" s="32">
        <v>27513</v>
      </c>
      <c r="I32" s="24"/>
      <c r="J32" s="32">
        <v>9314</v>
      </c>
      <c r="L32" s="12"/>
    </row>
    <row r="33" spans="1:12">
      <c r="A33" s="27" t="s">
        <v>32</v>
      </c>
      <c r="B33" s="13"/>
      <c r="D33" s="59">
        <f>SUM(D22:D32)</f>
        <v>4203089</v>
      </c>
      <c r="E33" s="28"/>
      <c r="F33" s="59">
        <f>SUM(F22:F32)</f>
        <v>3983440</v>
      </c>
      <c r="G33" s="28"/>
      <c r="H33" s="59">
        <f>SUM(H22:H32)</f>
        <v>3576045</v>
      </c>
      <c r="I33" s="28"/>
      <c r="J33" s="59">
        <f>SUM(J22:J32)</f>
        <v>3463930</v>
      </c>
      <c r="L33" s="12"/>
    </row>
    <row r="34" spans="1:12">
      <c r="A34" s="27"/>
      <c r="B34" s="13"/>
      <c r="D34" s="28"/>
      <c r="E34" s="28"/>
      <c r="F34" s="28"/>
      <c r="G34" s="28"/>
      <c r="H34" s="28"/>
      <c r="I34" s="28"/>
      <c r="J34" s="28"/>
      <c r="L34" s="12"/>
    </row>
    <row r="35" spans="1:12" ht="22.5" thickBot="1">
      <c r="A35" s="27" t="s">
        <v>33</v>
      </c>
      <c r="B35" s="13"/>
      <c r="D35" s="60">
        <f>SUM(D19+D33)</f>
        <v>14646416</v>
      </c>
      <c r="E35" s="28"/>
      <c r="F35" s="60">
        <f>SUM(F19+F33)</f>
        <v>14210134</v>
      </c>
      <c r="G35" s="28"/>
      <c r="H35" s="60">
        <f>SUM(H19+H33)</f>
        <v>8150224</v>
      </c>
      <c r="I35" s="28"/>
      <c r="J35" s="60">
        <f>SUM(J19+J33)</f>
        <v>8277834</v>
      </c>
      <c r="L35" s="12"/>
    </row>
    <row r="36" spans="1:12" ht="22.5" thickTop="1">
      <c r="A36" s="27"/>
      <c r="B36" s="13"/>
      <c r="D36" s="34"/>
      <c r="E36" s="28"/>
      <c r="F36" s="34"/>
      <c r="G36" s="28"/>
      <c r="H36" s="34"/>
      <c r="I36" s="28"/>
      <c r="J36" s="34"/>
      <c r="L36" s="12"/>
    </row>
    <row r="37" spans="1:12" s="2" customFormat="1" ht="25.5">
      <c r="A37" s="209" t="s">
        <v>0</v>
      </c>
      <c r="B37" s="1"/>
      <c r="K37" s="3"/>
    </row>
    <row r="38" spans="1:12" s="2" customFormat="1" ht="23.25">
      <c r="A38" s="19" t="str">
        <f>A2</f>
        <v>งบฐานะการเงิน</v>
      </c>
      <c r="B38" s="1"/>
      <c r="K38" s="3"/>
    </row>
    <row r="39" spans="1:12">
      <c r="A39" s="27"/>
      <c r="L39" s="12"/>
    </row>
    <row r="40" spans="1:12" ht="23.25">
      <c r="B40" s="13"/>
      <c r="D40" s="211" t="s">
        <v>2</v>
      </c>
      <c r="E40" s="211"/>
      <c r="F40" s="211"/>
      <c r="G40" s="211"/>
      <c r="H40" s="211" t="s">
        <v>3</v>
      </c>
      <c r="I40" s="211"/>
      <c r="J40" s="211"/>
      <c r="L40" s="12"/>
    </row>
    <row r="41" spans="1:12">
      <c r="B41" s="13"/>
      <c r="D41" s="16" t="s">
        <v>238</v>
      </c>
      <c r="E41" s="17"/>
      <c r="F41" s="17" t="s">
        <v>4</v>
      </c>
      <c r="G41" s="18"/>
      <c r="H41" s="16" t="s">
        <v>238</v>
      </c>
      <c r="I41" s="17"/>
      <c r="J41" s="17" t="s">
        <v>4</v>
      </c>
      <c r="L41" s="12"/>
    </row>
    <row r="42" spans="1:12" ht="23.25">
      <c r="A42" s="19" t="s">
        <v>34</v>
      </c>
      <c r="B42" s="13" t="s">
        <v>6</v>
      </c>
      <c r="D42" s="17">
        <v>2568</v>
      </c>
      <c r="E42" s="17"/>
      <c r="F42" s="17">
        <v>2567</v>
      </c>
      <c r="G42" s="17"/>
      <c r="H42" s="17">
        <v>2568</v>
      </c>
      <c r="I42" s="17"/>
      <c r="J42" s="17">
        <v>2567</v>
      </c>
      <c r="L42" s="12"/>
    </row>
    <row r="43" spans="1:12" ht="23.25">
      <c r="A43" s="19"/>
      <c r="B43" s="13"/>
      <c r="D43" s="17" t="s">
        <v>7</v>
      </c>
      <c r="E43" s="17"/>
      <c r="F43" s="17"/>
      <c r="G43" s="17"/>
      <c r="H43" s="17" t="s">
        <v>7</v>
      </c>
      <c r="I43" s="17"/>
      <c r="J43" s="17"/>
      <c r="L43" s="12"/>
    </row>
    <row r="44" spans="1:12">
      <c r="B44" s="13"/>
      <c r="D44" s="210" t="s">
        <v>8</v>
      </c>
      <c r="E44" s="210"/>
      <c r="F44" s="210"/>
      <c r="G44" s="210"/>
      <c r="H44" s="210"/>
      <c r="I44" s="210"/>
      <c r="J44" s="210"/>
      <c r="L44" s="12"/>
    </row>
    <row r="45" spans="1:12">
      <c r="A45" s="20" t="s">
        <v>35</v>
      </c>
      <c r="B45" s="13"/>
      <c r="D45" s="22"/>
      <c r="E45" s="22"/>
      <c r="F45" s="22"/>
      <c r="G45" s="22"/>
      <c r="H45" s="22"/>
      <c r="I45" s="22"/>
      <c r="J45" s="22"/>
      <c r="L45" s="12"/>
    </row>
    <row r="46" spans="1:12">
      <c r="A46" s="36" t="s">
        <v>36</v>
      </c>
      <c r="B46" s="13"/>
      <c r="D46" s="37">
        <v>437608</v>
      </c>
      <c r="E46" s="24"/>
      <c r="F46" s="37">
        <v>287584</v>
      </c>
      <c r="G46" s="24"/>
      <c r="H46" s="30">
        <v>0</v>
      </c>
      <c r="I46" s="24"/>
      <c r="J46" s="30">
        <v>0</v>
      </c>
      <c r="L46" s="12"/>
    </row>
    <row r="47" spans="1:12">
      <c r="A47" s="25" t="s">
        <v>37</v>
      </c>
      <c r="B47" s="13">
        <v>2</v>
      </c>
      <c r="D47" s="37">
        <v>1809461</v>
      </c>
      <c r="E47" s="24"/>
      <c r="F47" s="37">
        <v>1685010</v>
      </c>
      <c r="G47" s="24"/>
      <c r="H47" s="24">
        <v>365934</v>
      </c>
      <c r="I47" s="24"/>
      <c r="J47" s="24">
        <v>344341</v>
      </c>
      <c r="L47" s="12"/>
    </row>
    <row r="48" spans="1:12">
      <c r="A48" s="25" t="s">
        <v>219</v>
      </c>
      <c r="B48" s="13">
        <v>2</v>
      </c>
      <c r="D48" s="30">
        <v>1130273</v>
      </c>
      <c r="E48" s="24"/>
      <c r="F48" s="30">
        <v>731392</v>
      </c>
      <c r="G48" s="24"/>
      <c r="H48" s="24">
        <v>269871</v>
      </c>
      <c r="I48" s="24"/>
      <c r="J48" s="24">
        <v>215977</v>
      </c>
      <c r="L48" s="12"/>
    </row>
    <row r="49" spans="1:12">
      <c r="A49" s="38" t="s">
        <v>38</v>
      </c>
      <c r="B49" s="13"/>
      <c r="D49" s="37">
        <v>57530</v>
      </c>
      <c r="E49" s="24"/>
      <c r="F49" s="37">
        <v>63833</v>
      </c>
      <c r="G49" s="24"/>
      <c r="H49" s="30">
        <v>0</v>
      </c>
      <c r="I49" s="24"/>
      <c r="J49" s="30">
        <v>0</v>
      </c>
      <c r="L49" s="12"/>
    </row>
    <row r="50" spans="1:12">
      <c r="A50" s="25" t="s">
        <v>39</v>
      </c>
      <c r="B50" s="13"/>
      <c r="D50" s="37">
        <v>178828</v>
      </c>
      <c r="E50" s="24"/>
      <c r="F50" s="37">
        <v>145543</v>
      </c>
      <c r="G50" s="24"/>
      <c r="H50" s="30">
        <v>79063</v>
      </c>
      <c r="I50" s="24"/>
      <c r="J50" s="30">
        <v>38266</v>
      </c>
      <c r="L50" s="12"/>
    </row>
    <row r="51" spans="1:12">
      <c r="A51" s="25" t="s">
        <v>40</v>
      </c>
      <c r="B51" s="13"/>
      <c r="D51" s="37">
        <v>800346</v>
      </c>
      <c r="E51" s="24"/>
      <c r="F51" s="37">
        <v>879788</v>
      </c>
      <c r="G51" s="24"/>
      <c r="H51" s="30">
        <v>206389</v>
      </c>
      <c r="I51" s="24"/>
      <c r="J51" s="30">
        <v>239946</v>
      </c>
      <c r="L51" s="12"/>
    </row>
    <row r="52" spans="1:12">
      <c r="A52" s="25" t="s">
        <v>41</v>
      </c>
      <c r="B52" s="13"/>
      <c r="D52" s="37">
        <v>126080</v>
      </c>
      <c r="E52" s="24"/>
      <c r="F52" s="37">
        <v>121164</v>
      </c>
      <c r="G52" s="24"/>
      <c r="H52" s="24">
        <v>10021</v>
      </c>
      <c r="I52" s="24"/>
      <c r="J52" s="24">
        <v>16551</v>
      </c>
      <c r="L52" s="12"/>
    </row>
    <row r="53" spans="1:12">
      <c r="A53" s="27" t="s">
        <v>42</v>
      </c>
      <c r="B53" s="13"/>
      <c r="D53" s="59">
        <f>SUM(D46:D52)</f>
        <v>4540126</v>
      </c>
      <c r="E53" s="28"/>
      <c r="F53" s="59">
        <f>SUM(F46:F52)</f>
        <v>3914314</v>
      </c>
      <c r="G53" s="28"/>
      <c r="H53" s="59">
        <f>SUM(H46:H52)</f>
        <v>931278</v>
      </c>
      <c r="I53" s="28"/>
      <c r="J53" s="59">
        <f>SUM(J46:J52)</f>
        <v>855081</v>
      </c>
      <c r="L53" s="12"/>
    </row>
    <row r="54" spans="1:12" s="41" customFormat="1" ht="22.5" customHeight="1">
      <c r="A54" s="39"/>
      <c r="B54" s="40"/>
      <c r="D54" s="42"/>
      <c r="E54" s="42"/>
      <c r="F54" s="42"/>
      <c r="G54" s="42"/>
      <c r="H54" s="42"/>
      <c r="I54" s="42"/>
      <c r="J54" s="42"/>
      <c r="K54" s="43"/>
    </row>
    <row r="55" spans="1:12">
      <c r="A55" s="20" t="s">
        <v>43</v>
      </c>
      <c r="B55" s="13"/>
      <c r="D55" s="24"/>
      <c r="E55" s="24"/>
      <c r="F55" s="24"/>
      <c r="G55" s="24"/>
      <c r="H55" s="24"/>
      <c r="I55" s="24"/>
      <c r="J55" s="24"/>
      <c r="L55" s="12"/>
    </row>
    <row r="56" spans="1:12">
      <c r="A56" s="25" t="s">
        <v>44</v>
      </c>
      <c r="B56" s="13"/>
      <c r="D56" s="24">
        <v>121874</v>
      </c>
      <c r="E56" s="24"/>
      <c r="F56" s="24">
        <v>139826</v>
      </c>
      <c r="G56" s="24"/>
      <c r="H56" s="30">
        <v>0</v>
      </c>
      <c r="I56" s="24"/>
      <c r="J56" s="30">
        <v>0</v>
      </c>
    </row>
    <row r="57" spans="1:12">
      <c r="A57" s="25" t="s">
        <v>45</v>
      </c>
      <c r="B57" s="13">
        <v>7</v>
      </c>
      <c r="D57" s="30">
        <v>0</v>
      </c>
      <c r="E57" s="24"/>
      <c r="F57" s="30">
        <v>1048</v>
      </c>
      <c r="G57" s="24"/>
      <c r="H57" s="30">
        <v>0</v>
      </c>
      <c r="I57" s="24"/>
      <c r="J57" s="30">
        <v>0</v>
      </c>
    </row>
    <row r="58" spans="1:12">
      <c r="A58" s="25" t="s">
        <v>46</v>
      </c>
      <c r="B58" s="13"/>
      <c r="D58" s="24">
        <v>300942</v>
      </c>
      <c r="E58" s="24"/>
      <c r="F58" s="24">
        <v>278111</v>
      </c>
      <c r="G58" s="24"/>
      <c r="H58" s="45">
        <v>174090</v>
      </c>
      <c r="I58" s="24"/>
      <c r="J58" s="45">
        <v>162285</v>
      </c>
      <c r="L58" s="46"/>
    </row>
    <row r="59" spans="1:12" hidden="1">
      <c r="A59" s="25" t="s">
        <v>47</v>
      </c>
      <c r="B59" s="13"/>
      <c r="D59" s="30">
        <v>0</v>
      </c>
      <c r="E59" s="24"/>
      <c r="F59" s="30">
        <v>0</v>
      </c>
      <c r="G59" s="24"/>
      <c r="H59" s="45">
        <v>0</v>
      </c>
      <c r="I59" s="24"/>
      <c r="J59" s="45">
        <v>0</v>
      </c>
      <c r="L59" s="46"/>
    </row>
    <row r="60" spans="1:12" s="27" customFormat="1">
      <c r="A60" s="27" t="s">
        <v>48</v>
      </c>
      <c r="B60" s="47"/>
      <c r="D60" s="59">
        <f>SUM(D56:D59)</f>
        <v>422816</v>
      </c>
      <c r="E60" s="28"/>
      <c r="F60" s="59">
        <f>SUM(F56:F59)</f>
        <v>418985</v>
      </c>
      <c r="G60" s="28"/>
      <c r="H60" s="59">
        <f>SUM(H56:H58)</f>
        <v>174090</v>
      </c>
      <c r="I60" s="28"/>
      <c r="J60" s="59">
        <f>SUM(J56:J58)</f>
        <v>162285</v>
      </c>
      <c r="K60" s="48"/>
    </row>
    <row r="61" spans="1:12">
      <c r="B61" s="13"/>
      <c r="D61" s="24"/>
      <c r="E61" s="24"/>
      <c r="F61" s="24"/>
      <c r="G61" s="24"/>
      <c r="H61" s="24"/>
      <c r="I61" s="24"/>
      <c r="J61" s="24"/>
      <c r="L61" s="12"/>
    </row>
    <row r="62" spans="1:12">
      <c r="A62" s="27" t="s">
        <v>49</v>
      </c>
      <c r="B62" s="13"/>
      <c r="D62" s="61">
        <f>D53+D60</f>
        <v>4962942</v>
      </c>
      <c r="E62" s="28"/>
      <c r="F62" s="61">
        <f>F53+F60</f>
        <v>4333299</v>
      </c>
      <c r="G62" s="28"/>
      <c r="H62" s="61">
        <f>H53+H60</f>
        <v>1105368</v>
      </c>
      <c r="I62" s="28"/>
      <c r="J62" s="61">
        <f>J53+J60</f>
        <v>1017366</v>
      </c>
      <c r="L62" s="12"/>
    </row>
    <row r="63" spans="1:12">
      <c r="A63" s="27"/>
      <c r="B63" s="13"/>
      <c r="D63" s="24"/>
      <c r="E63" s="24"/>
      <c r="F63" s="24"/>
      <c r="G63" s="24"/>
      <c r="H63" s="24"/>
      <c r="I63" s="24"/>
      <c r="J63" s="24"/>
      <c r="L63" s="12"/>
    </row>
    <row r="64" spans="1:12" s="2" customFormat="1" ht="25.5">
      <c r="A64" s="209" t="s">
        <v>0</v>
      </c>
      <c r="B64" s="1"/>
      <c r="K64" s="3"/>
    </row>
    <row r="65" spans="1:12" s="2" customFormat="1" ht="23.25">
      <c r="A65" s="19" t="str">
        <f>A38</f>
        <v>งบฐานะการเงิน</v>
      </c>
      <c r="B65" s="1"/>
      <c r="K65" s="3"/>
    </row>
    <row r="66" spans="1:12">
      <c r="A66" s="27"/>
      <c r="L66" s="12"/>
    </row>
    <row r="67" spans="1:12" ht="23.25">
      <c r="B67" s="13"/>
      <c r="D67" s="211" t="s">
        <v>2</v>
      </c>
      <c r="E67" s="211"/>
      <c r="F67" s="211"/>
      <c r="G67" s="211"/>
      <c r="H67" s="211" t="s">
        <v>3</v>
      </c>
      <c r="I67" s="211"/>
      <c r="J67" s="211"/>
      <c r="L67" s="12"/>
    </row>
    <row r="68" spans="1:12">
      <c r="B68" s="13"/>
      <c r="D68" s="16" t="s">
        <v>238</v>
      </c>
      <c r="E68" s="17"/>
      <c r="F68" s="17" t="s">
        <v>4</v>
      </c>
      <c r="G68" s="18"/>
      <c r="H68" s="16" t="s">
        <v>238</v>
      </c>
      <c r="I68" s="17"/>
      <c r="J68" s="17" t="s">
        <v>4</v>
      </c>
      <c r="L68" s="12"/>
    </row>
    <row r="69" spans="1:12" ht="23.25">
      <c r="A69" s="19" t="s">
        <v>34</v>
      </c>
      <c r="B69" s="13"/>
      <c r="D69" s="17">
        <v>2568</v>
      </c>
      <c r="E69" s="17"/>
      <c r="F69" s="17">
        <v>2567</v>
      </c>
      <c r="G69" s="17"/>
      <c r="H69" s="17">
        <v>2568</v>
      </c>
      <c r="I69" s="17"/>
      <c r="J69" s="17">
        <v>2567</v>
      </c>
      <c r="L69" s="12"/>
    </row>
    <row r="70" spans="1:12" ht="23.25">
      <c r="A70" s="19"/>
      <c r="B70" s="13"/>
      <c r="D70" s="17" t="s">
        <v>7</v>
      </c>
      <c r="E70" s="17"/>
      <c r="F70" s="17"/>
      <c r="G70" s="17"/>
      <c r="H70" s="17" t="s">
        <v>7</v>
      </c>
      <c r="I70" s="17"/>
      <c r="J70" s="17"/>
      <c r="L70" s="12"/>
    </row>
    <row r="71" spans="1:12">
      <c r="B71" s="13"/>
      <c r="D71" s="210" t="s">
        <v>8</v>
      </c>
      <c r="E71" s="210"/>
      <c r="F71" s="210"/>
      <c r="G71" s="210"/>
      <c r="H71" s="210"/>
      <c r="I71" s="210"/>
      <c r="J71" s="210"/>
      <c r="L71" s="12"/>
    </row>
    <row r="72" spans="1:12">
      <c r="A72" s="20" t="s">
        <v>50</v>
      </c>
      <c r="B72" s="13"/>
      <c r="D72" s="22"/>
      <c r="E72" s="22"/>
      <c r="F72" s="22"/>
      <c r="G72" s="22"/>
      <c r="H72" s="22"/>
      <c r="I72" s="22"/>
      <c r="J72" s="22"/>
      <c r="L72" s="12"/>
    </row>
    <row r="73" spans="1:12">
      <c r="A73" s="12" t="s">
        <v>51</v>
      </c>
      <c r="B73" s="13"/>
      <c r="D73" s="24"/>
      <c r="E73" s="24"/>
      <c r="F73" s="24"/>
      <c r="G73" s="24"/>
      <c r="H73" s="24"/>
      <c r="I73" s="24"/>
      <c r="J73" s="24"/>
      <c r="L73" s="12"/>
    </row>
    <row r="74" spans="1:12" ht="22.5" thickBot="1">
      <c r="A74" s="12" t="s">
        <v>52</v>
      </c>
      <c r="B74" s="13"/>
      <c r="D74" s="49">
        <v>436951</v>
      </c>
      <c r="E74" s="24"/>
      <c r="F74" s="49">
        <v>436951</v>
      </c>
      <c r="G74" s="24"/>
      <c r="H74" s="49">
        <v>436951</v>
      </c>
      <c r="I74" s="24"/>
      <c r="J74" s="49">
        <v>436951</v>
      </c>
      <c r="L74" s="12"/>
    </row>
    <row r="75" spans="1:12" ht="22.5" thickTop="1">
      <c r="A75" s="35" t="s">
        <v>53</v>
      </c>
      <c r="B75" s="13"/>
      <c r="D75" s="24"/>
      <c r="E75" s="24"/>
      <c r="F75" s="24"/>
      <c r="G75" s="24"/>
      <c r="H75" s="24"/>
      <c r="I75" s="24"/>
      <c r="J75" s="24"/>
      <c r="L75" s="12"/>
    </row>
    <row r="76" spans="1:12">
      <c r="A76" s="12" t="s">
        <v>54</v>
      </c>
      <c r="B76" s="13"/>
      <c r="D76" s="24">
        <v>435935</v>
      </c>
      <c r="E76" s="24"/>
      <c r="F76" s="24">
        <v>435935</v>
      </c>
      <c r="G76" s="24"/>
      <c r="H76" s="24">
        <v>435935</v>
      </c>
      <c r="I76" s="24"/>
      <c r="J76" s="24">
        <v>435935</v>
      </c>
      <c r="L76" s="12"/>
    </row>
    <row r="77" spans="1:12">
      <c r="A77" s="35" t="s">
        <v>55</v>
      </c>
      <c r="B77" s="13"/>
      <c r="D77" s="24"/>
      <c r="E77" s="24"/>
      <c r="F77" s="24"/>
      <c r="G77" s="24"/>
      <c r="H77" s="24"/>
      <c r="I77" s="24"/>
      <c r="J77" s="24"/>
      <c r="L77" s="12"/>
    </row>
    <row r="78" spans="1:12">
      <c r="A78" s="12" t="s">
        <v>56</v>
      </c>
      <c r="B78" s="13"/>
      <c r="D78" s="24"/>
      <c r="E78" s="24"/>
      <c r="F78" s="24"/>
      <c r="G78" s="24"/>
      <c r="H78" s="24"/>
      <c r="I78" s="24"/>
      <c r="J78" s="24"/>
      <c r="L78" s="12"/>
    </row>
    <row r="79" spans="1:12">
      <c r="A79" s="12" t="s">
        <v>57</v>
      </c>
      <c r="B79" s="13"/>
      <c r="D79" s="24">
        <v>2304523</v>
      </c>
      <c r="E79" s="24"/>
      <c r="F79" s="24">
        <v>2304523</v>
      </c>
      <c r="G79" s="24"/>
      <c r="H79" s="24">
        <v>2304523</v>
      </c>
      <c r="I79" s="24"/>
      <c r="J79" s="24">
        <v>2304523</v>
      </c>
      <c r="L79" s="12"/>
    </row>
    <row r="80" spans="1:12">
      <c r="A80" s="12" t="s">
        <v>58</v>
      </c>
      <c r="B80" s="13"/>
      <c r="D80" s="24">
        <v>14122</v>
      </c>
      <c r="E80" s="24"/>
      <c r="F80" s="24">
        <v>14122</v>
      </c>
      <c r="G80" s="24"/>
      <c r="H80" s="31">
        <v>0</v>
      </c>
      <c r="I80" s="24"/>
      <c r="J80" s="31">
        <v>0</v>
      </c>
      <c r="L80" s="12"/>
    </row>
    <row r="81" spans="1:24">
      <c r="A81" s="25" t="s">
        <v>59</v>
      </c>
      <c r="B81" s="13"/>
      <c r="D81" s="37">
        <v>2005</v>
      </c>
      <c r="E81" s="24"/>
      <c r="F81" s="37">
        <v>2005</v>
      </c>
      <c r="G81" s="24"/>
      <c r="H81" s="24">
        <v>2005</v>
      </c>
      <c r="I81" s="24"/>
      <c r="J81" s="24">
        <v>2005</v>
      </c>
      <c r="L81" s="12"/>
    </row>
    <row r="82" spans="1:24" ht="22.5" customHeight="1">
      <c r="A82" s="12" t="s">
        <v>60</v>
      </c>
      <c r="B82" s="13"/>
      <c r="D82" s="24"/>
      <c r="E82" s="24"/>
      <c r="F82" s="24"/>
      <c r="G82" s="24"/>
      <c r="H82" s="24"/>
      <c r="I82" s="24"/>
      <c r="J82" s="24"/>
      <c r="L82" s="12"/>
    </row>
    <row r="83" spans="1:24" ht="22.5" customHeight="1">
      <c r="A83" s="50" t="s">
        <v>61</v>
      </c>
      <c r="B83" s="12"/>
      <c r="D83" s="24"/>
      <c r="E83" s="24"/>
      <c r="F83" s="24"/>
      <c r="G83" s="24"/>
      <c r="H83" s="24"/>
      <c r="I83" s="24"/>
      <c r="J83" s="24"/>
      <c r="L83" s="12"/>
    </row>
    <row r="84" spans="1:24" ht="22.5" customHeight="1">
      <c r="A84" s="51" t="s">
        <v>62</v>
      </c>
      <c r="B84" s="13"/>
      <c r="D84" s="24">
        <v>49088</v>
      </c>
      <c r="E84" s="24"/>
      <c r="F84" s="24">
        <v>49088</v>
      </c>
      <c r="G84" s="24"/>
      <c r="H84" s="24">
        <v>43695</v>
      </c>
      <c r="I84" s="24"/>
      <c r="J84" s="24">
        <v>43695</v>
      </c>
      <c r="L84" s="12"/>
    </row>
    <row r="85" spans="1:24" ht="22.5" customHeight="1">
      <c r="A85" s="51" t="s">
        <v>63</v>
      </c>
      <c r="B85" s="13"/>
      <c r="D85" s="24">
        <v>25000</v>
      </c>
      <c r="E85" s="24"/>
      <c r="F85" s="24">
        <v>25000</v>
      </c>
      <c r="G85" s="24"/>
      <c r="H85" s="24">
        <v>25000</v>
      </c>
      <c r="I85" s="24"/>
      <c r="J85" s="24">
        <v>25000</v>
      </c>
      <c r="L85" s="12"/>
    </row>
    <row r="86" spans="1:24" ht="22.5" customHeight="1">
      <c r="A86" s="50" t="s">
        <v>64</v>
      </c>
      <c r="B86" s="13"/>
      <c r="D86" s="24">
        <v>7695438</v>
      </c>
      <c r="E86" s="52"/>
      <c r="F86" s="24">
        <v>7755527</v>
      </c>
      <c r="G86" s="24"/>
      <c r="H86" s="24">
        <v>4233698</v>
      </c>
      <c r="I86" s="24"/>
      <c r="J86" s="24">
        <v>4449310</v>
      </c>
      <c r="L86" s="12"/>
    </row>
    <row r="87" spans="1:24" ht="22.5" customHeight="1">
      <c r="A87" s="29" t="s">
        <v>65</v>
      </c>
      <c r="B87" s="13"/>
      <c r="D87" s="24">
        <v>-842745</v>
      </c>
      <c r="E87" s="24"/>
      <c r="F87" s="53">
        <v>-709441</v>
      </c>
      <c r="G87" s="24"/>
      <c r="H87" s="54">
        <v>0</v>
      </c>
      <c r="I87" s="24"/>
      <c r="J87" s="55">
        <v>0</v>
      </c>
      <c r="L87" s="12"/>
    </row>
    <row r="88" spans="1:24" ht="22.5" customHeight="1">
      <c r="A88" s="27" t="s">
        <v>66</v>
      </c>
      <c r="B88" s="13"/>
      <c r="D88" s="62">
        <f>SUM(D76:D87)</f>
        <v>9683366</v>
      </c>
      <c r="E88" s="28"/>
      <c r="F88" s="62">
        <f>SUM(F76:F87)</f>
        <v>9876759</v>
      </c>
      <c r="G88" s="28"/>
      <c r="H88" s="62">
        <f>SUM(H76:H87)</f>
        <v>7044856</v>
      </c>
      <c r="I88" s="28"/>
      <c r="J88" s="62">
        <f>SUM(J76:J87)</f>
        <v>7260468</v>
      </c>
      <c r="L88" s="12"/>
    </row>
    <row r="89" spans="1:24" ht="22.5" customHeight="1">
      <c r="A89" s="29" t="s">
        <v>67</v>
      </c>
      <c r="B89" s="13"/>
      <c r="D89" s="24">
        <v>108</v>
      </c>
      <c r="E89" s="24"/>
      <c r="F89" s="56">
        <v>76</v>
      </c>
      <c r="G89" s="24"/>
      <c r="H89" s="54">
        <v>0</v>
      </c>
      <c r="I89" s="28"/>
      <c r="J89" s="55">
        <v>0</v>
      </c>
      <c r="L89" s="12"/>
    </row>
    <row r="90" spans="1:24" ht="22.5" customHeight="1">
      <c r="A90" s="27" t="s">
        <v>68</v>
      </c>
      <c r="B90" s="13"/>
      <c r="D90" s="59">
        <f>SUM(D88:D89)</f>
        <v>9683474</v>
      </c>
      <c r="E90" s="24"/>
      <c r="F90" s="59">
        <f>SUM(F88:F89)</f>
        <v>9876835</v>
      </c>
      <c r="G90" s="24"/>
      <c r="H90" s="59">
        <f>SUM(H88:H89)</f>
        <v>7044856</v>
      </c>
      <c r="I90" s="24"/>
      <c r="J90" s="59">
        <f>SUM(J88:J89)</f>
        <v>7260468</v>
      </c>
      <c r="L90" s="12"/>
    </row>
    <row r="91" spans="1:24" ht="22.5" customHeight="1">
      <c r="A91" s="27"/>
      <c r="B91" s="13"/>
      <c r="D91" s="24"/>
      <c r="E91" s="24"/>
      <c r="F91" s="24"/>
      <c r="G91" s="24"/>
      <c r="H91" s="24"/>
      <c r="I91" s="24"/>
      <c r="J91" s="24"/>
      <c r="L91" s="12"/>
    </row>
    <row r="92" spans="1:24" ht="22.5" thickBot="1">
      <c r="A92" s="27" t="s">
        <v>69</v>
      </c>
      <c r="B92" s="13"/>
      <c r="D92" s="60">
        <f>SUM(D62+D90)</f>
        <v>14646416</v>
      </c>
      <c r="E92" s="28"/>
      <c r="F92" s="60">
        <f>SUM(F62+F90)</f>
        <v>14210134</v>
      </c>
      <c r="G92" s="28"/>
      <c r="H92" s="60">
        <f>SUM(H62+H90)</f>
        <v>8150224</v>
      </c>
      <c r="I92" s="28"/>
      <c r="J92" s="60">
        <f>SUM(J62+J90)</f>
        <v>8277834</v>
      </c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</row>
    <row r="93" spans="1:24" ht="22.5" thickTop="1">
      <c r="A93" s="27"/>
      <c r="B93" s="13"/>
      <c r="D93" s="57">
        <f>D92-D35</f>
        <v>0</v>
      </c>
      <c r="E93" s="24"/>
      <c r="F93" s="57">
        <f>F92-F35</f>
        <v>0</v>
      </c>
      <c r="G93" s="24"/>
      <c r="H93" s="57">
        <f>H92-H35</f>
        <v>0</v>
      </c>
      <c r="I93" s="24"/>
      <c r="J93" s="57">
        <f>J92-J35</f>
        <v>0</v>
      </c>
      <c r="L93" s="12"/>
    </row>
    <row r="94" spans="1:24">
      <c r="D94" s="58"/>
      <c r="E94" s="58"/>
      <c r="F94" s="58"/>
      <c r="G94" s="58"/>
      <c r="H94" s="58"/>
      <c r="I94" s="58"/>
      <c r="J94" s="58"/>
    </row>
    <row r="97" ht="22.5" customHeight="1"/>
    <row r="98" ht="22.5" customHeight="1"/>
    <row r="99" ht="22.5" customHeight="1"/>
  </sheetData>
  <sheetProtection sheet="1" formatCells="0" formatColumns="0" formatRows="0" insertColumns="0" insertRows="0" insertHyperlinks="0" deleteColumns="0" deleteRows="0" sort="0" autoFilter="0" pivotTables="0"/>
  <mergeCells count="9">
    <mergeCell ref="D44:J44"/>
    <mergeCell ref="D67:G67"/>
    <mergeCell ref="H67:J67"/>
    <mergeCell ref="D71:J71"/>
    <mergeCell ref="D4:G4"/>
    <mergeCell ref="H4:J4"/>
    <mergeCell ref="D8:J8"/>
    <mergeCell ref="D40:G40"/>
    <mergeCell ref="H40:J40"/>
  </mergeCells>
  <printOptions horizontalCentered="1"/>
  <pageMargins left="0.8" right="0.8" top="0.48" bottom="0.5" header="0.5" footer="0.5"/>
  <pageSetup paperSize="9" scale="75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  <rowBreaks count="2" manualBreakCount="2">
    <brk id="36" max="16383" man="1"/>
    <brk id="63" max="16383" man="1"/>
  </rowBreaks>
  <customProperties>
    <customPr name="OrphanNamesChecked" r:id="rId2"/>
  </customProperties>
  <ignoredErrors>
    <ignoredError sqref="H60 J6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5"/>
  <sheetViews>
    <sheetView zoomScaleNormal="100" zoomScaleSheetLayoutView="100" workbookViewId="0"/>
  </sheetViews>
  <sheetFormatPr defaultColWidth="9.140625" defaultRowHeight="22.5" customHeight="1"/>
  <cols>
    <col min="1" max="1" width="52.42578125" style="12" bestFit="1" customWidth="1"/>
    <col min="2" max="2" width="8.28515625" style="35" customWidth="1"/>
    <col min="3" max="3" width="1.140625" style="12" customWidth="1"/>
    <col min="4" max="4" width="10.140625" style="12" bestFit="1" customWidth="1"/>
    <col min="5" max="5" width="1.140625" style="12" customWidth="1"/>
    <col min="6" max="6" width="10.5703125" style="12" customWidth="1"/>
    <col min="7" max="7" width="1.140625" style="12" customWidth="1"/>
    <col min="8" max="8" width="9.85546875" style="12" customWidth="1"/>
    <col min="9" max="9" width="1.140625" style="12" customWidth="1"/>
    <col min="10" max="10" width="9.85546875" style="12" customWidth="1"/>
    <col min="11" max="11" width="17.140625" style="12" customWidth="1"/>
    <col min="12" max="12" width="0" style="12" hidden="1" customWidth="1"/>
    <col min="13" max="13" width="9.5703125" style="66" bestFit="1" customWidth="1"/>
    <col min="14" max="14" width="0" style="66" hidden="1" customWidth="1"/>
    <col min="15" max="15" width="9.5703125" style="66" bestFit="1" customWidth="1"/>
    <col min="16" max="21" width="0" style="66" hidden="1" customWidth="1"/>
    <col min="22" max="22" width="9.140625" style="66" bestFit="1" customWidth="1"/>
    <col min="23" max="23" width="0" style="66" hidden="1" customWidth="1"/>
    <col min="24" max="24" width="9.140625" style="66" bestFit="1" customWidth="1"/>
    <col min="25" max="16384" width="9.140625" style="12"/>
  </cols>
  <sheetData>
    <row r="1" spans="1:24" s="63" customFormat="1" ht="22.5" customHeight="1">
      <c r="A1" s="209" t="s">
        <v>0</v>
      </c>
      <c r="B1" s="1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</row>
    <row r="2" spans="1:24" s="63" customFormat="1" ht="22.5" customHeight="1">
      <c r="A2" s="19" t="s">
        <v>70</v>
      </c>
      <c r="B2" s="1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</row>
    <row r="3" spans="1:24" ht="22.5" customHeight="1">
      <c r="H3" s="65"/>
      <c r="I3" s="65"/>
      <c r="J3" s="65"/>
    </row>
    <row r="4" spans="1:24" ht="25.5" customHeight="1">
      <c r="B4" s="13"/>
      <c r="D4" s="214" t="s">
        <v>2</v>
      </c>
      <c r="E4" s="214"/>
      <c r="F4" s="214"/>
      <c r="G4" s="18"/>
      <c r="H4" s="214" t="s">
        <v>3</v>
      </c>
      <c r="I4" s="214"/>
      <c r="J4" s="214"/>
    </row>
    <row r="5" spans="1:24" ht="25.5" customHeight="1">
      <c r="B5" s="13"/>
      <c r="D5" s="212" t="s">
        <v>71</v>
      </c>
      <c r="E5" s="212"/>
      <c r="F5" s="212"/>
      <c r="G5" s="18"/>
      <c r="H5" s="212" t="s">
        <v>71</v>
      </c>
      <c r="I5" s="212"/>
      <c r="J5" s="212"/>
    </row>
    <row r="6" spans="1:24" ht="22.5" customHeight="1">
      <c r="A6" s="27"/>
      <c r="B6" s="13"/>
      <c r="D6" s="212" t="s">
        <v>239</v>
      </c>
      <c r="E6" s="212"/>
      <c r="F6" s="212"/>
      <c r="G6" s="17"/>
      <c r="H6" s="212" t="s">
        <v>239</v>
      </c>
      <c r="I6" s="212"/>
      <c r="J6" s="212"/>
    </row>
    <row r="7" spans="1:24" ht="22.5" customHeight="1">
      <c r="A7" s="27"/>
      <c r="B7" s="13" t="s">
        <v>6</v>
      </c>
      <c r="D7" s="17">
        <v>2568</v>
      </c>
      <c r="E7" s="17"/>
      <c r="F7" s="17">
        <v>2567</v>
      </c>
      <c r="G7" s="17"/>
      <c r="H7" s="17">
        <v>2568</v>
      </c>
      <c r="I7" s="17"/>
      <c r="J7" s="17">
        <v>2567</v>
      </c>
    </row>
    <row r="8" spans="1:24" ht="22.5" customHeight="1">
      <c r="B8" s="13"/>
      <c r="D8" s="210" t="s">
        <v>8</v>
      </c>
      <c r="E8" s="210"/>
      <c r="F8" s="210"/>
      <c r="G8" s="210"/>
      <c r="H8" s="210"/>
      <c r="I8" s="210"/>
      <c r="J8" s="210"/>
    </row>
    <row r="9" spans="1:24" ht="22.5" customHeight="1">
      <c r="A9" s="20" t="s">
        <v>72</v>
      </c>
      <c r="B9" s="13"/>
      <c r="C9" s="17"/>
      <c r="D9" s="22"/>
      <c r="E9" s="22"/>
      <c r="F9" s="22"/>
      <c r="G9" s="22"/>
      <c r="H9" s="22"/>
      <c r="I9" s="22"/>
      <c r="J9" s="22"/>
    </row>
    <row r="10" spans="1:24" ht="22.5" customHeight="1">
      <c r="A10" s="12" t="s">
        <v>73</v>
      </c>
      <c r="B10" s="13">
        <v>2</v>
      </c>
      <c r="C10" s="17"/>
      <c r="D10" s="57">
        <v>3876261</v>
      </c>
      <c r="E10" s="30"/>
      <c r="F10" s="57">
        <v>4000674</v>
      </c>
      <c r="G10" s="30"/>
      <c r="H10" s="30">
        <v>1338124</v>
      </c>
      <c r="I10" s="30"/>
      <c r="J10" s="30">
        <v>1197915</v>
      </c>
    </row>
    <row r="11" spans="1:24" ht="22.5" customHeight="1">
      <c r="A11" s="12" t="s">
        <v>74</v>
      </c>
      <c r="B11" s="13">
        <v>2</v>
      </c>
      <c r="C11" s="17"/>
      <c r="D11" s="30">
        <v>20167</v>
      </c>
      <c r="E11" s="30"/>
      <c r="F11" s="30">
        <v>23877</v>
      </c>
      <c r="G11" s="30"/>
      <c r="H11" s="30">
        <v>254107</v>
      </c>
      <c r="I11" s="30"/>
      <c r="J11" s="30">
        <v>786934</v>
      </c>
    </row>
    <row r="12" spans="1:24" ht="21.75" hidden="1">
      <c r="A12" s="12" t="s">
        <v>75</v>
      </c>
      <c r="B12" s="13"/>
      <c r="C12" s="17"/>
      <c r="D12" s="30">
        <v>0</v>
      </c>
      <c r="E12" s="30"/>
      <c r="F12" s="30">
        <v>0</v>
      </c>
      <c r="G12" s="30"/>
      <c r="H12" s="30">
        <v>0</v>
      </c>
      <c r="I12" s="30"/>
      <c r="J12" s="30">
        <v>0</v>
      </c>
    </row>
    <row r="13" spans="1:24" ht="21.75">
      <c r="A13" s="12" t="s">
        <v>76</v>
      </c>
      <c r="B13" s="13">
        <v>2</v>
      </c>
      <c r="C13" s="17"/>
      <c r="D13" s="67">
        <v>11040</v>
      </c>
      <c r="E13" s="30"/>
      <c r="F13" s="67">
        <v>7956</v>
      </c>
      <c r="G13" s="30"/>
      <c r="H13" s="67">
        <v>2745</v>
      </c>
      <c r="I13" s="30"/>
      <c r="J13" s="67">
        <v>3340</v>
      </c>
    </row>
    <row r="14" spans="1:24" ht="21.75">
      <c r="A14" s="27" t="s">
        <v>77</v>
      </c>
      <c r="B14" s="13"/>
      <c r="C14" s="17"/>
      <c r="D14" s="61">
        <f>SUM(D10:D13)</f>
        <v>3907468</v>
      </c>
      <c r="E14" s="68"/>
      <c r="F14" s="61">
        <f>SUM(F10:F13)</f>
        <v>4032507</v>
      </c>
      <c r="G14" s="68"/>
      <c r="H14" s="61">
        <f>SUM(H10:H13)</f>
        <v>1594976</v>
      </c>
      <c r="I14" s="68"/>
      <c r="J14" s="61">
        <f>SUM(J10:J13)</f>
        <v>1988189</v>
      </c>
    </row>
    <row r="15" spans="1:24" ht="21.75">
      <c r="B15" s="13"/>
      <c r="C15" s="17"/>
      <c r="D15" s="30"/>
      <c r="E15" s="30"/>
      <c r="F15" s="30"/>
      <c r="G15" s="30"/>
      <c r="H15" s="30"/>
      <c r="I15" s="30"/>
      <c r="J15" s="30"/>
    </row>
    <row r="16" spans="1:24" ht="21.75">
      <c r="A16" s="20" t="s">
        <v>78</v>
      </c>
      <c r="B16" s="13"/>
      <c r="C16" s="17"/>
      <c r="D16" s="30"/>
      <c r="E16" s="30"/>
      <c r="F16" s="30"/>
      <c r="G16" s="30"/>
      <c r="H16" s="30"/>
      <c r="I16" s="30"/>
      <c r="J16" s="30"/>
    </row>
    <row r="17" spans="1:10" ht="21.75">
      <c r="A17" s="12" t="s">
        <v>79</v>
      </c>
      <c r="B17" s="13">
        <v>2</v>
      </c>
      <c r="C17" s="17"/>
      <c r="D17" s="30">
        <v>1849188</v>
      </c>
      <c r="E17" s="30"/>
      <c r="F17" s="30">
        <v>1866052</v>
      </c>
      <c r="G17" s="30"/>
      <c r="H17" s="30">
        <v>727669</v>
      </c>
      <c r="I17" s="30"/>
      <c r="J17" s="30">
        <v>659359</v>
      </c>
    </row>
    <row r="18" spans="1:10" ht="21.75">
      <c r="A18" s="12" t="s">
        <v>80</v>
      </c>
      <c r="B18" s="13">
        <v>2</v>
      </c>
      <c r="C18" s="17"/>
      <c r="D18" s="30">
        <v>642129</v>
      </c>
      <c r="E18" s="57"/>
      <c r="F18" s="30">
        <v>650636</v>
      </c>
      <c r="G18" s="57"/>
      <c r="H18" s="30">
        <v>133818</v>
      </c>
      <c r="I18" s="57"/>
      <c r="J18" s="30">
        <v>159399</v>
      </c>
    </row>
    <row r="19" spans="1:10" ht="21.75">
      <c r="A19" s="12" t="s">
        <v>81</v>
      </c>
      <c r="B19" s="13">
        <v>2</v>
      </c>
      <c r="C19" s="17"/>
      <c r="D19" s="30">
        <v>460959</v>
      </c>
      <c r="E19" s="57"/>
      <c r="F19" s="30">
        <v>448829</v>
      </c>
      <c r="G19" s="57"/>
      <c r="H19" s="30">
        <v>146398</v>
      </c>
      <c r="I19" s="57"/>
      <c r="J19" s="30">
        <v>143910</v>
      </c>
    </row>
    <row r="20" spans="1:10" ht="21.75">
      <c r="A20" s="12" t="s">
        <v>82</v>
      </c>
      <c r="B20" s="13"/>
      <c r="C20" s="17"/>
      <c r="D20" s="30">
        <v>316720</v>
      </c>
      <c r="E20" s="57"/>
      <c r="F20" s="30">
        <v>600961</v>
      </c>
      <c r="G20" s="57"/>
      <c r="H20" s="30">
        <v>17354</v>
      </c>
      <c r="I20" s="57"/>
      <c r="J20" s="30">
        <v>218872</v>
      </c>
    </row>
    <row r="21" spans="1:10" ht="21.75">
      <c r="A21" s="12" t="s">
        <v>83</v>
      </c>
      <c r="B21" s="13"/>
      <c r="C21" s="17"/>
      <c r="D21" s="67">
        <v>15081</v>
      </c>
      <c r="E21" s="57"/>
      <c r="F21" s="67">
        <v>10401</v>
      </c>
      <c r="G21" s="57"/>
      <c r="H21" s="57">
        <v>0</v>
      </c>
      <c r="I21" s="57"/>
      <c r="J21" s="57">
        <v>0</v>
      </c>
    </row>
    <row r="22" spans="1:10" ht="21.75">
      <c r="A22" s="27" t="s">
        <v>84</v>
      </c>
      <c r="B22" s="13"/>
      <c r="C22" s="17"/>
      <c r="D22" s="59">
        <f>SUM(D17:D21)</f>
        <v>3284077</v>
      </c>
      <c r="E22" s="68"/>
      <c r="F22" s="59">
        <f>SUM(F17:F21)</f>
        <v>3576879</v>
      </c>
      <c r="G22" s="68"/>
      <c r="H22" s="59">
        <f>SUM(H17:H21)</f>
        <v>1025239</v>
      </c>
      <c r="I22" s="68"/>
      <c r="J22" s="59">
        <f>SUM(J17:J21)</f>
        <v>1181540</v>
      </c>
    </row>
    <row r="23" spans="1:10" ht="21.75">
      <c r="B23" s="13"/>
      <c r="C23" s="17"/>
      <c r="D23" s="23"/>
      <c r="E23" s="30"/>
      <c r="F23" s="23"/>
      <c r="G23" s="30"/>
      <c r="H23" s="30"/>
      <c r="I23" s="30"/>
      <c r="J23" s="30"/>
    </row>
    <row r="24" spans="1:10" ht="21.75">
      <c r="A24" s="12" t="s">
        <v>229</v>
      </c>
      <c r="B24" s="13"/>
      <c r="C24" s="17"/>
      <c r="D24" s="67">
        <v>-91</v>
      </c>
      <c r="E24" s="30"/>
      <c r="F24" s="67">
        <v>-151</v>
      </c>
      <c r="G24" s="30"/>
      <c r="H24" s="67">
        <v>0</v>
      </c>
      <c r="I24" s="30"/>
      <c r="J24" s="67">
        <v>0</v>
      </c>
    </row>
    <row r="25" spans="1:10" ht="21.75">
      <c r="A25" s="69" t="s">
        <v>85</v>
      </c>
      <c r="B25" s="13"/>
      <c r="C25" s="17"/>
      <c r="D25" s="81">
        <f>D14-D22+D24</f>
        <v>623300</v>
      </c>
      <c r="E25" s="68"/>
      <c r="F25" s="81">
        <f>F14-F22+F24</f>
        <v>455477</v>
      </c>
      <c r="G25" s="68"/>
      <c r="H25" s="81">
        <f>H14-H22+H24</f>
        <v>569737</v>
      </c>
      <c r="I25" s="68"/>
      <c r="J25" s="81">
        <f>J14-J22+J24</f>
        <v>806649</v>
      </c>
    </row>
    <row r="26" spans="1:10" ht="21.75">
      <c r="A26" s="12" t="s">
        <v>250</v>
      </c>
      <c r="B26" s="13"/>
      <c r="C26" s="17"/>
      <c r="D26" s="70">
        <v>-129092</v>
      </c>
      <c r="E26" s="30"/>
      <c r="F26" s="70">
        <v>-72771</v>
      </c>
      <c r="G26" s="30"/>
      <c r="H26" s="67">
        <v>-66811</v>
      </c>
      <c r="I26" s="30"/>
      <c r="J26" s="67">
        <v>2918</v>
      </c>
    </row>
    <row r="27" spans="1:10" ht="21.75">
      <c r="A27" s="69" t="s">
        <v>87</v>
      </c>
      <c r="C27" s="17"/>
      <c r="D27" s="82">
        <f>SUM(D25:D26)</f>
        <v>494208</v>
      </c>
      <c r="E27" s="30"/>
      <c r="F27" s="82">
        <f>SUM(F25:F26)</f>
        <v>382706</v>
      </c>
      <c r="G27" s="30"/>
      <c r="H27" s="83">
        <f>SUM(H25:H26)</f>
        <v>502926</v>
      </c>
      <c r="I27" s="30"/>
      <c r="J27" s="83">
        <f>SUM(J25:J26)</f>
        <v>809567</v>
      </c>
    </row>
    <row r="28" spans="1:10" ht="21.75">
      <c r="A28" s="69"/>
      <c r="B28" s="13"/>
      <c r="C28" s="17"/>
      <c r="D28" s="71"/>
      <c r="E28" s="30"/>
      <c r="F28" s="71"/>
      <c r="G28" s="30"/>
      <c r="H28" s="71"/>
      <c r="I28" s="30"/>
      <c r="J28" s="71"/>
    </row>
    <row r="29" spans="1:10" ht="21.75">
      <c r="A29" s="27" t="s">
        <v>88</v>
      </c>
      <c r="B29" s="13"/>
      <c r="C29" s="17"/>
      <c r="D29" s="71"/>
      <c r="E29" s="30"/>
      <c r="F29" s="71"/>
      <c r="G29" s="30"/>
      <c r="H29" s="71"/>
      <c r="I29" s="30"/>
      <c r="J29" s="71"/>
    </row>
    <row r="30" spans="1:10" ht="21.75">
      <c r="A30" s="72" t="s">
        <v>89</v>
      </c>
      <c r="B30" s="13"/>
      <c r="C30" s="17"/>
      <c r="D30" s="71"/>
      <c r="E30" s="30"/>
      <c r="F30" s="71"/>
      <c r="G30" s="30"/>
      <c r="H30" s="71"/>
      <c r="I30" s="30"/>
      <c r="J30" s="71"/>
    </row>
    <row r="31" spans="1:10" ht="21.75">
      <c r="A31" s="12" t="s">
        <v>90</v>
      </c>
      <c r="B31" s="13"/>
      <c r="C31" s="17"/>
      <c r="D31" s="73">
        <v>-59292</v>
      </c>
      <c r="E31" s="30"/>
      <c r="F31" s="73">
        <v>-215697</v>
      </c>
      <c r="G31" s="30"/>
      <c r="H31" s="57">
        <v>0</v>
      </c>
      <c r="I31" s="30"/>
      <c r="J31" s="57">
        <v>0</v>
      </c>
    </row>
    <row r="32" spans="1:10" ht="21.75">
      <c r="A32" s="12" t="s">
        <v>251</v>
      </c>
      <c r="B32" s="13"/>
      <c r="C32" s="17"/>
      <c r="D32" s="70">
        <v>-303</v>
      </c>
      <c r="E32" s="30"/>
      <c r="F32" s="70">
        <v>-26452</v>
      </c>
      <c r="G32" s="30"/>
      <c r="H32" s="67">
        <v>0</v>
      </c>
      <c r="I32" s="30"/>
      <c r="J32" s="67">
        <v>0</v>
      </c>
    </row>
    <row r="33" spans="1:24" ht="21.75">
      <c r="A33" s="69" t="s">
        <v>249</v>
      </c>
      <c r="B33" s="13"/>
      <c r="C33" s="17"/>
      <c r="D33" s="61">
        <f>SUM(D31:D32)</f>
        <v>-59595</v>
      </c>
      <c r="E33" s="30"/>
      <c r="F33" s="61">
        <f>SUM(F31:F32)</f>
        <v>-242149</v>
      </c>
      <c r="G33" s="30"/>
      <c r="H33" s="61">
        <f>SUM(H31:H32)</f>
        <v>0</v>
      </c>
      <c r="I33" s="68"/>
      <c r="J33" s="61">
        <f>SUM(J31:J32)</f>
        <v>0</v>
      </c>
    </row>
    <row r="34" spans="1:24" thickBot="1">
      <c r="A34" s="69" t="s">
        <v>91</v>
      </c>
      <c r="B34" s="13"/>
      <c r="C34" s="17"/>
      <c r="D34" s="84">
        <f>SUM(D27+D33)</f>
        <v>434613</v>
      </c>
      <c r="E34" s="30"/>
      <c r="F34" s="84">
        <f>SUM(F27+F33)</f>
        <v>140557</v>
      </c>
      <c r="G34" s="30"/>
      <c r="H34" s="84">
        <f>SUM(H27+H33)</f>
        <v>502926</v>
      </c>
      <c r="I34" s="30"/>
      <c r="J34" s="84">
        <f>SUM(J27+J33)</f>
        <v>809567</v>
      </c>
    </row>
    <row r="35" spans="1:24" thickTop="1">
      <c r="A35" s="69"/>
      <c r="B35" s="13"/>
      <c r="C35" s="17"/>
      <c r="D35" s="74"/>
      <c r="E35" s="24"/>
      <c r="F35" s="74"/>
      <c r="G35" s="24"/>
      <c r="H35" s="74"/>
      <c r="I35" s="24"/>
      <c r="J35" s="74"/>
    </row>
    <row r="36" spans="1:24" s="63" customFormat="1" ht="25.5">
      <c r="A36" s="209" t="s">
        <v>0</v>
      </c>
      <c r="B36" s="1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</row>
    <row r="37" spans="1:24" s="63" customFormat="1" ht="23.25">
      <c r="A37" s="19" t="s">
        <v>70</v>
      </c>
      <c r="B37" s="1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</row>
    <row r="38" spans="1:24" s="75" customFormat="1" ht="21.75">
      <c r="A38" s="27"/>
      <c r="B38" s="35"/>
      <c r="H38" s="213"/>
      <c r="I38" s="213"/>
      <c r="J38" s="213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</row>
    <row r="39" spans="1:24" ht="21.75">
      <c r="B39" s="13"/>
      <c r="D39" s="214" t="s">
        <v>2</v>
      </c>
      <c r="E39" s="214"/>
      <c r="F39" s="214"/>
      <c r="G39" s="18"/>
      <c r="H39" s="214" t="s">
        <v>3</v>
      </c>
      <c r="I39" s="214"/>
      <c r="J39" s="214"/>
    </row>
    <row r="40" spans="1:24" ht="25.5" customHeight="1">
      <c r="B40" s="13"/>
      <c r="D40" s="212" t="s">
        <v>71</v>
      </c>
      <c r="E40" s="212"/>
      <c r="F40" s="212"/>
      <c r="G40" s="18"/>
      <c r="H40" s="212" t="s">
        <v>71</v>
      </c>
      <c r="I40" s="212"/>
      <c r="J40" s="212"/>
    </row>
    <row r="41" spans="1:24" ht="22.5" customHeight="1">
      <c r="A41" s="27"/>
      <c r="B41" s="13"/>
      <c r="D41" s="212" t="s">
        <v>239</v>
      </c>
      <c r="E41" s="212"/>
      <c r="F41" s="212"/>
      <c r="G41" s="17"/>
      <c r="H41" s="212" t="s">
        <v>239</v>
      </c>
      <c r="I41" s="212"/>
      <c r="J41" s="212"/>
    </row>
    <row r="42" spans="1:24" ht="21.75">
      <c r="A42" s="27"/>
      <c r="B42" s="13"/>
      <c r="D42" s="17">
        <v>2568</v>
      </c>
      <c r="E42" s="17"/>
      <c r="F42" s="17">
        <v>2567</v>
      </c>
      <c r="G42" s="17"/>
      <c r="H42" s="17">
        <v>2568</v>
      </c>
      <c r="I42" s="17"/>
      <c r="J42" s="17">
        <v>2567</v>
      </c>
    </row>
    <row r="43" spans="1:24" ht="21.75">
      <c r="B43" s="13"/>
      <c r="D43" s="210" t="s">
        <v>8</v>
      </c>
      <c r="E43" s="210"/>
      <c r="F43" s="210"/>
      <c r="G43" s="210"/>
      <c r="H43" s="210"/>
      <c r="I43" s="210"/>
      <c r="J43" s="210"/>
    </row>
    <row r="44" spans="1:24" ht="21.75">
      <c r="A44" s="69" t="s">
        <v>92</v>
      </c>
      <c r="B44" s="13"/>
      <c r="C44" s="17"/>
      <c r="D44" s="74"/>
      <c r="E44" s="24"/>
      <c r="F44" s="74"/>
      <c r="G44" s="24"/>
      <c r="H44" s="74"/>
      <c r="I44" s="24"/>
      <c r="J44" s="74"/>
    </row>
    <row r="45" spans="1:24" ht="21.75">
      <c r="A45" s="12" t="s">
        <v>93</v>
      </c>
      <c r="B45" s="13"/>
      <c r="C45" s="17"/>
      <c r="D45" s="73">
        <v>494188</v>
      </c>
      <c r="E45" s="30"/>
      <c r="F45" s="73">
        <v>382592</v>
      </c>
      <c r="G45" s="30"/>
      <c r="H45" s="73">
        <v>502926</v>
      </c>
      <c r="I45" s="30"/>
      <c r="J45" s="73">
        <v>809567</v>
      </c>
    </row>
    <row r="46" spans="1:24" ht="21.75">
      <c r="A46" s="12" t="s">
        <v>94</v>
      </c>
      <c r="B46" s="13"/>
      <c r="C46" s="17"/>
      <c r="D46" s="73">
        <v>20</v>
      </c>
      <c r="E46" s="30"/>
      <c r="F46" s="73">
        <v>114</v>
      </c>
      <c r="G46" s="30"/>
      <c r="H46" s="30">
        <v>0</v>
      </c>
      <c r="I46" s="30"/>
      <c r="J46" s="30">
        <v>0</v>
      </c>
    </row>
    <row r="47" spans="1:24" thickBot="1">
      <c r="A47" s="27" t="s">
        <v>87</v>
      </c>
      <c r="B47" s="13"/>
      <c r="C47" s="17"/>
      <c r="D47" s="84">
        <f>SUM(D45:D46)</f>
        <v>494208</v>
      </c>
      <c r="E47" s="30"/>
      <c r="F47" s="84">
        <f>SUM(F45:F46)</f>
        <v>382706</v>
      </c>
      <c r="G47" s="30"/>
      <c r="H47" s="84">
        <f>SUM(H45:H46)</f>
        <v>502926</v>
      </c>
      <c r="I47" s="30"/>
      <c r="J47" s="84">
        <f>SUM(J45:J46)</f>
        <v>809567</v>
      </c>
    </row>
    <row r="48" spans="1:24" thickTop="1">
      <c r="A48" s="27"/>
      <c r="B48" s="13"/>
      <c r="C48" s="17"/>
      <c r="D48" s="71"/>
      <c r="E48" s="30"/>
      <c r="F48" s="71"/>
      <c r="G48" s="30"/>
      <c r="H48" s="71"/>
      <c r="I48" s="30"/>
      <c r="J48" s="71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</row>
    <row r="49" spans="1:10" ht="21.75">
      <c r="A49" s="69" t="s">
        <v>95</v>
      </c>
      <c r="B49" s="13"/>
      <c r="C49" s="17"/>
      <c r="D49" s="71"/>
      <c r="E49" s="30"/>
      <c r="F49" s="71"/>
      <c r="G49" s="30"/>
      <c r="H49" s="71"/>
      <c r="I49" s="30"/>
      <c r="J49" s="71"/>
    </row>
    <row r="50" spans="1:10" ht="21.75">
      <c r="A50" s="12" t="s">
        <v>93</v>
      </c>
      <c r="B50" s="13"/>
      <c r="C50" s="17"/>
      <c r="D50" s="73">
        <v>434600</v>
      </c>
      <c r="E50" s="30"/>
      <c r="F50" s="73">
        <v>140460</v>
      </c>
      <c r="G50" s="30"/>
      <c r="H50" s="73">
        <v>502926</v>
      </c>
      <c r="I50" s="30"/>
      <c r="J50" s="73">
        <v>809567</v>
      </c>
    </row>
    <row r="51" spans="1:10" ht="21.75">
      <c r="A51" s="12" t="s">
        <v>94</v>
      </c>
      <c r="B51" s="13"/>
      <c r="C51" s="17"/>
      <c r="D51" s="73">
        <v>13</v>
      </c>
      <c r="E51" s="30"/>
      <c r="F51" s="73">
        <v>97</v>
      </c>
      <c r="G51" s="30"/>
      <c r="H51" s="30">
        <v>0</v>
      </c>
      <c r="I51" s="30"/>
      <c r="J51" s="30">
        <v>0</v>
      </c>
    </row>
    <row r="52" spans="1:10" thickBot="1">
      <c r="A52" s="27" t="s">
        <v>91</v>
      </c>
      <c r="B52" s="13"/>
      <c r="C52" s="17"/>
      <c r="D52" s="84">
        <f>SUM(D50:D51)</f>
        <v>434613</v>
      </c>
      <c r="E52" s="30"/>
      <c r="F52" s="84">
        <f>SUM(F50:F51)</f>
        <v>140557</v>
      </c>
      <c r="G52" s="30"/>
      <c r="H52" s="84">
        <f>SUM(H50:H51)</f>
        <v>502926</v>
      </c>
      <c r="I52" s="30"/>
      <c r="J52" s="84">
        <f>SUM(J50:J51)</f>
        <v>809567</v>
      </c>
    </row>
    <row r="53" spans="1:10" ht="13.5" customHeight="1" thickTop="1">
      <c r="A53" s="27"/>
      <c r="B53" s="13"/>
      <c r="C53" s="17"/>
      <c r="D53" s="74"/>
      <c r="E53" s="24"/>
      <c r="F53" s="74"/>
      <c r="G53" s="24"/>
      <c r="H53" s="74"/>
      <c r="I53" s="24"/>
      <c r="J53" s="74"/>
    </row>
    <row r="54" spans="1:10" ht="25.5" customHeight="1" thickBot="1">
      <c r="A54" s="27" t="s">
        <v>96</v>
      </c>
      <c r="B54" s="13"/>
      <c r="C54" s="17"/>
      <c r="D54" s="85">
        <f>D45/871870</f>
        <v>0.56681385986442934</v>
      </c>
      <c r="E54" s="78"/>
      <c r="F54" s="85">
        <f>F45/871870</f>
        <v>0.43881771364997074</v>
      </c>
      <c r="G54" s="78"/>
      <c r="H54" s="85">
        <f>H45/871870</f>
        <v>0.5768359961920928</v>
      </c>
      <c r="I54" s="78"/>
      <c r="J54" s="85">
        <f>J45/871870</f>
        <v>0.92854095220617749</v>
      </c>
    </row>
    <row r="55" spans="1:10" thickTop="1">
      <c r="D55" s="79"/>
      <c r="F55" s="79"/>
      <c r="H55" s="80"/>
      <c r="J55" s="80"/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D4:F4"/>
    <mergeCell ref="H4:J4"/>
    <mergeCell ref="D5:F5"/>
    <mergeCell ref="H5:J5"/>
    <mergeCell ref="D6:F6"/>
    <mergeCell ref="H6:J6"/>
    <mergeCell ref="D41:F41"/>
    <mergeCell ref="H41:J41"/>
    <mergeCell ref="D43:J43"/>
    <mergeCell ref="D8:J8"/>
    <mergeCell ref="H38:J38"/>
    <mergeCell ref="D39:F39"/>
    <mergeCell ref="H39:J39"/>
    <mergeCell ref="D40:F40"/>
    <mergeCell ref="H40:J40"/>
  </mergeCells>
  <pageMargins left="0.8" right="0.8" top="0.48" bottom="0.5" header="0.5" footer="0.5"/>
  <pageSetup paperSize="9" scale="80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5"/>
  <sheetViews>
    <sheetView view="pageBreakPreview" zoomScale="95" zoomScaleNormal="80" zoomScaleSheetLayoutView="217" workbookViewId="0"/>
  </sheetViews>
  <sheetFormatPr defaultColWidth="9.140625" defaultRowHeight="22.5" customHeight="1"/>
  <cols>
    <col min="1" max="1" width="52.42578125" style="12" bestFit="1" customWidth="1"/>
    <col min="2" max="2" width="7.140625" style="35" customWidth="1"/>
    <col min="3" max="3" width="1.140625" style="12" customWidth="1"/>
    <col min="4" max="4" width="10.140625" style="12" bestFit="1" customWidth="1"/>
    <col min="5" max="5" width="1.140625" style="12" customWidth="1"/>
    <col min="6" max="6" width="11" style="12" bestFit="1" customWidth="1"/>
    <col min="7" max="7" width="1.140625" style="12" customWidth="1"/>
    <col min="8" max="8" width="9.85546875" style="12" customWidth="1"/>
    <col min="9" max="9" width="1.140625" style="12" customWidth="1"/>
    <col min="10" max="10" width="9.85546875" style="12" customWidth="1"/>
    <col min="11" max="11" width="17.140625" style="12" customWidth="1"/>
    <col min="12" max="12" width="0" style="12" hidden="1" customWidth="1"/>
    <col min="13" max="13" width="9.5703125" style="66" bestFit="1" customWidth="1"/>
    <col min="14" max="14" width="0" style="66" hidden="1" customWidth="1"/>
    <col min="15" max="15" width="9.5703125" style="66" bestFit="1" customWidth="1"/>
    <col min="16" max="21" width="0" style="66" hidden="1" customWidth="1"/>
    <col min="22" max="22" width="9.140625" style="66" bestFit="1" customWidth="1"/>
    <col min="23" max="23" width="0" style="66" hidden="1" customWidth="1"/>
    <col min="24" max="24" width="9.140625" style="66" bestFit="1" customWidth="1"/>
    <col min="25" max="16384" width="9.140625" style="12"/>
  </cols>
  <sheetData>
    <row r="1" spans="1:24" s="63" customFormat="1" ht="22.5" customHeight="1">
      <c r="A1" s="209" t="s">
        <v>0</v>
      </c>
      <c r="B1" s="1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</row>
    <row r="2" spans="1:24" s="63" customFormat="1" ht="22.5" customHeight="1">
      <c r="A2" s="19" t="s">
        <v>70</v>
      </c>
      <c r="B2" s="1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</row>
    <row r="3" spans="1:24" ht="22.5" customHeight="1">
      <c r="H3" s="65"/>
      <c r="I3" s="65"/>
      <c r="J3" s="65"/>
    </row>
    <row r="4" spans="1:24" ht="25.5" customHeight="1">
      <c r="B4" s="13"/>
      <c r="D4" s="214" t="s">
        <v>2</v>
      </c>
      <c r="E4" s="214"/>
      <c r="F4" s="214"/>
      <c r="G4" s="18"/>
      <c r="H4" s="214" t="s">
        <v>3</v>
      </c>
      <c r="I4" s="214"/>
      <c r="J4" s="214"/>
    </row>
    <row r="5" spans="1:24" ht="25.5" customHeight="1">
      <c r="B5" s="13"/>
      <c r="D5" s="212" t="s">
        <v>240</v>
      </c>
      <c r="E5" s="212"/>
      <c r="F5" s="212"/>
      <c r="G5" s="18"/>
      <c r="H5" s="212" t="s">
        <v>240</v>
      </c>
      <c r="I5" s="212"/>
      <c r="J5" s="212"/>
    </row>
    <row r="6" spans="1:24" ht="22.5" customHeight="1">
      <c r="A6" s="27"/>
      <c r="B6" s="13"/>
      <c r="D6" s="212" t="s">
        <v>239</v>
      </c>
      <c r="E6" s="212"/>
      <c r="F6" s="212"/>
      <c r="G6" s="17"/>
      <c r="H6" s="212" t="s">
        <v>239</v>
      </c>
      <c r="I6" s="212"/>
      <c r="J6" s="212"/>
    </row>
    <row r="7" spans="1:24" ht="22.5" customHeight="1">
      <c r="A7" s="27"/>
      <c r="B7" s="13" t="s">
        <v>6</v>
      </c>
      <c r="D7" s="17">
        <v>2568</v>
      </c>
      <c r="E7" s="17"/>
      <c r="F7" s="17">
        <v>2567</v>
      </c>
      <c r="G7" s="17"/>
      <c r="H7" s="17">
        <v>2568</v>
      </c>
      <c r="I7" s="17"/>
      <c r="J7" s="17">
        <v>2567</v>
      </c>
    </row>
    <row r="8" spans="1:24" ht="22.5" customHeight="1">
      <c r="B8" s="13"/>
      <c r="D8" s="210" t="s">
        <v>8</v>
      </c>
      <c r="E8" s="210"/>
      <c r="F8" s="210"/>
      <c r="G8" s="210"/>
      <c r="H8" s="210"/>
      <c r="I8" s="210"/>
      <c r="J8" s="210"/>
    </row>
    <row r="9" spans="1:24" ht="22.5" customHeight="1">
      <c r="A9" s="20" t="s">
        <v>72</v>
      </c>
      <c r="B9" s="13"/>
      <c r="C9" s="17"/>
      <c r="D9" s="22"/>
      <c r="E9" s="22"/>
      <c r="F9" s="22"/>
      <c r="G9" s="22"/>
      <c r="H9" s="22"/>
      <c r="I9" s="22"/>
      <c r="J9" s="22"/>
    </row>
    <row r="10" spans="1:24" ht="22.5" customHeight="1">
      <c r="A10" s="12" t="s">
        <v>73</v>
      </c>
      <c r="B10" s="13" t="s">
        <v>215</v>
      </c>
      <c r="C10" s="17"/>
      <c r="D10" s="57">
        <v>10483287</v>
      </c>
      <c r="E10" s="30"/>
      <c r="F10" s="57">
        <v>11687125</v>
      </c>
      <c r="G10" s="30"/>
      <c r="H10" s="30">
        <v>3575392</v>
      </c>
      <c r="I10" s="30"/>
      <c r="J10" s="30">
        <v>3559221</v>
      </c>
    </row>
    <row r="11" spans="1:24" ht="22.5" customHeight="1">
      <c r="A11" s="12" t="s">
        <v>74</v>
      </c>
      <c r="B11" s="13">
        <v>2</v>
      </c>
      <c r="C11" s="17"/>
      <c r="D11" s="30">
        <v>57106</v>
      </c>
      <c r="E11" s="30"/>
      <c r="F11" s="30">
        <v>51975</v>
      </c>
      <c r="G11" s="30"/>
      <c r="H11" s="30">
        <v>621627</v>
      </c>
      <c r="I11" s="30"/>
      <c r="J11" s="30">
        <v>997940</v>
      </c>
    </row>
    <row r="12" spans="1:24" ht="21.75" hidden="1">
      <c r="A12" s="12" t="s">
        <v>75</v>
      </c>
      <c r="B12" s="13"/>
      <c r="C12" s="17"/>
      <c r="D12" s="30">
        <v>0</v>
      </c>
      <c r="E12" s="30"/>
      <c r="F12" s="30">
        <v>0</v>
      </c>
      <c r="G12" s="30"/>
      <c r="H12" s="30">
        <v>0</v>
      </c>
      <c r="I12" s="30"/>
      <c r="J12" s="30">
        <v>0</v>
      </c>
    </row>
    <row r="13" spans="1:24" ht="21.75">
      <c r="A13" s="12" t="s">
        <v>76</v>
      </c>
      <c r="B13" s="13">
        <v>2</v>
      </c>
      <c r="C13" s="17"/>
      <c r="D13" s="67">
        <v>37255</v>
      </c>
      <c r="E13" s="30"/>
      <c r="F13" s="67">
        <v>28119</v>
      </c>
      <c r="G13" s="30"/>
      <c r="H13" s="67">
        <v>7098</v>
      </c>
      <c r="I13" s="30"/>
      <c r="J13" s="67">
        <v>11475</v>
      </c>
    </row>
    <row r="14" spans="1:24" ht="21.75">
      <c r="A14" s="27" t="s">
        <v>77</v>
      </c>
      <c r="B14" s="13"/>
      <c r="C14" s="17"/>
      <c r="D14" s="61">
        <f>SUM(D10:D13)</f>
        <v>10577648</v>
      </c>
      <c r="E14" s="68"/>
      <c r="F14" s="61">
        <f>SUM(F10:F13)</f>
        <v>11767219</v>
      </c>
      <c r="G14" s="68"/>
      <c r="H14" s="61">
        <f>SUM(H10:H13)</f>
        <v>4204117</v>
      </c>
      <c r="I14" s="68"/>
      <c r="J14" s="61">
        <f>SUM(J10:J13)</f>
        <v>4568636</v>
      </c>
    </row>
    <row r="15" spans="1:24" ht="21.75">
      <c r="B15" s="13"/>
      <c r="C15" s="17"/>
      <c r="D15" s="30"/>
      <c r="E15" s="30"/>
      <c r="F15" s="30"/>
      <c r="G15" s="30"/>
      <c r="H15" s="30"/>
      <c r="I15" s="30"/>
      <c r="J15" s="30"/>
    </row>
    <row r="16" spans="1:24" ht="21.75">
      <c r="A16" s="20" t="s">
        <v>78</v>
      </c>
      <c r="B16" s="13"/>
      <c r="C16" s="17"/>
      <c r="D16" s="30"/>
      <c r="E16" s="30"/>
      <c r="F16" s="30"/>
      <c r="G16" s="30"/>
      <c r="H16" s="30"/>
      <c r="I16" s="30"/>
      <c r="J16" s="30"/>
    </row>
    <row r="17" spans="1:10" ht="21.75">
      <c r="A17" s="12" t="s">
        <v>79</v>
      </c>
      <c r="B17" s="13">
        <v>2</v>
      </c>
      <c r="C17" s="17"/>
      <c r="D17" s="30">
        <v>5053524</v>
      </c>
      <c r="E17" s="30"/>
      <c r="F17" s="30">
        <v>5888018</v>
      </c>
      <c r="G17" s="30"/>
      <c r="H17" s="30">
        <v>2041590</v>
      </c>
      <c r="I17" s="30"/>
      <c r="J17" s="30">
        <v>1958265</v>
      </c>
    </row>
    <row r="18" spans="1:10" ht="21.75">
      <c r="A18" s="12" t="s">
        <v>80</v>
      </c>
      <c r="B18" s="13">
        <v>2</v>
      </c>
      <c r="C18" s="17"/>
      <c r="D18" s="30">
        <v>1901944</v>
      </c>
      <c r="E18" s="57"/>
      <c r="F18" s="30">
        <v>1942872</v>
      </c>
      <c r="G18" s="57"/>
      <c r="H18" s="30">
        <v>352890</v>
      </c>
      <c r="I18" s="57"/>
      <c r="J18" s="30">
        <v>367149</v>
      </c>
    </row>
    <row r="19" spans="1:10" ht="21.75">
      <c r="A19" s="12" t="s">
        <v>81</v>
      </c>
      <c r="B19" s="13">
        <v>2</v>
      </c>
      <c r="C19" s="17"/>
      <c r="D19" s="30">
        <v>1405375</v>
      </c>
      <c r="E19" s="57"/>
      <c r="F19" s="30">
        <v>1362712</v>
      </c>
      <c r="G19" s="57"/>
      <c r="H19" s="30">
        <v>446800</v>
      </c>
      <c r="I19" s="57"/>
      <c r="J19" s="30">
        <v>428438</v>
      </c>
    </row>
    <row r="20" spans="1:10" ht="21.75">
      <c r="A20" s="12" t="s">
        <v>82</v>
      </c>
      <c r="B20" s="13"/>
      <c r="C20" s="17"/>
      <c r="D20" s="30">
        <v>514011</v>
      </c>
      <c r="E20" s="57"/>
      <c r="F20" s="30">
        <v>938983</v>
      </c>
      <c r="G20" s="57"/>
      <c r="H20" s="30">
        <v>74270</v>
      </c>
      <c r="I20" s="57"/>
      <c r="J20" s="30">
        <v>52349</v>
      </c>
    </row>
    <row r="21" spans="1:10" ht="21.75">
      <c r="A21" s="12" t="s">
        <v>83</v>
      </c>
      <c r="B21" s="13"/>
      <c r="C21" s="17"/>
      <c r="D21" s="67">
        <v>37535</v>
      </c>
      <c r="E21" s="57"/>
      <c r="F21" s="67">
        <v>24841</v>
      </c>
      <c r="G21" s="57"/>
      <c r="H21" s="57">
        <v>1</v>
      </c>
      <c r="I21" s="57"/>
      <c r="J21" s="57">
        <v>1</v>
      </c>
    </row>
    <row r="22" spans="1:10" ht="21.75">
      <c r="A22" s="27" t="s">
        <v>84</v>
      </c>
      <c r="B22" s="13"/>
      <c r="C22" s="17"/>
      <c r="D22" s="59">
        <f>SUM(D17:D21)</f>
        <v>8912389</v>
      </c>
      <c r="E22" s="68"/>
      <c r="F22" s="59">
        <f>SUM(F17:F21)</f>
        <v>10157426</v>
      </c>
      <c r="G22" s="68"/>
      <c r="H22" s="59">
        <f>SUM(H17:H21)</f>
        <v>2915551</v>
      </c>
      <c r="I22" s="68"/>
      <c r="J22" s="59">
        <f>SUM(J17:J21)</f>
        <v>2806202</v>
      </c>
    </row>
    <row r="23" spans="1:10" ht="21.75">
      <c r="B23" s="13"/>
      <c r="C23" s="17"/>
      <c r="D23" s="23"/>
      <c r="E23" s="30"/>
      <c r="F23" s="23"/>
      <c r="G23" s="30"/>
      <c r="H23" s="30"/>
      <c r="I23" s="30"/>
      <c r="J23" s="30"/>
    </row>
    <row r="24" spans="1:10" ht="21.75">
      <c r="A24" s="12" t="s">
        <v>216</v>
      </c>
      <c r="B24" s="13">
        <v>4</v>
      </c>
      <c r="C24" s="17"/>
      <c r="D24" s="67">
        <v>-216</v>
      </c>
      <c r="E24" s="30"/>
      <c r="F24" s="67">
        <v>191</v>
      </c>
      <c r="G24" s="30"/>
      <c r="H24" s="67">
        <v>0</v>
      </c>
      <c r="I24" s="30"/>
      <c r="J24" s="67">
        <v>0</v>
      </c>
    </row>
    <row r="25" spans="1:10" ht="21.75">
      <c r="A25" s="69" t="s">
        <v>85</v>
      </c>
      <c r="B25" s="13"/>
      <c r="C25" s="17"/>
      <c r="D25" s="81">
        <f>D14-D22+D24</f>
        <v>1665043</v>
      </c>
      <c r="E25" s="68"/>
      <c r="F25" s="81">
        <f>F14-F22+F24</f>
        <v>1609984</v>
      </c>
      <c r="G25" s="68"/>
      <c r="H25" s="81">
        <f>H14-H22+H24</f>
        <v>1288566</v>
      </c>
      <c r="I25" s="68"/>
      <c r="J25" s="81">
        <f>J14-J22+J24</f>
        <v>1762434</v>
      </c>
    </row>
    <row r="26" spans="1:10" ht="21.75">
      <c r="A26" s="12" t="s">
        <v>86</v>
      </c>
      <c r="B26" s="13">
        <v>7</v>
      </c>
      <c r="C26" s="17"/>
      <c r="D26" s="70">
        <v>-330052</v>
      </c>
      <c r="E26" s="30"/>
      <c r="F26" s="70">
        <v>-236794</v>
      </c>
      <c r="G26" s="30"/>
      <c r="H26" s="67">
        <v>-109187</v>
      </c>
      <c r="I26" s="30"/>
      <c r="J26" s="67">
        <v>-63358</v>
      </c>
    </row>
    <row r="27" spans="1:10" ht="21.75">
      <c r="A27" s="69" t="s">
        <v>87</v>
      </c>
      <c r="C27" s="17"/>
      <c r="D27" s="82">
        <f>SUM(D25:D26)</f>
        <v>1334991</v>
      </c>
      <c r="E27" s="30"/>
      <c r="F27" s="82">
        <f>SUM(F25:F26)</f>
        <v>1373190</v>
      </c>
      <c r="G27" s="30"/>
      <c r="H27" s="83">
        <f>SUM(H25:H26)</f>
        <v>1179379</v>
      </c>
      <c r="I27" s="30"/>
      <c r="J27" s="83">
        <f>SUM(J25:J26)</f>
        <v>1699076</v>
      </c>
    </row>
    <row r="28" spans="1:10" ht="21.75">
      <c r="A28" s="69"/>
      <c r="B28" s="13"/>
      <c r="C28" s="17"/>
      <c r="D28" s="71"/>
      <c r="E28" s="30"/>
      <c r="F28" s="71"/>
      <c r="G28" s="30"/>
      <c r="H28" s="71"/>
      <c r="I28" s="30"/>
      <c r="J28" s="71"/>
    </row>
    <row r="29" spans="1:10" ht="21.75">
      <c r="A29" s="27" t="s">
        <v>88</v>
      </c>
      <c r="B29" s="13"/>
      <c r="C29" s="17"/>
      <c r="D29" s="71"/>
      <c r="E29" s="30"/>
      <c r="F29" s="71"/>
      <c r="G29" s="30"/>
      <c r="H29" s="71"/>
      <c r="I29" s="30"/>
      <c r="J29" s="71"/>
    </row>
    <row r="30" spans="1:10" ht="21.75">
      <c r="A30" s="72" t="s">
        <v>89</v>
      </c>
      <c r="B30" s="13"/>
      <c r="C30" s="17"/>
      <c r="D30" s="71"/>
      <c r="E30" s="30"/>
      <c r="F30" s="71"/>
      <c r="G30" s="30"/>
      <c r="H30" s="71"/>
      <c r="I30" s="30"/>
      <c r="J30" s="71"/>
    </row>
    <row r="31" spans="1:10" ht="21.75">
      <c r="A31" s="12" t="s">
        <v>90</v>
      </c>
      <c r="B31" s="13"/>
      <c r="C31" s="17"/>
      <c r="D31" s="73">
        <v>-131320</v>
      </c>
      <c r="E31" s="30"/>
      <c r="F31" s="73">
        <v>-32032</v>
      </c>
      <c r="G31" s="30"/>
      <c r="H31" s="57">
        <v>0</v>
      </c>
      <c r="I31" s="30"/>
      <c r="J31" s="57">
        <v>0</v>
      </c>
    </row>
    <row r="32" spans="1:10" ht="21.75">
      <c r="A32" s="12" t="s">
        <v>248</v>
      </c>
      <c r="B32" s="13">
        <v>4</v>
      </c>
      <c r="C32" s="17"/>
      <c r="D32" s="70">
        <v>-2001</v>
      </c>
      <c r="E32" s="30"/>
      <c r="F32" s="70">
        <v>-10500</v>
      </c>
      <c r="G32" s="30"/>
      <c r="H32" s="67">
        <v>0</v>
      </c>
      <c r="I32" s="30"/>
      <c r="J32" s="67">
        <v>0</v>
      </c>
    </row>
    <row r="33" spans="1:24" ht="21.75">
      <c r="A33" s="69" t="s">
        <v>249</v>
      </c>
      <c r="B33" s="13"/>
      <c r="C33" s="17"/>
      <c r="D33" s="61">
        <f>SUM(D31:D32)</f>
        <v>-133321</v>
      </c>
      <c r="E33" s="30"/>
      <c r="F33" s="61">
        <f>SUM(F31:F32)</f>
        <v>-42532</v>
      </c>
      <c r="G33" s="30"/>
      <c r="H33" s="61">
        <f>SUM(H31:H32)</f>
        <v>0</v>
      </c>
      <c r="I33" s="68"/>
      <c r="J33" s="61">
        <f>SUM(J31:J32)</f>
        <v>0</v>
      </c>
    </row>
    <row r="34" spans="1:24" thickBot="1">
      <c r="A34" s="69" t="s">
        <v>91</v>
      </c>
      <c r="B34" s="13"/>
      <c r="C34" s="17"/>
      <c r="D34" s="84">
        <f>SUM(D27+D33)</f>
        <v>1201670</v>
      </c>
      <c r="E34" s="30"/>
      <c r="F34" s="84">
        <f>SUM(F27+F33)</f>
        <v>1330658</v>
      </c>
      <c r="G34" s="30"/>
      <c r="H34" s="84">
        <f>SUM(H27+H33)</f>
        <v>1179379</v>
      </c>
      <c r="I34" s="30"/>
      <c r="J34" s="84">
        <f>SUM(J27+J33)</f>
        <v>1699076</v>
      </c>
    </row>
    <row r="35" spans="1:24" thickTop="1">
      <c r="A35" s="69"/>
      <c r="B35" s="13"/>
      <c r="C35" s="17"/>
      <c r="D35" s="74"/>
      <c r="E35" s="24"/>
      <c r="F35" s="74"/>
      <c r="G35" s="24"/>
      <c r="H35" s="74"/>
      <c r="I35" s="24"/>
      <c r="J35" s="74"/>
    </row>
    <row r="36" spans="1:24" s="75" customFormat="1" ht="25.5">
      <c r="A36" s="209" t="s">
        <v>0</v>
      </c>
      <c r="B36" s="35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</row>
    <row r="37" spans="1:24" s="75" customFormat="1" ht="23.25">
      <c r="A37" s="19" t="s">
        <v>70</v>
      </c>
      <c r="B37" s="35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</row>
    <row r="38" spans="1:24" s="75" customFormat="1" ht="21.75">
      <c r="A38" s="27"/>
      <c r="B38" s="35"/>
      <c r="H38" s="213"/>
      <c r="I38" s="213"/>
      <c r="J38" s="213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</row>
    <row r="39" spans="1:24" ht="21.75">
      <c r="B39" s="13"/>
      <c r="D39" s="214" t="s">
        <v>2</v>
      </c>
      <c r="E39" s="214"/>
      <c r="F39" s="214"/>
      <c r="G39" s="18"/>
      <c r="H39" s="214" t="s">
        <v>3</v>
      </c>
      <c r="I39" s="214"/>
      <c r="J39" s="214"/>
    </row>
    <row r="40" spans="1:24" ht="25.5" customHeight="1">
      <c r="B40" s="13"/>
      <c r="D40" s="212" t="s">
        <v>240</v>
      </c>
      <c r="E40" s="212"/>
      <c r="F40" s="212"/>
      <c r="G40" s="18"/>
      <c r="H40" s="212" t="s">
        <v>240</v>
      </c>
      <c r="I40" s="212"/>
      <c r="J40" s="212"/>
    </row>
    <row r="41" spans="1:24" ht="22.5" customHeight="1">
      <c r="A41" s="27"/>
      <c r="B41" s="13"/>
      <c r="D41" s="212" t="s">
        <v>239</v>
      </c>
      <c r="E41" s="212"/>
      <c r="F41" s="212"/>
      <c r="G41" s="17"/>
      <c r="H41" s="212" t="s">
        <v>239</v>
      </c>
      <c r="I41" s="212"/>
      <c r="J41" s="212"/>
    </row>
    <row r="42" spans="1:24" ht="21.75">
      <c r="A42" s="27"/>
      <c r="B42" s="13"/>
      <c r="D42" s="17">
        <v>2568</v>
      </c>
      <c r="E42" s="17"/>
      <c r="F42" s="17">
        <v>2567</v>
      </c>
      <c r="G42" s="17"/>
      <c r="H42" s="17">
        <v>2568</v>
      </c>
      <c r="I42" s="17"/>
      <c r="J42" s="17">
        <v>2567</v>
      </c>
    </row>
    <row r="43" spans="1:24" ht="21.75">
      <c r="B43" s="13"/>
      <c r="D43" s="210" t="s">
        <v>8</v>
      </c>
      <c r="E43" s="210"/>
      <c r="F43" s="210"/>
      <c r="G43" s="210"/>
      <c r="H43" s="210"/>
      <c r="I43" s="210"/>
      <c r="J43" s="210"/>
    </row>
    <row r="44" spans="1:24" ht="21.75">
      <c r="A44" s="69" t="s">
        <v>92</v>
      </c>
      <c r="B44" s="13"/>
      <c r="C44" s="17"/>
      <c r="D44" s="74"/>
      <c r="E44" s="24"/>
      <c r="F44" s="74"/>
      <c r="G44" s="24"/>
      <c r="H44" s="74"/>
      <c r="I44" s="24"/>
      <c r="J44" s="74"/>
    </row>
    <row r="45" spans="1:24" ht="21.75">
      <c r="A45" s="12" t="s">
        <v>93</v>
      </c>
      <c r="B45" s="13"/>
      <c r="C45" s="17"/>
      <c r="D45" s="73">
        <v>1334942</v>
      </c>
      <c r="E45" s="30"/>
      <c r="F45" s="73">
        <v>1373056</v>
      </c>
      <c r="G45" s="30"/>
      <c r="H45" s="73">
        <v>1179379</v>
      </c>
      <c r="I45" s="30"/>
      <c r="J45" s="73">
        <v>1699076</v>
      </c>
    </row>
    <row r="46" spans="1:24" ht="21.75">
      <c r="A46" s="12" t="s">
        <v>94</v>
      </c>
      <c r="B46" s="13"/>
      <c r="C46" s="17"/>
      <c r="D46" s="73">
        <v>49</v>
      </c>
      <c r="E46" s="30"/>
      <c r="F46" s="73">
        <v>134</v>
      </c>
      <c r="G46" s="30"/>
      <c r="H46" s="30">
        <v>0</v>
      </c>
      <c r="I46" s="30"/>
      <c r="J46" s="30">
        <v>0</v>
      </c>
    </row>
    <row r="47" spans="1:24" thickBot="1">
      <c r="A47" s="27" t="s">
        <v>87</v>
      </c>
      <c r="B47" s="13"/>
      <c r="C47" s="17"/>
      <c r="D47" s="84">
        <f>SUM(D45:D46)</f>
        <v>1334991</v>
      </c>
      <c r="E47" s="30"/>
      <c r="F47" s="84">
        <f>SUM(F45:F46)</f>
        <v>1373190</v>
      </c>
      <c r="G47" s="30"/>
      <c r="H47" s="84">
        <f>SUM(H45:H46)</f>
        <v>1179379</v>
      </c>
      <c r="I47" s="30"/>
      <c r="J47" s="84">
        <f>SUM(J45:J46)</f>
        <v>1699076</v>
      </c>
    </row>
    <row r="48" spans="1:24" thickTop="1">
      <c r="A48" s="27"/>
      <c r="B48" s="13"/>
      <c r="C48" s="17"/>
      <c r="D48" s="71"/>
      <c r="E48" s="30"/>
      <c r="F48" s="71"/>
      <c r="G48" s="30"/>
      <c r="H48" s="71"/>
      <c r="I48" s="30"/>
      <c r="J48" s="71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</row>
    <row r="49" spans="1:10" ht="21.75">
      <c r="A49" s="69" t="s">
        <v>95</v>
      </c>
      <c r="B49" s="13"/>
      <c r="C49" s="17"/>
      <c r="D49" s="71"/>
      <c r="E49" s="30"/>
      <c r="F49" s="71"/>
      <c r="G49" s="30"/>
      <c r="H49" s="71"/>
      <c r="I49" s="30"/>
      <c r="J49" s="71"/>
    </row>
    <row r="50" spans="1:10" ht="21.75">
      <c r="A50" s="12" t="s">
        <v>93</v>
      </c>
      <c r="B50" s="13"/>
      <c r="C50" s="17"/>
      <c r="D50" s="73">
        <v>1201638</v>
      </c>
      <c r="E50" s="30"/>
      <c r="F50" s="73">
        <v>1330540</v>
      </c>
      <c r="G50" s="30"/>
      <c r="H50" s="73">
        <v>1179379</v>
      </c>
      <c r="I50" s="30"/>
      <c r="J50" s="73">
        <v>1699076</v>
      </c>
    </row>
    <row r="51" spans="1:10" ht="21.75">
      <c r="A51" s="12" t="s">
        <v>94</v>
      </c>
      <c r="B51" s="13"/>
      <c r="C51" s="17"/>
      <c r="D51" s="73">
        <v>32</v>
      </c>
      <c r="E51" s="30"/>
      <c r="F51" s="73">
        <v>118</v>
      </c>
      <c r="G51" s="30"/>
      <c r="H51" s="30">
        <v>0</v>
      </c>
      <c r="I51" s="30"/>
      <c r="J51" s="30">
        <v>0</v>
      </c>
    </row>
    <row r="52" spans="1:10" thickBot="1">
      <c r="A52" s="27" t="s">
        <v>91</v>
      </c>
      <c r="B52" s="13"/>
      <c r="C52" s="17"/>
      <c r="D52" s="84">
        <f>SUM(D50:D51)</f>
        <v>1201670</v>
      </c>
      <c r="E52" s="30"/>
      <c r="F52" s="84">
        <f>SUM(F50:F51)</f>
        <v>1330658</v>
      </c>
      <c r="G52" s="30"/>
      <c r="H52" s="84">
        <f>SUM(H50:H51)</f>
        <v>1179379</v>
      </c>
      <c r="I52" s="30"/>
      <c r="J52" s="84">
        <f>SUM(J50:J51)</f>
        <v>1699076</v>
      </c>
    </row>
    <row r="53" spans="1:10" ht="13.5" customHeight="1" thickTop="1">
      <c r="A53" s="27"/>
      <c r="B53" s="13"/>
      <c r="C53" s="17"/>
      <c r="D53" s="74"/>
      <c r="E53" s="24"/>
      <c r="F53" s="74"/>
      <c r="G53" s="24"/>
      <c r="H53" s="74"/>
      <c r="I53" s="24"/>
      <c r="J53" s="74"/>
    </row>
    <row r="54" spans="1:10" ht="25.5" customHeight="1" thickBot="1">
      <c r="A54" s="27" t="s">
        <v>96</v>
      </c>
      <c r="B54" s="13"/>
      <c r="C54" s="17"/>
      <c r="D54" s="85">
        <f>D45/871870</f>
        <v>1.5311250530468992</v>
      </c>
      <c r="E54" s="78"/>
      <c r="F54" s="85">
        <f>F45/871870</f>
        <v>1.5748402858224277</v>
      </c>
      <c r="G54" s="78"/>
      <c r="H54" s="85">
        <f>H45/871870</f>
        <v>1.3527005172789521</v>
      </c>
      <c r="I54" s="78"/>
      <c r="J54" s="85">
        <f>J45/871870</f>
        <v>1.948772179338663</v>
      </c>
    </row>
    <row r="55" spans="1:10" thickTop="1">
      <c r="D55" s="79"/>
      <c r="F55" s="79"/>
      <c r="H55" s="80"/>
      <c r="J55" s="80"/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D4:F4"/>
    <mergeCell ref="H4:J4"/>
    <mergeCell ref="D5:F5"/>
    <mergeCell ref="H5:J5"/>
    <mergeCell ref="D6:F6"/>
    <mergeCell ref="H6:J6"/>
    <mergeCell ref="D41:F41"/>
    <mergeCell ref="H41:J41"/>
    <mergeCell ref="D43:J43"/>
    <mergeCell ref="D8:J8"/>
    <mergeCell ref="H38:J38"/>
    <mergeCell ref="D39:F39"/>
    <mergeCell ref="H39:J39"/>
    <mergeCell ref="D40:F40"/>
    <mergeCell ref="H40:J40"/>
  </mergeCells>
  <pageMargins left="0.8" right="0.8" top="0.48" bottom="0.5" header="0.5" footer="0.5"/>
  <pageSetup paperSize="9" scale="80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7"/>
  <sheetViews>
    <sheetView view="pageBreakPreview" zoomScale="60" zoomScaleNormal="86" workbookViewId="0"/>
  </sheetViews>
  <sheetFormatPr defaultColWidth="9.140625" defaultRowHeight="22.5" customHeight="1"/>
  <cols>
    <col min="1" max="1" width="44" style="12" customWidth="1"/>
    <col min="2" max="2" width="8.85546875" style="35" customWidth="1"/>
    <col min="3" max="3" width="1.140625" style="12" customWidth="1"/>
    <col min="4" max="4" width="10.7109375" style="12" customWidth="1"/>
    <col min="5" max="5" width="1.140625" style="12" customWidth="1"/>
    <col min="6" max="6" width="10.85546875" style="12" customWidth="1"/>
    <col min="7" max="7" width="1.140625" style="12" customWidth="1"/>
    <col min="8" max="8" width="10.85546875" style="12" customWidth="1"/>
    <col min="9" max="9" width="1.140625" style="12" customWidth="1"/>
    <col min="10" max="10" width="13.5703125" style="12" customWidth="1"/>
    <col min="11" max="11" width="1.140625" style="12" customWidth="1"/>
    <col min="12" max="12" width="10.85546875" style="12" customWidth="1"/>
    <col min="13" max="13" width="1.140625" style="12" customWidth="1"/>
    <col min="14" max="14" width="13.5703125" style="12" customWidth="1"/>
    <col min="15" max="15" width="1.140625" style="12" customWidth="1"/>
    <col min="16" max="16" width="10.85546875" style="12" customWidth="1"/>
    <col min="17" max="17" width="1.140625" style="12" customWidth="1"/>
    <col min="18" max="18" width="10.85546875" style="12" customWidth="1"/>
    <col min="19" max="19" width="1.140625" style="12" customWidth="1"/>
    <col min="20" max="20" width="13.5703125" style="12" customWidth="1"/>
    <col min="21" max="21" width="1.140625" style="12" customWidth="1"/>
    <col min="22" max="22" width="10.7109375" style="12" customWidth="1"/>
    <col min="23" max="23" width="1.140625" style="12" customWidth="1"/>
    <col min="24" max="24" width="10.7109375" style="12" customWidth="1"/>
    <col min="25" max="25" width="1.140625" style="12" customWidth="1"/>
    <col min="26" max="26" width="10.85546875" style="12" customWidth="1"/>
    <col min="27" max="27" width="1.140625" style="12" customWidth="1"/>
    <col min="28" max="28" width="10.85546875" style="12" customWidth="1"/>
    <col min="29" max="29" width="1.140625" style="12" customWidth="1"/>
    <col min="30" max="30" width="11.5703125" style="12" customWidth="1"/>
    <col min="31" max="31" width="13.5703125" style="12" bestFit="1" customWidth="1"/>
    <col min="32" max="32" width="11.5703125" style="12" bestFit="1" customWidth="1"/>
    <col min="33" max="16384" width="9.140625" style="12"/>
  </cols>
  <sheetData>
    <row r="1" spans="1:28" ht="22.5" customHeight="1">
      <c r="A1" s="209" t="s">
        <v>0</v>
      </c>
      <c r="G1" s="22"/>
      <c r="H1" s="22"/>
      <c r="I1" s="22"/>
      <c r="J1" s="22"/>
      <c r="K1" s="22"/>
      <c r="L1" s="22"/>
      <c r="M1" s="27" t="s">
        <v>97</v>
      </c>
      <c r="N1" s="22"/>
      <c r="O1" s="22"/>
      <c r="P1" s="22"/>
      <c r="Q1" s="27" t="s">
        <v>97</v>
      </c>
      <c r="R1" s="27"/>
      <c r="S1" s="27"/>
    </row>
    <row r="2" spans="1:28" ht="22.5" customHeight="1">
      <c r="A2" s="19" t="s">
        <v>98</v>
      </c>
      <c r="B2" s="1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</row>
    <row r="3" spans="1:28" ht="22.5" customHeight="1">
      <c r="A3" s="19"/>
    </row>
    <row r="4" spans="1:28" ht="22.5" customHeight="1">
      <c r="A4" s="87"/>
      <c r="B4" s="216" t="s">
        <v>2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  <c r="AA4" s="216"/>
      <c r="AB4" s="216"/>
    </row>
    <row r="5" spans="1:28" ht="43.5">
      <c r="A5" s="87"/>
      <c r="B5" s="88"/>
      <c r="C5" s="87"/>
      <c r="G5" s="89"/>
      <c r="H5" s="89"/>
      <c r="I5" s="89"/>
      <c r="J5" s="90" t="s">
        <v>99</v>
      </c>
      <c r="K5" s="91"/>
      <c r="L5" s="217" t="s">
        <v>60</v>
      </c>
      <c r="M5" s="217"/>
      <c r="N5" s="217"/>
      <c r="O5" s="217"/>
      <c r="P5" s="217"/>
      <c r="Q5" s="91"/>
      <c r="R5" s="218" t="s">
        <v>100</v>
      </c>
      <c r="S5" s="218"/>
      <c r="T5" s="218"/>
      <c r="U5" s="218"/>
      <c r="V5" s="218"/>
      <c r="W5" s="93"/>
      <c r="X5" s="93"/>
      <c r="Y5" s="94"/>
      <c r="AA5" s="87"/>
      <c r="AB5" s="87"/>
    </row>
    <row r="6" spans="1:28" ht="22.5" customHeight="1">
      <c r="A6" s="87"/>
      <c r="B6" s="88"/>
      <c r="C6" s="87"/>
      <c r="G6" s="89"/>
      <c r="H6" s="89"/>
      <c r="I6" s="89"/>
      <c r="J6" s="95"/>
      <c r="K6" s="91"/>
      <c r="L6" s="95"/>
      <c r="M6" s="95"/>
      <c r="N6" s="95"/>
      <c r="O6" s="95"/>
      <c r="P6" s="95"/>
      <c r="Q6" s="91"/>
      <c r="R6" s="17" t="s">
        <v>101</v>
      </c>
      <c r="S6" s="17"/>
      <c r="T6" s="17"/>
      <c r="U6" s="17"/>
      <c r="V6" s="17"/>
      <c r="W6" s="93"/>
      <c r="X6" s="93"/>
      <c r="Y6" s="94"/>
      <c r="AA6" s="87"/>
      <c r="AB6" s="87"/>
    </row>
    <row r="7" spans="1:28" ht="22.5" customHeight="1">
      <c r="A7" s="87"/>
      <c r="B7" s="88"/>
      <c r="C7" s="87"/>
      <c r="G7" s="96"/>
      <c r="H7" s="96"/>
      <c r="I7" s="96"/>
      <c r="K7" s="96"/>
      <c r="L7" s="96"/>
      <c r="M7" s="96"/>
      <c r="N7" s="96" t="s">
        <v>102</v>
      </c>
      <c r="O7" s="96"/>
      <c r="P7" s="96"/>
      <c r="Q7" s="97"/>
      <c r="R7" s="17" t="s">
        <v>103</v>
      </c>
      <c r="T7" s="17" t="s">
        <v>231</v>
      </c>
      <c r="U7" s="17"/>
      <c r="V7" s="17" t="s">
        <v>104</v>
      </c>
      <c r="Y7" s="87"/>
      <c r="Z7" s="87" t="s">
        <v>105</v>
      </c>
      <c r="AA7" s="87"/>
    </row>
    <row r="8" spans="1:28" ht="22.5" customHeight="1">
      <c r="A8" s="87"/>
      <c r="B8" s="88"/>
      <c r="C8" s="87"/>
      <c r="D8" s="96" t="s">
        <v>106</v>
      </c>
      <c r="G8" s="96"/>
      <c r="H8" s="96"/>
      <c r="I8" s="96"/>
      <c r="J8" s="96" t="s">
        <v>107</v>
      </c>
      <c r="K8" s="96"/>
      <c r="L8" s="96"/>
      <c r="M8" s="96"/>
      <c r="N8" s="96" t="s">
        <v>108</v>
      </c>
      <c r="O8" s="96"/>
      <c r="P8" s="96"/>
      <c r="Q8" s="97"/>
      <c r="R8" s="87" t="s">
        <v>109</v>
      </c>
      <c r="S8" s="87"/>
      <c r="T8" s="87" t="s">
        <v>110</v>
      </c>
      <c r="U8" s="87"/>
      <c r="V8" s="87" t="s">
        <v>111</v>
      </c>
      <c r="W8" s="93"/>
      <c r="X8" s="96" t="s">
        <v>112</v>
      </c>
      <c r="Y8" s="87"/>
      <c r="Z8" s="87" t="s">
        <v>113</v>
      </c>
      <c r="AA8" s="87"/>
    </row>
    <row r="9" spans="1:28" ht="22.5" customHeight="1">
      <c r="A9" s="87"/>
      <c r="B9" s="88"/>
      <c r="C9" s="87"/>
      <c r="D9" s="17" t="s">
        <v>114</v>
      </c>
      <c r="E9" s="96"/>
      <c r="F9" s="96" t="s">
        <v>115</v>
      </c>
      <c r="G9" s="96"/>
      <c r="H9" s="96" t="s">
        <v>115</v>
      </c>
      <c r="I9" s="96"/>
      <c r="J9" s="96" t="s">
        <v>116</v>
      </c>
      <c r="K9" s="87"/>
      <c r="L9" s="96" t="s">
        <v>117</v>
      </c>
      <c r="M9" s="96"/>
      <c r="N9" s="98" t="s">
        <v>118</v>
      </c>
      <c r="O9" s="87"/>
      <c r="P9" s="87" t="s">
        <v>119</v>
      </c>
      <c r="Q9" s="87"/>
      <c r="R9" s="87" t="s">
        <v>120</v>
      </c>
      <c r="S9" s="87"/>
      <c r="T9" s="87" t="s">
        <v>121</v>
      </c>
      <c r="U9" s="87"/>
      <c r="V9" s="87" t="s">
        <v>122</v>
      </c>
      <c r="W9" s="87"/>
      <c r="X9" s="96" t="s">
        <v>105</v>
      </c>
      <c r="Y9" s="87"/>
      <c r="Z9" s="87" t="s">
        <v>123</v>
      </c>
      <c r="AA9" s="87"/>
      <c r="AB9" s="96" t="s">
        <v>124</v>
      </c>
    </row>
    <row r="10" spans="1:28" ht="22.5" customHeight="1">
      <c r="A10" s="87"/>
      <c r="B10" s="88" t="s">
        <v>6</v>
      </c>
      <c r="C10" s="87"/>
      <c r="D10" s="96" t="s">
        <v>125</v>
      </c>
      <c r="E10" s="96"/>
      <c r="F10" s="96" t="s">
        <v>126</v>
      </c>
      <c r="G10" s="96"/>
      <c r="H10" s="96" t="s">
        <v>127</v>
      </c>
      <c r="I10" s="96"/>
      <c r="J10" s="96" t="s">
        <v>128</v>
      </c>
      <c r="K10" s="87"/>
      <c r="L10" s="96" t="s">
        <v>129</v>
      </c>
      <c r="M10" s="96"/>
      <c r="N10" s="96" t="s">
        <v>130</v>
      </c>
      <c r="O10" s="87"/>
      <c r="P10" s="96" t="s">
        <v>131</v>
      </c>
      <c r="Q10" s="87"/>
      <c r="R10" s="99" t="s">
        <v>132</v>
      </c>
      <c r="S10" s="99"/>
      <c r="T10" s="99" t="s">
        <v>133</v>
      </c>
      <c r="U10" s="99"/>
      <c r="V10" s="99" t="s">
        <v>134</v>
      </c>
      <c r="W10" s="99"/>
      <c r="X10" s="99" t="s">
        <v>135</v>
      </c>
      <c r="Y10" s="87"/>
      <c r="Z10" s="87" t="s">
        <v>136</v>
      </c>
      <c r="AA10" s="87"/>
      <c r="AB10" s="96" t="s">
        <v>134</v>
      </c>
    </row>
    <row r="11" spans="1:28" ht="22.5" customHeight="1">
      <c r="A11" s="87"/>
      <c r="B11" s="88"/>
      <c r="C11" s="87"/>
      <c r="D11" s="215" t="s">
        <v>8</v>
      </c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  <c r="AA11" s="215"/>
      <c r="AB11" s="215"/>
    </row>
    <row r="12" spans="1:28" ht="22.5" customHeight="1">
      <c r="A12" s="100" t="s">
        <v>241</v>
      </c>
      <c r="B12" s="88"/>
      <c r="C12" s="87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</row>
    <row r="13" spans="1:28" ht="22.5" customHeight="1">
      <c r="A13" s="100" t="s">
        <v>150</v>
      </c>
      <c r="B13" s="88"/>
      <c r="C13" s="87"/>
      <c r="D13" s="101">
        <v>435935</v>
      </c>
      <c r="E13" s="88"/>
      <c r="F13" s="101">
        <v>2304523</v>
      </c>
      <c r="G13" s="102"/>
      <c r="H13" s="101">
        <v>14122</v>
      </c>
      <c r="I13" s="102"/>
      <c r="J13" s="101">
        <v>2005</v>
      </c>
      <c r="K13" s="88"/>
      <c r="L13" s="101">
        <v>49088</v>
      </c>
      <c r="M13" s="102"/>
      <c r="N13" s="101">
        <v>25000</v>
      </c>
      <c r="O13" s="88"/>
      <c r="P13" s="101">
        <v>7135730</v>
      </c>
      <c r="Q13" s="88"/>
      <c r="R13" s="101">
        <v>-671830</v>
      </c>
      <c r="S13" s="88"/>
      <c r="T13" s="101">
        <v>7589</v>
      </c>
      <c r="U13" s="88"/>
      <c r="V13" s="147">
        <f>SUM(R13:T13)</f>
        <v>-664241</v>
      </c>
      <c r="W13" s="102"/>
      <c r="X13" s="147">
        <f>SUM(D13:P13,V13)</f>
        <v>9302162</v>
      </c>
      <c r="Y13" s="88"/>
      <c r="Z13" s="101">
        <v>17</v>
      </c>
      <c r="AA13" s="88"/>
      <c r="AB13" s="147">
        <f>SUM(X13+Z13)</f>
        <v>9302179</v>
      </c>
    </row>
    <row r="14" spans="1:28" ht="22.5" customHeight="1">
      <c r="A14" s="27"/>
      <c r="B14" s="88"/>
      <c r="C14" s="87"/>
      <c r="D14" s="88"/>
      <c r="E14" s="88"/>
      <c r="F14" s="88"/>
      <c r="G14" s="88"/>
      <c r="H14" s="88"/>
      <c r="I14" s="88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4"/>
      <c r="Z14" s="103"/>
      <c r="AA14" s="103"/>
      <c r="AB14" s="103"/>
    </row>
    <row r="15" spans="1:28" ht="22.5" customHeight="1">
      <c r="A15" s="27" t="s">
        <v>137</v>
      </c>
      <c r="B15" s="20"/>
      <c r="C15" s="27"/>
      <c r="D15" s="27"/>
      <c r="E15" s="27"/>
      <c r="F15" s="27"/>
      <c r="G15" s="27"/>
      <c r="H15" s="27"/>
      <c r="I15" s="27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1"/>
      <c r="W15" s="105"/>
      <c r="X15" s="105"/>
      <c r="Y15" s="104"/>
      <c r="Z15" s="104"/>
      <c r="AA15" s="104"/>
      <c r="AB15" s="104"/>
    </row>
    <row r="16" spans="1:28" ht="22.5" customHeight="1">
      <c r="A16" s="20" t="s">
        <v>233</v>
      </c>
      <c r="B16" s="20"/>
      <c r="C16" s="27"/>
      <c r="D16" s="27"/>
      <c r="E16" s="27"/>
      <c r="F16" s="27"/>
      <c r="G16" s="27"/>
      <c r="H16" s="105"/>
      <c r="I16" s="27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1"/>
      <c r="W16" s="105"/>
      <c r="X16" s="105"/>
      <c r="Y16" s="104"/>
      <c r="Z16" s="104"/>
      <c r="AA16" s="104"/>
      <c r="AB16" s="104"/>
    </row>
    <row r="17" spans="1:28" ht="22.5" hidden="1" customHeight="1">
      <c r="A17" s="12" t="s">
        <v>139</v>
      </c>
      <c r="B17" s="12"/>
    </row>
    <row r="18" spans="1:28" ht="21.75" hidden="1" customHeight="1">
      <c r="A18" s="12" t="s">
        <v>140</v>
      </c>
      <c r="B18" s="88"/>
      <c r="D18" s="106"/>
      <c r="E18" s="107"/>
      <c r="F18" s="106"/>
      <c r="G18" s="107"/>
      <c r="H18" s="106"/>
      <c r="I18" s="107"/>
      <c r="J18" s="106"/>
      <c r="K18" s="105"/>
      <c r="L18" s="106"/>
      <c r="M18" s="108"/>
      <c r="N18" s="106"/>
      <c r="O18" s="108"/>
      <c r="P18" s="106"/>
      <c r="Q18" s="106"/>
      <c r="R18" s="106"/>
      <c r="S18" s="106"/>
      <c r="T18" s="106"/>
      <c r="U18" s="106"/>
      <c r="V18" s="106"/>
      <c r="W18" s="106"/>
      <c r="X18" s="106"/>
      <c r="Y18" s="109"/>
      <c r="Z18" s="106"/>
      <c r="AA18" s="109"/>
      <c r="AB18" s="101"/>
    </row>
    <row r="19" spans="1:28" ht="22.5" customHeight="1">
      <c r="A19" s="12" t="s">
        <v>252</v>
      </c>
      <c r="B19" s="88">
        <v>8</v>
      </c>
      <c r="D19" s="106">
        <v>0</v>
      </c>
      <c r="E19" s="107"/>
      <c r="F19" s="106">
        <v>0</v>
      </c>
      <c r="G19" s="107"/>
      <c r="H19" s="106">
        <v>0</v>
      </c>
      <c r="I19" s="107"/>
      <c r="J19" s="106">
        <v>0</v>
      </c>
      <c r="K19" s="105"/>
      <c r="L19" s="106">
        <v>0</v>
      </c>
      <c r="M19" s="108"/>
      <c r="N19" s="106">
        <v>0</v>
      </c>
      <c r="O19" s="108"/>
      <c r="P19" s="106">
        <v>-1395058</v>
      </c>
      <c r="Q19" s="106"/>
      <c r="R19" s="106">
        <v>0</v>
      </c>
      <c r="S19" s="106"/>
      <c r="T19" s="106">
        <v>0</v>
      </c>
      <c r="U19" s="106"/>
      <c r="V19" s="148">
        <f>SUM(R19:T19)</f>
        <v>0</v>
      </c>
      <c r="W19" s="106"/>
      <c r="X19" s="148">
        <f>SUM(D19:P19,V19)</f>
        <v>-1395058</v>
      </c>
      <c r="Y19" s="109"/>
      <c r="Z19" s="106">
        <v>0</v>
      </c>
      <c r="AA19" s="109"/>
      <c r="AB19" s="148">
        <f>SUM(X19:Z19)</f>
        <v>-1395058</v>
      </c>
    </row>
    <row r="20" spans="1:28" ht="22.5" customHeight="1">
      <c r="A20" s="27" t="s">
        <v>234</v>
      </c>
      <c r="B20" s="20"/>
      <c r="C20" s="27"/>
      <c r="D20" s="149">
        <f>SUM(D18:D19)</f>
        <v>0</v>
      </c>
      <c r="E20" s="150"/>
      <c r="F20" s="149">
        <f>SUM(F18:F19)</f>
        <v>0</v>
      </c>
      <c r="G20" s="150"/>
      <c r="H20" s="149">
        <f>SUM(H18:H19)</f>
        <v>0</v>
      </c>
      <c r="I20" s="150"/>
      <c r="J20" s="149">
        <f>SUM(J18:J19)</f>
        <v>0</v>
      </c>
      <c r="K20" s="150"/>
      <c r="L20" s="149">
        <f>SUM(L18:L19)</f>
        <v>0</v>
      </c>
      <c r="M20" s="150"/>
      <c r="N20" s="149">
        <f>SUM(N18:N19)</f>
        <v>0</v>
      </c>
      <c r="O20" s="150"/>
      <c r="P20" s="149">
        <f>SUM(P18:P19)</f>
        <v>-1395058</v>
      </c>
      <c r="Q20" s="150"/>
      <c r="R20" s="149">
        <f>SUM(R18:R19)</f>
        <v>0</v>
      </c>
      <c r="S20" s="150"/>
      <c r="T20" s="149">
        <f>SUM(T18:T19)</f>
        <v>0</v>
      </c>
      <c r="U20" s="111"/>
      <c r="V20" s="149">
        <f>SUM(V18:V19)</f>
        <v>0</v>
      </c>
      <c r="W20" s="111"/>
      <c r="X20" s="149">
        <f>SUM(X18:X19)</f>
        <v>-1395058</v>
      </c>
      <c r="Y20" s="111"/>
      <c r="Z20" s="149">
        <f>SUM(Z18:Z19)</f>
        <v>0</v>
      </c>
      <c r="AA20" s="111"/>
      <c r="AB20" s="149">
        <f>SUM(AB18:AB19)</f>
        <v>-1395058</v>
      </c>
    </row>
    <row r="21" spans="1:28" ht="18.95" customHeight="1">
      <c r="A21" s="27"/>
      <c r="B21" s="20"/>
      <c r="C21" s="27"/>
      <c r="D21" s="34"/>
      <c r="E21" s="112"/>
      <c r="F21" s="112"/>
      <c r="G21" s="34"/>
      <c r="H21" s="34"/>
      <c r="I21" s="34"/>
      <c r="J21" s="34"/>
      <c r="K21" s="111"/>
      <c r="L21" s="34"/>
      <c r="M21" s="34"/>
      <c r="N21" s="34"/>
      <c r="O21" s="111"/>
      <c r="P21" s="111"/>
      <c r="Q21" s="111"/>
      <c r="R21" s="34"/>
      <c r="S21" s="113"/>
      <c r="T21" s="34"/>
      <c r="U21" s="34"/>
      <c r="V21" s="111"/>
      <c r="W21" s="111"/>
      <c r="X21" s="111"/>
      <c r="Y21" s="111"/>
      <c r="Z21" s="34"/>
      <c r="AA21" s="111"/>
      <c r="AB21" s="111"/>
    </row>
    <row r="22" spans="1:28" ht="22.7" hidden="1" customHeight="1">
      <c r="A22" s="20" t="s">
        <v>151</v>
      </c>
      <c r="C22" s="27"/>
      <c r="D22" s="114"/>
      <c r="E22" s="115"/>
      <c r="F22" s="114"/>
      <c r="G22" s="116"/>
      <c r="H22" s="114"/>
      <c r="I22" s="116"/>
      <c r="J22" s="114"/>
      <c r="K22" s="117"/>
      <c r="L22" s="114"/>
      <c r="M22" s="118"/>
      <c r="N22" s="114"/>
      <c r="O22" s="117"/>
      <c r="P22" s="118"/>
      <c r="Q22" s="117"/>
      <c r="R22" s="114"/>
      <c r="S22" s="115"/>
      <c r="T22" s="114"/>
      <c r="U22" s="116"/>
      <c r="V22" s="114"/>
      <c r="W22" s="118"/>
      <c r="X22" s="119"/>
      <c r="Y22" s="117"/>
      <c r="Z22" s="114"/>
      <c r="AA22" s="117"/>
      <c r="AB22" s="119"/>
    </row>
    <row r="23" spans="1:28" ht="22.7" hidden="1" customHeight="1">
      <c r="A23" s="12" t="s">
        <v>152</v>
      </c>
      <c r="C23" s="27"/>
      <c r="D23" s="118"/>
      <c r="E23" s="115"/>
      <c r="F23" s="118"/>
      <c r="G23" s="116"/>
      <c r="H23" s="118"/>
      <c r="I23" s="116"/>
      <c r="J23" s="118"/>
      <c r="K23" s="117"/>
      <c r="L23" s="118"/>
      <c r="M23" s="118"/>
      <c r="N23" s="118"/>
      <c r="O23" s="117"/>
      <c r="P23" s="118"/>
      <c r="Q23" s="117"/>
      <c r="R23" s="118"/>
      <c r="S23" s="115"/>
      <c r="T23" s="118"/>
      <c r="U23" s="116"/>
      <c r="V23" s="118"/>
      <c r="W23" s="118"/>
      <c r="X23" s="119"/>
      <c r="Y23" s="117"/>
      <c r="Z23" s="118"/>
      <c r="AA23" s="117"/>
      <c r="AB23" s="119"/>
    </row>
    <row r="24" spans="1:28" ht="22.7" hidden="1" customHeight="1">
      <c r="A24" s="12" t="s">
        <v>153</v>
      </c>
      <c r="B24" s="88">
        <v>4</v>
      </c>
      <c r="C24" s="27"/>
      <c r="D24" s="120"/>
      <c r="E24" s="115"/>
      <c r="F24" s="120"/>
      <c r="G24" s="121"/>
      <c r="H24" s="122"/>
      <c r="I24" s="121"/>
      <c r="J24" s="120"/>
      <c r="K24" s="117"/>
      <c r="L24" s="120"/>
      <c r="M24" s="122"/>
      <c r="N24" s="120"/>
      <c r="O24" s="117"/>
      <c r="P24" s="120"/>
      <c r="Q24" s="117"/>
      <c r="R24" s="118"/>
      <c r="S24" s="115"/>
      <c r="T24" s="120"/>
      <c r="U24" s="116"/>
      <c r="V24" s="123">
        <f>SUM(R24:T24)</f>
        <v>0</v>
      </c>
      <c r="W24" s="58"/>
      <c r="X24" s="123">
        <f>SUM(D24:P24,V24)</f>
        <v>0</v>
      </c>
      <c r="Y24" s="117"/>
      <c r="Z24" s="118"/>
      <c r="AA24" s="117"/>
      <c r="AB24" s="101">
        <f>SUM(X24:Z24)</f>
        <v>0</v>
      </c>
    </row>
    <row r="25" spans="1:28" ht="22.7" hidden="1" customHeight="1">
      <c r="A25" s="20" t="s">
        <v>154</v>
      </c>
      <c r="B25" s="20"/>
      <c r="C25" s="27"/>
      <c r="D25" s="124">
        <f>SUM(D24)</f>
        <v>0</v>
      </c>
      <c r="E25" s="125"/>
      <c r="F25" s="124">
        <f>SUM(F24)</f>
        <v>0</v>
      </c>
      <c r="G25" s="126"/>
      <c r="H25" s="127">
        <f>SUM(H24)</f>
        <v>0</v>
      </c>
      <c r="I25" s="126"/>
      <c r="J25" s="124">
        <f>SUM(J24)</f>
        <v>0</v>
      </c>
      <c r="K25" s="128"/>
      <c r="L25" s="124">
        <f>SUM(L24)</f>
        <v>0</v>
      </c>
      <c r="M25" s="129"/>
      <c r="N25" s="124">
        <v>0</v>
      </c>
      <c r="O25" s="128"/>
      <c r="P25" s="124">
        <v>0</v>
      </c>
      <c r="Q25" s="128"/>
      <c r="R25" s="127">
        <f>SUM(R24)</f>
        <v>0</v>
      </c>
      <c r="S25" s="130"/>
      <c r="T25" s="124">
        <v>0</v>
      </c>
      <c r="U25" s="126"/>
      <c r="V25" s="131">
        <f>SUM(V24)</f>
        <v>0</v>
      </c>
      <c r="W25" s="123"/>
      <c r="X25" s="131">
        <f>SUM(X24)</f>
        <v>0</v>
      </c>
      <c r="Y25" s="128"/>
      <c r="Z25" s="131">
        <f>SUM(Z24)</f>
        <v>0</v>
      </c>
      <c r="AA25" s="111"/>
      <c r="AB25" s="131">
        <f>SUM(AB24)</f>
        <v>0</v>
      </c>
    </row>
    <row r="26" spans="1:28" ht="18.95" hidden="1" customHeight="1">
      <c r="B26" s="20"/>
      <c r="C26" s="27"/>
      <c r="D26" s="34"/>
      <c r="E26" s="112"/>
      <c r="F26" s="112"/>
      <c r="G26" s="34"/>
      <c r="H26" s="34"/>
      <c r="I26" s="34"/>
      <c r="J26" s="34"/>
      <c r="K26" s="111"/>
      <c r="L26" s="34"/>
      <c r="M26" s="34"/>
      <c r="N26" s="34"/>
      <c r="O26" s="111"/>
      <c r="P26" s="111"/>
      <c r="Q26" s="111"/>
      <c r="R26" s="34"/>
      <c r="S26" s="113"/>
      <c r="T26" s="34"/>
      <c r="U26" s="34"/>
      <c r="V26" s="111"/>
      <c r="W26" s="111"/>
      <c r="X26" s="111"/>
      <c r="Y26" s="111"/>
      <c r="Z26" s="34"/>
      <c r="AA26" s="111"/>
      <c r="AB26" s="111"/>
    </row>
    <row r="27" spans="1:28" ht="22.7" hidden="1" customHeight="1">
      <c r="A27" s="27" t="s">
        <v>146</v>
      </c>
      <c r="B27" s="20"/>
      <c r="C27" s="27"/>
      <c r="D27" s="120">
        <v>0</v>
      </c>
      <c r="E27" s="112"/>
      <c r="F27" s="120">
        <v>0</v>
      </c>
      <c r="G27" s="34"/>
      <c r="H27" s="132">
        <f>H20+H25</f>
        <v>0</v>
      </c>
      <c r="I27" s="34"/>
      <c r="J27" s="120">
        <v>0</v>
      </c>
      <c r="K27" s="111"/>
      <c r="L27" s="120">
        <v>0</v>
      </c>
      <c r="M27" s="34"/>
      <c r="N27" s="120">
        <v>0</v>
      </c>
      <c r="O27" s="111"/>
      <c r="P27" s="132">
        <f>P20+P25</f>
        <v>-1395058</v>
      </c>
      <c r="Q27" s="133"/>
      <c r="R27" s="132">
        <f>R20+R25</f>
        <v>0</v>
      </c>
      <c r="S27" s="133"/>
      <c r="T27" s="120">
        <v>0</v>
      </c>
      <c r="U27" s="133"/>
      <c r="V27" s="134">
        <f>V20+V25</f>
        <v>0</v>
      </c>
      <c r="W27" s="133"/>
      <c r="X27" s="134">
        <f>X20+X25</f>
        <v>-1395058</v>
      </c>
      <c r="Y27" s="133"/>
      <c r="Z27" s="134">
        <f>Z20+Z25</f>
        <v>0</v>
      </c>
      <c r="AA27" s="133"/>
      <c r="AB27" s="134">
        <f>AB20+AB25</f>
        <v>-1395058</v>
      </c>
    </row>
    <row r="28" spans="1:28" ht="22.5" hidden="1" customHeight="1">
      <c r="A28" s="87"/>
      <c r="B28" s="88"/>
      <c r="C28" s="87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</row>
    <row r="29" spans="1:28" ht="22.5" customHeight="1">
      <c r="A29" s="27" t="s">
        <v>147</v>
      </c>
      <c r="B29" s="20"/>
      <c r="C29" s="27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</row>
    <row r="30" spans="1:28" ht="22.5" customHeight="1">
      <c r="A30" s="12" t="s">
        <v>253</v>
      </c>
      <c r="D30" s="107">
        <v>0</v>
      </c>
      <c r="E30" s="107"/>
      <c r="F30" s="107">
        <v>0</v>
      </c>
      <c r="G30" s="107"/>
      <c r="H30" s="107">
        <v>0</v>
      </c>
      <c r="I30" s="107"/>
      <c r="J30" s="107">
        <v>0</v>
      </c>
      <c r="K30" s="107"/>
      <c r="L30" s="107">
        <v>0</v>
      </c>
      <c r="M30" s="107"/>
      <c r="N30" s="107">
        <v>0</v>
      </c>
      <c r="O30" s="135"/>
      <c r="P30" s="151">
        <f>'PL8-9'!F45</f>
        <v>1373056</v>
      </c>
      <c r="Q30" s="106"/>
      <c r="R30" s="106">
        <v>0</v>
      </c>
      <c r="S30" s="106"/>
      <c r="T30" s="106">
        <v>0</v>
      </c>
      <c r="U30" s="106"/>
      <c r="V30" s="148">
        <f>SUM(R30:T30)</f>
        <v>0</v>
      </c>
      <c r="W30" s="106"/>
      <c r="X30" s="148">
        <f>SUM(D30:P30,V30)</f>
        <v>1373056</v>
      </c>
      <c r="Y30" s="104"/>
      <c r="Z30" s="106">
        <v>134</v>
      </c>
      <c r="AA30" s="104"/>
      <c r="AB30" s="148">
        <f>SUM(X30:Z30)</f>
        <v>1373190</v>
      </c>
    </row>
    <row r="31" spans="1:28" ht="21.75">
      <c r="A31" s="12" t="s">
        <v>254</v>
      </c>
      <c r="B31" s="88"/>
      <c r="D31" s="107">
        <v>0</v>
      </c>
      <c r="E31" s="107"/>
      <c r="F31" s="107">
        <v>0</v>
      </c>
      <c r="G31" s="107"/>
      <c r="H31" s="107">
        <v>0</v>
      </c>
      <c r="I31" s="107"/>
      <c r="J31" s="107">
        <v>0</v>
      </c>
      <c r="K31" s="107"/>
      <c r="L31" s="107">
        <v>0</v>
      </c>
      <c r="M31" s="107"/>
      <c r="N31" s="107">
        <v>0</v>
      </c>
      <c r="O31" s="135"/>
      <c r="P31" s="106">
        <v>0</v>
      </c>
      <c r="Q31" s="106"/>
      <c r="R31" s="106">
        <v>-32016</v>
      </c>
      <c r="S31" s="106"/>
      <c r="T31" s="106">
        <v>-10500</v>
      </c>
      <c r="U31" s="106"/>
      <c r="V31" s="151">
        <f>SUM(R31:T31)</f>
        <v>-42516</v>
      </c>
      <c r="W31" s="106"/>
      <c r="X31" s="148">
        <f>SUM(D31:P31,V31)</f>
        <v>-42516</v>
      </c>
      <c r="Y31" s="136"/>
      <c r="Z31" s="106">
        <v>-16</v>
      </c>
      <c r="AA31" s="136"/>
      <c r="AB31" s="148">
        <f>SUM(X31:Z31)</f>
        <v>-42532</v>
      </c>
    </row>
    <row r="32" spans="1:28" ht="22.5" customHeight="1">
      <c r="A32" s="27" t="s">
        <v>235</v>
      </c>
      <c r="B32" s="20"/>
      <c r="C32" s="27"/>
      <c r="D32" s="153">
        <f>SUM(D30:D31)</f>
        <v>0</v>
      </c>
      <c r="E32" s="154"/>
      <c r="F32" s="153">
        <f>SUM(F30:F31)</f>
        <v>0</v>
      </c>
      <c r="G32" s="155"/>
      <c r="H32" s="153">
        <f>SUM(H30:H31)</f>
        <v>0</v>
      </c>
      <c r="I32" s="155"/>
      <c r="J32" s="153">
        <f>SUM(J30:J31)</f>
        <v>0</v>
      </c>
      <c r="K32" s="150"/>
      <c r="L32" s="153">
        <f>SUM(L30:L31)</f>
        <v>0</v>
      </c>
      <c r="M32" s="147"/>
      <c r="N32" s="153">
        <f>SUM(N30:N31)</f>
        <v>0</v>
      </c>
      <c r="O32" s="150"/>
      <c r="P32" s="152">
        <f>SUM(P30:P31)</f>
        <v>1373056</v>
      </c>
      <c r="Q32" s="156"/>
      <c r="R32" s="152">
        <f>SUM(R30:R31)</f>
        <v>-32016</v>
      </c>
      <c r="S32" s="156"/>
      <c r="T32" s="152">
        <f>SUM(T30:T31)</f>
        <v>-10500</v>
      </c>
      <c r="U32" s="137"/>
      <c r="V32" s="152">
        <f>SUM(V30:V31)</f>
        <v>-42516</v>
      </c>
      <c r="W32" s="137"/>
      <c r="X32" s="152">
        <f>SUM(X30:X31)</f>
        <v>1330540</v>
      </c>
      <c r="Y32" s="138"/>
      <c r="Z32" s="152">
        <f>SUM(Z30:Z31)</f>
        <v>118</v>
      </c>
      <c r="AA32" s="138"/>
      <c r="AB32" s="152">
        <f>SUM(X32:Z32)</f>
        <v>1330658</v>
      </c>
    </row>
    <row r="33" spans="1:28" ht="22.5" customHeight="1">
      <c r="V33" s="139"/>
    </row>
    <row r="34" spans="1:28" ht="22.5" hidden="1" customHeight="1">
      <c r="A34" s="12" t="s">
        <v>148</v>
      </c>
      <c r="B34" s="88">
        <v>6</v>
      </c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10"/>
      <c r="O34" s="140"/>
      <c r="P34" s="140"/>
      <c r="Q34" s="140"/>
      <c r="R34" s="140"/>
      <c r="S34" s="140"/>
      <c r="T34" s="140"/>
      <c r="U34" s="140"/>
      <c r="V34" s="141"/>
      <c r="W34" s="141"/>
      <c r="X34" s="110"/>
      <c r="Y34" s="142"/>
      <c r="Z34" s="143"/>
      <c r="AA34" s="109"/>
      <c r="AB34" s="106"/>
    </row>
    <row r="35" spans="1:28" ht="22.5" hidden="1" customHeight="1">
      <c r="A35" s="12" t="s">
        <v>149</v>
      </c>
      <c r="B35" s="88">
        <v>6</v>
      </c>
      <c r="D35" s="120"/>
      <c r="E35" s="144"/>
      <c r="F35" s="120"/>
      <c r="G35" s="144"/>
      <c r="H35" s="120"/>
      <c r="I35" s="144"/>
      <c r="J35" s="120"/>
      <c r="K35" s="135"/>
      <c r="L35" s="120"/>
      <c r="M35" s="144"/>
      <c r="N35" s="120"/>
      <c r="O35" s="135"/>
      <c r="P35" s="120"/>
      <c r="Q35" s="57"/>
      <c r="R35" s="120"/>
      <c r="S35" s="110"/>
      <c r="T35" s="120"/>
      <c r="U35" s="110"/>
      <c r="V35" s="120"/>
      <c r="W35" s="110"/>
      <c r="X35" s="145"/>
      <c r="Y35" s="109"/>
      <c r="Z35" s="145"/>
      <c r="AA35" s="109"/>
      <c r="AB35" s="145"/>
    </row>
    <row r="36" spans="1:28" ht="22.5" customHeight="1" thickBot="1">
      <c r="A36" s="146" t="s">
        <v>242</v>
      </c>
      <c r="B36" s="20"/>
      <c r="C36" s="27"/>
      <c r="D36" s="157">
        <f>SUM(D13,D20,D32,D25,D34,D35)</f>
        <v>435935</v>
      </c>
      <c r="E36" s="150"/>
      <c r="F36" s="157">
        <f>SUM(F13,F20,F32,F25,F34,F35)</f>
        <v>2304523</v>
      </c>
      <c r="G36" s="150"/>
      <c r="H36" s="157">
        <f>SUM(H13,H20,H32,H25,H34,H35)</f>
        <v>14122</v>
      </c>
      <c r="I36" s="150"/>
      <c r="J36" s="157">
        <f>SUM(J13,J20,J32,J25,J34,J35)</f>
        <v>2005</v>
      </c>
      <c r="K36" s="150"/>
      <c r="L36" s="157">
        <f>SUM(L13,L20,L32,L25,L34,L35)</f>
        <v>49088</v>
      </c>
      <c r="M36" s="150"/>
      <c r="N36" s="157">
        <f>SUM(N13,N20,N32,N25,N34,N35)</f>
        <v>25000</v>
      </c>
      <c r="O36" s="150"/>
      <c r="P36" s="157">
        <f>SUM(P13,P20,P32,P25,P34,P35)</f>
        <v>7113728</v>
      </c>
      <c r="Q36" s="150"/>
      <c r="R36" s="157">
        <f>SUM(R13,R20,R32,R25)</f>
        <v>-703846</v>
      </c>
      <c r="S36" s="150"/>
      <c r="T36" s="157">
        <f>SUM(T13,T20,T32)</f>
        <v>-2911</v>
      </c>
      <c r="U36" s="150"/>
      <c r="V36" s="157">
        <f>SUM(V13,V20,V32,V25,V34,V35)</f>
        <v>-706757</v>
      </c>
      <c r="W36" s="150"/>
      <c r="X36" s="157">
        <f>SUM(X13,X20,X32,X35,X25,X34)</f>
        <v>9237644</v>
      </c>
      <c r="Y36" s="150"/>
      <c r="Z36" s="157">
        <f>SUM(Z13,Z20,Z32,Z25)</f>
        <v>135</v>
      </c>
      <c r="AA36" s="150"/>
      <c r="AB36" s="157">
        <f>SUM(X36:Z36)</f>
        <v>9237779</v>
      </c>
    </row>
    <row r="37" spans="1:28" ht="22.5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D11:AB11"/>
    <mergeCell ref="B4:AB4"/>
    <mergeCell ref="L5:P5"/>
    <mergeCell ref="R5:V5"/>
  </mergeCells>
  <pageMargins left="0.8" right="0.8" top="0.48" bottom="0.5" header="0.5" footer="0.5"/>
  <pageSetup paperSize="9" scale="59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8"/>
  <sheetViews>
    <sheetView view="pageBreakPreview" zoomScale="70" zoomScaleNormal="87" zoomScaleSheetLayoutView="70" workbookViewId="0"/>
  </sheetViews>
  <sheetFormatPr defaultColWidth="9.140625" defaultRowHeight="22.5" customHeight="1"/>
  <cols>
    <col min="1" max="1" width="43.28515625" style="12" customWidth="1"/>
    <col min="2" max="2" width="8.85546875" style="35" customWidth="1"/>
    <col min="3" max="3" width="1.140625" style="12" customWidth="1"/>
    <col min="4" max="4" width="10.7109375" style="12" customWidth="1"/>
    <col min="5" max="5" width="1.140625" style="12" customWidth="1"/>
    <col min="6" max="6" width="10.85546875" style="12" customWidth="1"/>
    <col min="7" max="7" width="1.140625" style="12" customWidth="1"/>
    <col min="8" max="8" width="10.85546875" style="12" customWidth="1"/>
    <col min="9" max="9" width="1.140625" style="12" customWidth="1"/>
    <col min="10" max="10" width="13.5703125" style="12" customWidth="1"/>
    <col min="11" max="11" width="1.140625" style="12" customWidth="1"/>
    <col min="12" max="12" width="10.85546875" style="12" customWidth="1"/>
    <col min="13" max="13" width="1.140625" style="12" customWidth="1"/>
    <col min="14" max="14" width="13.5703125" style="12" customWidth="1"/>
    <col min="15" max="15" width="1.140625" style="12" customWidth="1"/>
    <col min="16" max="16" width="10.85546875" style="12" customWidth="1"/>
    <col min="17" max="17" width="1.140625" style="12" customWidth="1"/>
    <col min="18" max="18" width="10.85546875" style="12" customWidth="1"/>
    <col min="19" max="19" width="1.140625" style="12" customWidth="1"/>
    <col min="20" max="20" width="13.5703125" style="12" customWidth="1"/>
    <col min="21" max="21" width="1.140625" style="12" customWidth="1"/>
    <col min="22" max="22" width="10.7109375" style="12" customWidth="1"/>
    <col min="23" max="23" width="1.140625" style="12" customWidth="1"/>
    <col min="24" max="24" width="10.7109375" style="12" customWidth="1"/>
    <col min="25" max="25" width="1.140625" style="12" customWidth="1"/>
    <col min="26" max="26" width="10.85546875" style="12" customWidth="1"/>
    <col min="27" max="27" width="1.140625" style="12" customWidth="1"/>
    <col min="28" max="28" width="10.85546875" style="12" customWidth="1"/>
    <col min="29" max="29" width="1.140625" style="12" customWidth="1"/>
    <col min="30" max="30" width="11.5703125" style="12" customWidth="1"/>
    <col min="31" max="31" width="13.5703125" style="12" bestFit="1" customWidth="1"/>
    <col min="32" max="32" width="11.5703125" style="12" bestFit="1" customWidth="1"/>
    <col min="33" max="16384" width="9.140625" style="12"/>
  </cols>
  <sheetData>
    <row r="1" spans="1:28" ht="22.5" customHeight="1">
      <c r="A1" s="209" t="s">
        <v>0</v>
      </c>
      <c r="G1" s="22"/>
      <c r="H1" s="22"/>
      <c r="I1" s="22"/>
      <c r="J1" s="22"/>
      <c r="K1" s="22"/>
      <c r="L1" s="22"/>
      <c r="M1" s="27" t="s">
        <v>97</v>
      </c>
      <c r="N1" s="22"/>
      <c r="O1" s="22"/>
      <c r="P1" s="22"/>
      <c r="Q1" s="27" t="s">
        <v>97</v>
      </c>
      <c r="R1" s="27"/>
      <c r="S1" s="27"/>
    </row>
    <row r="2" spans="1:28" ht="22.5" customHeight="1">
      <c r="A2" s="19" t="s">
        <v>98</v>
      </c>
      <c r="B2" s="1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</row>
    <row r="3" spans="1:28" ht="22.5" customHeight="1">
      <c r="A3" s="19"/>
    </row>
    <row r="4" spans="1:28" ht="22.5" customHeight="1">
      <c r="A4" s="87"/>
      <c r="B4" s="216" t="s">
        <v>2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  <c r="AA4" s="216"/>
      <c r="AB4" s="216"/>
    </row>
    <row r="5" spans="1:28" ht="42.95" customHeight="1">
      <c r="A5" s="87"/>
      <c r="B5" s="88"/>
      <c r="C5" s="87"/>
      <c r="G5" s="89"/>
      <c r="H5" s="89"/>
      <c r="I5" s="89"/>
      <c r="J5" s="90" t="s">
        <v>99</v>
      </c>
      <c r="K5" s="91"/>
      <c r="L5" s="217" t="s">
        <v>60</v>
      </c>
      <c r="M5" s="217"/>
      <c r="N5" s="217"/>
      <c r="O5" s="217"/>
      <c r="P5" s="217"/>
      <c r="Q5" s="91"/>
      <c r="R5" s="218" t="s">
        <v>100</v>
      </c>
      <c r="S5" s="218"/>
      <c r="T5" s="218"/>
      <c r="U5" s="218"/>
      <c r="V5" s="218"/>
      <c r="W5" s="93"/>
      <c r="X5" s="93"/>
      <c r="Y5" s="94"/>
      <c r="AA5" s="87"/>
      <c r="AB5" s="87"/>
    </row>
    <row r="6" spans="1:28" ht="22.5" customHeight="1">
      <c r="A6" s="87"/>
      <c r="B6" s="88"/>
      <c r="C6" s="87"/>
      <c r="G6" s="89"/>
      <c r="H6" s="89"/>
      <c r="I6" s="89"/>
      <c r="J6" s="95"/>
      <c r="K6" s="91"/>
      <c r="L6" s="95"/>
      <c r="M6" s="95"/>
      <c r="N6" s="95"/>
      <c r="O6" s="95"/>
      <c r="P6" s="95"/>
      <c r="Q6" s="91"/>
      <c r="R6" s="17" t="s">
        <v>101</v>
      </c>
      <c r="S6" s="17"/>
      <c r="T6" s="17"/>
      <c r="U6" s="17"/>
      <c r="V6" s="17"/>
      <c r="W6" s="93"/>
      <c r="X6" s="93"/>
      <c r="Y6" s="94"/>
      <c r="AA6" s="87"/>
      <c r="AB6" s="87"/>
    </row>
    <row r="7" spans="1:28" ht="22.5" customHeight="1">
      <c r="A7" s="87"/>
      <c r="B7" s="88"/>
      <c r="C7" s="87"/>
      <c r="G7" s="96"/>
      <c r="H7" s="96"/>
      <c r="I7" s="96"/>
      <c r="K7" s="96"/>
      <c r="L7" s="96"/>
      <c r="M7" s="96"/>
      <c r="N7" s="96" t="s">
        <v>102</v>
      </c>
      <c r="O7" s="96"/>
      <c r="P7" s="96"/>
      <c r="Q7" s="97"/>
      <c r="R7" s="17" t="s">
        <v>103</v>
      </c>
      <c r="T7" s="17" t="s">
        <v>231</v>
      </c>
      <c r="U7" s="17"/>
      <c r="V7" s="17" t="s">
        <v>104</v>
      </c>
      <c r="Y7" s="87"/>
      <c r="Z7" s="87" t="s">
        <v>105</v>
      </c>
      <c r="AA7" s="87"/>
    </row>
    <row r="8" spans="1:28" ht="22.5" customHeight="1">
      <c r="A8" s="87"/>
      <c r="B8" s="88"/>
      <c r="C8" s="87"/>
      <c r="D8" s="96" t="s">
        <v>106</v>
      </c>
      <c r="G8" s="96"/>
      <c r="H8" s="96"/>
      <c r="I8" s="96"/>
      <c r="J8" s="96" t="s">
        <v>107</v>
      </c>
      <c r="K8" s="96"/>
      <c r="L8" s="96"/>
      <c r="M8" s="96"/>
      <c r="N8" s="96" t="s">
        <v>108</v>
      </c>
      <c r="O8" s="96"/>
      <c r="P8" s="96"/>
      <c r="Q8" s="97"/>
      <c r="R8" s="87" t="s">
        <v>109</v>
      </c>
      <c r="S8" s="87"/>
      <c r="T8" s="87" t="s">
        <v>110</v>
      </c>
      <c r="U8" s="87"/>
      <c r="V8" s="87" t="s">
        <v>111</v>
      </c>
      <c r="W8" s="93"/>
      <c r="X8" s="96" t="s">
        <v>112</v>
      </c>
      <c r="Y8" s="87"/>
      <c r="Z8" s="87" t="s">
        <v>113</v>
      </c>
      <c r="AA8" s="87"/>
    </row>
    <row r="9" spans="1:28" ht="22.5" customHeight="1">
      <c r="A9" s="87"/>
      <c r="B9" s="88"/>
      <c r="C9" s="87"/>
      <c r="D9" s="17" t="s">
        <v>114</v>
      </c>
      <c r="E9" s="96"/>
      <c r="F9" s="96" t="s">
        <v>115</v>
      </c>
      <c r="G9" s="96"/>
      <c r="H9" s="96" t="s">
        <v>115</v>
      </c>
      <c r="I9" s="96"/>
      <c r="J9" s="96" t="s">
        <v>116</v>
      </c>
      <c r="K9" s="87"/>
      <c r="L9" s="96" t="s">
        <v>117</v>
      </c>
      <c r="M9" s="96"/>
      <c r="N9" s="98" t="s">
        <v>118</v>
      </c>
      <c r="O9" s="87"/>
      <c r="P9" s="87" t="s">
        <v>119</v>
      </c>
      <c r="Q9" s="87"/>
      <c r="R9" s="87" t="s">
        <v>120</v>
      </c>
      <c r="S9" s="87"/>
      <c r="T9" s="87" t="s">
        <v>121</v>
      </c>
      <c r="U9" s="87"/>
      <c r="V9" s="87" t="s">
        <v>122</v>
      </c>
      <c r="W9" s="87"/>
      <c r="X9" s="96" t="s">
        <v>105</v>
      </c>
      <c r="Y9" s="87"/>
      <c r="Z9" s="87" t="s">
        <v>123</v>
      </c>
      <c r="AA9" s="87"/>
      <c r="AB9" s="96" t="s">
        <v>124</v>
      </c>
    </row>
    <row r="10" spans="1:28" ht="22.5" customHeight="1">
      <c r="A10" s="87"/>
      <c r="B10" s="88" t="s">
        <v>6</v>
      </c>
      <c r="C10" s="87"/>
      <c r="D10" s="96" t="s">
        <v>125</v>
      </c>
      <c r="E10" s="96"/>
      <c r="F10" s="96" t="s">
        <v>126</v>
      </c>
      <c r="G10" s="96"/>
      <c r="H10" s="96" t="s">
        <v>127</v>
      </c>
      <c r="I10" s="96"/>
      <c r="J10" s="96" t="s">
        <v>128</v>
      </c>
      <c r="K10" s="87"/>
      <c r="L10" s="96" t="s">
        <v>129</v>
      </c>
      <c r="M10" s="96"/>
      <c r="N10" s="96" t="s">
        <v>130</v>
      </c>
      <c r="O10" s="87"/>
      <c r="P10" s="96" t="s">
        <v>131</v>
      </c>
      <c r="Q10" s="87"/>
      <c r="R10" s="99" t="s">
        <v>132</v>
      </c>
      <c r="S10" s="99"/>
      <c r="T10" s="99" t="s">
        <v>133</v>
      </c>
      <c r="U10" s="99"/>
      <c r="V10" s="99" t="s">
        <v>134</v>
      </c>
      <c r="W10" s="99"/>
      <c r="X10" s="99" t="s">
        <v>135</v>
      </c>
      <c r="Y10" s="87"/>
      <c r="Z10" s="87" t="s">
        <v>136</v>
      </c>
      <c r="AA10" s="87"/>
      <c r="AB10" s="96" t="s">
        <v>134</v>
      </c>
    </row>
    <row r="11" spans="1:28" ht="22.5" customHeight="1">
      <c r="A11" s="87"/>
      <c r="B11" s="88"/>
      <c r="C11" s="87"/>
      <c r="D11" s="215" t="s">
        <v>8</v>
      </c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  <c r="AA11" s="215"/>
      <c r="AB11" s="215"/>
    </row>
    <row r="12" spans="1:28" ht="22.5" customHeight="1">
      <c r="A12" s="158" t="s">
        <v>243</v>
      </c>
      <c r="B12" s="88"/>
      <c r="C12" s="87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</row>
    <row r="13" spans="1:28" ht="22.5" customHeight="1">
      <c r="A13" s="100" t="s">
        <v>217</v>
      </c>
      <c r="B13" s="88"/>
      <c r="C13" s="87"/>
      <c r="D13" s="101">
        <v>435935</v>
      </c>
      <c r="E13" s="88"/>
      <c r="F13" s="101">
        <v>2304523</v>
      </c>
      <c r="G13" s="102"/>
      <c r="H13" s="101">
        <v>14122</v>
      </c>
      <c r="I13" s="102"/>
      <c r="J13" s="101">
        <v>2005</v>
      </c>
      <c r="K13" s="88"/>
      <c r="L13" s="101">
        <v>49088</v>
      </c>
      <c r="M13" s="102"/>
      <c r="N13" s="101">
        <v>25000</v>
      </c>
      <c r="O13" s="88"/>
      <c r="P13" s="101">
        <v>7755527</v>
      </c>
      <c r="Q13" s="88"/>
      <c r="R13" s="101">
        <v>-708551</v>
      </c>
      <c r="S13" s="88"/>
      <c r="T13" s="101">
        <v>-890</v>
      </c>
      <c r="U13" s="88"/>
      <c r="V13" s="147">
        <f>SUM(R13:T13)</f>
        <v>-709441</v>
      </c>
      <c r="W13" s="163"/>
      <c r="X13" s="147">
        <f>SUM(D13:P13,V13)</f>
        <v>9876759</v>
      </c>
      <c r="Y13" s="88"/>
      <c r="Z13" s="101">
        <v>76</v>
      </c>
      <c r="AA13" s="88"/>
      <c r="AB13" s="147">
        <f>SUM(X13:Z13)</f>
        <v>9876835</v>
      </c>
    </row>
    <row r="14" spans="1:28" ht="22.5" customHeight="1">
      <c r="A14" s="27"/>
      <c r="B14" s="88"/>
      <c r="C14" s="87"/>
      <c r="D14" s="88"/>
      <c r="E14" s="88"/>
      <c r="F14" s="88"/>
      <c r="G14" s="88"/>
      <c r="H14" s="88"/>
      <c r="I14" s="88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4"/>
      <c r="Z14" s="103"/>
      <c r="AA14" s="103"/>
      <c r="AB14" s="103"/>
    </row>
    <row r="15" spans="1:28" ht="21.75" customHeight="1">
      <c r="A15" s="27" t="s">
        <v>137</v>
      </c>
      <c r="B15" s="20"/>
      <c r="C15" s="27"/>
      <c r="D15" s="27"/>
      <c r="E15" s="27"/>
      <c r="F15" s="27"/>
      <c r="G15" s="27"/>
      <c r="H15" s="27"/>
      <c r="I15" s="27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4"/>
      <c r="Z15" s="104"/>
      <c r="AA15" s="104"/>
      <c r="AB15" s="104"/>
    </row>
    <row r="16" spans="1:28" ht="21.75" customHeight="1">
      <c r="A16" s="20" t="s">
        <v>233</v>
      </c>
      <c r="B16" s="20"/>
      <c r="C16" s="27"/>
      <c r="D16" s="27"/>
      <c r="E16" s="27"/>
      <c r="F16" s="27"/>
      <c r="G16" s="27"/>
      <c r="H16" s="105"/>
      <c r="I16" s="27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4"/>
      <c r="Z16" s="104"/>
      <c r="AA16" s="104"/>
      <c r="AB16" s="104"/>
    </row>
    <row r="17" spans="1:28" ht="21.75" hidden="1" customHeight="1">
      <c r="A17" s="12" t="s">
        <v>139</v>
      </c>
      <c r="B17" s="12"/>
    </row>
    <row r="18" spans="1:28" ht="21.75" hidden="1" customHeight="1">
      <c r="A18" s="12" t="s">
        <v>140</v>
      </c>
      <c r="B18" s="88"/>
      <c r="D18" s="106"/>
      <c r="E18" s="107"/>
      <c r="F18" s="106"/>
      <c r="G18" s="107"/>
      <c r="H18" s="106"/>
      <c r="I18" s="107"/>
      <c r="J18" s="106"/>
      <c r="K18" s="105"/>
      <c r="L18" s="106"/>
      <c r="M18" s="108"/>
      <c r="N18" s="106"/>
      <c r="O18" s="108"/>
      <c r="P18" s="106"/>
      <c r="Q18" s="106"/>
      <c r="R18" s="106"/>
      <c r="S18" s="106"/>
      <c r="T18" s="106"/>
      <c r="U18" s="106"/>
      <c r="V18" s="106"/>
      <c r="W18" s="106"/>
      <c r="X18" s="106"/>
      <c r="Y18" s="109"/>
      <c r="Z18" s="106"/>
      <c r="AA18" s="109"/>
      <c r="AB18" s="159"/>
    </row>
    <row r="19" spans="1:28" ht="21.75" customHeight="1">
      <c r="A19" s="12" t="s">
        <v>252</v>
      </c>
      <c r="B19" s="88">
        <v>8</v>
      </c>
      <c r="D19" s="106">
        <v>0</v>
      </c>
      <c r="E19" s="107"/>
      <c r="F19" s="106">
        <v>0</v>
      </c>
      <c r="G19" s="107"/>
      <c r="H19" s="106">
        <v>0</v>
      </c>
      <c r="I19" s="107"/>
      <c r="J19" s="106">
        <v>0</v>
      </c>
      <c r="K19" s="105"/>
      <c r="L19" s="106">
        <v>0</v>
      </c>
      <c r="M19" s="108"/>
      <c r="N19" s="106">
        <v>0</v>
      </c>
      <c r="O19" s="108"/>
      <c r="P19" s="106">
        <v>-1395031</v>
      </c>
      <c r="Q19" s="106"/>
      <c r="R19" s="106">
        <v>0</v>
      </c>
      <c r="S19" s="106"/>
      <c r="T19" s="106">
        <v>0</v>
      </c>
      <c r="U19" s="106"/>
      <c r="V19" s="148">
        <f>SUM(R19:T19)</f>
        <v>0</v>
      </c>
      <c r="W19" s="106"/>
      <c r="X19" s="151">
        <f>SUM(D19:T19)</f>
        <v>-1395031</v>
      </c>
      <c r="Y19" s="109"/>
      <c r="Z19" s="106">
        <v>0</v>
      </c>
      <c r="AA19" s="109"/>
      <c r="AB19" s="164">
        <f>SUM(X19:Z19)</f>
        <v>-1395031</v>
      </c>
    </row>
    <row r="20" spans="1:28" ht="21.75" customHeight="1">
      <c r="A20" s="27" t="s">
        <v>234</v>
      </c>
      <c r="B20" s="20"/>
      <c r="C20" s="27"/>
      <c r="D20" s="149">
        <f>SUM(D19)</f>
        <v>0</v>
      </c>
      <c r="E20" s="150"/>
      <c r="F20" s="149">
        <f>SUM(F19)</f>
        <v>0</v>
      </c>
      <c r="G20" s="150"/>
      <c r="H20" s="149">
        <f>SUM(H19)</f>
        <v>0</v>
      </c>
      <c r="I20" s="150"/>
      <c r="J20" s="149">
        <f>SUM(J19)</f>
        <v>0</v>
      </c>
      <c r="K20" s="150"/>
      <c r="L20" s="149">
        <f>SUM(L19)</f>
        <v>0</v>
      </c>
      <c r="M20" s="150"/>
      <c r="N20" s="149">
        <f>SUM(N19)</f>
        <v>0</v>
      </c>
      <c r="O20" s="150"/>
      <c r="P20" s="149">
        <f>SUM(P19)</f>
        <v>-1395031</v>
      </c>
      <c r="Q20" s="150"/>
      <c r="R20" s="149">
        <f>SUM(R19)</f>
        <v>0</v>
      </c>
      <c r="S20" s="150"/>
      <c r="T20" s="149">
        <f>SUM(T19)</f>
        <v>0</v>
      </c>
      <c r="U20" s="111"/>
      <c r="V20" s="149">
        <f>SUM(V19)</f>
        <v>0</v>
      </c>
      <c r="W20" s="111"/>
      <c r="X20" s="149">
        <f>SUM(X19)</f>
        <v>-1395031</v>
      </c>
      <c r="Y20" s="111"/>
      <c r="Z20" s="149">
        <f>SUM(Z19)</f>
        <v>0</v>
      </c>
      <c r="AA20" s="111"/>
      <c r="AB20" s="165">
        <f>SUM(X20:Z20)</f>
        <v>-1395031</v>
      </c>
    </row>
    <row r="21" spans="1:28" ht="21.75" customHeight="1">
      <c r="A21" s="27"/>
      <c r="B21" s="20"/>
      <c r="C21" s="27"/>
      <c r="D21" s="34"/>
      <c r="E21" s="112"/>
      <c r="F21" s="112"/>
      <c r="G21" s="34"/>
      <c r="H21" s="34"/>
      <c r="I21" s="34"/>
      <c r="J21" s="34"/>
      <c r="K21" s="111"/>
      <c r="L21" s="34"/>
      <c r="M21" s="34"/>
      <c r="N21" s="34"/>
      <c r="O21" s="111"/>
      <c r="P21" s="111"/>
      <c r="Q21" s="111"/>
      <c r="R21" s="34"/>
      <c r="S21" s="113"/>
      <c r="T21" s="34"/>
      <c r="U21" s="34"/>
      <c r="V21" s="111"/>
      <c r="W21" s="111"/>
      <c r="X21" s="111"/>
      <c r="Y21" s="111"/>
      <c r="Z21" s="34"/>
      <c r="AA21" s="111"/>
      <c r="AB21" s="111"/>
    </row>
    <row r="22" spans="1:28" ht="21.75" hidden="1" customHeight="1">
      <c r="A22" s="20" t="s">
        <v>142</v>
      </c>
      <c r="C22" s="27"/>
      <c r="D22" s="114"/>
      <c r="E22" s="115"/>
      <c r="F22" s="114"/>
      <c r="G22" s="116"/>
      <c r="H22" s="114"/>
      <c r="I22" s="116"/>
      <c r="J22" s="114"/>
      <c r="K22" s="117"/>
      <c r="L22" s="114"/>
      <c r="M22" s="118"/>
      <c r="N22" s="114"/>
      <c r="O22" s="117"/>
      <c r="P22" s="118"/>
      <c r="Q22" s="117"/>
      <c r="R22" s="114"/>
      <c r="S22" s="115"/>
      <c r="T22" s="114"/>
      <c r="U22" s="116"/>
      <c r="V22" s="114"/>
      <c r="W22" s="118"/>
      <c r="X22" s="119"/>
      <c r="Y22" s="117"/>
      <c r="Z22" s="114"/>
      <c r="AA22" s="117"/>
      <c r="AB22" s="119"/>
    </row>
    <row r="23" spans="1:28" ht="21.75" hidden="1" customHeight="1">
      <c r="A23" s="12" t="s">
        <v>143</v>
      </c>
      <c r="C23" s="27"/>
      <c r="D23" s="118"/>
      <c r="E23" s="115"/>
      <c r="F23" s="118"/>
      <c r="G23" s="116"/>
      <c r="H23" s="118"/>
      <c r="I23" s="116"/>
      <c r="J23" s="118"/>
      <c r="K23" s="117"/>
      <c r="L23" s="118"/>
      <c r="M23" s="118"/>
      <c r="N23" s="118"/>
      <c r="O23" s="117"/>
      <c r="P23" s="118"/>
      <c r="Q23" s="117"/>
      <c r="R23" s="118"/>
      <c r="S23" s="115"/>
      <c r="T23" s="118"/>
      <c r="U23" s="116"/>
      <c r="V23" s="118"/>
      <c r="W23" s="118"/>
      <c r="X23" s="119"/>
      <c r="Y23" s="117"/>
      <c r="Z23" s="118"/>
      <c r="AA23" s="117"/>
      <c r="AB23" s="119"/>
    </row>
    <row r="24" spans="1:28" ht="21.75" hidden="1" customHeight="1">
      <c r="A24" s="12" t="s">
        <v>144</v>
      </c>
      <c r="B24" s="88">
        <v>4</v>
      </c>
      <c r="C24" s="27"/>
      <c r="D24" s="120"/>
      <c r="E24" s="115"/>
      <c r="F24" s="120"/>
      <c r="G24" s="121"/>
      <c r="H24" s="122"/>
      <c r="I24" s="121"/>
      <c r="J24" s="120"/>
      <c r="K24" s="117"/>
      <c r="L24" s="120"/>
      <c r="M24" s="122"/>
      <c r="N24" s="120"/>
      <c r="O24" s="117"/>
      <c r="P24" s="120"/>
      <c r="Q24" s="117"/>
      <c r="R24" s="118"/>
      <c r="S24" s="115"/>
      <c r="T24" s="120"/>
      <c r="U24" s="116"/>
      <c r="V24" s="118"/>
      <c r="W24" s="122"/>
      <c r="X24" s="106"/>
      <c r="Y24" s="117"/>
      <c r="Z24" s="118"/>
      <c r="AA24" s="117"/>
      <c r="AB24" s="160">
        <f>SUM(X24:Z24)</f>
        <v>0</v>
      </c>
    </row>
    <row r="25" spans="1:28" ht="21.75" hidden="1" customHeight="1">
      <c r="A25" s="20" t="s">
        <v>145</v>
      </c>
      <c r="B25" s="20"/>
      <c r="C25" s="27"/>
      <c r="D25" s="131">
        <f>SUM(D24)</f>
        <v>0</v>
      </c>
      <c r="E25" s="125"/>
      <c r="F25" s="131">
        <f>SUM(F24)</f>
        <v>0</v>
      </c>
      <c r="G25" s="126"/>
      <c r="H25" s="131">
        <f>SUM(H24)</f>
        <v>0</v>
      </c>
      <c r="I25" s="126"/>
      <c r="J25" s="131">
        <f>SUM(J24)</f>
        <v>0</v>
      </c>
      <c r="K25" s="128"/>
      <c r="L25" s="131">
        <f>SUM(L24)</f>
        <v>0</v>
      </c>
      <c r="M25" s="129"/>
      <c r="N25" s="131">
        <f>SUM(N24)</f>
        <v>0</v>
      </c>
      <c r="O25" s="128"/>
      <c r="P25" s="131">
        <f>SUM(P24)</f>
        <v>0</v>
      </c>
      <c r="Q25" s="128"/>
      <c r="R25" s="131">
        <f>SUM(R24)</f>
        <v>0</v>
      </c>
      <c r="S25" s="130"/>
      <c r="T25" s="131">
        <f>SUM(T24)</f>
        <v>0</v>
      </c>
      <c r="U25" s="126"/>
      <c r="V25" s="131">
        <f>SUM(V24)</f>
        <v>0</v>
      </c>
      <c r="W25" s="123"/>
      <c r="X25" s="131">
        <f>SUM(X24)</f>
        <v>0</v>
      </c>
      <c r="Y25" s="128"/>
      <c r="Z25" s="131">
        <f>SUM(Z24)</f>
        <v>0</v>
      </c>
      <c r="AA25" s="111"/>
      <c r="AB25" s="160">
        <f>SUM(X25:Z25)</f>
        <v>0</v>
      </c>
    </row>
    <row r="26" spans="1:28" ht="21.75" hidden="1" customHeight="1">
      <c r="B26" s="20"/>
      <c r="C26" s="27"/>
      <c r="D26" s="34"/>
      <c r="E26" s="112"/>
      <c r="F26" s="112"/>
      <c r="G26" s="34"/>
      <c r="H26" s="34"/>
      <c r="I26" s="34"/>
      <c r="J26" s="34"/>
      <c r="K26" s="111"/>
      <c r="L26" s="34"/>
      <c r="M26" s="34"/>
      <c r="N26" s="34"/>
      <c r="O26" s="111"/>
      <c r="P26" s="111"/>
      <c r="Q26" s="111"/>
      <c r="R26" s="34"/>
      <c r="S26" s="113"/>
      <c r="T26" s="34"/>
      <c r="U26" s="34"/>
      <c r="V26" s="111"/>
      <c r="W26" s="111"/>
      <c r="X26" s="111"/>
      <c r="Y26" s="111"/>
      <c r="Z26" s="34"/>
      <c r="AA26" s="111"/>
      <c r="AB26" s="111"/>
    </row>
    <row r="27" spans="1:28" ht="21.75" hidden="1" customHeight="1">
      <c r="A27" s="27" t="s">
        <v>146</v>
      </c>
      <c r="B27" s="20"/>
      <c r="C27" s="27"/>
      <c r="D27" s="161">
        <f>SUM(D20,D25)</f>
        <v>0</v>
      </c>
      <c r="E27" s="112"/>
      <c r="F27" s="161">
        <f>SUM(F20,F25)</f>
        <v>0</v>
      </c>
      <c r="G27" s="34"/>
      <c r="H27" s="161">
        <f>SUM(H20,H25)</f>
        <v>0</v>
      </c>
      <c r="I27" s="34"/>
      <c r="J27" s="161">
        <f>SUM(J20,J25)</f>
        <v>0</v>
      </c>
      <c r="K27" s="111"/>
      <c r="L27" s="161">
        <f>SUM(L20,L25)</f>
        <v>0</v>
      </c>
      <c r="M27" s="34"/>
      <c r="N27" s="161">
        <f>SUM(N20,N25)</f>
        <v>0</v>
      </c>
      <c r="O27" s="111"/>
      <c r="P27" s="161">
        <f>SUM(P20,P25)</f>
        <v>-1395031</v>
      </c>
      <c r="Q27" s="133"/>
      <c r="R27" s="161">
        <f>SUM(R20,R25)</f>
        <v>0</v>
      </c>
      <c r="S27" s="133"/>
      <c r="T27" s="161">
        <f>SUM(T20,T25)</f>
        <v>0</v>
      </c>
      <c r="U27" s="133"/>
      <c r="V27" s="161">
        <f>SUM(V20,V25)</f>
        <v>0</v>
      </c>
      <c r="W27" s="133"/>
      <c r="X27" s="161">
        <f>SUM(X20,X25)</f>
        <v>-1395031</v>
      </c>
      <c r="Y27" s="133"/>
      <c r="Z27" s="161"/>
      <c r="AA27" s="133"/>
      <c r="AB27" s="161">
        <f>SUM(AB20,AB25)</f>
        <v>-1395031</v>
      </c>
    </row>
    <row r="28" spans="1:28" ht="21.75" hidden="1" customHeight="1">
      <c r="A28" s="87"/>
      <c r="B28" s="88"/>
      <c r="C28" s="87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</row>
    <row r="29" spans="1:28" ht="22.5" customHeight="1">
      <c r="A29" s="27" t="s">
        <v>147</v>
      </c>
      <c r="B29" s="20"/>
      <c r="C29" s="27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</row>
    <row r="30" spans="1:28" ht="22.5" customHeight="1">
      <c r="A30" s="12" t="s">
        <v>253</v>
      </c>
      <c r="D30" s="107">
        <v>0</v>
      </c>
      <c r="E30" s="107"/>
      <c r="F30" s="107">
        <v>0</v>
      </c>
      <c r="G30" s="107"/>
      <c r="H30" s="107">
        <v>0</v>
      </c>
      <c r="I30" s="107"/>
      <c r="J30" s="107">
        <v>0</v>
      </c>
      <c r="K30" s="107"/>
      <c r="L30" s="107">
        <v>0</v>
      </c>
      <c r="M30" s="107"/>
      <c r="N30" s="107">
        <v>0</v>
      </c>
      <c r="O30" s="135"/>
      <c r="P30" s="151">
        <f>'PL8-9'!D45</f>
        <v>1334942</v>
      </c>
      <c r="Q30" s="106"/>
      <c r="R30" s="106">
        <v>0</v>
      </c>
      <c r="S30" s="106"/>
      <c r="T30" s="106">
        <v>0</v>
      </c>
      <c r="U30" s="106"/>
      <c r="V30" s="151">
        <f>SUM(R30:T30)</f>
        <v>0</v>
      </c>
      <c r="W30" s="106"/>
      <c r="X30" s="151">
        <f>SUM(D30:T30)</f>
        <v>1334942</v>
      </c>
      <c r="Y30" s="104"/>
      <c r="Z30" s="106">
        <v>49</v>
      </c>
      <c r="AA30" s="104"/>
      <c r="AB30" s="151">
        <f>SUM(X30:Z30)</f>
        <v>1334991</v>
      </c>
    </row>
    <row r="31" spans="1:28" ht="22.5" customHeight="1">
      <c r="A31" s="12" t="s">
        <v>254</v>
      </c>
      <c r="B31" s="88"/>
      <c r="D31" s="107">
        <v>0</v>
      </c>
      <c r="E31" s="107"/>
      <c r="F31" s="107">
        <v>0</v>
      </c>
      <c r="G31" s="107"/>
      <c r="H31" s="107">
        <v>0</v>
      </c>
      <c r="I31" s="107"/>
      <c r="J31" s="107">
        <v>0</v>
      </c>
      <c r="K31" s="107"/>
      <c r="L31" s="107">
        <v>0</v>
      </c>
      <c r="M31" s="107"/>
      <c r="N31" s="107">
        <v>0</v>
      </c>
      <c r="O31" s="135"/>
      <c r="P31" s="106">
        <v>0</v>
      </c>
      <c r="Q31" s="106"/>
      <c r="R31" s="106">
        <v>-131303</v>
      </c>
      <c r="S31" s="106"/>
      <c r="T31" s="106">
        <v>-2001</v>
      </c>
      <c r="U31" s="106"/>
      <c r="V31" s="151">
        <f>SUM(R31:T31)</f>
        <v>-133304</v>
      </c>
      <c r="W31" s="106"/>
      <c r="X31" s="151">
        <f>SUM(D31:T31)</f>
        <v>-133304</v>
      </c>
      <c r="Y31" s="136"/>
      <c r="Z31" s="106">
        <v>-17</v>
      </c>
      <c r="AA31" s="136"/>
      <c r="AB31" s="164">
        <f>SUM(X31:Z31)</f>
        <v>-133321</v>
      </c>
    </row>
    <row r="32" spans="1:28" ht="22.5" customHeight="1">
      <c r="A32" s="27" t="s">
        <v>220</v>
      </c>
      <c r="B32" s="20"/>
      <c r="C32" s="27"/>
      <c r="D32" s="152">
        <f>SUM(D30:D31)</f>
        <v>0</v>
      </c>
      <c r="E32" s="154"/>
      <c r="F32" s="152">
        <f>SUM(F30:F31)</f>
        <v>0</v>
      </c>
      <c r="G32" s="155"/>
      <c r="H32" s="152">
        <f>SUM(H30:H31)</f>
        <v>0</v>
      </c>
      <c r="I32" s="155"/>
      <c r="J32" s="152">
        <f>SUM(J30:J31)</f>
        <v>0</v>
      </c>
      <c r="K32" s="150"/>
      <c r="L32" s="152">
        <f>SUM(L30:L31)</f>
        <v>0</v>
      </c>
      <c r="M32" s="147"/>
      <c r="N32" s="152">
        <f>SUM(N30:N31)</f>
        <v>0</v>
      </c>
      <c r="O32" s="150"/>
      <c r="P32" s="152">
        <f>SUM(P30:P31)</f>
        <v>1334942</v>
      </c>
      <c r="Q32" s="156"/>
      <c r="R32" s="152">
        <f>SUM(R30:R31)</f>
        <v>-131303</v>
      </c>
      <c r="S32" s="156"/>
      <c r="T32" s="152">
        <f>SUM(T30:T31)</f>
        <v>-2001</v>
      </c>
      <c r="U32" s="156"/>
      <c r="V32" s="152">
        <f>SUM(V30:V31)</f>
        <v>-133304</v>
      </c>
      <c r="W32" s="156"/>
      <c r="X32" s="152">
        <f>SUM(X30:X31)</f>
        <v>1201638</v>
      </c>
      <c r="Y32" s="166"/>
      <c r="Z32" s="152">
        <f>SUM(Z30:Z31)</f>
        <v>32</v>
      </c>
      <c r="AA32" s="166"/>
      <c r="AB32" s="152">
        <f>SUM(X32:Z32)</f>
        <v>1201670</v>
      </c>
    </row>
    <row r="33" spans="1:28" ht="22.5" customHeight="1">
      <c r="V33" s="139"/>
    </row>
    <row r="34" spans="1:28" ht="22.5" hidden="1" customHeight="1">
      <c r="A34" s="12" t="s">
        <v>148</v>
      </c>
      <c r="B34" s="88">
        <v>6</v>
      </c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10"/>
      <c r="O34" s="140"/>
      <c r="P34" s="140"/>
      <c r="Q34" s="140"/>
      <c r="R34" s="140"/>
      <c r="S34" s="140"/>
      <c r="T34" s="140"/>
      <c r="U34" s="140"/>
      <c r="V34" s="141"/>
      <c r="W34" s="141"/>
      <c r="X34" s="57">
        <f>SUM(F34:T34)</f>
        <v>0</v>
      </c>
      <c r="Y34" s="142"/>
      <c r="Z34" s="143"/>
      <c r="AA34" s="109"/>
      <c r="AB34" s="135">
        <f>SUM(X34:Z34)</f>
        <v>0</v>
      </c>
    </row>
    <row r="35" spans="1:28" ht="22.5" hidden="1" customHeight="1">
      <c r="A35" s="12" t="s">
        <v>149</v>
      </c>
      <c r="B35" s="88">
        <v>6</v>
      </c>
      <c r="D35" s="120"/>
      <c r="E35" s="144"/>
      <c r="F35" s="120"/>
      <c r="G35" s="144"/>
      <c r="H35" s="120"/>
      <c r="I35" s="144"/>
      <c r="J35" s="120"/>
      <c r="K35" s="135"/>
      <c r="L35" s="120"/>
      <c r="M35" s="144"/>
      <c r="N35" s="120"/>
      <c r="O35" s="135"/>
      <c r="P35" s="120"/>
      <c r="Q35" s="57"/>
      <c r="R35" s="120"/>
      <c r="S35" s="110"/>
      <c r="T35" s="120"/>
      <c r="U35" s="110"/>
      <c r="V35" s="120"/>
      <c r="W35" s="110"/>
      <c r="X35" s="67">
        <f>SUM(F35:T35)</f>
        <v>0</v>
      </c>
      <c r="Y35" s="109"/>
      <c r="Z35" s="145"/>
      <c r="AA35" s="109"/>
      <c r="AB35" s="162">
        <f>SUM(X35:Z35)</f>
        <v>0</v>
      </c>
    </row>
    <row r="36" spans="1:28" ht="22.5" hidden="1" customHeight="1"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  <c r="T36" s="135"/>
      <c r="U36" s="135"/>
      <c r="V36" s="135"/>
      <c r="W36" s="135"/>
      <c r="X36" s="135"/>
      <c r="Y36" s="135"/>
      <c r="Z36" s="135"/>
      <c r="AA36" s="135"/>
      <c r="AB36" s="135"/>
    </row>
    <row r="37" spans="1:28" ht="22.5" customHeight="1" thickBot="1">
      <c r="A37" s="146" t="s">
        <v>244</v>
      </c>
      <c r="B37" s="20"/>
      <c r="C37" s="27"/>
      <c r="D37" s="157">
        <f>SUM(D13,D34,D27,D32,D35)</f>
        <v>435935</v>
      </c>
      <c r="E37" s="150"/>
      <c r="F37" s="157">
        <f>SUM(F13,F34,F27,F32,F35)</f>
        <v>2304523</v>
      </c>
      <c r="G37" s="150"/>
      <c r="H37" s="157">
        <f>SUM(H13,H34,H27,H32,H35)</f>
        <v>14122</v>
      </c>
      <c r="I37" s="150"/>
      <c r="J37" s="157">
        <f>SUM(J13,J34,J27,J32,J35)</f>
        <v>2005</v>
      </c>
      <c r="K37" s="150"/>
      <c r="L37" s="157">
        <f>SUM(L13,L34,L27,L32,L35)</f>
        <v>49088</v>
      </c>
      <c r="M37" s="150"/>
      <c r="N37" s="157">
        <f>SUM(N13,N34,N27,N32,N35)</f>
        <v>25000</v>
      </c>
      <c r="O37" s="150"/>
      <c r="P37" s="157">
        <f>SUM(P13,P34,P27,P32,P35)</f>
        <v>7695438</v>
      </c>
      <c r="Q37" s="150"/>
      <c r="R37" s="157">
        <f>SUM(R13,R34,R27,R32,R35)</f>
        <v>-839854</v>
      </c>
      <c r="S37" s="150"/>
      <c r="T37" s="157">
        <f>SUM(T13,T34,T27,T32,T35)</f>
        <v>-2891</v>
      </c>
      <c r="U37" s="150"/>
      <c r="V37" s="157">
        <f>SUM(V13,V34,V27,V32,V35)</f>
        <v>-842745</v>
      </c>
      <c r="W37" s="150"/>
      <c r="X37" s="157">
        <f>SUM(X13,X34,X27,X32,X35)</f>
        <v>9683366</v>
      </c>
      <c r="Y37" s="150"/>
      <c r="Z37" s="157">
        <f>SUM(Z13,Z34,Z27,Z32,Z35)</f>
        <v>108</v>
      </c>
      <c r="AA37" s="150"/>
      <c r="AB37" s="157">
        <f>SUM(AB13,AB34,AB27,AB32,AB35)</f>
        <v>9683474</v>
      </c>
    </row>
    <row r="38" spans="1:28" ht="22.5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B4:AB4"/>
    <mergeCell ref="D11:AB11"/>
    <mergeCell ref="L5:P5"/>
    <mergeCell ref="R5:V5"/>
  </mergeCells>
  <pageMargins left="0.8" right="0.8" top="0.48" bottom="0.5" header="0.5" footer="0.5"/>
  <pageSetup paperSize="9" scale="59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view="pageBreakPreview" zoomScale="70" zoomScaleNormal="80" zoomScaleSheetLayoutView="70" workbookViewId="0">
      <selection activeCell="K7" sqref="K7"/>
    </sheetView>
  </sheetViews>
  <sheetFormatPr defaultColWidth="9.140625" defaultRowHeight="22.5" customHeight="1"/>
  <cols>
    <col min="1" max="1" width="51.140625" style="12" customWidth="1"/>
    <col min="2" max="2" width="8.85546875" style="35" customWidth="1"/>
    <col min="3" max="3" width="15.5703125" style="12" customWidth="1"/>
    <col min="4" max="4" width="1.140625" style="12" customWidth="1"/>
    <col min="5" max="5" width="15.5703125" style="12" customWidth="1"/>
    <col min="6" max="6" width="1.140625" style="12" customWidth="1"/>
    <col min="7" max="7" width="15.42578125" style="12" customWidth="1"/>
    <col min="8" max="8" width="1.140625" style="12" customWidth="1"/>
    <col min="9" max="9" width="15.5703125" style="12" customWidth="1"/>
    <col min="10" max="10" width="1.140625" style="12" customWidth="1"/>
    <col min="11" max="11" width="15.5703125" style="12" customWidth="1"/>
    <col min="12" max="12" width="1.140625" style="12" customWidth="1"/>
    <col min="13" max="13" width="15.5703125" style="12" customWidth="1"/>
    <col min="14" max="14" width="1.140625" style="12" customWidth="1"/>
    <col min="15" max="15" width="15.5703125" style="12" customWidth="1"/>
    <col min="16" max="16" width="1.140625" style="12" customWidth="1"/>
    <col min="17" max="17" width="10.42578125" style="12" bestFit="1" customWidth="1"/>
    <col min="18" max="16384" width="9.140625" style="12"/>
  </cols>
  <sheetData>
    <row r="1" spans="1:15" ht="22.5" customHeight="1">
      <c r="A1" s="209" t="s">
        <v>0</v>
      </c>
      <c r="E1" s="22"/>
      <c r="F1" s="22"/>
      <c r="G1" s="22"/>
      <c r="H1" s="27" t="s">
        <v>97</v>
      </c>
      <c r="I1" s="22"/>
      <c r="J1" s="27" t="s">
        <v>97</v>
      </c>
      <c r="K1" s="27"/>
      <c r="L1" s="27"/>
      <c r="M1" s="27"/>
      <c r="N1" s="27"/>
    </row>
    <row r="2" spans="1:15" ht="22.5" customHeight="1">
      <c r="A2" s="19" t="s">
        <v>98</v>
      </c>
    </row>
    <row r="3" spans="1:15" ht="22.5" customHeight="1">
      <c r="A3" s="19"/>
    </row>
    <row r="4" spans="1:15" ht="22.5" customHeight="1">
      <c r="A4" s="87"/>
      <c r="C4" s="216" t="s">
        <v>3</v>
      </c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</row>
    <row r="5" spans="1:15" ht="21.75">
      <c r="A5" s="87"/>
      <c r="B5" s="88"/>
      <c r="D5" s="87"/>
      <c r="G5" s="92" t="s">
        <v>99</v>
      </c>
      <c r="I5" s="219" t="s">
        <v>60</v>
      </c>
      <c r="J5" s="219"/>
      <c r="K5" s="219"/>
      <c r="L5" s="219"/>
      <c r="M5" s="219"/>
      <c r="N5" s="97"/>
    </row>
    <row r="6" spans="1:15" ht="22.5" customHeight="1">
      <c r="A6" s="87"/>
      <c r="B6" s="88"/>
      <c r="C6" s="96" t="s">
        <v>106</v>
      </c>
      <c r="D6" s="87"/>
      <c r="E6" s="96"/>
      <c r="F6" s="96"/>
      <c r="G6" s="96" t="s">
        <v>107</v>
      </c>
      <c r="H6" s="96"/>
      <c r="I6" s="96"/>
      <c r="J6" s="96"/>
      <c r="K6" s="96" t="s">
        <v>155</v>
      </c>
      <c r="L6" s="96"/>
      <c r="M6" s="96"/>
      <c r="N6" s="97"/>
    </row>
    <row r="7" spans="1:15" ht="22.5" customHeight="1">
      <c r="A7" s="87"/>
      <c r="B7" s="88"/>
      <c r="C7" s="17" t="s">
        <v>114</v>
      </c>
      <c r="D7" s="87"/>
      <c r="E7" s="96" t="s">
        <v>115</v>
      </c>
      <c r="F7" s="96"/>
      <c r="G7" s="96" t="s">
        <v>116</v>
      </c>
      <c r="H7" s="87"/>
      <c r="I7" s="96" t="s">
        <v>117</v>
      </c>
      <c r="J7" s="87"/>
      <c r="K7" s="96" t="s">
        <v>118</v>
      </c>
      <c r="L7" s="87"/>
      <c r="M7" s="87" t="s">
        <v>119</v>
      </c>
      <c r="N7" s="87"/>
      <c r="O7" s="96" t="s">
        <v>124</v>
      </c>
    </row>
    <row r="8" spans="1:15" ht="22.5" customHeight="1">
      <c r="A8" s="87"/>
      <c r="B8" s="88" t="s">
        <v>6</v>
      </c>
      <c r="C8" s="96" t="s">
        <v>125</v>
      </c>
      <c r="D8" s="87"/>
      <c r="E8" s="96" t="s">
        <v>126</v>
      </c>
      <c r="F8" s="96"/>
      <c r="G8" s="96" t="s">
        <v>128</v>
      </c>
      <c r="H8" s="87"/>
      <c r="I8" s="96" t="s">
        <v>129</v>
      </c>
      <c r="J8" s="87"/>
      <c r="K8" s="96" t="s">
        <v>130</v>
      </c>
      <c r="L8" s="87"/>
      <c r="M8" s="96" t="s">
        <v>131</v>
      </c>
      <c r="N8" s="87"/>
      <c r="O8" s="96" t="s">
        <v>134</v>
      </c>
    </row>
    <row r="9" spans="1:15" ht="22.5" customHeight="1">
      <c r="A9" s="158"/>
      <c r="B9" s="88"/>
      <c r="C9" s="215" t="s">
        <v>8</v>
      </c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</row>
    <row r="10" spans="1:15" ht="22.5" customHeight="1">
      <c r="A10" s="158" t="s">
        <v>241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</row>
    <row r="11" spans="1:15" ht="22.5" customHeight="1">
      <c r="A11" s="27" t="s">
        <v>150</v>
      </c>
      <c r="B11" s="167"/>
      <c r="C11" s="168">
        <v>435935</v>
      </c>
      <c r="D11" s="168"/>
      <c r="E11" s="126">
        <v>2304523</v>
      </c>
      <c r="F11" s="126"/>
      <c r="G11" s="169">
        <v>2005</v>
      </c>
      <c r="H11" s="168"/>
      <c r="I11" s="168">
        <v>43695</v>
      </c>
      <c r="J11" s="168"/>
      <c r="K11" s="169">
        <v>25000</v>
      </c>
      <c r="L11" s="168"/>
      <c r="M11" s="168">
        <v>3871618</v>
      </c>
      <c r="N11" s="168"/>
      <c r="O11" s="178">
        <f>SUM(C11:M11)</f>
        <v>6682776</v>
      </c>
    </row>
    <row r="12" spans="1:15" ht="22.5" customHeight="1">
      <c r="A12" s="87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170"/>
    </row>
    <row r="13" spans="1:15" ht="22.5" customHeight="1">
      <c r="A13" s="27" t="s">
        <v>137</v>
      </c>
      <c r="B13" s="27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2"/>
    </row>
    <row r="14" spans="1:15" ht="22.5" customHeight="1">
      <c r="A14" s="20" t="s">
        <v>138</v>
      </c>
      <c r="B14" s="27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2"/>
    </row>
    <row r="15" spans="1:15" ht="22.5" customHeight="1">
      <c r="A15" s="12" t="s">
        <v>252</v>
      </c>
      <c r="B15" s="88">
        <v>8</v>
      </c>
      <c r="C15" s="107">
        <v>0</v>
      </c>
      <c r="D15" s="173"/>
      <c r="E15" s="107">
        <v>0</v>
      </c>
      <c r="F15" s="121"/>
      <c r="G15" s="107">
        <v>0</v>
      </c>
      <c r="H15" s="173"/>
      <c r="I15" s="107">
        <v>0</v>
      </c>
      <c r="J15" s="173"/>
      <c r="K15" s="107">
        <v>0</v>
      </c>
      <c r="L15" s="173"/>
      <c r="M15" s="174">
        <v>-1394991</v>
      </c>
      <c r="N15" s="173"/>
      <c r="O15" s="148">
        <f>SUM(C15:M15)</f>
        <v>-1394991</v>
      </c>
    </row>
    <row r="16" spans="1:15" ht="22.5" hidden="1" customHeight="1">
      <c r="A16" s="12" t="s">
        <v>156</v>
      </c>
      <c r="B16" s="88"/>
      <c r="C16" s="107"/>
      <c r="D16" s="173"/>
      <c r="E16" s="107"/>
      <c r="F16" s="121"/>
      <c r="G16" s="107"/>
      <c r="H16" s="173"/>
      <c r="I16" s="107"/>
      <c r="J16" s="173"/>
      <c r="K16" s="107"/>
      <c r="L16" s="173"/>
      <c r="M16" s="107"/>
      <c r="N16" s="173"/>
      <c r="O16" s="179"/>
    </row>
    <row r="17" spans="1:15" ht="22.5" hidden="1" customHeight="1">
      <c r="A17" s="12" t="s">
        <v>157</v>
      </c>
      <c r="B17" s="88"/>
      <c r="C17" s="107"/>
      <c r="D17" s="173"/>
      <c r="E17" s="107"/>
      <c r="F17" s="121"/>
      <c r="G17" s="107"/>
      <c r="H17" s="173"/>
      <c r="I17" s="107"/>
      <c r="J17" s="173"/>
      <c r="K17" s="107"/>
      <c r="L17" s="173"/>
      <c r="M17" s="107"/>
      <c r="N17" s="173"/>
      <c r="O17" s="179"/>
    </row>
    <row r="18" spans="1:15" ht="22.5" customHeight="1">
      <c r="A18" s="27" t="s">
        <v>141</v>
      </c>
      <c r="B18" s="20"/>
      <c r="C18" s="153">
        <f>SUM(C15)</f>
        <v>0</v>
      </c>
      <c r="D18" s="150"/>
      <c r="E18" s="153">
        <f>SUM(E15)</f>
        <v>0</v>
      </c>
      <c r="F18" s="155"/>
      <c r="G18" s="153">
        <f>SUM(G15)</f>
        <v>0</v>
      </c>
      <c r="H18" s="180"/>
      <c r="I18" s="153">
        <f>SUM(I15)</f>
        <v>0</v>
      </c>
      <c r="J18" s="180"/>
      <c r="K18" s="153">
        <f>SUM(K15)</f>
        <v>0</v>
      </c>
      <c r="L18" s="180"/>
      <c r="M18" s="153">
        <f>SUM(M15)</f>
        <v>-1394991</v>
      </c>
      <c r="N18" s="175"/>
      <c r="O18" s="153">
        <f>SUM(O15)</f>
        <v>-1394991</v>
      </c>
    </row>
    <row r="19" spans="1:15" ht="22.5" customHeight="1">
      <c r="A19" s="87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</row>
    <row r="20" spans="1:15" ht="22.5" customHeight="1">
      <c r="A20" s="27" t="s">
        <v>147</v>
      </c>
      <c r="B20" s="20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</row>
    <row r="21" spans="1:15" ht="22.5" customHeight="1">
      <c r="A21" s="12" t="s">
        <v>253</v>
      </c>
      <c r="C21" s="107">
        <v>0</v>
      </c>
      <c r="D21" s="135"/>
      <c r="E21" s="107">
        <v>0</v>
      </c>
      <c r="F21" s="121"/>
      <c r="G21" s="107">
        <v>0</v>
      </c>
      <c r="I21" s="107">
        <v>0</v>
      </c>
      <c r="K21" s="107">
        <v>0</v>
      </c>
      <c r="M21" s="181">
        <f>'PL8-9'!J45</f>
        <v>1699076</v>
      </c>
      <c r="N21" s="182"/>
      <c r="O21" s="183">
        <f>SUM(C21:M21)</f>
        <v>1699076</v>
      </c>
    </row>
    <row r="22" spans="1:15" ht="22.5" hidden="1" customHeight="1">
      <c r="A22" s="12" t="s">
        <v>159</v>
      </c>
      <c r="C22" s="107"/>
      <c r="D22" s="135"/>
      <c r="E22" s="107"/>
      <c r="F22" s="121"/>
      <c r="G22" s="107"/>
      <c r="I22" s="107"/>
      <c r="K22" s="107"/>
      <c r="M22" s="107"/>
      <c r="O22" s="107"/>
    </row>
    <row r="23" spans="1:15" ht="22.5" customHeight="1">
      <c r="A23" s="27" t="s">
        <v>235</v>
      </c>
      <c r="B23" s="20"/>
      <c r="C23" s="153">
        <f>SUM(C21:C22)</f>
        <v>0</v>
      </c>
      <c r="D23" s="150"/>
      <c r="E23" s="153">
        <f>SUM(E21:E22)</f>
        <v>0</v>
      </c>
      <c r="F23" s="155"/>
      <c r="G23" s="153">
        <f>SUM(G21:G22)</f>
        <v>0</v>
      </c>
      <c r="H23" s="150"/>
      <c r="I23" s="153">
        <f>SUM(I21:I22)</f>
        <v>0</v>
      </c>
      <c r="J23" s="150"/>
      <c r="K23" s="153">
        <f>SUM(K21:K22)</f>
        <v>0</v>
      </c>
      <c r="L23" s="150"/>
      <c r="M23" s="149">
        <f>SUM(M21:M22)</f>
        <v>1699076</v>
      </c>
      <c r="N23" s="150"/>
      <c r="O23" s="149">
        <f>SUM(O21:O22)</f>
        <v>1699076</v>
      </c>
    </row>
    <row r="24" spans="1:15" ht="22.5" customHeight="1">
      <c r="A24" s="27"/>
      <c r="B24" s="20"/>
      <c r="C24" s="101"/>
      <c r="D24" s="111"/>
      <c r="E24" s="101"/>
      <c r="F24" s="126"/>
      <c r="G24" s="177"/>
      <c r="H24" s="111"/>
      <c r="I24" s="101"/>
      <c r="J24" s="111"/>
      <c r="K24" s="101"/>
      <c r="L24" s="111"/>
      <c r="M24" s="111"/>
      <c r="N24" s="111"/>
      <c r="O24" s="111"/>
    </row>
    <row r="25" spans="1:15" ht="22.5" hidden="1" customHeight="1">
      <c r="A25" s="12" t="s">
        <v>148</v>
      </c>
      <c r="B25" s="88">
        <v>6</v>
      </c>
      <c r="C25" s="110"/>
      <c r="D25" s="135"/>
      <c r="E25" s="110"/>
      <c r="F25" s="116"/>
      <c r="G25" s="110"/>
      <c r="H25" s="135"/>
      <c r="I25" s="110"/>
      <c r="J25" s="135"/>
      <c r="K25" s="110"/>
      <c r="L25" s="135"/>
      <c r="M25" s="135"/>
      <c r="N25" s="135"/>
      <c r="O25" s="135"/>
    </row>
    <row r="26" spans="1:15" ht="22.5" hidden="1" customHeight="1">
      <c r="A26" s="12" t="s">
        <v>149</v>
      </c>
      <c r="B26" s="88">
        <v>6</v>
      </c>
      <c r="C26" s="120"/>
      <c r="D26" s="135"/>
      <c r="E26" s="120"/>
      <c r="F26" s="116"/>
      <c r="G26" s="120"/>
      <c r="H26" s="135"/>
      <c r="I26" s="120"/>
      <c r="J26" s="135"/>
      <c r="K26" s="120"/>
      <c r="L26" s="135"/>
      <c r="M26" s="162"/>
      <c r="N26" s="135"/>
      <c r="O26" s="162"/>
    </row>
    <row r="27" spans="1:15" ht="22.5" hidden="1" customHeight="1">
      <c r="A27" s="27"/>
      <c r="B27" s="20"/>
      <c r="C27" s="101"/>
      <c r="D27" s="111"/>
      <c r="E27" s="101"/>
      <c r="F27" s="126"/>
      <c r="G27" s="101"/>
      <c r="H27" s="111"/>
      <c r="I27" s="101"/>
      <c r="J27" s="111"/>
      <c r="K27" s="101"/>
      <c r="L27" s="111"/>
      <c r="M27" s="111"/>
      <c r="N27" s="111"/>
      <c r="O27" s="111"/>
    </row>
    <row r="28" spans="1:15" ht="22.5" customHeight="1" thickBot="1">
      <c r="A28" s="146" t="s">
        <v>242</v>
      </c>
      <c r="B28" s="20"/>
      <c r="C28" s="157">
        <f>C11+C18+C23</f>
        <v>435935</v>
      </c>
      <c r="D28" s="150"/>
      <c r="E28" s="157">
        <f>E11+E18+E23</f>
        <v>2304523</v>
      </c>
      <c r="F28" s="150"/>
      <c r="G28" s="157">
        <f>G11+G18+G23</f>
        <v>2005</v>
      </c>
      <c r="H28" s="150"/>
      <c r="I28" s="157">
        <f>I11+I18+I23</f>
        <v>43695</v>
      </c>
      <c r="J28" s="150"/>
      <c r="K28" s="157">
        <f>K11+K18+K23+K26+K25</f>
        <v>25000</v>
      </c>
      <c r="L28" s="150"/>
      <c r="M28" s="157">
        <f>M11+M18+M23+M26</f>
        <v>4175703</v>
      </c>
      <c r="N28" s="150"/>
      <c r="O28" s="157">
        <f>O11+O18+O23+O26</f>
        <v>6986861</v>
      </c>
    </row>
    <row r="29" spans="1:15" ht="22.5" customHeight="1" thickTop="1"/>
  </sheetData>
  <sheetProtection sheet="1" formatCells="0" formatColumns="0" formatRows="0" insertColumns="0" insertRows="0" insertHyperlinks="0" deleteColumns="0" deleteRows="0" sort="0" autoFilter="0" pivotTables="0"/>
  <mergeCells count="3">
    <mergeCell ref="C4:O4"/>
    <mergeCell ref="I5:M5"/>
    <mergeCell ref="C9:O9"/>
  </mergeCells>
  <pageMargins left="0.8" right="0.8" top="0.48" bottom="0.5" header="0.5" footer="0.5"/>
  <pageSetup paperSize="9" scale="73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view="pageBreakPreview" zoomScale="70" zoomScaleNormal="80" zoomScaleSheetLayoutView="70" workbookViewId="0">
      <selection activeCell="A2" sqref="A2"/>
    </sheetView>
  </sheetViews>
  <sheetFormatPr defaultColWidth="9.140625" defaultRowHeight="22.5" customHeight="1"/>
  <cols>
    <col min="1" max="1" width="51.140625" style="12" customWidth="1"/>
    <col min="2" max="2" width="8.85546875" style="35" customWidth="1"/>
    <col min="3" max="3" width="15.5703125" style="12" customWidth="1"/>
    <col min="4" max="4" width="1.140625" style="12" customWidth="1"/>
    <col min="5" max="5" width="15.5703125" style="12" customWidth="1"/>
    <col min="6" max="6" width="1.140625" style="12" customWidth="1"/>
    <col min="7" max="7" width="15.42578125" style="12" customWidth="1"/>
    <col min="8" max="8" width="1.140625" style="12" customWidth="1"/>
    <col min="9" max="9" width="15.5703125" style="12" customWidth="1"/>
    <col min="10" max="10" width="1.140625" style="12" customWidth="1"/>
    <col min="11" max="11" width="15.5703125" style="12" customWidth="1"/>
    <col min="12" max="12" width="1.140625" style="12" customWidth="1"/>
    <col min="13" max="13" width="15.5703125" style="12" customWidth="1"/>
    <col min="14" max="14" width="1.140625" style="12" customWidth="1"/>
    <col min="15" max="15" width="15.5703125" style="12" customWidth="1"/>
    <col min="16" max="16" width="1.140625" style="12" customWidth="1"/>
    <col min="17" max="17" width="10.42578125" style="12" bestFit="1" customWidth="1"/>
    <col min="18" max="16384" width="9.140625" style="12"/>
  </cols>
  <sheetData>
    <row r="1" spans="1:15" ht="22.5" customHeight="1">
      <c r="A1" s="209" t="s">
        <v>0</v>
      </c>
      <c r="E1" s="22"/>
      <c r="F1" s="22"/>
      <c r="G1" s="22"/>
      <c r="H1" s="27" t="s">
        <v>97</v>
      </c>
      <c r="I1" s="22"/>
      <c r="J1" s="27" t="s">
        <v>97</v>
      </c>
      <c r="K1" s="27"/>
      <c r="L1" s="27"/>
      <c r="M1" s="27"/>
      <c r="N1" s="27"/>
    </row>
    <row r="2" spans="1:15" ht="22.5" customHeight="1">
      <c r="A2" s="19" t="s">
        <v>98</v>
      </c>
    </row>
    <row r="3" spans="1:15" ht="22.5" customHeight="1">
      <c r="A3" s="19"/>
    </row>
    <row r="4" spans="1:15" ht="22.5" customHeight="1">
      <c r="A4" s="87"/>
      <c r="C4" s="216" t="s">
        <v>3</v>
      </c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</row>
    <row r="5" spans="1:15" ht="21.75">
      <c r="A5" s="87"/>
      <c r="B5" s="88"/>
      <c r="D5" s="87"/>
      <c r="G5" s="92" t="s">
        <v>99</v>
      </c>
      <c r="I5" s="219" t="s">
        <v>60</v>
      </c>
      <c r="J5" s="219"/>
      <c r="K5" s="219"/>
      <c r="L5" s="219"/>
      <c r="M5" s="219"/>
      <c r="N5" s="97"/>
    </row>
    <row r="6" spans="1:15" ht="22.5" customHeight="1">
      <c r="A6" s="87"/>
      <c r="B6" s="88"/>
      <c r="C6" s="96" t="s">
        <v>106</v>
      </c>
      <c r="D6" s="87"/>
      <c r="E6" s="96"/>
      <c r="F6" s="96"/>
      <c r="G6" s="96" t="s">
        <v>107</v>
      </c>
      <c r="H6" s="96"/>
      <c r="I6" s="96"/>
      <c r="J6" s="96"/>
      <c r="K6" s="96" t="s">
        <v>155</v>
      </c>
      <c r="L6" s="96"/>
      <c r="M6" s="96"/>
      <c r="N6" s="97"/>
    </row>
    <row r="7" spans="1:15" ht="22.5" customHeight="1">
      <c r="A7" s="87"/>
      <c r="B7" s="88"/>
      <c r="C7" s="17" t="s">
        <v>114</v>
      </c>
      <c r="D7" s="87"/>
      <c r="E7" s="96" t="s">
        <v>115</v>
      </c>
      <c r="F7" s="96"/>
      <c r="G7" s="96" t="s">
        <v>116</v>
      </c>
      <c r="H7" s="87"/>
      <c r="I7" s="96" t="s">
        <v>117</v>
      </c>
      <c r="J7" s="87"/>
      <c r="K7" s="96" t="s">
        <v>118</v>
      </c>
      <c r="L7" s="87"/>
      <c r="M7" s="87" t="s">
        <v>119</v>
      </c>
      <c r="N7" s="87"/>
      <c r="O7" s="96" t="s">
        <v>124</v>
      </c>
    </row>
    <row r="8" spans="1:15" ht="22.5" customHeight="1">
      <c r="A8" s="87"/>
      <c r="B8" s="88" t="s">
        <v>6</v>
      </c>
      <c r="C8" s="96" t="s">
        <v>125</v>
      </c>
      <c r="D8" s="87"/>
      <c r="E8" s="96" t="s">
        <v>126</v>
      </c>
      <c r="F8" s="96"/>
      <c r="G8" s="96" t="s">
        <v>128</v>
      </c>
      <c r="H8" s="87"/>
      <c r="I8" s="96" t="s">
        <v>129</v>
      </c>
      <c r="J8" s="87"/>
      <c r="K8" s="96" t="s">
        <v>130</v>
      </c>
      <c r="L8" s="87"/>
      <c r="M8" s="96" t="s">
        <v>131</v>
      </c>
      <c r="N8" s="87"/>
      <c r="O8" s="96" t="s">
        <v>134</v>
      </c>
    </row>
    <row r="9" spans="1:15" ht="22.5" customHeight="1">
      <c r="A9" s="158"/>
      <c r="B9" s="88"/>
      <c r="C9" s="215" t="s">
        <v>8</v>
      </c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</row>
    <row r="10" spans="1:15" ht="22.5" customHeight="1">
      <c r="A10" s="158" t="s">
        <v>243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</row>
    <row r="11" spans="1:15" ht="22.5" customHeight="1">
      <c r="A11" s="27" t="s">
        <v>217</v>
      </c>
      <c r="B11" s="167"/>
      <c r="C11" s="168">
        <v>435935</v>
      </c>
      <c r="D11" s="168"/>
      <c r="E11" s="126">
        <v>2304523</v>
      </c>
      <c r="F11" s="126"/>
      <c r="G11" s="169">
        <v>2005</v>
      </c>
      <c r="H11" s="168"/>
      <c r="I11" s="168">
        <v>43695</v>
      </c>
      <c r="J11" s="168"/>
      <c r="K11" s="169">
        <v>25000</v>
      </c>
      <c r="L11" s="168"/>
      <c r="M11" s="168">
        <v>4449310</v>
      </c>
      <c r="N11" s="168"/>
      <c r="O11" s="178">
        <f>SUM(C11:M11)</f>
        <v>7260468</v>
      </c>
    </row>
    <row r="12" spans="1:15" ht="21.95" customHeight="1">
      <c r="A12" s="87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170"/>
    </row>
    <row r="13" spans="1:15" ht="22.5" customHeight="1">
      <c r="A13" s="27" t="s">
        <v>137</v>
      </c>
      <c r="B13" s="27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2"/>
    </row>
    <row r="14" spans="1:15" ht="22.5" customHeight="1">
      <c r="A14" s="20" t="s">
        <v>138</v>
      </c>
      <c r="B14" s="27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2"/>
    </row>
    <row r="15" spans="1:15" ht="22.5" customHeight="1">
      <c r="A15" s="12" t="s">
        <v>252</v>
      </c>
      <c r="B15" s="88">
        <v>8</v>
      </c>
      <c r="C15" s="107">
        <v>0</v>
      </c>
      <c r="D15" s="173"/>
      <c r="E15" s="107">
        <v>0</v>
      </c>
      <c r="F15" s="121"/>
      <c r="G15" s="107">
        <v>0</v>
      </c>
      <c r="H15" s="173"/>
      <c r="I15" s="107">
        <v>0</v>
      </c>
      <c r="J15" s="173"/>
      <c r="K15" s="107">
        <v>0</v>
      </c>
      <c r="L15" s="173"/>
      <c r="M15" s="174">
        <v>-1394991</v>
      </c>
      <c r="N15" s="173"/>
      <c r="O15" s="148">
        <f>SUM(C15:M15)</f>
        <v>-1394991</v>
      </c>
    </row>
    <row r="16" spans="1:15" ht="22.5" hidden="1" customHeight="1">
      <c r="A16" s="12" t="s">
        <v>156</v>
      </c>
      <c r="B16" s="88"/>
      <c r="C16" s="107"/>
      <c r="D16" s="173"/>
      <c r="E16" s="107"/>
      <c r="F16" s="121"/>
      <c r="G16" s="107"/>
      <c r="H16" s="173"/>
      <c r="I16" s="107"/>
      <c r="J16" s="173"/>
      <c r="K16" s="107"/>
      <c r="L16" s="173"/>
      <c r="M16" s="107"/>
      <c r="N16" s="173"/>
      <c r="O16" s="179"/>
    </row>
    <row r="17" spans="1:15" ht="22.5" hidden="1" customHeight="1">
      <c r="A17" s="12" t="s">
        <v>157</v>
      </c>
      <c r="B17" s="88"/>
      <c r="C17" s="107"/>
      <c r="D17" s="173"/>
      <c r="E17" s="107"/>
      <c r="F17" s="121"/>
      <c r="G17" s="107"/>
      <c r="H17" s="173"/>
      <c r="I17" s="107"/>
      <c r="J17" s="173"/>
      <c r="K17" s="107"/>
      <c r="L17" s="173"/>
      <c r="M17" s="107"/>
      <c r="N17" s="173"/>
      <c r="O17" s="179"/>
    </row>
    <row r="18" spans="1:15" ht="22.5" customHeight="1">
      <c r="A18" s="27" t="s">
        <v>141</v>
      </c>
      <c r="B18" s="20"/>
      <c r="C18" s="153">
        <f>SUM(C15)</f>
        <v>0</v>
      </c>
      <c r="D18" s="150"/>
      <c r="E18" s="153">
        <f>SUM(E15)</f>
        <v>0</v>
      </c>
      <c r="F18" s="155"/>
      <c r="G18" s="153">
        <f>SUM(G15)</f>
        <v>0</v>
      </c>
      <c r="H18" s="180"/>
      <c r="I18" s="153">
        <f>SUM(I15)</f>
        <v>0</v>
      </c>
      <c r="J18" s="180"/>
      <c r="K18" s="153">
        <f>SUM(K15)</f>
        <v>0</v>
      </c>
      <c r="L18" s="180"/>
      <c r="M18" s="153">
        <f>SUM(M15)</f>
        <v>-1394991</v>
      </c>
      <c r="N18" s="175"/>
      <c r="O18" s="153">
        <f>SUM(C18:M18)</f>
        <v>-1394991</v>
      </c>
    </row>
    <row r="19" spans="1:15" ht="22.5" customHeight="1">
      <c r="A19" s="87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</row>
    <row r="20" spans="1:15" ht="22.5" customHeight="1">
      <c r="A20" s="27" t="s">
        <v>147</v>
      </c>
      <c r="B20" s="20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</row>
    <row r="21" spans="1:15" ht="22.5" customHeight="1">
      <c r="A21" s="12" t="s">
        <v>253</v>
      </c>
      <c r="C21" s="107">
        <v>0</v>
      </c>
      <c r="D21" s="135"/>
      <c r="E21" s="107">
        <v>0</v>
      </c>
      <c r="F21" s="121"/>
      <c r="G21" s="107">
        <v>0</v>
      </c>
      <c r="I21" s="107">
        <v>0</v>
      </c>
      <c r="K21" s="107">
        <v>0</v>
      </c>
      <c r="M21" s="181">
        <f>'PL8-9'!H45</f>
        <v>1179379</v>
      </c>
      <c r="N21" s="182"/>
      <c r="O21" s="183">
        <f>SUM(C21:M21)</f>
        <v>1179379</v>
      </c>
    </row>
    <row r="22" spans="1:15" ht="22.5" hidden="1" customHeight="1">
      <c r="A22" s="12" t="s">
        <v>158</v>
      </c>
      <c r="C22" s="107"/>
      <c r="D22" s="135"/>
      <c r="E22" s="107"/>
      <c r="F22" s="121"/>
      <c r="G22" s="107"/>
      <c r="I22" s="107"/>
      <c r="K22" s="107"/>
      <c r="M22" s="107"/>
      <c r="O22" s="176">
        <f>SUM(C22:M22)</f>
        <v>0</v>
      </c>
    </row>
    <row r="23" spans="1:15" ht="22.5" customHeight="1">
      <c r="A23" s="27" t="s">
        <v>235</v>
      </c>
      <c r="B23" s="20"/>
      <c r="C23" s="153">
        <f>SUM(C21:C22)</f>
        <v>0</v>
      </c>
      <c r="D23" s="150"/>
      <c r="E23" s="153">
        <f>SUM(E21:E22)</f>
        <v>0</v>
      </c>
      <c r="F23" s="155"/>
      <c r="G23" s="153">
        <f>SUM(G21:G22)</f>
        <v>0</v>
      </c>
      <c r="H23" s="150"/>
      <c r="I23" s="153">
        <f>SUM(I21:I22)</f>
        <v>0</v>
      </c>
      <c r="J23" s="150"/>
      <c r="K23" s="153">
        <f>SUM(K21:K22)</f>
        <v>0</v>
      </c>
      <c r="L23" s="150"/>
      <c r="M23" s="153">
        <f>SUM(M21:M22)</f>
        <v>1179379</v>
      </c>
      <c r="N23" s="150"/>
      <c r="O23" s="149">
        <f>SUM(O21)</f>
        <v>1179379</v>
      </c>
    </row>
    <row r="24" spans="1:15" ht="22.5" customHeight="1">
      <c r="A24" s="27"/>
      <c r="B24" s="20"/>
      <c r="C24" s="101"/>
      <c r="D24" s="111"/>
      <c r="E24" s="101"/>
      <c r="F24" s="126"/>
      <c r="G24" s="177"/>
      <c r="H24" s="111"/>
      <c r="I24" s="101"/>
      <c r="J24" s="111"/>
      <c r="K24" s="101"/>
      <c r="L24" s="111"/>
      <c r="M24" s="111"/>
      <c r="N24" s="111"/>
      <c r="O24" s="111"/>
    </row>
    <row r="25" spans="1:15" ht="22.5" hidden="1" customHeight="1">
      <c r="A25" s="12" t="s">
        <v>148</v>
      </c>
      <c r="B25" s="88">
        <v>6</v>
      </c>
      <c r="C25" s="110"/>
      <c r="D25" s="135"/>
      <c r="E25" s="110"/>
      <c r="F25" s="116"/>
      <c r="G25" s="110"/>
      <c r="H25" s="135"/>
      <c r="I25" s="110"/>
      <c r="J25" s="135"/>
      <c r="K25" s="110"/>
      <c r="L25" s="135"/>
      <c r="M25" s="135"/>
      <c r="N25" s="135"/>
      <c r="O25" s="135"/>
    </row>
    <row r="26" spans="1:15" ht="22.5" hidden="1" customHeight="1">
      <c r="A26" s="12" t="s">
        <v>149</v>
      </c>
      <c r="B26" s="88">
        <v>6</v>
      </c>
      <c r="C26" s="120"/>
      <c r="D26" s="135"/>
      <c r="E26" s="120"/>
      <c r="F26" s="116"/>
      <c r="G26" s="120"/>
      <c r="H26" s="135"/>
      <c r="I26" s="120"/>
      <c r="J26" s="135"/>
      <c r="K26" s="120"/>
      <c r="L26" s="135"/>
      <c r="M26" s="162"/>
      <c r="N26" s="135"/>
      <c r="O26" s="162"/>
    </row>
    <row r="27" spans="1:15" ht="22.5" customHeight="1" thickBot="1">
      <c r="A27" s="146" t="s">
        <v>244</v>
      </c>
      <c r="B27" s="20"/>
      <c r="C27" s="157">
        <f>C11+C18+C23</f>
        <v>435935</v>
      </c>
      <c r="D27" s="150"/>
      <c r="E27" s="157">
        <f>E11+E18+E23</f>
        <v>2304523</v>
      </c>
      <c r="F27" s="150"/>
      <c r="G27" s="157">
        <f>G11+G18+G23</f>
        <v>2005</v>
      </c>
      <c r="H27" s="150"/>
      <c r="I27" s="157">
        <f>I11+I18+I23</f>
        <v>43695</v>
      </c>
      <c r="J27" s="150"/>
      <c r="K27" s="157">
        <f>K11+K18+K23</f>
        <v>25000</v>
      </c>
      <c r="L27" s="150"/>
      <c r="M27" s="157">
        <f>M11+M18+M23</f>
        <v>4233698</v>
      </c>
      <c r="N27" s="150"/>
      <c r="O27" s="157">
        <f>O11+O18+O23</f>
        <v>7044856</v>
      </c>
    </row>
    <row r="28" spans="1:15" ht="22.5" customHeight="1" thickTop="1"/>
  </sheetData>
  <sheetProtection sheet="1" formatCells="0" formatColumns="0" formatRows="0" insertColumns="0" insertRows="0" insertHyperlinks="0" deleteColumns="0" deleteRows="0" sort="0" autoFilter="0" pivotTables="0"/>
  <mergeCells count="3">
    <mergeCell ref="C4:O4"/>
    <mergeCell ref="I5:M5"/>
    <mergeCell ref="C9:O9"/>
  </mergeCells>
  <pageMargins left="0.8" right="0.8" top="0.48" bottom="0.5" header="0.5" footer="0.5"/>
  <pageSetup paperSize="9" scale="73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08"/>
  <sheetViews>
    <sheetView view="pageBreakPreview" zoomScaleNormal="85" zoomScaleSheetLayoutView="100" workbookViewId="0">
      <selection activeCell="A14" sqref="A14"/>
    </sheetView>
  </sheetViews>
  <sheetFormatPr defaultColWidth="9.140625" defaultRowHeight="22.5" customHeight="1"/>
  <cols>
    <col min="1" max="1" width="67.140625" style="2" customWidth="1"/>
    <col min="2" max="2" width="10.85546875" style="2" customWidth="1"/>
    <col min="3" max="3" width="10.42578125" style="12" customWidth="1"/>
    <col min="4" max="4" width="1" style="12" customWidth="1"/>
    <col min="5" max="5" width="10.42578125" style="12" customWidth="1"/>
    <col min="6" max="6" width="1" style="12" customWidth="1"/>
    <col min="7" max="7" width="10.42578125" style="12" customWidth="1"/>
    <col min="8" max="8" width="1" style="12" customWidth="1"/>
    <col min="9" max="9" width="10.42578125" style="12" customWidth="1"/>
    <col min="10" max="10" width="19.85546875" style="2" customWidth="1"/>
    <col min="11" max="11" width="1.42578125" style="2" customWidth="1"/>
    <col min="12" max="12" width="9.140625" style="2"/>
    <col min="13" max="13" width="1" style="2" customWidth="1"/>
    <col min="14" max="14" width="9.140625" style="2"/>
    <col min="15" max="15" width="0.85546875" style="2" customWidth="1"/>
    <col min="16" max="16" width="9.140625" style="2"/>
    <col min="17" max="17" width="0.42578125" style="2" customWidth="1"/>
    <col min="18" max="16384" width="9.140625" style="2"/>
  </cols>
  <sheetData>
    <row r="1" spans="1:9" ht="22.5" customHeight="1">
      <c r="A1" s="220" t="s">
        <v>0</v>
      </c>
      <c r="B1" s="220"/>
      <c r="C1" s="220"/>
    </row>
    <row r="2" spans="1:9" ht="22.5" customHeight="1">
      <c r="A2" s="19" t="s">
        <v>160</v>
      </c>
      <c r="B2" s="19"/>
      <c r="C2" s="86"/>
    </row>
    <row r="3" spans="1:9" ht="15" customHeight="1">
      <c r="A3" s="19"/>
      <c r="B3" s="19"/>
    </row>
    <row r="4" spans="1:9" s="12" customFormat="1" ht="22.5" customHeight="1">
      <c r="C4" s="211" t="s">
        <v>2</v>
      </c>
      <c r="D4" s="211"/>
      <c r="E4" s="211"/>
      <c r="F4" s="14"/>
      <c r="G4" s="211" t="s">
        <v>3</v>
      </c>
      <c r="H4" s="211"/>
      <c r="I4" s="211"/>
    </row>
    <row r="5" spans="1:9" s="12" customFormat="1" ht="22.5" customHeight="1">
      <c r="C5" s="212" t="s">
        <v>240</v>
      </c>
      <c r="D5" s="212"/>
      <c r="E5" s="212"/>
      <c r="F5" s="18"/>
      <c r="G5" s="212" t="s">
        <v>240</v>
      </c>
      <c r="H5" s="212"/>
      <c r="I5" s="212"/>
    </row>
    <row r="6" spans="1:9" s="12" customFormat="1" ht="22.5" customHeight="1">
      <c r="C6" s="212" t="s">
        <v>239</v>
      </c>
      <c r="D6" s="212"/>
      <c r="E6" s="212"/>
      <c r="F6" s="18"/>
      <c r="G6" s="212" t="s">
        <v>239</v>
      </c>
      <c r="H6" s="212"/>
      <c r="I6" s="212"/>
    </row>
    <row r="7" spans="1:9" s="12" customFormat="1" ht="22.5" customHeight="1">
      <c r="A7" s="27"/>
      <c r="B7" s="13" t="s">
        <v>6</v>
      </c>
      <c r="C7" s="17">
        <v>2568</v>
      </c>
      <c r="D7" s="17"/>
      <c r="E7" s="17">
        <v>2567</v>
      </c>
      <c r="F7" s="17"/>
      <c r="G7" s="17">
        <v>2568</v>
      </c>
      <c r="H7" s="17"/>
      <c r="I7" s="17">
        <v>2567</v>
      </c>
    </row>
    <row r="8" spans="1:9" s="12" customFormat="1" ht="18" customHeight="1">
      <c r="C8" s="210" t="s">
        <v>8</v>
      </c>
      <c r="D8" s="210"/>
      <c r="E8" s="210"/>
      <c r="F8" s="210"/>
      <c r="G8" s="210"/>
      <c r="H8" s="210"/>
      <c r="I8" s="210"/>
    </row>
    <row r="9" spans="1:9" s="12" customFormat="1" ht="19.5" customHeight="1">
      <c r="A9" s="184" t="s">
        <v>161</v>
      </c>
      <c r="B9" s="184"/>
      <c r="C9" s="22"/>
      <c r="D9" s="37"/>
      <c r="E9" s="22"/>
      <c r="F9" s="37"/>
      <c r="G9" s="37"/>
      <c r="H9" s="37"/>
      <c r="I9" s="37"/>
    </row>
    <row r="10" spans="1:9" s="12" customFormat="1" ht="22.5" customHeight="1">
      <c r="A10" s="38" t="s">
        <v>87</v>
      </c>
      <c r="B10" s="38"/>
      <c r="C10" s="203">
        <f>'PL8-9'!D47</f>
        <v>1334991</v>
      </c>
      <c r="D10" s="23"/>
      <c r="E10" s="203">
        <f>'PL8-9'!F47</f>
        <v>1373190</v>
      </c>
      <c r="F10" s="21"/>
      <c r="G10" s="203">
        <f>'PL8-9'!H47</f>
        <v>1179379</v>
      </c>
      <c r="H10" s="23"/>
      <c r="I10" s="203">
        <f>'PL8-9'!J47</f>
        <v>1699076</v>
      </c>
    </row>
    <row r="11" spans="1:9" s="12" customFormat="1" ht="22.5" customHeight="1">
      <c r="A11" s="185" t="s">
        <v>162</v>
      </c>
      <c r="B11" s="185"/>
      <c r="C11" s="23"/>
      <c r="D11" s="21"/>
      <c r="E11" s="23"/>
      <c r="F11" s="21"/>
      <c r="G11" s="23"/>
      <c r="H11" s="21"/>
      <c r="I11" s="23"/>
    </row>
    <row r="12" spans="1:9" s="12" customFormat="1" ht="22.5" customHeight="1">
      <c r="A12" s="186" t="s">
        <v>86</v>
      </c>
      <c r="B12" s="13">
        <v>7</v>
      </c>
      <c r="C12" s="187">
        <v>330052</v>
      </c>
      <c r="D12" s="73"/>
      <c r="E12" s="187">
        <v>236794</v>
      </c>
      <c r="F12" s="21"/>
      <c r="G12" s="187">
        <v>109187</v>
      </c>
      <c r="H12" s="73"/>
      <c r="I12" s="187">
        <v>63358</v>
      </c>
    </row>
    <row r="13" spans="1:9" s="12" customFormat="1" ht="22.5" hidden="1" customHeight="1">
      <c r="A13" s="188" t="s">
        <v>163</v>
      </c>
      <c r="B13" s="186"/>
      <c r="C13" s="23"/>
      <c r="D13" s="21"/>
      <c r="E13" s="23"/>
      <c r="F13" s="23"/>
      <c r="G13" s="23"/>
      <c r="H13" s="23"/>
      <c r="I13" s="23"/>
    </row>
    <row r="14" spans="1:9" s="12" customFormat="1" ht="22.5" customHeight="1">
      <c r="A14" s="38" t="s">
        <v>83</v>
      </c>
      <c r="B14" s="38"/>
      <c r="C14" s="23">
        <v>37535</v>
      </c>
      <c r="D14" s="23"/>
      <c r="E14" s="23">
        <v>24841</v>
      </c>
      <c r="F14" s="21"/>
      <c r="G14" s="23">
        <v>1</v>
      </c>
      <c r="H14" s="23"/>
      <c r="I14" s="23">
        <v>1</v>
      </c>
    </row>
    <row r="15" spans="1:9" s="12" customFormat="1" ht="22.5" customHeight="1">
      <c r="A15" s="38" t="s">
        <v>164</v>
      </c>
      <c r="B15" s="38"/>
      <c r="C15" s="23">
        <v>212888</v>
      </c>
      <c r="D15" s="23"/>
      <c r="E15" s="23">
        <v>211646</v>
      </c>
      <c r="F15" s="21"/>
      <c r="G15" s="23">
        <v>84773</v>
      </c>
      <c r="H15" s="23"/>
      <c r="I15" s="23">
        <v>81075</v>
      </c>
    </row>
    <row r="16" spans="1:9" s="12" customFormat="1" ht="21.75" hidden="1" customHeight="1">
      <c r="A16" s="186" t="s">
        <v>165</v>
      </c>
      <c r="B16" s="13">
        <v>2</v>
      </c>
      <c r="C16" s="23"/>
      <c r="D16" s="23"/>
      <c r="E16" s="23"/>
      <c r="F16" s="21"/>
      <c r="G16" s="23"/>
      <c r="H16" s="23"/>
      <c r="I16" s="23"/>
    </row>
    <row r="17" spans="1:9" s="12" customFormat="1" ht="22.5" customHeight="1">
      <c r="A17" s="186" t="s">
        <v>223</v>
      </c>
      <c r="B17" s="13"/>
      <c r="C17" s="23"/>
      <c r="D17" s="23"/>
      <c r="E17" s="23"/>
      <c r="F17" s="21"/>
      <c r="G17" s="23"/>
      <c r="H17" s="23"/>
      <c r="I17" s="23"/>
    </row>
    <row r="18" spans="1:9" s="12" customFormat="1" ht="22.5" customHeight="1">
      <c r="A18" s="186" t="s">
        <v>224</v>
      </c>
      <c r="B18" s="13">
        <v>2</v>
      </c>
      <c r="C18" s="23">
        <v>0</v>
      </c>
      <c r="D18" s="23"/>
      <c r="E18" s="23">
        <v>0</v>
      </c>
      <c r="F18" s="21"/>
      <c r="G18" s="23">
        <f>22593-1</f>
        <v>22592</v>
      </c>
      <c r="H18" s="23"/>
      <c r="I18" s="23">
        <v>18981</v>
      </c>
    </row>
    <row r="19" spans="1:9" s="12" customFormat="1" ht="22.5" customHeight="1">
      <c r="A19" s="25" t="s">
        <v>232</v>
      </c>
      <c r="B19" s="13">
        <v>5</v>
      </c>
      <c r="C19" s="23">
        <v>-569</v>
      </c>
      <c r="D19" s="23"/>
      <c r="E19" s="23">
        <v>-506</v>
      </c>
      <c r="F19" s="21"/>
      <c r="G19" s="23">
        <v>0</v>
      </c>
      <c r="H19" s="23"/>
      <c r="I19" s="23">
        <v>0</v>
      </c>
    </row>
    <row r="20" spans="1:9" s="12" customFormat="1" ht="22.5" hidden="1" customHeight="1">
      <c r="A20" s="186" t="s">
        <v>166</v>
      </c>
      <c r="B20" s="13"/>
      <c r="C20" s="23"/>
      <c r="D20" s="23"/>
      <c r="E20" s="23">
        <v>0</v>
      </c>
      <c r="F20" s="21"/>
      <c r="G20" s="23"/>
      <c r="H20" s="23"/>
      <c r="I20" s="23"/>
    </row>
    <row r="21" spans="1:9" s="12" customFormat="1" ht="22.5" customHeight="1">
      <c r="A21" s="186" t="s">
        <v>221</v>
      </c>
      <c r="B21" s="13"/>
      <c r="C21" s="23">
        <v>37565</v>
      </c>
      <c r="D21" s="23"/>
      <c r="E21" s="23">
        <v>23758</v>
      </c>
      <c r="F21" s="21"/>
      <c r="G21" s="23">
        <v>10715</v>
      </c>
      <c r="H21" s="23"/>
      <c r="I21" s="23">
        <v>10582</v>
      </c>
    </row>
    <row r="22" spans="1:9" s="12" customFormat="1" ht="22.5" customHeight="1">
      <c r="A22" s="186" t="s">
        <v>74</v>
      </c>
      <c r="B22" s="186"/>
      <c r="C22" s="23">
        <v>-57106</v>
      </c>
      <c r="D22" s="23"/>
      <c r="E22" s="23">
        <v>-51975</v>
      </c>
      <c r="F22" s="21"/>
      <c r="G22" s="23">
        <v>-621627</v>
      </c>
      <c r="H22" s="23"/>
      <c r="I22" s="23">
        <v>-997940</v>
      </c>
    </row>
    <row r="23" spans="1:9" s="12" customFormat="1" ht="22.5" customHeight="1">
      <c r="A23" s="186" t="s">
        <v>167</v>
      </c>
      <c r="B23" s="13">
        <v>3</v>
      </c>
      <c r="C23" s="23">
        <v>3527</v>
      </c>
      <c r="D23" s="23"/>
      <c r="E23" s="23">
        <v>4596</v>
      </c>
      <c r="F23" s="30"/>
      <c r="G23" s="23">
        <v>0</v>
      </c>
      <c r="H23" s="23"/>
      <c r="I23" s="23">
        <v>386</v>
      </c>
    </row>
    <row r="24" spans="1:9" s="12" customFormat="1" ht="22.5" customHeight="1">
      <c r="A24" s="186" t="s">
        <v>168</v>
      </c>
      <c r="B24" s="186"/>
      <c r="C24" s="23">
        <v>50115</v>
      </c>
      <c r="D24" s="23"/>
      <c r="E24" s="23">
        <v>231668</v>
      </c>
      <c r="F24" s="21"/>
      <c r="G24" s="23">
        <f>-6657+1</f>
        <v>-6656</v>
      </c>
      <c r="H24" s="23"/>
      <c r="I24" s="23">
        <v>103465</v>
      </c>
    </row>
    <row r="25" spans="1:9" s="12" customFormat="1" ht="22.5" customHeight="1">
      <c r="A25" s="186" t="s">
        <v>247</v>
      </c>
      <c r="B25" s="186"/>
      <c r="C25" s="23">
        <v>-3847</v>
      </c>
      <c r="D25" s="23"/>
      <c r="E25" s="23">
        <v>-1394</v>
      </c>
      <c r="F25" s="21"/>
      <c r="G25" s="23">
        <v>-890</v>
      </c>
      <c r="H25" s="23"/>
      <c r="I25" s="23">
        <v>50</v>
      </c>
    </row>
    <row r="26" spans="1:9" s="12" customFormat="1" ht="22.5" customHeight="1">
      <c r="A26" s="186" t="s">
        <v>227</v>
      </c>
      <c r="B26" s="13"/>
      <c r="C26" s="23">
        <v>0</v>
      </c>
      <c r="D26" s="23"/>
      <c r="E26" s="23">
        <v>-77</v>
      </c>
      <c r="F26" s="21"/>
      <c r="G26" s="23">
        <v>0</v>
      </c>
      <c r="H26" s="23"/>
      <c r="I26" s="23">
        <v>0</v>
      </c>
    </row>
    <row r="27" spans="1:9" s="12" customFormat="1" ht="22.5" hidden="1" customHeight="1">
      <c r="A27" s="186" t="s">
        <v>169</v>
      </c>
      <c r="B27" s="13">
        <v>4</v>
      </c>
      <c r="C27" s="23"/>
      <c r="D27" s="23"/>
      <c r="E27" s="23"/>
      <c r="F27" s="21"/>
      <c r="G27" s="23"/>
      <c r="H27" s="23"/>
      <c r="I27" s="23">
        <v>0</v>
      </c>
    </row>
    <row r="28" spans="1:9" s="12" customFormat="1" ht="22.5" customHeight="1">
      <c r="A28" s="186" t="s">
        <v>225</v>
      </c>
      <c r="B28" s="13">
        <v>4</v>
      </c>
      <c r="C28" s="73">
        <v>216</v>
      </c>
      <c r="D28" s="73"/>
      <c r="E28" s="73">
        <v>-191</v>
      </c>
      <c r="F28" s="21"/>
      <c r="G28" s="73">
        <v>0</v>
      </c>
      <c r="H28" s="73"/>
      <c r="I28" s="73">
        <v>0</v>
      </c>
    </row>
    <row r="29" spans="1:9" s="12" customFormat="1" ht="22.5" customHeight="1">
      <c r="A29" s="186" t="s">
        <v>236</v>
      </c>
      <c r="B29" s="186"/>
      <c r="C29" s="23">
        <v>4839</v>
      </c>
      <c r="D29" s="21"/>
      <c r="E29" s="23">
        <v>10758</v>
      </c>
      <c r="F29" s="23"/>
      <c r="G29" s="23">
        <v>-6529</v>
      </c>
      <c r="H29" s="23"/>
      <c r="I29" s="23">
        <v>2154</v>
      </c>
    </row>
    <row r="30" spans="1:9" s="12" customFormat="1" ht="22.5" customHeight="1">
      <c r="A30" s="186" t="s">
        <v>46</v>
      </c>
      <c r="B30" s="186"/>
      <c r="C30" s="70">
        <v>31902</v>
      </c>
      <c r="D30" s="73"/>
      <c r="E30" s="70">
        <v>29079</v>
      </c>
      <c r="F30" s="21"/>
      <c r="G30" s="70">
        <v>14277</v>
      </c>
      <c r="H30" s="73"/>
      <c r="I30" s="70">
        <v>13541</v>
      </c>
    </row>
    <row r="31" spans="1:9" s="12" customFormat="1" ht="22.5" hidden="1" customHeight="1">
      <c r="A31" s="186" t="s">
        <v>170</v>
      </c>
      <c r="B31" s="13"/>
      <c r="C31" s="70"/>
      <c r="D31" s="73"/>
      <c r="E31" s="70"/>
      <c r="F31" s="21"/>
      <c r="G31" s="70"/>
      <c r="H31" s="73"/>
      <c r="I31" s="70"/>
    </row>
    <row r="32" spans="1:9" s="12" customFormat="1" ht="22.5" hidden="1" customHeight="1">
      <c r="A32" s="186"/>
      <c r="B32" s="13"/>
      <c r="C32" s="189"/>
      <c r="D32" s="73"/>
      <c r="E32" s="189"/>
      <c r="F32" s="21"/>
      <c r="G32" s="189"/>
      <c r="H32" s="73"/>
      <c r="I32" s="189"/>
    </row>
    <row r="33" spans="1:9" s="12" customFormat="1" ht="19.5" customHeight="1">
      <c r="A33" s="190"/>
      <c r="B33" s="190"/>
      <c r="C33" s="204">
        <f>SUM(C10:C32)</f>
        <v>1982108</v>
      </c>
      <c r="D33" s="21"/>
      <c r="E33" s="204">
        <f>SUM(E10:E32)</f>
        <v>2092187</v>
      </c>
      <c r="F33" s="21"/>
      <c r="G33" s="204">
        <f>SUM(G10:G32)</f>
        <v>785222</v>
      </c>
      <c r="H33" s="21"/>
      <c r="I33" s="204">
        <f>SUM(I10:I32)</f>
        <v>994729</v>
      </c>
    </row>
    <row r="34" spans="1:9" s="12" customFormat="1" ht="22.5" customHeight="1">
      <c r="A34" s="185" t="s">
        <v>171</v>
      </c>
      <c r="B34" s="185"/>
      <c r="C34" s="135"/>
      <c r="D34" s="21"/>
      <c r="E34" s="135"/>
      <c r="F34" s="21"/>
      <c r="G34" s="21"/>
      <c r="H34" s="21"/>
      <c r="I34" s="21"/>
    </row>
    <row r="35" spans="1:9" s="12" customFormat="1" ht="22.5" customHeight="1">
      <c r="A35" s="186" t="s">
        <v>12</v>
      </c>
      <c r="B35" s="186"/>
      <c r="C35" s="23">
        <v>-212242</v>
      </c>
      <c r="D35" s="21"/>
      <c r="E35" s="23">
        <v>155471</v>
      </c>
      <c r="F35" s="23"/>
      <c r="G35" s="23">
        <v>340189</v>
      </c>
      <c r="H35" s="23"/>
      <c r="I35" s="23">
        <v>312196</v>
      </c>
    </row>
    <row r="36" spans="1:9" s="12" customFormat="1" ht="22.5" customHeight="1">
      <c r="A36" s="186" t="s">
        <v>218</v>
      </c>
      <c r="B36" s="186"/>
      <c r="C36" s="23">
        <v>-19860</v>
      </c>
      <c r="D36" s="21"/>
      <c r="E36" s="23">
        <v>-15941</v>
      </c>
      <c r="F36" s="23"/>
      <c r="G36" s="23">
        <v>232</v>
      </c>
      <c r="H36" s="23"/>
      <c r="I36" s="23">
        <v>-39690</v>
      </c>
    </row>
    <row r="37" spans="1:9" s="12" customFormat="1" ht="22.5" customHeight="1">
      <c r="A37" s="186" t="s">
        <v>172</v>
      </c>
      <c r="B37" s="186"/>
      <c r="C37" s="23">
        <v>-207971</v>
      </c>
      <c r="D37" s="21"/>
      <c r="E37" s="23">
        <v>125501</v>
      </c>
      <c r="F37" s="23"/>
      <c r="G37" s="23">
        <v>-124944</v>
      </c>
      <c r="H37" s="23"/>
      <c r="I37" s="23">
        <v>-63934</v>
      </c>
    </row>
    <row r="38" spans="1:9" s="12" customFormat="1" ht="22.5" customHeight="1">
      <c r="A38" s="186" t="s">
        <v>17</v>
      </c>
      <c r="B38" s="186"/>
      <c r="C38" s="23">
        <v>-38401</v>
      </c>
      <c r="D38" s="21"/>
      <c r="E38" s="23">
        <v>42675</v>
      </c>
      <c r="F38" s="23"/>
      <c r="G38" s="23">
        <v>-18912</v>
      </c>
      <c r="H38" s="23"/>
      <c r="I38" s="23">
        <v>-19737</v>
      </c>
    </row>
    <row r="39" spans="1:9" s="12" customFormat="1" ht="22.5" customHeight="1">
      <c r="A39" s="186" t="s">
        <v>18</v>
      </c>
      <c r="B39" s="186"/>
      <c r="C39" s="23">
        <v>-1624</v>
      </c>
      <c r="D39" s="21"/>
      <c r="E39" s="23">
        <v>-3455</v>
      </c>
      <c r="F39" s="23"/>
      <c r="G39" s="23">
        <v>0</v>
      </c>
      <c r="H39" s="23"/>
      <c r="I39" s="23">
        <v>0</v>
      </c>
    </row>
    <row r="40" spans="1:9" s="12" customFormat="1" ht="22.5" customHeight="1">
      <c r="A40" s="186" t="s">
        <v>173</v>
      </c>
      <c r="B40" s="186"/>
      <c r="C40" s="23">
        <v>21373</v>
      </c>
      <c r="D40" s="21"/>
      <c r="E40" s="23">
        <v>-16485</v>
      </c>
      <c r="F40" s="23"/>
      <c r="G40" s="23">
        <v>84</v>
      </c>
      <c r="H40" s="23"/>
      <c r="I40" s="23">
        <v>7549</v>
      </c>
    </row>
    <row r="41" spans="1:9" s="12" customFormat="1" ht="22.5" customHeight="1">
      <c r="A41" s="186" t="s">
        <v>37</v>
      </c>
      <c r="B41" s="186"/>
      <c r="C41" s="23">
        <v>207166</v>
      </c>
      <c r="D41" s="21"/>
      <c r="E41" s="23">
        <v>-7845</v>
      </c>
      <c r="F41" s="23"/>
      <c r="G41" s="23">
        <v>10008</v>
      </c>
      <c r="H41" s="23"/>
      <c r="I41" s="23">
        <v>91323</v>
      </c>
    </row>
    <row r="42" spans="1:9" s="12" customFormat="1" ht="22.5" customHeight="1">
      <c r="A42" s="186" t="s">
        <v>219</v>
      </c>
      <c r="B42" s="186"/>
      <c r="C42" s="23">
        <v>409764</v>
      </c>
      <c r="D42" s="21"/>
      <c r="E42" s="23">
        <v>-455061</v>
      </c>
      <c r="F42" s="23"/>
      <c r="G42" s="23">
        <v>53844</v>
      </c>
      <c r="H42" s="23"/>
      <c r="I42" s="23">
        <v>-69677</v>
      </c>
    </row>
    <row r="43" spans="1:9" s="12" customFormat="1" ht="22.5" customHeight="1">
      <c r="A43" s="186" t="s">
        <v>40</v>
      </c>
      <c r="B43" s="186"/>
      <c r="C43" s="191">
        <v>-70713</v>
      </c>
      <c r="D43" s="21"/>
      <c r="E43" s="191">
        <v>12060</v>
      </c>
      <c r="F43" s="23"/>
      <c r="G43" s="23">
        <v>-33555</v>
      </c>
      <c r="H43" s="23"/>
      <c r="I43" s="23">
        <v>21676</v>
      </c>
    </row>
    <row r="44" spans="1:9" s="12" customFormat="1" ht="22.5" hidden="1" customHeight="1">
      <c r="A44" s="186" t="s">
        <v>148</v>
      </c>
      <c r="B44" s="13">
        <v>6</v>
      </c>
      <c r="C44" s="23"/>
      <c r="D44" s="21"/>
      <c r="E44" s="23"/>
      <c r="F44" s="23"/>
      <c r="G44" s="23"/>
      <c r="H44" s="23"/>
      <c r="I44" s="23"/>
    </row>
    <row r="45" spans="1:9" s="12" customFormat="1" ht="22.5" hidden="1" customHeight="1">
      <c r="A45" s="186" t="s">
        <v>47</v>
      </c>
      <c r="B45" s="186"/>
      <c r="C45" s="23"/>
      <c r="D45" s="21"/>
      <c r="E45" s="23"/>
      <c r="F45" s="23"/>
      <c r="G45" s="23"/>
      <c r="H45" s="23"/>
      <c r="I45" s="23"/>
    </row>
    <row r="46" spans="1:9" s="12" customFormat="1" ht="22.5" customHeight="1">
      <c r="A46" s="186" t="s">
        <v>174</v>
      </c>
      <c r="B46" s="186"/>
      <c r="C46" s="67">
        <v>-8329</v>
      </c>
      <c r="D46" s="21"/>
      <c r="E46" s="67">
        <v>-4769</v>
      </c>
      <c r="F46" s="23"/>
      <c r="G46" s="67">
        <v>-2473</v>
      </c>
      <c r="H46" s="73"/>
      <c r="I46" s="67">
        <v>-1418</v>
      </c>
    </row>
    <row r="47" spans="1:9" s="12" customFormat="1" ht="22.5" customHeight="1">
      <c r="A47" s="186" t="s">
        <v>175</v>
      </c>
      <c r="B47" s="186"/>
      <c r="C47" s="203">
        <f>SUM(C33:C46)</f>
        <v>2061271</v>
      </c>
      <c r="D47" s="21"/>
      <c r="E47" s="203">
        <f>SUM(E33:E46)</f>
        <v>1924338</v>
      </c>
      <c r="F47" s="23"/>
      <c r="G47" s="203">
        <f>SUM(G33:G46)</f>
        <v>1009695</v>
      </c>
      <c r="H47" s="23"/>
      <c r="I47" s="203">
        <f>SUM(I33:I46)</f>
        <v>1233017</v>
      </c>
    </row>
    <row r="48" spans="1:9" s="12" customFormat="1" ht="22.5" customHeight="1">
      <c r="A48" s="186" t="s">
        <v>176</v>
      </c>
      <c r="B48" s="186"/>
      <c r="C48" s="23">
        <v>-347504</v>
      </c>
      <c r="D48" s="21"/>
      <c r="E48" s="23">
        <v>-323915</v>
      </c>
      <c r="F48" s="23"/>
      <c r="G48" s="23">
        <v>-108458</v>
      </c>
      <c r="H48" s="23"/>
      <c r="I48" s="23">
        <v>-106333</v>
      </c>
    </row>
    <row r="49" spans="1:9" s="12" customFormat="1" ht="22.5" customHeight="1">
      <c r="A49" s="190" t="s">
        <v>177</v>
      </c>
      <c r="B49" s="190"/>
      <c r="C49" s="205">
        <f>SUM(C47:C48)</f>
        <v>1713767</v>
      </c>
      <c r="D49" s="21"/>
      <c r="E49" s="205">
        <f>SUM(E47:E48)</f>
        <v>1600423</v>
      </c>
      <c r="F49" s="21"/>
      <c r="G49" s="205">
        <f>SUM(G47:G48)</f>
        <v>901237</v>
      </c>
      <c r="H49" s="21"/>
      <c r="I49" s="205">
        <f>SUM(I47:I48)</f>
        <v>1126684</v>
      </c>
    </row>
    <row r="50" spans="1:9" s="12" customFormat="1" ht="22.5" customHeight="1">
      <c r="A50" s="220" t="s">
        <v>0</v>
      </c>
      <c r="B50" s="220"/>
      <c r="C50" s="220"/>
    </row>
    <row r="51" spans="1:9" ht="22.5" customHeight="1">
      <c r="A51" s="19" t="s">
        <v>160</v>
      </c>
      <c r="B51" s="192"/>
    </row>
    <row r="52" spans="1:9" ht="10.5" hidden="1" customHeight="1">
      <c r="A52" s="19"/>
      <c r="B52" s="19"/>
    </row>
    <row r="53" spans="1:9" ht="15" customHeight="1">
      <c r="A53" s="19"/>
      <c r="B53" s="19"/>
    </row>
    <row r="54" spans="1:9" ht="23.45" customHeight="1">
      <c r="A54" s="12"/>
      <c r="B54" s="12"/>
      <c r="C54" s="211" t="s">
        <v>2</v>
      </c>
      <c r="D54" s="211"/>
      <c r="E54" s="211"/>
      <c r="F54" s="14"/>
      <c r="G54" s="211" t="s">
        <v>3</v>
      </c>
      <c r="H54" s="211"/>
      <c r="I54" s="211"/>
    </row>
    <row r="55" spans="1:9" s="12" customFormat="1" ht="23.45" customHeight="1">
      <c r="C55" s="212" t="s">
        <v>240</v>
      </c>
      <c r="D55" s="212"/>
      <c r="E55" s="212"/>
      <c r="F55" s="18"/>
      <c r="G55" s="212" t="s">
        <v>240</v>
      </c>
      <c r="H55" s="212"/>
      <c r="I55" s="212"/>
    </row>
    <row r="56" spans="1:9" s="12" customFormat="1" ht="23.45" customHeight="1">
      <c r="C56" s="212" t="s">
        <v>239</v>
      </c>
      <c r="D56" s="212"/>
      <c r="E56" s="212"/>
      <c r="F56" s="18"/>
      <c r="G56" s="212" t="s">
        <v>239</v>
      </c>
      <c r="H56" s="212"/>
      <c r="I56" s="212"/>
    </row>
    <row r="57" spans="1:9" s="12" customFormat="1" ht="23.45" customHeight="1">
      <c r="A57" s="27"/>
      <c r="B57" s="13" t="s">
        <v>6</v>
      </c>
      <c r="C57" s="17">
        <v>2568</v>
      </c>
      <c r="D57" s="17"/>
      <c r="E57" s="17">
        <v>2567</v>
      </c>
      <c r="F57" s="17"/>
      <c r="G57" s="17">
        <v>2568</v>
      </c>
      <c r="H57" s="17"/>
      <c r="I57" s="17">
        <v>2567</v>
      </c>
    </row>
    <row r="58" spans="1:9" s="12" customFormat="1" ht="23.45" customHeight="1">
      <c r="C58" s="210" t="s">
        <v>8</v>
      </c>
      <c r="D58" s="210"/>
      <c r="E58" s="210"/>
      <c r="F58" s="210"/>
      <c r="G58" s="210"/>
      <c r="H58" s="210"/>
      <c r="I58" s="210"/>
    </row>
    <row r="59" spans="1:9" s="12" customFormat="1" ht="23.45" customHeight="1">
      <c r="A59" s="184" t="s">
        <v>178</v>
      </c>
      <c r="B59" s="184"/>
      <c r="C59" s="22"/>
      <c r="D59" s="37"/>
      <c r="E59" s="22"/>
      <c r="F59" s="37"/>
      <c r="G59" s="37"/>
      <c r="H59" s="37"/>
      <c r="I59" s="37"/>
    </row>
    <row r="60" spans="1:9" s="12" customFormat="1" ht="23.45" customHeight="1">
      <c r="A60" s="186" t="s">
        <v>179</v>
      </c>
      <c r="B60" s="186"/>
      <c r="C60" s="23">
        <v>50438</v>
      </c>
      <c r="D60" s="21"/>
      <c r="E60" s="23">
        <v>48340</v>
      </c>
      <c r="F60" s="21"/>
      <c r="G60" s="23">
        <v>14067</v>
      </c>
      <c r="H60" s="21"/>
      <c r="I60" s="23">
        <v>15693</v>
      </c>
    </row>
    <row r="61" spans="1:9" s="12" customFormat="1" ht="23.45" customHeight="1">
      <c r="A61" s="186" t="s">
        <v>180</v>
      </c>
      <c r="B61" s="13">
        <v>2</v>
      </c>
      <c r="C61" s="73">
        <v>0</v>
      </c>
      <c r="D61" s="21"/>
      <c r="E61" s="73">
        <v>0</v>
      </c>
      <c r="F61" s="21"/>
      <c r="G61" s="73">
        <v>600972</v>
      </c>
      <c r="H61" s="21"/>
      <c r="I61" s="73">
        <v>978573</v>
      </c>
    </row>
    <row r="62" spans="1:9" s="12" customFormat="1" ht="23.45" customHeight="1">
      <c r="A62" s="186" t="s">
        <v>222</v>
      </c>
      <c r="B62" s="186"/>
      <c r="C62" s="23">
        <v>-430033</v>
      </c>
      <c r="D62" s="21"/>
      <c r="E62" s="23">
        <v>-192430</v>
      </c>
      <c r="F62" s="21"/>
      <c r="G62" s="23">
        <v>-53299</v>
      </c>
      <c r="H62" s="21"/>
      <c r="I62" s="23">
        <v>-52208</v>
      </c>
    </row>
    <row r="63" spans="1:9" s="12" customFormat="1" ht="23.45" customHeight="1">
      <c r="A63" s="186" t="s">
        <v>181</v>
      </c>
      <c r="B63" s="186"/>
      <c r="C63" s="23">
        <v>3897</v>
      </c>
      <c r="D63" s="21"/>
      <c r="E63" s="23">
        <v>17548</v>
      </c>
      <c r="F63" s="21"/>
      <c r="G63" s="23">
        <v>890</v>
      </c>
      <c r="H63" s="21"/>
      <c r="I63" s="23">
        <v>345</v>
      </c>
    </row>
    <row r="64" spans="1:9" s="12" customFormat="1" ht="23.45" customHeight="1">
      <c r="A64" s="186" t="s">
        <v>182</v>
      </c>
      <c r="B64" s="186"/>
      <c r="C64" s="23">
        <v>-1943</v>
      </c>
      <c r="D64" s="21"/>
      <c r="E64" s="23">
        <v>-3313</v>
      </c>
      <c r="F64" s="21"/>
      <c r="G64" s="23">
        <v>-1514</v>
      </c>
      <c r="H64" s="21"/>
      <c r="I64" s="23">
        <v>-2582</v>
      </c>
    </row>
    <row r="65" spans="1:9" s="12" customFormat="1" ht="23.45" customHeight="1">
      <c r="A65" s="186" t="s">
        <v>183</v>
      </c>
      <c r="B65" s="13">
        <v>2</v>
      </c>
      <c r="C65" s="23">
        <v>0</v>
      </c>
      <c r="D65" s="21"/>
      <c r="E65" s="23">
        <v>0</v>
      </c>
      <c r="F65" s="21"/>
      <c r="G65" s="23">
        <v>-17837</v>
      </c>
      <c r="H65" s="21"/>
      <c r="I65" s="23">
        <v>-18435</v>
      </c>
    </row>
    <row r="66" spans="1:9" s="12" customFormat="1" ht="23.45" customHeight="1">
      <c r="A66" s="186" t="s">
        <v>184</v>
      </c>
      <c r="B66" s="186"/>
      <c r="C66" s="23">
        <v>-38</v>
      </c>
      <c r="D66" s="21"/>
      <c r="E66" s="23">
        <v>-6151</v>
      </c>
      <c r="F66" s="21"/>
      <c r="G66" s="23">
        <v>0</v>
      </c>
      <c r="H66" s="21"/>
      <c r="I66" s="23">
        <v>0</v>
      </c>
    </row>
    <row r="67" spans="1:9" s="12" customFormat="1" ht="23.45" customHeight="1">
      <c r="A67" s="186" t="s">
        <v>185</v>
      </c>
      <c r="B67" s="186"/>
      <c r="C67" s="23">
        <v>0</v>
      </c>
      <c r="D67" s="21"/>
      <c r="E67" s="23">
        <v>356631</v>
      </c>
      <c r="F67" s="21"/>
      <c r="G67" s="23">
        <v>0</v>
      </c>
      <c r="H67" s="21"/>
      <c r="I67" s="23">
        <v>336957</v>
      </c>
    </row>
    <row r="68" spans="1:9" s="12" customFormat="1" ht="23.45" customHeight="1">
      <c r="A68" s="186" t="s">
        <v>186</v>
      </c>
      <c r="B68" s="13">
        <v>4</v>
      </c>
      <c r="C68" s="23">
        <v>0</v>
      </c>
      <c r="D68" s="21"/>
      <c r="E68" s="23">
        <v>0</v>
      </c>
      <c r="F68" s="21"/>
      <c r="G68" s="23">
        <v>-102093</v>
      </c>
      <c r="H68" s="21"/>
      <c r="I68" s="23">
        <v>-110088</v>
      </c>
    </row>
    <row r="69" spans="1:9" s="12" customFormat="1" ht="23.45" hidden="1" customHeight="1">
      <c r="A69" s="186" t="s">
        <v>187</v>
      </c>
      <c r="B69" s="13"/>
      <c r="C69" s="23"/>
      <c r="D69" s="21"/>
      <c r="E69" s="23"/>
      <c r="F69" s="21"/>
      <c r="G69" s="23"/>
      <c r="H69" s="21"/>
      <c r="I69" s="23"/>
    </row>
    <row r="70" spans="1:9" s="12" customFormat="1" ht="23.45" customHeight="1">
      <c r="A70" s="186" t="s">
        <v>188</v>
      </c>
      <c r="B70" s="13">
        <v>4</v>
      </c>
      <c r="C70" s="23">
        <v>0</v>
      </c>
      <c r="D70" s="21"/>
      <c r="E70" s="23">
        <v>172430</v>
      </c>
      <c r="F70" s="21"/>
      <c r="G70" s="23">
        <v>0</v>
      </c>
      <c r="H70" s="21"/>
      <c r="I70" s="23">
        <v>172430</v>
      </c>
    </row>
    <row r="71" spans="1:9" s="12" customFormat="1" ht="23.45" hidden="1" customHeight="1">
      <c r="A71" s="186" t="s">
        <v>189</v>
      </c>
      <c r="B71" s="13">
        <v>4</v>
      </c>
      <c r="C71" s="23"/>
      <c r="D71" s="21"/>
      <c r="E71" s="23"/>
      <c r="F71" s="21"/>
      <c r="G71" s="23"/>
      <c r="H71" s="21"/>
      <c r="I71" s="23"/>
    </row>
    <row r="72" spans="1:9" s="12" customFormat="1" ht="22.5" hidden="1" customHeight="1">
      <c r="A72" s="186" t="s">
        <v>190</v>
      </c>
      <c r="B72" s="13"/>
      <c r="C72" s="23"/>
      <c r="D72" s="21"/>
      <c r="E72" s="23"/>
      <c r="F72" s="21"/>
      <c r="G72" s="23"/>
      <c r="H72" s="21"/>
      <c r="I72" s="23"/>
    </row>
    <row r="73" spans="1:9" s="12" customFormat="1" ht="22.5" hidden="1" customHeight="1">
      <c r="A73" s="186" t="s">
        <v>183</v>
      </c>
      <c r="B73" s="193"/>
      <c r="C73" s="23"/>
      <c r="D73" s="21"/>
      <c r="E73" s="23"/>
      <c r="F73" s="21"/>
      <c r="G73" s="23"/>
      <c r="H73" s="21"/>
      <c r="I73" s="23"/>
    </row>
    <row r="74" spans="1:9" s="12" customFormat="1" ht="22.5" hidden="1" customHeight="1">
      <c r="A74" s="186" t="s">
        <v>191</v>
      </c>
      <c r="B74" s="186"/>
      <c r="C74" s="23"/>
      <c r="D74" s="21"/>
      <c r="E74" s="23"/>
      <c r="F74" s="21"/>
      <c r="G74" s="23"/>
      <c r="H74" s="21"/>
      <c r="I74" s="23"/>
    </row>
    <row r="75" spans="1:9" s="12" customFormat="1" ht="22.5" hidden="1" customHeight="1">
      <c r="A75" s="186" t="s">
        <v>192</v>
      </c>
      <c r="B75" s="186"/>
      <c r="C75" s="23"/>
      <c r="D75" s="21"/>
      <c r="E75" s="23"/>
      <c r="F75" s="21"/>
      <c r="G75" s="23"/>
      <c r="H75" s="21"/>
      <c r="I75" s="23"/>
    </row>
    <row r="76" spans="1:9" s="12" customFormat="1" ht="22.5" hidden="1" customHeight="1">
      <c r="A76" s="186" t="s">
        <v>193</v>
      </c>
      <c r="B76" s="186"/>
      <c r="C76" s="23"/>
      <c r="D76" s="21"/>
      <c r="E76" s="23"/>
      <c r="F76" s="21"/>
      <c r="G76" s="23"/>
      <c r="H76" s="21"/>
      <c r="I76" s="23"/>
    </row>
    <row r="77" spans="1:9" s="12" customFormat="1" ht="22.5" hidden="1" customHeight="1">
      <c r="A77" s="186" t="s">
        <v>193</v>
      </c>
      <c r="B77" s="186"/>
      <c r="C77" s="23"/>
      <c r="D77" s="21"/>
      <c r="E77" s="23"/>
      <c r="F77" s="21"/>
      <c r="G77" s="23"/>
      <c r="H77" s="21"/>
      <c r="I77" s="23"/>
    </row>
    <row r="78" spans="1:9" s="12" customFormat="1" ht="23.45" customHeight="1">
      <c r="A78" s="190" t="s">
        <v>226</v>
      </c>
      <c r="B78" s="190"/>
      <c r="C78" s="205">
        <f>SUM(C60:C77)</f>
        <v>-377679</v>
      </c>
      <c r="D78" s="21"/>
      <c r="E78" s="205">
        <f>SUM(E60:E77)</f>
        <v>393055</v>
      </c>
      <c r="F78" s="21"/>
      <c r="G78" s="205">
        <f>SUM(G60:G77)</f>
        <v>441186</v>
      </c>
      <c r="H78" s="21"/>
      <c r="I78" s="205">
        <f>SUM(I60:I77)</f>
        <v>1320685</v>
      </c>
    </row>
    <row r="79" spans="1:9" s="12" customFormat="1" ht="11.45" customHeight="1">
      <c r="A79" s="190"/>
      <c r="B79" s="190"/>
      <c r="D79" s="37"/>
      <c r="F79" s="37"/>
      <c r="H79" s="37"/>
    </row>
    <row r="80" spans="1:9" s="12" customFormat="1" ht="23.45" customHeight="1">
      <c r="A80" s="184" t="s">
        <v>194</v>
      </c>
      <c r="B80" s="184"/>
      <c r="D80" s="37"/>
      <c r="F80" s="37"/>
      <c r="H80" s="37"/>
    </row>
    <row r="81" spans="1:9" s="12" customFormat="1" ht="23.45" customHeight="1">
      <c r="A81" s="186" t="s">
        <v>195</v>
      </c>
      <c r="B81" s="186"/>
      <c r="C81" s="23">
        <v>-33781</v>
      </c>
      <c r="D81" s="21"/>
      <c r="E81" s="23">
        <v>-24869</v>
      </c>
      <c r="F81" s="21"/>
      <c r="G81" s="23">
        <v>-1</v>
      </c>
      <c r="H81" s="21"/>
      <c r="I81" s="23">
        <v>-1</v>
      </c>
    </row>
    <row r="82" spans="1:9" s="12" customFormat="1" ht="23.45" customHeight="1">
      <c r="A82" s="186" t="s">
        <v>196</v>
      </c>
      <c r="B82" s="186"/>
      <c r="C82" s="194">
        <v>-1394928</v>
      </c>
      <c r="D82" s="23"/>
      <c r="E82" s="194">
        <v>-1394925</v>
      </c>
      <c r="F82" s="23"/>
      <c r="G82" s="194">
        <v>-1394888</v>
      </c>
      <c r="H82" s="23"/>
      <c r="I82" s="194">
        <v>-1394858</v>
      </c>
    </row>
    <row r="83" spans="1:9" s="12" customFormat="1" ht="23.45" customHeight="1">
      <c r="A83" s="186" t="s">
        <v>197</v>
      </c>
      <c r="B83" s="186"/>
      <c r="C83" s="23">
        <v>-45744</v>
      </c>
      <c r="D83" s="21"/>
      <c r="E83" s="23">
        <v>-43317</v>
      </c>
      <c r="F83" s="21"/>
      <c r="G83" s="23">
        <v>0</v>
      </c>
      <c r="H83" s="21"/>
      <c r="I83" s="23">
        <v>0</v>
      </c>
    </row>
    <row r="84" spans="1:9" s="12" customFormat="1" ht="23.45" customHeight="1">
      <c r="A84" s="186" t="s">
        <v>228</v>
      </c>
      <c r="B84" s="186"/>
      <c r="C84" s="23"/>
      <c r="D84" s="21"/>
      <c r="E84" s="23"/>
      <c r="F84" s="21"/>
      <c r="G84" s="23"/>
      <c r="H84" s="21"/>
      <c r="I84" s="23"/>
    </row>
    <row r="85" spans="1:9" s="12" customFormat="1" ht="23.45" customHeight="1">
      <c r="A85" s="186" t="s">
        <v>198</v>
      </c>
      <c r="B85" s="186"/>
      <c r="C85" s="23">
        <v>164680</v>
      </c>
      <c r="D85" s="21"/>
      <c r="E85" s="23">
        <v>97777</v>
      </c>
      <c r="F85" s="21"/>
      <c r="G85" s="23">
        <v>0</v>
      </c>
      <c r="H85" s="21"/>
      <c r="I85" s="23">
        <v>0</v>
      </c>
    </row>
    <row r="86" spans="1:9" s="12" customFormat="1" ht="22.5" hidden="1" customHeight="1">
      <c r="A86" s="186" t="s">
        <v>199</v>
      </c>
      <c r="B86" s="186"/>
      <c r="C86" s="23"/>
      <c r="D86" s="21"/>
      <c r="E86" s="23"/>
      <c r="F86" s="21"/>
      <c r="G86" s="23"/>
      <c r="H86" s="21"/>
      <c r="I86" s="23"/>
    </row>
    <row r="87" spans="1:9" s="12" customFormat="1" ht="22.5" hidden="1" customHeight="1">
      <c r="A87" s="186" t="s">
        <v>200</v>
      </c>
      <c r="B87" s="186"/>
      <c r="C87" s="23"/>
      <c r="D87" s="21"/>
      <c r="E87" s="23"/>
      <c r="F87" s="21"/>
      <c r="G87" s="23"/>
      <c r="H87" s="21"/>
      <c r="I87" s="23"/>
    </row>
    <row r="88" spans="1:9" s="12" customFormat="1" ht="22.5" hidden="1" customHeight="1">
      <c r="A88" s="186" t="s">
        <v>201</v>
      </c>
      <c r="B88" s="13">
        <v>4</v>
      </c>
      <c r="C88" s="23"/>
      <c r="D88" s="21"/>
      <c r="E88" s="23"/>
      <c r="F88" s="21"/>
      <c r="G88" s="23"/>
      <c r="H88" s="21"/>
      <c r="I88" s="23"/>
    </row>
    <row r="89" spans="1:9" s="12" customFormat="1" ht="23.45" hidden="1" customHeight="1">
      <c r="A89" s="186" t="s">
        <v>202</v>
      </c>
      <c r="B89" s="13"/>
      <c r="C89" s="23"/>
      <c r="D89" s="21"/>
      <c r="E89" s="23"/>
      <c r="F89" s="21"/>
      <c r="G89" s="23"/>
      <c r="H89" s="21"/>
      <c r="I89" s="23"/>
    </row>
    <row r="90" spans="1:9" s="12" customFormat="1" ht="23.45" hidden="1" customHeight="1">
      <c r="A90" s="25" t="s">
        <v>203</v>
      </c>
      <c r="B90" s="195"/>
      <c r="C90" s="23"/>
      <c r="D90" s="21"/>
      <c r="E90" s="23"/>
      <c r="F90" s="21"/>
      <c r="G90" s="23"/>
      <c r="H90" s="21"/>
      <c r="I90" s="23"/>
    </row>
    <row r="91" spans="1:9" s="12" customFormat="1" ht="23.45" hidden="1" customHeight="1">
      <c r="A91" s="195" t="s">
        <v>204</v>
      </c>
      <c r="B91" s="196">
        <v>4</v>
      </c>
      <c r="C91" s="23"/>
      <c r="D91" s="21"/>
      <c r="E91" s="23"/>
      <c r="F91" s="21"/>
      <c r="G91" s="23"/>
      <c r="H91" s="21"/>
      <c r="I91" s="23"/>
    </row>
    <row r="92" spans="1:9" s="12" customFormat="1" ht="23.45" customHeight="1">
      <c r="A92" s="190" t="s">
        <v>230</v>
      </c>
      <c r="B92" s="190"/>
      <c r="C92" s="205">
        <f>SUM(C81:C91)</f>
        <v>-1309773</v>
      </c>
      <c r="D92" s="21"/>
      <c r="E92" s="205">
        <f>SUM(E81:E91)</f>
        <v>-1365334</v>
      </c>
      <c r="F92" s="21"/>
      <c r="G92" s="205">
        <f>SUM(G81:G91)</f>
        <v>-1394889</v>
      </c>
      <c r="H92" s="21"/>
      <c r="I92" s="205">
        <f>SUM(I81:I91)</f>
        <v>-1394859</v>
      </c>
    </row>
    <row r="93" spans="1:9" s="12" customFormat="1" ht="21.6" customHeight="1">
      <c r="C93" s="13"/>
      <c r="D93" s="13"/>
      <c r="E93" s="13"/>
      <c r="F93" s="13"/>
      <c r="G93" s="13"/>
      <c r="H93" s="13"/>
      <c r="I93" s="13"/>
    </row>
    <row r="94" spans="1:9" s="12" customFormat="1" ht="23.45" customHeight="1">
      <c r="A94" s="38" t="s">
        <v>205</v>
      </c>
      <c r="B94" s="190"/>
      <c r="C94" s="30">
        <v>26315</v>
      </c>
      <c r="D94" s="186"/>
      <c r="E94" s="30">
        <v>628144</v>
      </c>
      <c r="F94" s="186"/>
      <c r="G94" s="30">
        <v>-52466</v>
      </c>
      <c r="H94" s="186"/>
      <c r="I94" s="30">
        <v>1052510</v>
      </c>
    </row>
    <row r="95" spans="1:9" s="12" customFormat="1" ht="22.5" hidden="1" customHeight="1">
      <c r="A95" s="51" t="s">
        <v>206</v>
      </c>
      <c r="B95" s="51"/>
      <c r="C95" s="197"/>
      <c r="D95" s="37"/>
      <c r="E95" s="197"/>
      <c r="F95" s="37"/>
      <c r="G95" s="197"/>
      <c r="H95" s="37"/>
      <c r="I95" s="197"/>
    </row>
    <row r="96" spans="1:9" s="12" customFormat="1" ht="22.5" hidden="1" customHeight="1">
      <c r="A96" s="50" t="s">
        <v>207</v>
      </c>
      <c r="B96" s="50"/>
      <c r="C96" s="31"/>
      <c r="D96" s="37"/>
      <c r="E96" s="31"/>
      <c r="F96" s="37"/>
      <c r="G96" s="31"/>
      <c r="H96" s="37"/>
      <c r="I96" s="31"/>
    </row>
    <row r="97" spans="1:9" s="12" customFormat="1" ht="23.45" customHeight="1">
      <c r="A97" s="38" t="s">
        <v>208</v>
      </c>
      <c r="B97" s="198"/>
      <c r="C97" s="67">
        <v>-65825</v>
      </c>
      <c r="D97" s="37"/>
      <c r="E97" s="67">
        <v>-75618</v>
      </c>
      <c r="F97" s="37"/>
      <c r="G97" s="70">
        <v>-314</v>
      </c>
      <c r="H97" s="37"/>
      <c r="I97" s="70">
        <v>-1675</v>
      </c>
    </row>
    <row r="98" spans="1:9" s="12" customFormat="1" ht="23.45" customHeight="1">
      <c r="A98" s="190" t="s">
        <v>209</v>
      </c>
      <c r="B98" s="198"/>
      <c r="C98" s="206">
        <f>SUM(C94,C97)</f>
        <v>-39510</v>
      </c>
      <c r="D98" s="199"/>
      <c r="E98" s="206">
        <f>SUM(E94,E97)</f>
        <v>552526</v>
      </c>
      <c r="F98" s="199"/>
      <c r="G98" s="206">
        <f>SUM(G94,G97)</f>
        <v>-52780</v>
      </c>
      <c r="H98" s="199"/>
      <c r="I98" s="206">
        <f>SUM(I94,I97)</f>
        <v>1050835</v>
      </c>
    </row>
    <row r="99" spans="1:9" s="12" customFormat="1" ht="23.45" customHeight="1">
      <c r="A99" s="200" t="s">
        <v>210</v>
      </c>
      <c r="B99" s="198"/>
      <c r="C99" s="207">
        <f>'BS3-5'!F10</f>
        <v>3462731</v>
      </c>
      <c r="D99" s="37"/>
      <c r="E99" s="30">
        <v>2356726</v>
      </c>
      <c r="F99" s="37"/>
      <c r="G99" s="203">
        <f>'BS3-5'!J10</f>
        <v>1571274</v>
      </c>
      <c r="H99" s="37"/>
      <c r="I99" s="23">
        <v>514764</v>
      </c>
    </row>
    <row r="100" spans="1:9" s="12" customFormat="1" ht="23.45" customHeight="1" thickBot="1">
      <c r="A100" s="190" t="s">
        <v>245</v>
      </c>
      <c r="B100" s="190"/>
      <c r="C100" s="208">
        <f>SUM(C99,C98)</f>
        <v>3423221</v>
      </c>
      <c r="D100" s="186"/>
      <c r="E100" s="208">
        <f>SUM(E99,E98)</f>
        <v>2909252</v>
      </c>
      <c r="F100" s="186"/>
      <c r="G100" s="208">
        <f>SUM(G99,G98)</f>
        <v>1518494</v>
      </c>
      <c r="H100" s="186"/>
      <c r="I100" s="208">
        <f>SUM(I99,I98)</f>
        <v>1565599</v>
      </c>
    </row>
    <row r="101" spans="1:9" s="12" customFormat="1" ht="11.45" customHeight="1" thickTop="1">
      <c r="A101" s="190"/>
      <c r="B101" s="190"/>
      <c r="C101" s="58"/>
      <c r="D101" s="201"/>
      <c r="E101" s="58"/>
      <c r="F101" s="201"/>
      <c r="G101" s="58"/>
      <c r="H101" s="186"/>
      <c r="I101" s="58"/>
    </row>
    <row r="102" spans="1:9" s="12" customFormat="1" ht="23.45" customHeight="1">
      <c r="A102" s="184" t="s">
        <v>211</v>
      </c>
      <c r="B102" s="190"/>
      <c r="C102" s="28"/>
      <c r="D102" s="186"/>
      <c r="E102" s="28"/>
      <c r="F102" s="186"/>
      <c r="G102" s="28"/>
      <c r="H102" s="186"/>
      <c r="I102" s="28"/>
    </row>
    <row r="103" spans="1:9" s="12" customFormat="1" ht="23.45" customHeight="1">
      <c r="A103" s="38" t="s">
        <v>25</v>
      </c>
      <c r="B103" s="190"/>
      <c r="C103" s="45">
        <v>179404</v>
      </c>
      <c r="D103" s="202"/>
      <c r="E103" s="45">
        <v>209276</v>
      </c>
      <c r="F103" s="202"/>
      <c r="G103" s="45">
        <v>0</v>
      </c>
      <c r="H103" s="202"/>
      <c r="I103" s="45">
        <v>0</v>
      </c>
    </row>
    <row r="104" spans="1:9" s="12" customFormat="1" ht="23.45" hidden="1" customHeight="1">
      <c r="A104" s="38" t="s">
        <v>212</v>
      </c>
      <c r="B104" s="190"/>
      <c r="C104" s="45"/>
      <c r="D104" s="202"/>
      <c r="E104" s="45"/>
      <c r="F104" s="202"/>
      <c r="G104" s="45"/>
      <c r="H104" s="202"/>
      <c r="I104" s="45"/>
    </row>
    <row r="105" spans="1:9" s="12" customFormat="1" ht="23.45" hidden="1" customHeight="1">
      <c r="A105" s="38" t="s">
        <v>213</v>
      </c>
      <c r="B105" s="190"/>
      <c r="C105" s="45"/>
      <c r="D105" s="186"/>
      <c r="E105" s="45"/>
      <c r="F105" s="186"/>
      <c r="G105" s="45"/>
      <c r="H105" s="186"/>
      <c r="I105" s="45"/>
    </row>
    <row r="106" spans="1:9" s="12" customFormat="1" ht="23.45" hidden="1" customHeight="1">
      <c r="A106" s="38" t="s">
        <v>214</v>
      </c>
      <c r="B106" s="2"/>
      <c r="C106" s="45"/>
      <c r="D106" s="52"/>
      <c r="E106" s="45"/>
      <c r="F106" s="52"/>
      <c r="G106" s="52"/>
      <c r="H106" s="52"/>
      <c r="I106" s="52"/>
    </row>
    <row r="107" spans="1:9" s="12" customFormat="1" ht="23.45" customHeight="1">
      <c r="A107" s="38" t="s">
        <v>237</v>
      </c>
      <c r="B107" s="2"/>
      <c r="C107" s="45">
        <v>30000</v>
      </c>
      <c r="D107" s="52"/>
      <c r="E107" s="45">
        <v>0</v>
      </c>
      <c r="F107" s="52"/>
      <c r="G107" s="45">
        <v>30000</v>
      </c>
      <c r="H107" s="52"/>
      <c r="I107" s="52">
        <v>0</v>
      </c>
    </row>
    <row r="108" spans="1:9" ht="22.5" customHeight="1">
      <c r="A108" s="38" t="s">
        <v>246</v>
      </c>
      <c r="C108" s="135">
        <f>C100-'BS3-5'!D10</f>
        <v>0</v>
      </c>
      <c r="E108" s="45">
        <v>0</v>
      </c>
      <c r="G108" s="135">
        <v>6496</v>
      </c>
      <c r="H108" s="52"/>
      <c r="I108" s="135">
        <v>20513</v>
      </c>
    </row>
  </sheetData>
  <sheetProtection sheet="1" formatCells="0" formatColumns="0" formatRows="0" insertColumns="0" insertRows="0" insertHyperlinks="0" deleteColumns="0" deleteRows="0" sort="0" autoFilter="0" pivotTables="0"/>
  <mergeCells count="16">
    <mergeCell ref="C56:E56"/>
    <mergeCell ref="G56:I56"/>
    <mergeCell ref="C58:I58"/>
    <mergeCell ref="C8:I8"/>
    <mergeCell ref="A50:C50"/>
    <mergeCell ref="C54:E54"/>
    <mergeCell ref="G54:I54"/>
    <mergeCell ref="C55:E55"/>
    <mergeCell ref="G55:I55"/>
    <mergeCell ref="C6:E6"/>
    <mergeCell ref="G6:I6"/>
    <mergeCell ref="A1:C1"/>
    <mergeCell ref="C4:E4"/>
    <mergeCell ref="G4:I4"/>
    <mergeCell ref="C5:E5"/>
    <mergeCell ref="G5:I5"/>
  </mergeCells>
  <pageMargins left="0.8" right="0.8" top="0.48" bottom="0.5" header="0.5" footer="0.5"/>
  <pageSetup paperSize="9" scale="69" firstPageNumber="14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  <rowBreaks count="1" manualBreakCount="1">
    <brk id="49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23CEAF-7586-4EF4-B6C1-EE4835F66256}">
  <ds:schemaRefs>
    <ds:schemaRef ds:uri="http://schemas.microsoft.com/sharepoint/v3"/>
    <ds:schemaRef ds:uri="http://purl.org/dc/dcmitype/"/>
    <ds:schemaRef ds:uri="http://purl.org/dc/terms/"/>
    <ds:schemaRef ds:uri="http://www.w3.org/XML/1998/namespace"/>
    <ds:schemaRef ds:uri="05716746-add9-412a-97a9-1b5167d151a3"/>
    <ds:schemaRef ds:uri="http://schemas.microsoft.com/office/2006/metadata/properties"/>
    <ds:schemaRef ds:uri="http://schemas.microsoft.com/office/2006/documentManagement/types"/>
    <ds:schemaRef ds:uri="f6ba49b0-bcda-4796-8236-5b5cc1493ace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B51641B-EFDE-4BE4-ACEA-071B78647D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81AC74-0072-4E6C-A24F-AB3585216E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BS3-5</vt:lpstr>
      <vt:lpstr>PL6-7</vt:lpstr>
      <vt:lpstr>PL8-9</vt:lpstr>
      <vt:lpstr>SH-10</vt:lpstr>
      <vt:lpstr>SH-11</vt:lpstr>
      <vt:lpstr>SH12 </vt:lpstr>
      <vt:lpstr>SH13</vt:lpstr>
      <vt:lpstr>CF14-15</vt:lpstr>
      <vt:lpstr>'BS3-5'!Print_Area</vt:lpstr>
      <vt:lpstr>'CF14-15'!Print_Area</vt:lpstr>
      <vt:lpstr>'PL6-7'!Print_Area</vt:lpstr>
      <vt:lpstr>'PL8-9'!Print_Area</vt:lpstr>
      <vt:lpstr>'SH-10'!Print_Area</vt:lpstr>
      <vt:lpstr>'SH12 '!Print_Area</vt:lpstr>
      <vt:lpstr>'SH13'!Print_Area</vt:lpstr>
    </vt:vector>
  </TitlesOfParts>
  <Company>KPMG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kratanabunterng</dc:creator>
  <cp:lastModifiedBy>Warayut Yantasanakit</cp:lastModifiedBy>
  <cp:revision/>
  <cp:lastPrinted>2025-11-12T08:55:30Z</cp:lastPrinted>
  <dcterms:created xsi:type="dcterms:W3CDTF">2014-05-22T02:23:11Z</dcterms:created>
  <dcterms:modified xsi:type="dcterms:W3CDTF">2025-11-13T04:32:29Z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2022-11-04T02:49:45Z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ce9f2dec-1a92-45d0-acc5-5a9a2bbcd218</vt:lpwstr>
  </property>
  <property fmtid="{D5CDD505-2E9C-101B-9397-08002B2CF9AE}" pid="8" name="MSIP_Label_4ed8881d-4062-46d6-b0ca-1cc939420954_ContentBits">
    <vt:lpwstr>0</vt:lpwstr>
  </property>
  <property fmtid="{D5CDD505-2E9C-101B-9397-08002B2CF9AE}" pid="9" name="ContentTypeId">
    <vt:lpwstr>0x010100FC3C573FF70E394A86433F5E112C33AA</vt:lpwstr>
  </property>
  <property fmtid="{D5CDD505-2E9C-101B-9397-08002B2CF9AE}" pid="10" name="MediaServiceImageTags">
    <vt:lpwstr/>
  </property>
</Properties>
</file>