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Wachirawit\1.Audit\2568\Q3'2025\ELCID\Final FS Q3'68\"/>
    </mc:Choice>
  </mc:AlternateContent>
  <xr:revisionPtr revIDLastSave="0" documentId="13_ncr:1_{640352F5-9641-4352-82A7-1851B322FB9E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T" sheetId="1" r:id="rId1"/>
    <sheet name="PL;T_3M" sheetId="12" r:id="rId2"/>
    <sheet name="PL;T_9M" sheetId="11" r:id="rId3"/>
    <sheet name="EQ_Conso;T" sheetId="3" r:id="rId4"/>
    <sheet name="EQ_Company;T" sheetId="4" r:id="rId5"/>
    <sheet name="CF;T" sheetId="5" r:id="rId6"/>
  </sheet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 localSheetId="2">#REF!</definedName>
    <definedName name="______sub1">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#REF!</definedName>
    <definedName name="_____sub1" localSheetId="1">#REF!</definedName>
    <definedName name="_____sub1" localSheetId="2">#REF!</definedName>
    <definedName name="_____sub1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#REF!</definedName>
    <definedName name="____sub1" localSheetId="1">#REF!</definedName>
    <definedName name="____sub1" localSheetId="2">#REF!</definedName>
    <definedName name="____sub1">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#REF!</definedName>
    <definedName name="___sub1" localSheetId="1">#REF!</definedName>
    <definedName name="___sub1" localSheetId="2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 localSheetId="2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#REF!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#REF!</definedName>
    <definedName name="_3" localSheetId="4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#REF!</definedName>
    <definedName name="_a___0" localSheetId="4">#REF!</definedName>
    <definedName name="_a___12" localSheetId="4">#REF!</definedName>
    <definedName name="_a___5" localSheetId="4">#REF!</definedName>
    <definedName name="_Age99">#REF!</definedName>
    <definedName name="_Agi99">#REF!</definedName>
    <definedName name="_bal2000">#REF!</definedName>
    <definedName name="_c" localSheetId="4">#REF!</definedName>
    <definedName name="_c___0" localSheetId="4">#REF!</definedName>
    <definedName name="_c___12" localSheetId="4">#REF!</definedName>
    <definedName name="_c___14" localSheetId="4">#REF!</definedName>
    <definedName name="_c___3" localSheetId="4">#REF!</definedName>
    <definedName name="_c___5" localSheetId="4">#REF!</definedName>
    <definedName name="_c___6" localSheetId="4">#REF!</definedName>
    <definedName name="_c___8" localSheetId="4">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#REF!</definedName>
    <definedName name="_G1" localSheetId="4">#REF!</definedName>
    <definedName name="_ikk1" localSheetId="4">#REF!</definedName>
    <definedName name="_Int1100" localSheetId="4">#REF!</definedName>
    <definedName name="_int1200">#REF!</definedName>
    <definedName name="_JJ1">#REF!</definedName>
    <definedName name="_JJ2">#REF!</definedName>
    <definedName name="_Key1" localSheetId="4" hidden="1">#REF!</definedName>
    <definedName name="_Key2" localSheetId="4" hidden="1">#REF!</definedName>
    <definedName name="_ms1" localSheetId="4">#REF!</definedName>
    <definedName name="_ms2" localSheetId="4">#REF!</definedName>
    <definedName name="_ms3" localSheetId="4">#REF!</definedName>
    <definedName name="_OCT334">#REF!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#REF!</definedName>
    <definedName name="_ref1" localSheetId="4">#REF!</definedName>
    <definedName name="_Regression_Int" hidden="1">1</definedName>
    <definedName name="_SCB1">#REF!</definedName>
    <definedName name="_SCB2">#REF!</definedName>
    <definedName name="_Sort" localSheetId="4" hidden="1">#REF!</definedName>
    <definedName name="_Spr99">#REF!</definedName>
    <definedName name="_ss1" localSheetId="4">#REF!</definedName>
    <definedName name="_ss10" localSheetId="4">#REF!</definedName>
    <definedName name="_ss11" localSheetId="4">#REF!</definedName>
    <definedName name="_ss12" localSheetId="4">#REF!</definedName>
    <definedName name="_ss13" localSheetId="4">#REF!</definedName>
    <definedName name="_ss14" localSheetId="4">#REF!</definedName>
    <definedName name="_ss15" localSheetId="4">#REF!</definedName>
    <definedName name="_ss2" localSheetId="4">#REF!</definedName>
    <definedName name="_ss3" localSheetId="4">#REF!</definedName>
    <definedName name="_ss4" localSheetId="4">#REF!</definedName>
    <definedName name="_ss5" localSheetId="4">#REF!</definedName>
    <definedName name="_ss6" localSheetId="4">#REF!</definedName>
    <definedName name="_ss7" localSheetId="4">#REF!</definedName>
    <definedName name="_ss8" localSheetId="4">#REF!</definedName>
    <definedName name="_ss9" localSheetId="4">#REF!</definedName>
    <definedName name="_std3">#REF!</definedName>
    <definedName name="_sub1" localSheetId="1">#REF!</definedName>
    <definedName name="_sub1" localSheetId="2">#REF!</definedName>
    <definedName name="_sub1">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#REF!</definedName>
    <definedName name="a___0" localSheetId="4">#REF!</definedName>
    <definedName name="a___12" localSheetId="4">#REF!</definedName>
    <definedName name="a___14" localSheetId="4">#REF!</definedName>
    <definedName name="a___3" localSheetId="4">#REF!</definedName>
    <definedName name="a___4" localSheetId="4">#REF!</definedName>
    <definedName name="a___5" localSheetId="4">#REF!</definedName>
    <definedName name="a___6" localSheetId="4">#REF!</definedName>
    <definedName name="a___7" localSheetId="4">#REF!</definedName>
    <definedName name="a___8" localSheetId="4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#REF!</definedName>
    <definedName name="aaa___12" localSheetId="4">#REF!</definedName>
    <definedName name="aaa___14" localSheetId="4">#REF!</definedName>
    <definedName name="aaa___3" localSheetId="4">#REF!</definedName>
    <definedName name="aaa___5" localSheetId="4">#REF!</definedName>
    <definedName name="aaa___6" localSheetId="4">#REF!</definedName>
    <definedName name="aaa___8" localSheetId="4">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#REF!</definedName>
    <definedName name="adc" localSheetId="4">#REF!</definedName>
    <definedName name="ADD" localSheetId="4">#REF!</definedName>
    <definedName name="ADDITIONS_2" localSheetId="4">#REF!</definedName>
    <definedName name="Adjustedinc">#REF!</definedName>
    <definedName name="ADM">#N/A</definedName>
    <definedName name="ADMNOH">#REF!</definedName>
    <definedName name="advdep" localSheetId="4">#REF!</definedName>
    <definedName name="AE" localSheetId="4">#REF!</definedName>
    <definedName name="AED" localSheetId="4">#REF!</definedName>
    <definedName name="aeh">#REF!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#REF!</definedName>
    <definedName name="analysisde1___0" localSheetId="4">#REF!</definedName>
    <definedName name="analysisde1___12" localSheetId="4">#REF!</definedName>
    <definedName name="analysisde1___14" localSheetId="4">#REF!</definedName>
    <definedName name="analysisde1___3" localSheetId="4">#REF!</definedName>
    <definedName name="analysisde1___5" localSheetId="4">#REF!</definedName>
    <definedName name="analysisde1___6" localSheetId="4">#REF!</definedName>
    <definedName name="analysisde1___8" localSheetId="4">#REF!</definedName>
    <definedName name="analysisde2" localSheetId="4">#REF!</definedName>
    <definedName name="analysisde2___0" localSheetId="4">#REF!</definedName>
    <definedName name="analysisde2___12" localSheetId="4">#REF!</definedName>
    <definedName name="analysisde2___14" localSheetId="4">#REF!</definedName>
    <definedName name="analysisde2___3" localSheetId="4">#REF!</definedName>
    <definedName name="analysisde2___5" localSheetId="4">#REF!</definedName>
    <definedName name="analysisde2___6" localSheetId="4">#REF!</definedName>
    <definedName name="analysisde2___8" localSheetId="4">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#REF!</definedName>
    <definedName name="appendix1___0" localSheetId="4">#REF!</definedName>
    <definedName name="appendix1___12" localSheetId="4">#REF!</definedName>
    <definedName name="appendix1___14" localSheetId="4">#REF!</definedName>
    <definedName name="appendix1___3" localSheetId="4">#REF!</definedName>
    <definedName name="appendix1___5" localSheetId="4">#REF!</definedName>
    <definedName name="appendix1___6" localSheetId="4">#REF!</definedName>
    <definedName name="appendix1___8" localSheetId="4">#REF!</definedName>
    <definedName name="appendix2_1" localSheetId="4">#REF!</definedName>
    <definedName name="appendix2_1___0" localSheetId="4">#REF!</definedName>
    <definedName name="appendix2_1___12" localSheetId="4">#REF!</definedName>
    <definedName name="appendix2_1___14" localSheetId="4">#REF!</definedName>
    <definedName name="appendix2_1___3" localSheetId="4">#REF!</definedName>
    <definedName name="appendix2_1___5" localSheetId="4">#REF!</definedName>
    <definedName name="appendix2_1___6" localSheetId="4">#REF!</definedName>
    <definedName name="appendix2_1___8" localSheetId="4">#REF!</definedName>
    <definedName name="appendix2_2" localSheetId="4">#REF!</definedName>
    <definedName name="appendix2_2___0" localSheetId="4">#REF!</definedName>
    <definedName name="appendix2_2___12" localSheetId="4">#REF!</definedName>
    <definedName name="appendix2_2___14" localSheetId="4">#REF!</definedName>
    <definedName name="appendix2_2___3" localSheetId="4">#REF!</definedName>
    <definedName name="appendix2_2___5" localSheetId="4">#REF!</definedName>
    <definedName name="appendix2_2___6" localSheetId="4">#REF!</definedName>
    <definedName name="appendix2_2___8" localSheetId="4">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#REF!</definedName>
    <definedName name="asso_2">#REF!</definedName>
    <definedName name="ASW" localSheetId="4">#REF!</definedName>
    <definedName name="ASWQ" localSheetId="4">#REF!</definedName>
    <definedName name="AuditorFolder">#REF!</definedName>
    <definedName name="Aug" localSheetId="4">#REF!</definedName>
    <definedName name="awps" localSheetId="4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4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4" hidden="1">#REF!</definedName>
    <definedName name="baba" localSheetId="4">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#REF!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RRIED_FORWARD" localSheetId="4">#REF!</definedName>
    <definedName name="CASH" localSheetId="4">#REF!</definedName>
    <definedName name="cc" localSheetId="4">#REF!</definedName>
    <definedName name="CF" localSheetId="4">#REF!</definedName>
    <definedName name="CF0" localSheetId="4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#REF!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#REF!</definedName>
    <definedName name="cppca">#REF!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#REF!</definedName>
    <definedName name="curr_rte" localSheetId="4">#REF!</definedName>
    <definedName name="curr_yr" localSheetId="4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___0" localSheetId="4">#REF!</definedName>
    <definedName name="CurrYA___12" localSheetId="4">#REF!</definedName>
    <definedName name="CurrYA___14" localSheetId="4">#REF!</definedName>
    <definedName name="CurrYA___3" localSheetId="4">#REF!</definedName>
    <definedName name="CurrYA___5" localSheetId="4">#REF!</definedName>
    <definedName name="CurrYA___6" localSheetId="4">#REF!</definedName>
    <definedName name="CurrYA___8" localSheetId="4">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 localSheetId="2">#REF!</definedName>
    <definedName name="data_all">#REF!</definedName>
    <definedName name="data_main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#REF!</definedName>
    <definedName name="dchinaa">#REF!</definedName>
    <definedName name="dcpa">#REF!</definedName>
    <definedName name="dd" localSheetId="4">#REF!</definedName>
    <definedName name="DDD" localSheetId="1">#REF!</definedName>
    <definedName name="DDD" localSheetId="2">#REF!</definedName>
    <definedName name="DDD">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#REF!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#REF!</definedName>
    <definedName name="dividend" localSheetId="4">#REF!</definedName>
    <definedName name="dkei" localSheetId="1">#REF!</definedName>
    <definedName name="dkei" localSheetId="2">#REF!</definedName>
    <definedName name="dkei">#REF!</definedName>
    <definedName name="DKK">#REF!</definedName>
    <definedName name="DL" localSheetId="4">#REF!</definedName>
    <definedName name="donations" localSheetId="4">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#REF!</definedName>
    <definedName name="dsffdsfdsffopkfeow" localSheetId="2">#REF!</definedName>
    <definedName name="dsffdsfdsffopkfeow">#REF!</definedName>
    <definedName name="dsis">#REF!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 localSheetId="2">#REF!</definedName>
    <definedName name="esfse">#REF!</definedName>
    <definedName name="EV" localSheetId="1">#REF!</definedName>
    <definedName name="EV" localSheetId="2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#REF!</definedName>
    <definedName name="Excel_BuiltIn_Database_12" localSheetId="4">#REF!</definedName>
    <definedName name="Excel_BuiltIn_Database_14" localSheetId="4">#REF!</definedName>
    <definedName name="Excel_BuiltIn_Database_3" localSheetId="4">#REF!</definedName>
    <definedName name="Excel_BuiltIn_Database_5" localSheetId="4">#REF!</definedName>
    <definedName name="Excel_BuiltIn_Database_6" localSheetId="4">#REF!</definedName>
    <definedName name="Excel_BuiltIn_Database_8" localSheetId="4">#REF!</definedName>
    <definedName name="Excel_BuiltIn_Database_9" localSheetId="4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#REF!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 localSheetId="2">#REF!</definedName>
    <definedName name="ggfg">#REF!</definedName>
    <definedName name="ggg">#REF!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#REF!</definedName>
    <definedName name="hhhh" localSheetId="1">#REF!</definedName>
    <definedName name="hhhh" localSheetId="2">#REF!</definedName>
    <definedName name="hhhh">#REF!</definedName>
    <definedName name="hjhkgj" localSheetId="1">#REF!</definedName>
    <definedName name="hjhkgj" localSheetId="2">#REF!</definedName>
    <definedName name="hjhkgj">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#REF!</definedName>
    <definedName name="IA" localSheetId="4">#REF!</definedName>
    <definedName name="ikk" localSheetId="4">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#REF!</definedName>
    <definedName name="interco" localSheetId="4">#REF!</definedName>
    <definedName name="interest" localSheetId="4">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#REF!</definedName>
    <definedName name="inventablr" localSheetId="2">#REF!</definedName>
    <definedName name="inventablr">#REF!</definedName>
    <definedName name="inventory" localSheetId="4">#REF!</definedName>
    <definedName name="InventTable_T_ABCContributionMargin" localSheetId="1">#REF!</definedName>
    <definedName name="InventTable_T_ABCContributionMargin" localSheetId="2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>#REF!</definedName>
    <definedName name="InventTable_T_AltConfigId" localSheetId="1">#REF!</definedName>
    <definedName name="InventTable_T_AltConfigId" localSheetId="2">#REF!</definedName>
    <definedName name="InventTable_T_AltConfigId">#REF!</definedName>
    <definedName name="InventTable_T_AltInventColorId" localSheetId="1">#REF!</definedName>
    <definedName name="InventTable_T_AltInventColorId" localSheetId="2">#REF!</definedName>
    <definedName name="InventTable_T_AltInventColorId">#REF!</definedName>
    <definedName name="InventTable_T_AltInventSizeId" localSheetId="1">#REF!</definedName>
    <definedName name="InventTable_T_AltInventSizeId" localSheetId="2">#REF!</definedName>
    <definedName name="InventTable_T_AltInventSizeId">#REF!</definedName>
    <definedName name="InventTable_T_AltItemId" localSheetId="1">#REF!</definedName>
    <definedName name="InventTable_T_AltItemId" localSheetId="2">#REF!</definedName>
    <definedName name="InventTable_T_AltItemId">#REF!</definedName>
    <definedName name="InventTable_T_AutoReportFinished" localSheetId="1">#REF!</definedName>
    <definedName name="InventTable_T_AutoReportFinished" localSheetId="2">#REF!</definedName>
    <definedName name="InventTable_T_AutoReportFinished">#REF!</definedName>
    <definedName name="InventTable_T_BOMCalcGroupId" localSheetId="1">#REF!</definedName>
    <definedName name="InventTable_T_BOMCalcGroupId" localSheetId="2">#REF!</definedName>
    <definedName name="InventTable_T_BOMCalcGroupId">#REF!</definedName>
    <definedName name="InventTable_T_BOMLevel" localSheetId="1">#REF!</definedName>
    <definedName name="InventTable_T_BOMLevel" localSheetId="2">#REF!</definedName>
    <definedName name="InventTable_T_BOMLevel">#REF!</definedName>
    <definedName name="InventTable_T_BOMManualReceipt" localSheetId="1">#REF!</definedName>
    <definedName name="InventTable_T_BOMManualReceipt" localSheetId="2">#REF!</definedName>
    <definedName name="InventTable_T_BOMManualReceipt">#REF!</definedName>
    <definedName name="InventTable_T_ColorCodeARV" localSheetId="1">#REF!</definedName>
    <definedName name="InventTable_T_ColorCodeARV" localSheetId="2">#REF!</definedName>
    <definedName name="InventTable_T_ColorCodeARV">#REF!</definedName>
    <definedName name="InventTable_T_CommissionGroupId" localSheetId="1">#REF!</definedName>
    <definedName name="InventTable_T_CommissionGroupId" localSheetId="2">#REF!</definedName>
    <definedName name="InventTable_T_CommissionGroupId">#REF!</definedName>
    <definedName name="InventTable_T_ConfigSimilar" localSheetId="1">#REF!</definedName>
    <definedName name="InventTable_T_ConfigSimilar" localSheetId="2">#REF!</definedName>
    <definedName name="InventTable_T_ConfigSimilar">#REF!</definedName>
    <definedName name="InventTable_T_Configurable" localSheetId="1">#REF!</definedName>
    <definedName name="InventTable_T_Configurable" localSheetId="2">#REF!</definedName>
    <definedName name="InventTable_T_Configurable">#REF!</definedName>
    <definedName name="InventTable_T_CostModel" localSheetId="1">#REF!</definedName>
    <definedName name="InventTable_T_CostModel" localSheetId="2">#REF!</definedName>
    <definedName name="InventTable_T_CostModel">#REF!</definedName>
    <definedName name="InventTable_T_DEL_CostGroupId" localSheetId="1">#REF!</definedName>
    <definedName name="InventTable_T_DEL_CostGroupId" localSheetId="2">#REF!</definedName>
    <definedName name="InventTable_T_DEL_CostGroupId">#REF!</definedName>
    <definedName name="InventTable_T_DEL_StopExplodePrice" localSheetId="1">#REF!</definedName>
    <definedName name="InventTable_T_DEL_StopExplodePrice" localSheetId="2">#REF!</definedName>
    <definedName name="InventTable_T_DEL_StopExplodePrice">#REF!</definedName>
    <definedName name="InventTable_T_Density" localSheetId="1">#REF!</definedName>
    <definedName name="InventTable_T_Density" localSheetId="2">#REF!</definedName>
    <definedName name="InventTable_T_Density">#REF!</definedName>
    <definedName name="InventTable_T_Depth" localSheetId="1">#REF!</definedName>
    <definedName name="InventTable_T_Depth" localSheetId="2">#REF!</definedName>
    <definedName name="InventTable_T_Depth">#REF!</definedName>
    <definedName name="InventTable_T_EOLARV" localSheetId="1">#REF!</definedName>
    <definedName name="InventTable_T_EOLARV" localSheetId="2">#REF!</definedName>
    <definedName name="InventTable_T_EOLARV">#REF!</definedName>
    <definedName name="InventTable_T_EPCManager" localSheetId="1">#REF!</definedName>
    <definedName name="InventTable_T_EPCManager" localSheetId="2">#REF!</definedName>
    <definedName name="InventTable_T_EPCManager">#REF!</definedName>
    <definedName name="InventTable_T_grossDepth" localSheetId="1">#REF!</definedName>
    <definedName name="InventTable_T_grossDepth" localSheetId="2">#REF!</definedName>
    <definedName name="InventTable_T_grossDepth">#REF!</definedName>
    <definedName name="InventTable_T_grossHeight" localSheetId="1">#REF!</definedName>
    <definedName name="InventTable_T_grossHeight" localSheetId="2">#REF!</definedName>
    <definedName name="InventTable_T_grossHeight">#REF!</definedName>
    <definedName name="InventTable_T_grossWidth" localSheetId="1">#REF!</definedName>
    <definedName name="InventTable_T_grossWidth" localSheetId="2">#REF!</definedName>
    <definedName name="InventTable_T_grossWidth">#REF!</definedName>
    <definedName name="InventTable_T_Height" localSheetId="1">#REF!</definedName>
    <definedName name="InventTable_T_Height" localSheetId="2">#REF!</definedName>
    <definedName name="InventTable_T_Height">#REF!</definedName>
    <definedName name="InventTable_T_Intracode" localSheetId="1">#REF!</definedName>
    <definedName name="InventTable_T_Intracode" localSheetId="2">#REF!</definedName>
    <definedName name="InventTable_T_Intracode">#REF!</definedName>
    <definedName name="InventTable_T_IntraUnit" localSheetId="1">#REF!</definedName>
    <definedName name="InventTable_T_IntraUnit" localSheetId="2">#REF!</definedName>
    <definedName name="InventTable_T_IntraUnit">#REF!</definedName>
    <definedName name="InventTable_T_ItemBuyerGroupId" localSheetId="1">#REF!</definedName>
    <definedName name="InventTable_T_ItemBuyerGroupId" localSheetId="2">#REF!</definedName>
    <definedName name="InventTable_T_ItemBuyerGroupId">#REF!</definedName>
    <definedName name="InventTable_T_ItemDimCombinationAutoCreate" localSheetId="1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1">#REF!</definedName>
    <definedName name="InventTable_T_ItemDimCostPrice" localSheetId="2">#REF!</definedName>
    <definedName name="InventTable_T_ItemDimCostPrice">#REF!</definedName>
    <definedName name="InventTable_T_MinAverageSettle" localSheetId="1">#REF!</definedName>
    <definedName name="InventTable_T_MinAverageSettle" localSheetId="2">#REF!</definedName>
    <definedName name="InventTable_T_MinAverageSettle">#REF!</definedName>
    <definedName name="InventTable_T_OrigCountryRegionId" localSheetId="1">#REF!</definedName>
    <definedName name="InventTable_T_OrigCountryRegionId" localSheetId="2">#REF!</definedName>
    <definedName name="InventTable_T_OrigCountryRegionId">#REF!</definedName>
    <definedName name="InventTable_T_OrigStateId" localSheetId="1">#REF!</definedName>
    <definedName name="InventTable_T_OrigStateId" localSheetId="2">#REF!</definedName>
    <definedName name="InventTable_T_OrigStateId">#REF!</definedName>
    <definedName name="InventTable_T_PBAItemAutoGenerated" localSheetId="1">#REF!</definedName>
    <definedName name="InventTable_T_PBAItemAutoGenerated" localSheetId="2">#REF!</definedName>
    <definedName name="InventTable_T_PBAItemAutoGenerated">#REF!</definedName>
    <definedName name="InventTable_T_Phantom" localSheetId="1">#REF!</definedName>
    <definedName name="InventTable_T_Phantom" localSheetId="2">#REF!</definedName>
    <definedName name="InventTable_T_Phantom">#REF!</definedName>
    <definedName name="InventTable_T_PrimaryVendorId" localSheetId="1">#REF!</definedName>
    <definedName name="InventTable_T_PrimaryVendorId" localSheetId="2">#REF!</definedName>
    <definedName name="InventTable_T_PrimaryVendorId">#REF!</definedName>
    <definedName name="InventTable_T_ProdFlushingPrincip" localSheetId="1">#REF!</definedName>
    <definedName name="InventTable_T_ProdFlushingPrincip" localSheetId="2">#REF!</definedName>
    <definedName name="InventTable_T_ProdFlushingPrincip">#REF!</definedName>
    <definedName name="InventTable_T_ProdPoolId" localSheetId="1">#REF!</definedName>
    <definedName name="InventTable_T_ProdPoolId" localSheetId="2">#REF!</definedName>
    <definedName name="InventTable_T_ProdPoolId">#REF!</definedName>
    <definedName name="InventTable_T_PropertyId" localSheetId="1">#REF!</definedName>
    <definedName name="InventTable_T_PropertyId" localSheetId="2">#REF!</definedName>
    <definedName name="InventTable_T_PropertyId">#REF!</definedName>
    <definedName name="InventTable_T_PurchModel" localSheetId="1">#REF!</definedName>
    <definedName name="InventTable_T_PurchModel" localSheetId="2">#REF!</definedName>
    <definedName name="InventTable_T_PurchModel">#REF!</definedName>
    <definedName name="InventTable_T_SalesContributionRatio" localSheetId="1">#REF!</definedName>
    <definedName name="InventTable_T_SalesContributionRatio" localSheetId="2">#REF!</definedName>
    <definedName name="InventTable_T_SalesContributionRatio">#REF!</definedName>
    <definedName name="InventTable_T_SalesModel" localSheetId="1">#REF!</definedName>
    <definedName name="InventTable_T_SalesModel" localSheetId="2">#REF!</definedName>
    <definedName name="InventTable_T_SalesModel">#REF!</definedName>
    <definedName name="InventTable_T_SalesPercentMarkup" localSheetId="1">#REF!</definedName>
    <definedName name="InventTable_T_SalesPercentMarkup" localSheetId="2">#REF!</definedName>
    <definedName name="InventTable_T_SalesPercentMarkup">#REF!</definedName>
    <definedName name="InventTable_T_SalesPriceModelBasic" localSheetId="1">#REF!</definedName>
    <definedName name="InventTable_T_SalesPriceModelBasic" localSheetId="2">#REF!</definedName>
    <definedName name="InventTable_T_SalesPriceModelBasic">#REF!</definedName>
    <definedName name="InventTable_T_ScrapConst" localSheetId="1">#REF!</definedName>
    <definedName name="InventTable_T_ScrapConst" localSheetId="2">#REF!</definedName>
    <definedName name="InventTable_T_ScrapConst">#REF!</definedName>
    <definedName name="InventTable_T_ScrapVar" localSheetId="1">#REF!</definedName>
    <definedName name="InventTable_T_ScrapVar" localSheetId="2">#REF!</definedName>
    <definedName name="InventTable_T_ScrapVar">#REF!</definedName>
    <definedName name="InventTable_T_SerialNumGroupId" localSheetId="1">#REF!</definedName>
    <definedName name="InventTable_T_SerialNumGroupId" localSheetId="2">#REF!</definedName>
    <definedName name="InventTable_T_SerialNumGroupId">#REF!</definedName>
    <definedName name="InventTable_T_StandardConfigId" localSheetId="1">#REF!</definedName>
    <definedName name="InventTable_T_StandardConfigId" localSheetId="2">#REF!</definedName>
    <definedName name="InventTable_T_StandardConfigId">#REF!</definedName>
    <definedName name="InventTable_T_StandardInventColorId" localSheetId="1">#REF!</definedName>
    <definedName name="InventTable_T_StandardInventColorId" localSheetId="2">#REF!</definedName>
    <definedName name="InventTable_T_StandardInventColorId">#REF!</definedName>
    <definedName name="InventTable_T_StandardInventSizeId" localSheetId="1">#REF!</definedName>
    <definedName name="InventTable_T_StandardInventSizeId" localSheetId="2">#REF!</definedName>
    <definedName name="InventTable_T_StandardInventSizeId">#REF!</definedName>
    <definedName name="InventTable_T_StatisticsFactor" localSheetId="1">#REF!</definedName>
    <definedName name="InventTable_T_StatisticsFactor" localSheetId="2">#REF!</definedName>
    <definedName name="InventTable_T_StatisticsFactor">#REF!</definedName>
    <definedName name="InventTable_T_StopExplode" localSheetId="1">#REF!</definedName>
    <definedName name="InventTable_T_StopExplode" localSheetId="2">#REF!</definedName>
    <definedName name="InventTable_T_StopExplode">#REF!</definedName>
    <definedName name="InventTable_T_TaraWeight" localSheetId="1">#REF!</definedName>
    <definedName name="InventTable_T_TaraWeight" localSheetId="2">#REF!</definedName>
    <definedName name="InventTable_T_TaraWeight">#REF!</definedName>
    <definedName name="InventTable_T_TaxPackagingQty" localSheetId="1">#REF!</definedName>
    <definedName name="InventTable_T_TaxPackagingQty" localSheetId="2">#REF!</definedName>
    <definedName name="InventTable_T_TaxPackagingQty">#REF!</definedName>
    <definedName name="InventTable_T_UnitVolume" localSheetId="1">#REF!</definedName>
    <definedName name="InventTable_T_UnitVolume" localSheetId="2">#REF!</definedName>
    <definedName name="InventTable_T_UnitVolume">#REF!</definedName>
    <definedName name="InventTable_T_UseAltItemId" localSheetId="1">#REF!</definedName>
    <definedName name="InventTable_T_UseAltItemId" localSheetId="2">#REF!</definedName>
    <definedName name="InventTable_T_UseAltItemId">#REF!</definedName>
    <definedName name="InventTable_T_Width" localSheetId="1">#REF!</definedName>
    <definedName name="InventTable_T_Width" localSheetId="2">#REF!</definedName>
    <definedName name="InventTable_T_Width">#REF!</definedName>
    <definedName name="InventTableModule_T_AllocateMarkup" localSheetId="1">#REF!</definedName>
    <definedName name="InventTableModule_T_AllocateMarkup" localSheetId="2">#REF!</definedName>
    <definedName name="InventTableModule_T_AllocateMarkup">#REF!</definedName>
    <definedName name="InventTableModule_T_Blocked" localSheetId="1">#REF!</definedName>
    <definedName name="InventTableModule_T_Blocked" localSheetId="2">#REF!</definedName>
    <definedName name="InventTableModule_T_Blocked">#REF!</definedName>
    <definedName name="InventTableModule_T_DeliveryTime" localSheetId="1">#REF!</definedName>
    <definedName name="InventTableModule_T_DeliveryTime" localSheetId="2">#REF!</definedName>
    <definedName name="InventTableModule_T_DeliveryTime">#REF!</definedName>
    <definedName name="InventTableModule_T_LineDisc" localSheetId="1">#REF!</definedName>
    <definedName name="InventTableModule_T_LineDisc" localSheetId="2">#REF!</definedName>
    <definedName name="InventTableModule_T_LineDisc">#REF!</definedName>
    <definedName name="InventTableModule_T_MandatoryInventLocation" localSheetId="1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1">#REF!</definedName>
    <definedName name="InventTableModule_T_Markup" localSheetId="2">#REF!</definedName>
    <definedName name="InventTableModule_T_Markup">#REF!</definedName>
    <definedName name="InventTableModule_T_MarkupGroupId" localSheetId="1">#REF!</definedName>
    <definedName name="InventTableModule_T_MarkupGroupId" localSheetId="2">#REF!</definedName>
    <definedName name="InventTableModule_T_MarkupGroupId">#REF!</definedName>
    <definedName name="InventTableModule_T_MultiLineDisc" localSheetId="1">#REF!</definedName>
    <definedName name="InventTableModule_T_MultiLineDisc" localSheetId="2">#REF!</definedName>
    <definedName name="InventTableModule_T_MultiLineDisc">#REF!</definedName>
    <definedName name="InventTableModule_T_OverDeliveryPct" localSheetId="1">#REF!</definedName>
    <definedName name="InventTableModule_T_OverDeliveryPct" localSheetId="2">#REF!</definedName>
    <definedName name="InventTableModule_T_OverDeliveryPct">#REF!</definedName>
    <definedName name="InventTableModule_T_Price" localSheetId="1">#REF!</definedName>
    <definedName name="InventTableModule_T_Price" localSheetId="2">#REF!</definedName>
    <definedName name="InventTableModule_T_Price">#REF!</definedName>
    <definedName name="InventTableModule_T_Quantity" localSheetId="1">#REF!</definedName>
    <definedName name="InventTableModule_T_Quantity" localSheetId="2">#REF!</definedName>
    <definedName name="InventTableModule_T_Quantity">#REF!</definedName>
    <definedName name="InventTableModule_T_StandardQty" localSheetId="1">#REF!</definedName>
    <definedName name="InventTableModule_T_StandardQty" localSheetId="2">#REF!</definedName>
    <definedName name="InventTableModule_T_StandardQty">#REF!</definedName>
    <definedName name="InventTableModule_T_SuppItemGroupId" localSheetId="1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1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1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 localSheetId="2">#REF!</definedName>
    <definedName name="jhghikol">#REF!</definedName>
    <definedName name="jikkl" localSheetId="1">#REF!</definedName>
    <definedName name="jikkl" localSheetId="2">#REF!</definedName>
    <definedName name="jikkl">#REF!</definedName>
    <definedName name="jioj" localSheetId="1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#REF!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#REF!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 localSheetId="2">#REF!</definedName>
    <definedName name="LIN">#REF!</definedName>
    <definedName name="LIST_M">#REF!</definedName>
    <definedName name="LIT">#REF!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#REF!</definedName>
    <definedName name="loc" localSheetId="4">#REF!</definedName>
    <definedName name="Long">#REF!</definedName>
    <definedName name="Long1">#REF!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#REF!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#REF!</definedName>
    <definedName name="MNOPQ" localSheetId="4">#REF!</definedName>
    <definedName name="monthcode" localSheetId="4">#REF!</definedName>
    <definedName name="monthcode___0" localSheetId="4">#REF!</definedName>
    <definedName name="monthcode___12" localSheetId="4">#REF!</definedName>
    <definedName name="monthcode___14" localSheetId="4">#REF!</definedName>
    <definedName name="monthcode___3" localSheetId="4">#REF!</definedName>
    <definedName name="monthcode___5" localSheetId="4">#REF!</definedName>
    <definedName name="monthcode___6" localSheetId="4">#REF!</definedName>
    <definedName name="monthcode___8" localSheetId="4">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#REF!</definedName>
    <definedName name="NEOMAT_CO._LTD.">"NEOMAT CO.,LTD."</definedName>
    <definedName name="NetAssetsValueperunit">#REF!+#REF!</definedName>
    <definedName name="New" localSheetId="4">#REF!</definedName>
    <definedName name="NewsPaperEng" localSheetId="1">#REF!</definedName>
    <definedName name="NewsPaperEng" localSheetId="2">#REF!</definedName>
    <definedName name="NewsPaperEng">#REF!</definedName>
    <definedName name="NewsTitle" localSheetId="1">#REF!</definedName>
    <definedName name="NewsTitle" localSheetId="2">#REF!</definedName>
    <definedName name="NewsTitle">#REF!</definedName>
    <definedName name="NewsTitle2" localSheetId="1">#REF!</definedName>
    <definedName name="NewsTitle2" localSheetId="2">#REF!</definedName>
    <definedName name="NewsTitle2">#REF!</definedName>
    <definedName name="nkdlk">#REF!</definedName>
    <definedName name="nn" localSheetId="4">#REF!</definedName>
    <definedName name="noc">#REF!</definedName>
    <definedName name="NoofUnit" localSheetId="1">#REF!</definedName>
    <definedName name="NoofUnit" localSheetId="2">#REF!</definedName>
    <definedName name="NoofUnit">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#REF!</definedName>
    <definedName name="otherliab" localSheetId="4">#REF!</definedName>
    <definedName name="P" localSheetId="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4">#REF!</definedName>
    <definedName name="Pr_area1">#REF!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'BS;T'!$A$1:$L$81</definedName>
    <definedName name="_xlnm.Print_Area" localSheetId="5">'CF;T'!$A$1:$L$96</definedName>
    <definedName name="_xlnm.Print_Area" localSheetId="4">'EQ_Company;T'!$A$1:$L$21</definedName>
    <definedName name="_xlnm.Print_Area" localSheetId="3">'EQ_Conso;T'!$A$1:$R$25</definedName>
    <definedName name="_xlnm.Print_Area" localSheetId="1">'PL;T_3M'!$A$1:$L$76</definedName>
    <definedName name="_xlnm.Print_Area" localSheetId="2">'PL;T_9M'!$A$1:$L$76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#REF!</definedName>
    <definedName name="Print_Area_MI___5" localSheetId="4">#REF!</definedName>
    <definedName name="PRINT_TITL01" localSheetId="4">#REF!</definedName>
    <definedName name="_xlnm.Print_Titles">#REF!</definedName>
    <definedName name="Print_Titles_MI">#REF!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#REF!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#REF!</definedName>
    <definedName name="QE_ADDITION" localSheetId="4">#REF!</definedName>
    <definedName name="QE_B_FORWARD" localSheetId="4">#REF!</definedName>
    <definedName name="QE_DISPOSAL" localSheetId="4">#REF!</definedName>
    <definedName name="QEWQ">#REF!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#REF!</definedName>
    <definedName name="qwqeqweqwq" localSheetId="2">#REF!</definedName>
    <definedName name="qwqeqweqwq">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#REF!</definedName>
    <definedName name="rental" localSheetId="4">#REF!</definedName>
    <definedName name="RepDate">#REF!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#REF!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#REF!</definedName>
    <definedName name="RTOO" localSheetId="5">#REF!</definedName>
    <definedName name="rye6r">#REF!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#REF!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#REF!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#REF!</definedName>
    <definedName name="sehr" localSheetId="1">#REF!</definedName>
    <definedName name="sehr" localSheetId="2">#REF!</definedName>
    <definedName name="sehr">#REF!</definedName>
    <definedName name="SELLOH">#REF!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#REF!</definedName>
    <definedName name="SFUR" localSheetId="5">#REF!</definedName>
    <definedName name="SheLett" localSheetId="4">#REF!</definedName>
    <definedName name="Short">#REF!</definedName>
    <definedName name="short1">#REF!</definedName>
    <definedName name="show11">#REF!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#REF!</definedName>
    <definedName name="STEP1_Match" localSheetId="4">#REF!</definedName>
    <definedName name="STK" localSheetId="4">#REF!</definedName>
    <definedName name="STM" localSheetId="1">#REF!</definedName>
    <definedName name="STM" localSheetId="2">#REF!</definedName>
    <definedName name="STM">#REF!</definedName>
    <definedName name="STOCK">#N/A</definedName>
    <definedName name="STOO" localSheetId="5">#REF!</definedName>
    <definedName name="SUNCON" localSheetId="4">#REF!</definedName>
    <definedName name="sundry" localSheetId="4">#REF!</definedName>
    <definedName name="T" localSheetId="4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#REF!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#REF!</definedName>
    <definedName name="TotalCA___0" localSheetId="4">#REF!</definedName>
    <definedName name="TotalCA___12" localSheetId="4">#REF!</definedName>
    <definedName name="TotalCA___14" localSheetId="4">#REF!</definedName>
    <definedName name="TotalCA___3" localSheetId="4">#REF!</definedName>
    <definedName name="TotalCA___5" localSheetId="4">#REF!</definedName>
    <definedName name="TotalCA___6" localSheetId="4">#REF!</definedName>
    <definedName name="TotalCA___8" localSheetId="4">#REF!</definedName>
    <definedName name="TotalIBA" localSheetId="4">#REF!</definedName>
    <definedName name="TRIAL">#N/A</definedName>
    <definedName name="trialbal1" localSheetId="4">#REF!</definedName>
    <definedName name="trialbal1___0" localSheetId="4">#REF!</definedName>
    <definedName name="trialbal1___12" localSheetId="4">#REF!</definedName>
    <definedName name="trialbal1___14" localSheetId="4">#REF!</definedName>
    <definedName name="trialbal1___3" localSheetId="4">#REF!</definedName>
    <definedName name="trialbal1___5" localSheetId="4">#REF!</definedName>
    <definedName name="trialbal1___6" localSheetId="4">#REF!</definedName>
    <definedName name="trialbal1___8" localSheetId="4">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 localSheetId="2">#REF!</definedName>
    <definedName name="ui">#REF!</definedName>
    <definedName name="uj">#REF!</definedName>
    <definedName name="US">#REF!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#REF!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#REF!</definedName>
    <definedName name="wer">#REF!</definedName>
    <definedName name="woi" localSheetId="1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#REF!</definedName>
    <definedName name="YA_Tbl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 localSheetId="2">#REF!</definedName>
    <definedName name="yuu">#REF!</definedName>
    <definedName name="z" localSheetId="4">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#REF!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#REF!</definedName>
    <definedName name="กาหนยดายด" localSheetId="2">#REF!</definedName>
    <definedName name="กาหนยดายด">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#REF!</definedName>
    <definedName name="หหหห" localSheetId="1">#REF!</definedName>
    <definedName name="หหหห" localSheetId="2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1" l="1"/>
  <c r="L97" i="5"/>
  <c r="H97" i="5"/>
  <c r="H31" i="5"/>
  <c r="M13" i="4" l="1"/>
  <c r="P17" i="3"/>
  <c r="H17" i="3"/>
  <c r="F17" i="3"/>
  <c r="D17" i="3"/>
  <c r="N16" i="3"/>
  <c r="L33" i="12"/>
  <c r="L43" i="12" s="1"/>
  <c r="L65" i="12"/>
  <c r="L63" i="12" s="1"/>
  <c r="L73" i="12" s="1"/>
  <c r="H65" i="12"/>
  <c r="H63" i="12" s="1"/>
  <c r="H73" i="12" s="1"/>
  <c r="H12" i="12"/>
  <c r="J65" i="12"/>
  <c r="J63" i="12" s="1"/>
  <c r="J73" i="12" s="1"/>
  <c r="F65" i="12"/>
  <c r="F63" i="12" s="1"/>
  <c r="F73" i="12" s="1"/>
  <c r="L53" i="12"/>
  <c r="J53" i="12"/>
  <c r="H53" i="12"/>
  <c r="F53" i="12"/>
  <c r="J52" i="12"/>
  <c r="F52" i="12"/>
  <c r="L51" i="12"/>
  <c r="A50" i="12"/>
  <c r="A48" i="12"/>
  <c r="L40" i="12"/>
  <c r="J40" i="12"/>
  <c r="J41" i="12" s="1"/>
  <c r="J69" i="12" s="1"/>
  <c r="J67" i="12" s="1"/>
  <c r="H40" i="12"/>
  <c r="F40" i="12"/>
  <c r="F41" i="12" s="1"/>
  <c r="F69" i="12" s="1"/>
  <c r="F67" i="12" s="1"/>
  <c r="J33" i="12"/>
  <c r="H33" i="12"/>
  <c r="F33" i="12"/>
  <c r="L12" i="12"/>
  <c r="J12" i="12"/>
  <c r="J20" i="12" s="1"/>
  <c r="J22" i="12" s="1"/>
  <c r="J24" i="12" s="1"/>
  <c r="F12" i="12"/>
  <c r="F20" i="12" s="1"/>
  <c r="F22" i="12" s="1"/>
  <c r="F24" i="12" s="1"/>
  <c r="J7" i="1"/>
  <c r="F84" i="5"/>
  <c r="F76" i="5"/>
  <c r="F55" i="1"/>
  <c r="F43" i="12" l="1"/>
  <c r="H43" i="12"/>
  <c r="J43" i="12"/>
  <c r="R16" i="3"/>
  <c r="L41" i="12"/>
  <c r="L69" i="12" s="1"/>
  <c r="L67" i="12" s="1"/>
  <c r="H41" i="12"/>
  <c r="H69" i="12" s="1"/>
  <c r="H67" i="12" s="1"/>
  <c r="L20" i="12"/>
  <c r="L22" i="12" s="1"/>
  <c r="L24" i="12" s="1"/>
  <c r="L34" i="12" s="1"/>
  <c r="L61" i="12" s="1"/>
  <c r="L59" i="12" s="1"/>
  <c r="H20" i="12"/>
  <c r="H22" i="12" s="1"/>
  <c r="H24" i="12" s="1"/>
  <c r="H27" i="12" s="1"/>
  <c r="J27" i="12"/>
  <c r="J34" i="12"/>
  <c r="J61" i="12" s="1"/>
  <c r="J59" i="12" s="1"/>
  <c r="J57" i="12"/>
  <c r="J55" i="12" s="1"/>
  <c r="J72" i="12" s="1"/>
  <c r="L27" i="12"/>
  <c r="L44" i="12" s="1"/>
  <c r="F27" i="12"/>
  <c r="F34" i="12"/>
  <c r="F61" i="12" s="1"/>
  <c r="F59" i="12" s="1"/>
  <c r="F57" i="12"/>
  <c r="F55" i="12" s="1"/>
  <c r="F72" i="12" s="1"/>
  <c r="J59" i="5"/>
  <c r="F59" i="5"/>
  <c r="A3" i="4"/>
  <c r="J52" i="11"/>
  <c r="F52" i="11"/>
  <c r="F44" i="12" l="1"/>
  <c r="J44" i="12"/>
  <c r="H44" i="12"/>
  <c r="H57" i="12"/>
  <c r="H55" i="12" s="1"/>
  <c r="H72" i="12" s="1"/>
  <c r="H34" i="12"/>
  <c r="H61" i="12" s="1"/>
  <c r="H59" i="12" s="1"/>
  <c r="L57" i="12"/>
  <c r="L55" i="12" s="1"/>
  <c r="L72" i="12" s="1"/>
  <c r="D43" i="1"/>
  <c r="L41" i="1"/>
  <c r="J42" i="1"/>
  <c r="F42" i="1"/>
  <c r="N11" i="3" l="1"/>
  <c r="H19" i="4"/>
  <c r="F19" i="4"/>
  <c r="D19" i="4"/>
  <c r="L33" i="11" l="1"/>
  <c r="J33" i="11"/>
  <c r="H33" i="11"/>
  <c r="F33" i="11"/>
  <c r="L5" i="4" l="1"/>
  <c r="R5" i="3"/>
  <c r="H68" i="11"/>
  <c r="P28" i="3" l="1"/>
  <c r="R11" i="3"/>
  <c r="D22" i="3"/>
  <c r="D14" i="3"/>
  <c r="D23" i="3" l="1"/>
  <c r="L28" i="3" l="1"/>
  <c r="P13" i="3" l="1"/>
  <c r="A48" i="11" l="1"/>
  <c r="P12" i="3" l="1"/>
  <c r="P21" i="3" l="1"/>
  <c r="P20" i="3" l="1"/>
  <c r="H55" i="1" l="1"/>
  <c r="J65" i="11" l="1"/>
  <c r="J63" i="11" s="1"/>
  <c r="L40" i="11"/>
  <c r="J40" i="11"/>
  <c r="H40" i="11"/>
  <c r="F40" i="11"/>
  <c r="F65" i="11"/>
  <c r="H65" i="11"/>
  <c r="H63" i="11" s="1"/>
  <c r="L65" i="11"/>
  <c r="L63" i="11" s="1"/>
  <c r="J41" i="11" l="1"/>
  <c r="J69" i="11" s="1"/>
  <c r="H41" i="11"/>
  <c r="H69" i="11" s="1"/>
  <c r="H67" i="11" s="1"/>
  <c r="L41" i="11"/>
  <c r="L69" i="11" s="1"/>
  <c r="L73" i="11"/>
  <c r="H73" i="11"/>
  <c r="J73" i="11"/>
  <c r="F63" i="11"/>
  <c r="F41" i="11"/>
  <c r="F69" i="11" s="1"/>
  <c r="H43" i="11"/>
  <c r="F43" i="11"/>
  <c r="J43" i="11"/>
  <c r="J17" i="4" s="1"/>
  <c r="L43" i="11"/>
  <c r="J11" i="4" s="1"/>
  <c r="F73" i="11" l="1"/>
  <c r="A4" i="5"/>
  <c r="A4" i="4"/>
  <c r="A4" i="3"/>
  <c r="L55" i="1" l="1"/>
  <c r="J55" i="1"/>
  <c r="L21" i="1"/>
  <c r="J21" i="1"/>
  <c r="H21" i="1"/>
  <c r="L53" i="11"/>
  <c r="L67" i="11" s="1"/>
  <c r="J53" i="11"/>
  <c r="J67" i="11" s="1"/>
  <c r="H53" i="11"/>
  <c r="F53" i="11"/>
  <c r="F67" i="11" s="1"/>
  <c r="L51" i="11"/>
  <c r="A50" i="11"/>
  <c r="L12" i="11"/>
  <c r="L20" i="11" s="1"/>
  <c r="L22" i="11" s="1"/>
  <c r="L9" i="5" s="1"/>
  <c r="L31" i="5" s="1"/>
  <c r="J12" i="11"/>
  <c r="J20" i="11" s="1"/>
  <c r="J22" i="11" s="1"/>
  <c r="J9" i="5" s="1"/>
  <c r="J31" i="5" s="1"/>
  <c r="H12" i="11"/>
  <c r="H20" i="11" s="1"/>
  <c r="H22" i="11" s="1"/>
  <c r="F12" i="11"/>
  <c r="F20" i="11" l="1"/>
  <c r="F22" i="11" s="1"/>
  <c r="J24" i="11"/>
  <c r="J27" i="11" s="1"/>
  <c r="H24" i="11"/>
  <c r="H34" i="11" s="1"/>
  <c r="H61" i="11" s="1"/>
  <c r="H59" i="11" s="1"/>
  <c r="L24" i="11"/>
  <c r="L57" i="11" s="1"/>
  <c r="F24" i="11" l="1"/>
  <c r="F34" i="11" s="1"/>
  <c r="F61" i="11" s="1"/>
  <c r="F59" i="11" s="1"/>
  <c r="F9" i="5"/>
  <c r="F31" i="5" s="1"/>
  <c r="J16" i="4"/>
  <c r="L34" i="11"/>
  <c r="L61" i="11" s="1"/>
  <c r="L27" i="11"/>
  <c r="J10" i="4" s="1"/>
  <c r="J57" i="11"/>
  <c r="J55" i="11" s="1"/>
  <c r="J34" i="11"/>
  <c r="J61" i="11" s="1"/>
  <c r="H57" i="11"/>
  <c r="H55" i="11" s="1"/>
  <c r="H72" i="11" s="1"/>
  <c r="H27" i="11"/>
  <c r="H44" i="11" s="1"/>
  <c r="J44" i="11"/>
  <c r="L55" i="11"/>
  <c r="L84" i="5"/>
  <c r="J84" i="5"/>
  <c r="H84" i="5"/>
  <c r="F88" i="5"/>
  <c r="J88" i="5"/>
  <c r="F55" i="11" l="1"/>
  <c r="L21" i="3" s="1"/>
  <c r="N21" i="3" s="1"/>
  <c r="F27" i="11"/>
  <c r="F44" i="11" s="1"/>
  <c r="F72" i="11"/>
  <c r="L13" i="3"/>
  <c r="J12" i="3"/>
  <c r="L44" i="11"/>
  <c r="L59" i="11" s="1"/>
  <c r="J59" i="11"/>
  <c r="L72" i="11"/>
  <c r="J72" i="11"/>
  <c r="H22" i="3"/>
  <c r="F22" i="3"/>
  <c r="F23" i="3" s="1"/>
  <c r="J20" i="3" l="1"/>
  <c r="L22" i="3"/>
  <c r="L23" i="3" s="1"/>
  <c r="F75" i="1" s="1"/>
  <c r="L29" i="3" s="1"/>
  <c r="L14" i="3"/>
  <c r="L17" i="3" s="1"/>
  <c r="H18" i="4"/>
  <c r="F18" i="4"/>
  <c r="D18" i="4"/>
  <c r="H12" i="4"/>
  <c r="H13" i="4" s="1"/>
  <c r="L9" i="4"/>
  <c r="F12" i="4"/>
  <c r="F13" i="4" s="1"/>
  <c r="F15" i="4" s="1"/>
  <c r="D12" i="4"/>
  <c r="D13" i="4" s="1"/>
  <c r="D15" i="4" s="1"/>
  <c r="H14" i="3" l="1"/>
  <c r="F14" i="3"/>
  <c r="H23" i="3" l="1"/>
  <c r="N19" i="3" l="1"/>
  <c r="R19" i="3" s="1"/>
  <c r="P22" i="3" l="1"/>
  <c r="P23" i="3" s="1"/>
  <c r="N20" i="3"/>
  <c r="J22" i="3"/>
  <c r="J23" i="3" s="1"/>
  <c r="F62" i="1"/>
  <c r="L62" i="1"/>
  <c r="J62" i="1"/>
  <c r="H62" i="1"/>
  <c r="F33" i="1"/>
  <c r="F74" i="1" l="1"/>
  <c r="R21" i="3"/>
  <c r="N22" i="3"/>
  <c r="N23" i="3" s="1"/>
  <c r="R20" i="3"/>
  <c r="R22" i="3" l="1"/>
  <c r="F77" i="1"/>
  <c r="P29" i="3" s="1"/>
  <c r="R23" i="3" l="1"/>
  <c r="A2" i="5"/>
  <c r="N12" i="3" l="1"/>
  <c r="J14" i="3"/>
  <c r="J17" i="3" s="1"/>
  <c r="L16" i="4"/>
  <c r="L17" i="4"/>
  <c r="P14" i="3" l="1"/>
  <c r="N13" i="3"/>
  <c r="N14" i="3" s="1"/>
  <c r="N17" i="3" s="1"/>
  <c r="R12" i="3"/>
  <c r="L18" i="4"/>
  <c r="J18" i="4"/>
  <c r="J19" i="4" s="1"/>
  <c r="H76" i="1"/>
  <c r="R13" i="3" l="1"/>
  <c r="R14" i="3" s="1"/>
  <c r="R17" i="3" s="1"/>
  <c r="S17" i="3" s="1"/>
  <c r="L11" i="4"/>
  <c r="L58" i="5"/>
  <c r="J12" i="4" l="1"/>
  <c r="J13" i="4" s="1"/>
  <c r="L10" i="4"/>
  <c r="L12" i="4" s="1"/>
  <c r="L13" i="4" s="1"/>
  <c r="A55" i="5"/>
  <c r="A2" i="4"/>
  <c r="A38" i="1"/>
  <c r="L60" i="5" l="1"/>
  <c r="J60" i="5"/>
  <c r="H60" i="5"/>
  <c r="F60" i="5"/>
  <c r="A57" i="5"/>
  <c r="L76" i="1" l="1"/>
  <c r="L15" i="4"/>
  <c r="L19" i="4" s="1"/>
  <c r="L43" i="1"/>
  <c r="J43" i="1"/>
  <c r="H43" i="1"/>
  <c r="F43" i="1"/>
  <c r="A40" i="1"/>
  <c r="J33" i="1" l="1"/>
  <c r="J34" i="1" l="1"/>
  <c r="H76" i="5" l="1"/>
  <c r="H47" i="5"/>
  <c r="J73" i="1"/>
  <c r="J63" i="1"/>
  <c r="L33" i="1"/>
  <c r="H33" i="1"/>
  <c r="F73" i="1" l="1"/>
  <c r="H78" i="1"/>
  <c r="J74" i="1"/>
  <c r="H34" i="1"/>
  <c r="H63" i="1"/>
  <c r="L34" i="1"/>
  <c r="L63" i="1"/>
  <c r="F76" i="1" l="1"/>
  <c r="L78" i="1"/>
  <c r="J76" i="1"/>
  <c r="H79" i="1"/>
  <c r="H82" i="1" l="1"/>
  <c r="L79" i="1"/>
  <c r="L76" i="5"/>
  <c r="L82" i="1" l="1"/>
  <c r="J47" i="5"/>
  <c r="F47" i="5"/>
  <c r="H51" i="5"/>
  <c r="H87" i="5" l="1"/>
  <c r="L47" i="5"/>
  <c r="L51" i="5" s="1"/>
  <c r="F78" i="1"/>
  <c r="J51" i="5"/>
  <c r="H90" i="5" l="1"/>
  <c r="S23" i="3"/>
  <c r="L87" i="5"/>
  <c r="L90" i="5" s="1"/>
  <c r="J78" i="1"/>
  <c r="M19" i="4" s="1"/>
  <c r="F51" i="5"/>
  <c r="F87" i="5" s="1"/>
  <c r="F90" i="5" l="1"/>
  <c r="F97" i="5" s="1"/>
  <c r="J79" i="1"/>
  <c r="J76" i="5"/>
  <c r="J82" i="1" l="1"/>
  <c r="J87" i="5"/>
  <c r="J90" i="5" s="1"/>
  <c r="J97" i="5" l="1"/>
  <c r="F21" i="1" l="1"/>
  <c r="F34" i="1" s="1"/>
  <c r="F63" i="1" l="1"/>
  <c r="F79" i="1" s="1"/>
  <c r="F82" i="1" s="1"/>
</calcChain>
</file>

<file path=xl/sharedStrings.xml><?xml version="1.0" encoding="utf-8"?>
<sst xmlns="http://schemas.openxmlformats.org/spreadsheetml/2006/main" count="409" uniqueCount="253">
  <si>
    <t>(Unaudited but reviewed)</t>
  </si>
  <si>
    <t>(Unit: Thousand Baht)</t>
  </si>
  <si>
    <t>Separate financial statements</t>
  </si>
  <si>
    <t>Consolidated financial statements</t>
  </si>
  <si>
    <t>Note</t>
  </si>
  <si>
    <t>December 31, 2024</t>
  </si>
  <si>
    <t>ALPHA DIVISIONS PUBLIC COMPANY LIMITED AND ITS SUBSIDIARIES</t>
  </si>
  <si>
    <t>STATEMENTS OF FINANCIAL POSITION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</si>
  <si>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</si>
  <si>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</si>
  <si>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</si>
  <si>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</si>
  <si>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</si>
  <si>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</si>
  <si>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</si>
  <si>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</si>
  <si>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Asset held for sale </t>
  </si>
  <si>
    <t>Other current assets</t>
  </si>
  <si>
    <t>Total current assets</t>
  </si>
  <si>
    <t>Non-current assets</t>
  </si>
  <si>
    <t>Finance lease receivables</t>
  </si>
  <si>
    <t>Loan to customers</t>
  </si>
  <si>
    <t>Investments in subsidiaries</t>
  </si>
  <si>
    <t xml:space="preserve">Property, plant and equipment 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</si>
  <si>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</si>
  <si>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</si>
  <si>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</si>
  <si>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</si>
  <si>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</si>
  <si>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</si>
  <si>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</si>
  <si>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</si>
  <si>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</si>
  <si>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</si>
  <si>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</si>
  <si>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</si>
  <si>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</si>
  <si>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</si>
  <si>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</si>
  <si>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</si>
  <si>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</si>
  <si>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</si>
  <si>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</si>
  <si>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provisions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</si>
  <si>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</si>
  <si>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</si>
  <si>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</si>
  <si>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</si>
  <si>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</si>
  <si>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</si>
  <si>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</si>
  <si>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9,292,812,188 ordinary shares, Baht 0.25 par value  </t>
  </si>
  <si>
    <t xml:space="preserve">9,292,374,138 ordinary shares, Baht 0.25 par value  </t>
  </si>
  <si>
    <t>Issued and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</si>
  <si>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</si>
  <si>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</si>
  <si>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</si>
  <si>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</si>
  <si>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</si>
  <si>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</si>
  <si>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</si>
  <si>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</si>
  <si>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</si>
  <si>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</si>
  <si>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Continuing operation</t>
  </si>
  <si>
    <t>2025</t>
  </si>
  <si>
    <t>2024</t>
  </si>
  <si>
    <t>Interest from finance lease and loan to customers</t>
  </si>
  <si>
    <t>Cost of sales and services</t>
  </si>
  <si>
    <t>Gross profit</t>
  </si>
  <si>
    <t>Interest income</t>
  </si>
  <si>
    <t>Other income</t>
  </si>
  <si>
    <t>Gain on bargain purchase</t>
  </si>
  <si>
    <t>Net gain (loss) on foreign exchange rate</t>
  </si>
  <si>
    <t>Gain (loss) on net monetary position</t>
  </si>
  <si>
    <t>Administrative expenses</t>
  </si>
  <si>
    <t>Profit (loss) from operating activities from continuing operation</t>
  </si>
  <si>
    <t>Finance costs</t>
  </si>
  <si>
    <t>Tax income (expenses)</t>
  </si>
  <si>
    <t>Profit (loss) before income tax expense from continuing operation</t>
  </si>
  <si>
    <t>Discontinued operation</t>
  </si>
  <si>
    <t>Profit (loss) for the period</t>
  </si>
  <si>
    <t>Other comprehensive income (loss) from continuing operation:</t>
  </si>
  <si>
    <t>Exchange differences on translation of financial statements</t>
  </si>
  <si>
    <t>in foreign currency</t>
  </si>
  <si>
    <t>Item that will be subsequently reclassified to profit or loss</t>
  </si>
  <si>
    <t>Other comprehensive income (loss) for the period from continuing operation</t>
  </si>
  <si>
    <t>Total comprehensive income (loss) for the period from continuing operation</t>
  </si>
  <si>
    <t>Other comprehensive income (loss) from discontinued operation:</t>
  </si>
  <si>
    <t>Other comprehensive income (loss) for the period from discontinued operation</t>
  </si>
  <si>
    <t>Total comprehensive income (loss) for the period from discontinued operation</t>
  </si>
  <si>
    <t>Other comprehensive income (loss) for the period</t>
  </si>
  <si>
    <t>Total comprehensive income (loss) for the period</t>
  </si>
  <si>
    <t>The accompanying notes are an integral part of the interim financial information.</t>
  </si>
  <si>
    <t>Profit (loss) for the period from continuing operation</t>
  </si>
  <si>
    <t>Equity holders of the Company</t>
  </si>
  <si>
    <t>Profit (loss) for the period from discontinued operation</t>
  </si>
  <si>
    <t>Basic earnings (loss) per share</t>
  </si>
  <si>
    <t>Basic earnings (loss) per share from continuing operation</t>
  </si>
  <si>
    <t>Basic earnings (loss) per share from discontinued operation</t>
  </si>
  <si>
    <t>Weighted average number of ordinary shares (Thousand Shares)</t>
  </si>
  <si>
    <t>STATEMENTS OF CHANGES IN SHAREHOLDERS' EQUITY</t>
  </si>
  <si>
    <t>Balance as at January 1, 2024</t>
  </si>
  <si>
    <t>Balance as at January 1, 2025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</si>
  <si>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</si>
  <si>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</si>
  <si>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</si>
  <si>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</si>
  <si>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</si>
  <si>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</si>
  <si>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</si>
  <si>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</si>
  <si>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</si>
  <si>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</si>
  <si>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</si>
  <si>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>Profit (loss)  before income tax expense from continuing operations</t>
  </si>
  <si>
    <t>Profit (loss)  before income tax expense from discontinued operations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</si>
  <si>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</si>
  <si>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</si>
  <si>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</si>
  <si>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 (reversal)</t>
  </si>
  <si>
    <t>Gain (loss) from lease modification</t>
  </si>
  <si>
    <t>Gains (loss) on net monetary position</t>
  </si>
  <si>
    <t>Impairment loss of asset held for sale (reversal)</t>
  </si>
  <si>
    <t>Amortization of front-end fee</t>
  </si>
  <si>
    <t>Unrealized loss (gain) on exchange rate</t>
  </si>
  <si>
    <t>Write-off of equipment</t>
  </si>
  <si>
    <t>Write-off of withholding tax</t>
  </si>
  <si>
    <t>Provision for long-term employee benefits</t>
  </si>
  <si>
    <t>Increase in provisions (decrease)</t>
  </si>
  <si>
    <t>Cash flow before changes in working capital</t>
  </si>
  <si>
    <t xml:space="preserve">Trade and other current receivables </t>
  </si>
  <si>
    <t>Inventories</t>
  </si>
  <si>
    <t>Asset held for sale</t>
  </si>
  <si>
    <t xml:space="preserve">Cost of property development </t>
  </si>
  <si>
    <t xml:space="preserve">Other non-current assets </t>
  </si>
  <si>
    <t>Advance received</t>
  </si>
  <si>
    <t>Cash received (paid) from the operations</t>
  </si>
  <si>
    <t>Interest expenses</t>
  </si>
  <si>
    <t>Income tax paid</t>
  </si>
  <si>
    <t>Net cash provided by (used in) operating activities</t>
  </si>
  <si>
    <t>Cash flows from investing activities</t>
  </si>
  <si>
    <t>Decrease (increase) in restricted bank deposits</t>
  </si>
  <si>
    <t>Proceed from disposal of equipment</t>
  </si>
  <si>
    <t>Purchase of equipment</t>
  </si>
  <si>
    <t>Purchase of right-of-use assets</t>
  </si>
  <si>
    <t xml:space="preserve">Net cash received from business combination </t>
  </si>
  <si>
    <t xml:space="preserve">Net cash paid from business combination </t>
  </si>
  <si>
    <t>Cash received from short-term loan to related parties</t>
  </si>
  <si>
    <t>Cash paid to short-term loan to related parties</t>
  </si>
  <si>
    <t>Interest received</t>
  </si>
  <si>
    <t>Net cash  provided by (used in) investing activities</t>
  </si>
  <si>
    <t>Cash flows from financing activities</t>
  </si>
  <si>
    <t>Proceeds from long-term loan from financial institutions</t>
  </si>
  <si>
    <t>Repayment of loans from financial institutions</t>
  </si>
  <si>
    <t xml:space="preserve">Repayment of finance lease liabilities </t>
  </si>
  <si>
    <t>Net cash provided by (used in) financing activities</t>
  </si>
  <si>
    <t>Net increase (decrease) in cash and cash equivalents</t>
  </si>
  <si>
    <t>Short-term borrowings from financial institutions</t>
  </si>
  <si>
    <t>Decrease (increase) in other current financial assets</t>
  </si>
  <si>
    <t>Cash paid to front-end fee</t>
  </si>
  <si>
    <t>Profit (loss) for the  period from continuing operation</t>
  </si>
  <si>
    <t>Profit (loss) for the  period from discontinued operation - net of income tax</t>
  </si>
  <si>
    <t>Increase (decrease) in short-term borrowings from financial institution</t>
  </si>
  <si>
    <t>Non-cash transaction</t>
  </si>
  <si>
    <t>Addtional information relating to cash flow</t>
  </si>
  <si>
    <t>Cash and cash equivalents at the beginning of the period</t>
  </si>
  <si>
    <t>Cash and cash equivalents at the end of the period</t>
  </si>
  <si>
    <t>Operating assets (increase) decrease:</t>
  </si>
  <si>
    <t>Operating liabilities increase (decrease):</t>
  </si>
  <si>
    <t>Investment transferred form loan to subisidiary</t>
  </si>
  <si>
    <t>Revenues from sales of electricity</t>
  </si>
  <si>
    <t>Dividend payment</t>
  </si>
  <si>
    <t>Long-term employee benefits paid</t>
  </si>
  <si>
    <t>Purchase of intangible assets</t>
  </si>
  <si>
    <t>Dividend paid to non-controlling interests of the subsidiary</t>
  </si>
  <si>
    <t>Bad debt</t>
  </si>
  <si>
    <t xml:space="preserve">(Unaudited </t>
  </si>
  <si>
    <t>but reviewed)</t>
  </si>
  <si>
    <t>(Audited)</t>
  </si>
  <si>
    <t>STATEMENTS OF FINANCIAL POSITION (CONT.)</t>
  </si>
  <si>
    <t>STATEMENTS OF COMPREHENSIVE INCOME (CONT.)</t>
  </si>
  <si>
    <t>STATEMENTS OF CASH FLOWS (CONT.)</t>
  </si>
  <si>
    <t xml:space="preserve">Increase (decrease) in exchange differences on translation and effects of exchange rates </t>
  </si>
  <si>
    <t>on cash and cash equivalents</t>
  </si>
  <si>
    <t>AS AT SEPTEMBER 30, 2025</t>
  </si>
  <si>
    <t>September 30, 2025</t>
  </si>
  <si>
    <t>FOR THE NINE-MONTH PERIOD ENDED SEPTEMBER 30, 2025</t>
  </si>
  <si>
    <t>กำไรจากการจำหน่ายเงินลงทุน</t>
  </si>
  <si>
    <t>FOR THE THREE-MONTH PERIOD ENDED SEPTEMBER 30, 2025</t>
  </si>
  <si>
    <t>กำไรจากการต่อรองราคาซื้อ</t>
  </si>
  <si>
    <t>Balance as at September 30, 2024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</si>
  <si>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</si>
  <si>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</si>
  <si>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>หนี้สูญ</t>
  </si>
  <si>
    <t>ขาดทุน (กำไร) จากการเปลี่ยนแปลงสัญญา</t>
  </si>
  <si>
    <t>ขาดทุน (กำไร) จากยอดดุลสุทธิของรายการที่เป็นตัวเงิน</t>
  </si>
  <si>
    <t>ค่าเผื่อการด้อยค่าสินทรัพย์รอการขาย (โอนกลับ)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</si>
  <si>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</si>
  <si>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</si>
  <si>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ขาดทุน (กำไร) จากการจำหน่ายอุปกรณ์</t>
  </si>
  <si>
    <t>ขาดทุน (กำไร) จากอัตราแลกเปลี่ยนที่ยังไม่เกิดขึ้น</t>
  </si>
  <si>
    <t>ตัดจำหน่ายอุปกรณ์</t>
  </si>
  <si>
    <t>ตัดจำหน่ายภาษีเงินได้ถูกหัก ณ ที่จ่าย</t>
  </si>
  <si>
    <t>สำรองผลประโยชน์ระยะยาวของพนักงาน</t>
  </si>
  <si>
    <t>ประมาณการหนี้สินเพิ่มขึ้น (ลดลง)</t>
  </si>
  <si>
    <t>ดอกเบี้ยรับ</t>
  </si>
  <si>
    <t>ต้นทุนทางการเงิน</t>
  </si>
  <si>
    <t>4, 6</t>
  </si>
  <si>
    <t>ลูกหนี้การค้าและลูกหนี้หมุนเวียนอื่น</t>
  </si>
  <si>
    <t>ลูกหนี้ตามสัญญาเช่าเงินทุน</t>
  </si>
  <si>
    <t>ลูกหนี้เงินให้กู้ยืม</t>
  </si>
  <si>
    <t>สินค้าคงเหลือ</t>
  </si>
  <si>
    <t>สินทรัพย์รอการขาย</t>
  </si>
  <si>
    <t xml:space="preserve">ต้นทุนพัฒนาอสังหาริมทรัพย์ 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</si>
  <si>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</si>
  <si>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</si>
  <si>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</si>
  <si>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เจ้าหนี้การค้าและเจ้าหนี้หมุนเวียนอื่น</t>
  </si>
  <si>
    <t>เงินรับล่วงหน้า</t>
  </si>
  <si>
    <t>หนี้สินหมุนเวียนอื่น</t>
  </si>
  <si>
    <t>หนี้สินไม่หมุนเวียนอื่น</t>
  </si>
  <si>
    <t>ผลประโยชน์ระยะยาวของพนักงานจ่าย</t>
  </si>
  <si>
    <t>เงินฝากธนาคารติดภาระหลักประกันลดลง (เพิ่มขึ้น)</t>
  </si>
  <si>
    <t>สินทรัพย์ทางการเงินหมุนเวียนอื่นลดลง (เพิ่มขึ้น)</t>
  </si>
  <si>
    <t>เงินสดรับจากการจำหน่ายอุปกรณ์</t>
  </si>
  <si>
    <t>ซื้ออุปกรณ์</t>
  </si>
  <si>
    <t>ซื้อสินทรัพย์ไม่มีตัวตน</t>
  </si>
  <si>
    <t>ซื้อสินทรัพย์สิทธิการใช้</t>
  </si>
  <si>
    <t>เงินสดรับสุทธิจากการซื้อกิจการ</t>
  </si>
  <si>
    <t>เงินสดจ่ายสุทธิจากการซื้อกิจการ</t>
  </si>
  <si>
    <t>เงินลงทุนในบริษัทย่อยเพิ่มขึ้น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</si>
  <si>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</si>
  <si>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</si>
  <si>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เงินสดรับจากเงินให้กู้ยืมระยะสั้น</t>
  </si>
  <si>
    <t>เงินสดรับจากการขายเงินลงทุนในบริษัทย่อย</t>
  </si>
  <si>
    <t>เงินกู้ยืมระยะสั้นจากสถาบันการเงินเพิ่มขึ้น (ลดลง)</t>
  </si>
  <si>
    <t>เงินสดจ่ายค่าธรรมเนียมทางการเงิน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</si>
  <si>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</si>
  <si>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</si>
  <si>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จ่ายเงินปันผลแก่ผู้มีส่วนได้เสียที่ไม่มีอำนาจควบคุมของบริษัทย่อย</t>
  </si>
  <si>
    <t>จ่ายชำระหนี้สินตามสัญญาเช่า</t>
  </si>
  <si>
    <t xml:space="preserve">Gain on disposal of investment </t>
  </si>
  <si>
    <t>Cash received from short-term loan</t>
  </si>
  <si>
    <t>Cash received from selling investment in subsidiary</t>
  </si>
  <si>
    <t>Selling investment in subsidiary</t>
  </si>
  <si>
    <t>Investments in the subsidiary</t>
  </si>
  <si>
    <t>Pledged bank deposits</t>
  </si>
  <si>
    <t>Current pledged bank deposits</t>
  </si>
  <si>
    <t>Balance as at  September 30, 2025</t>
  </si>
  <si>
    <t>Cash and cash equivalents at the end of the period from discontinued operation</t>
  </si>
  <si>
    <t>Amortization of deferred commission expenses</t>
  </si>
  <si>
    <t>Loss (gain)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</si>
</sst>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6" fillId="0" borderId="0" xfId="3" applyFont="1" applyFill="1" applyBorder="1" applyAlignment="1">
      <alignment horizontal="right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43" fontId="388" fillId="0" borderId="0" xfId="50155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43" fontId="388" fillId="0" borderId="0" xfId="3" applyFont="1" applyFill="1"/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6" fillId="0" borderId="0" xfId="6" applyNumberFormat="1" applyFont="1" applyFill="1" applyBorder="1" applyAlignment="1">
      <alignment horizontal="right"/>
    </xf>
    <xf numFmtId="0" fontId="388" fillId="0" borderId="0" xfId="50155" applyNumberFormat="1" applyFont="1" applyFill="1" applyAlignment="1">
      <alignment horizontal="right"/>
    </xf>
    <xf numFmtId="192" fontId="386" fillId="0" borderId="0" xfId="3" applyNumberFormat="1" applyFont="1" applyFill="1" applyAlignment="1">
      <alignment horizontal="right"/>
    </xf>
    <xf numFmtId="192" fontId="392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Alignment="1">
      <alignment horizontal="right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192" fontId="388" fillId="0" borderId="10" xfId="3" applyNumberFormat="1" applyFont="1" applyFill="1" applyBorder="1" applyAlignment="1">
      <alignment horizontal="right"/>
    </xf>
    <xf numFmtId="192" fontId="386" fillId="0" borderId="80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8" fillId="0" borderId="10" xfId="3" applyNumberFormat="1" applyFont="1" applyFill="1" applyBorder="1" applyAlignment="1">
      <alignment horizontal="right" vertical="top"/>
    </xf>
    <xf numFmtId="43" fontId="386" fillId="0" borderId="0" xfId="1" applyFont="1" applyFill="1"/>
    <xf numFmtId="4" fontId="387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192" fontId="388" fillId="0" borderId="74" xfId="3" applyNumberFormat="1" applyFont="1" applyFill="1" applyBorder="1" applyAlignment="1">
      <alignment horizontal="right"/>
    </xf>
    <xf numFmtId="192" fontId="388" fillId="0" borderId="74" xfId="1" applyNumberFormat="1" applyFont="1" applyFill="1" applyBorder="1"/>
    <xf numFmtId="192" fontId="388" fillId="0" borderId="88" xfId="3" applyNumberFormat="1" applyFont="1" applyFill="1" applyBorder="1" applyAlignment="1">
      <alignment horizontal="right"/>
    </xf>
    <xf numFmtId="192" fontId="388" fillId="0" borderId="88" xfId="1" applyNumberFormat="1" applyFont="1" applyFill="1" applyBorder="1"/>
    <xf numFmtId="192" fontId="386" fillId="0" borderId="0" xfId="1" applyNumberFormat="1" applyFont="1" applyFill="1"/>
    <xf numFmtId="192" fontId="388" fillId="0" borderId="74" xfId="6" quotePrefix="1" applyNumberFormat="1" applyFont="1" applyFill="1" applyBorder="1" applyAlignment="1">
      <alignment horizontal="right"/>
    </xf>
    <xf numFmtId="192" fontId="388" fillId="0" borderId="88" xfId="6" quotePrefix="1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200" fontId="386" fillId="0" borderId="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center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6" fillId="0" borderId="0" xfId="2" applyNumberFormat="1" applyFont="1"/>
    <xf numFmtId="200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86" fillId="0" borderId="0" xfId="7" applyFont="1" applyAlignment="1">
      <alignment vertical="center"/>
    </xf>
    <xf numFmtId="199" fontId="388" fillId="0" borderId="0" xfId="2" applyNumberFormat="1" applyFont="1"/>
    <xf numFmtId="43" fontId="388" fillId="0" borderId="0" xfId="2" applyNumberFormat="1" applyFont="1"/>
    <xf numFmtId="192" fontId="388" fillId="0" borderId="0" xfId="2" applyNumberFormat="1" applyFont="1"/>
    <xf numFmtId="200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wrapText="1"/>
    </xf>
    <xf numFmtId="0" fontId="392" fillId="0" borderId="0" xfId="2" applyFont="1" applyAlignment="1">
      <alignment wrapText="1"/>
    </xf>
    <xf numFmtId="192" fontId="392" fillId="0" borderId="0" xfId="0" applyNumberFormat="1" applyFont="1"/>
    <xf numFmtId="0" fontId="392" fillId="0" borderId="0" xfId="0" applyFont="1"/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64" fontId="388" fillId="0" borderId="0" xfId="0" applyNumberFormat="1" applyFont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CCFF99"/>
      <color rgb="FFFFFFCC"/>
      <color rgb="FF66E533"/>
      <color rgb="FFFF99CC"/>
      <color rgb="FFCCFF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84"/>
  <sheetViews>
    <sheetView tabSelected="1" view="pageBreakPreview" zoomScale="80" zoomScaleNormal="100" zoomScaleSheetLayoutView="80" workbookViewId="0">
      <selection activeCell="N68" sqref="N68"/>
    </sheetView>
  </sheetViews>
  <sheetFormatPr defaultColWidth="9.09765625" defaultRowHeight="24" customHeight="1"/>
  <cols>
    <col min="1" max="2" width="2.59765625" style="94" customWidth="1"/>
    <col min="3" max="3" width="64.5" style="94" customWidth="1"/>
    <col min="4" max="4" width="10.59765625" style="95" customWidth="1"/>
    <col min="5" max="5" width="1.3984375" style="95" customWidth="1"/>
    <col min="6" max="6" width="18.69921875" style="95" customWidth="1"/>
    <col min="7" max="7" width="1.3984375" style="95" customWidth="1"/>
    <col min="8" max="8" width="18.69921875" style="94" customWidth="1"/>
    <col min="9" max="9" width="1.3984375" style="94" customWidth="1"/>
    <col min="10" max="10" width="18.69921875" style="94" customWidth="1"/>
    <col min="11" max="11" width="1.3984375" style="94" customWidth="1"/>
    <col min="12" max="12" width="18.69921875" style="2" customWidth="1"/>
    <col min="13" max="16384" width="9.09765625" style="94"/>
  </cols>
  <sheetData>
    <row r="1" spans="1:12" ht="24" customHeight="1">
      <c r="L1" s="60" t="s">
        <v>0</v>
      </c>
    </row>
    <row r="2" spans="1:12" s="96" customFormat="1" ht="24" customHeight="1">
      <c r="A2" s="96" t="s">
        <v>6</v>
      </c>
    </row>
    <row r="3" spans="1:12" s="96" customFormat="1" ht="24" customHeight="1">
      <c r="A3" s="96" t="s">
        <v>7</v>
      </c>
      <c r="L3" s="97"/>
    </row>
    <row r="4" spans="1:12" s="96" customFormat="1" ht="24" customHeight="1">
      <c r="A4" s="96" t="s">
        <v>185</v>
      </c>
      <c r="L4" s="38"/>
    </row>
    <row r="5" spans="1:12" s="96" customFormat="1" ht="24" customHeight="1">
      <c r="L5" s="38" t="s">
        <v>1</v>
      </c>
    </row>
    <row r="6" spans="1:12" ht="24" customHeight="1">
      <c r="A6" s="98"/>
      <c r="B6" s="98"/>
      <c r="C6" s="98"/>
      <c r="D6" s="98"/>
      <c r="E6" s="98"/>
      <c r="F6" s="178" t="s">
        <v>3</v>
      </c>
      <c r="G6" s="178"/>
      <c r="H6" s="178"/>
      <c r="I6" s="39"/>
      <c r="J6" s="178" t="s">
        <v>2</v>
      </c>
      <c r="K6" s="178"/>
      <c r="L6" s="178"/>
    </row>
    <row r="7" spans="1:12" ht="24" customHeight="1">
      <c r="A7" s="98"/>
      <c r="B7" s="98"/>
      <c r="C7" s="98"/>
      <c r="D7" s="99" t="s">
        <v>4</v>
      </c>
      <c r="E7" s="98"/>
      <c r="F7" s="40" t="s">
        <v>186</v>
      </c>
      <c r="G7" s="41"/>
      <c r="H7" s="40" t="s">
        <v>5</v>
      </c>
      <c r="I7" s="42"/>
      <c r="J7" s="40" t="str">
        <f>F7</f>
        <v>September 30, 2025</v>
      </c>
      <c r="K7" s="41"/>
      <c r="L7" s="40" t="s">
        <v>5</v>
      </c>
    </row>
    <row r="8" spans="1:12" ht="24" customHeight="1">
      <c r="A8" s="98"/>
      <c r="B8" s="98"/>
      <c r="C8" s="98"/>
      <c r="E8" s="98"/>
      <c r="F8" s="42" t="s">
        <v>177</v>
      </c>
      <c r="G8" s="41"/>
      <c r="H8" s="42" t="s">
        <v>179</v>
      </c>
      <c r="I8" s="42"/>
      <c r="J8" s="42" t="s">
        <v>177</v>
      </c>
      <c r="K8" s="41"/>
      <c r="L8" s="42" t="s">
        <v>179</v>
      </c>
    </row>
    <row r="9" spans="1:12" ht="24" customHeight="1">
      <c r="A9" s="98"/>
      <c r="B9" s="98"/>
      <c r="C9" s="98"/>
      <c r="E9" s="98"/>
      <c r="F9" s="42" t="s">
        <v>178</v>
      </c>
      <c r="G9" s="41"/>
      <c r="H9" s="42"/>
      <c r="I9" s="42"/>
      <c r="J9" s="42" t="s">
        <v>178</v>
      </c>
      <c r="K9" s="41"/>
      <c r="L9" s="42"/>
    </row>
    <row r="10" spans="1:12" ht="24" customHeight="1">
      <c r="A10" s="96" t="s">
        <v>8</v>
      </c>
      <c r="B10" s="96"/>
      <c r="C10" s="96"/>
      <c r="D10" s="98"/>
      <c r="E10" s="98"/>
      <c r="F10" s="98"/>
      <c r="G10" s="98"/>
      <c r="H10" s="95"/>
      <c r="I10" s="95"/>
      <c r="J10" s="95"/>
      <c r="K10" s="95"/>
      <c r="L10" s="61"/>
    </row>
    <row r="11" spans="1:12" ht="24" customHeight="1">
      <c r="A11" s="96" t="s">
        <v>9</v>
      </c>
      <c r="B11" s="98"/>
      <c r="C11" s="98"/>
      <c r="D11" s="98"/>
      <c r="E11" s="98"/>
      <c r="F11" s="97"/>
      <c r="G11" s="97"/>
      <c r="H11" s="97"/>
      <c r="I11" s="97"/>
      <c r="J11" s="97"/>
      <c r="K11" s="97"/>
      <c r="L11" s="98"/>
    </row>
    <row r="12" spans="1:12" ht="24" customHeight="1">
      <c r="A12" s="94" t="s">
        <v>10</v>
      </c>
      <c r="B12" s="98"/>
      <c r="C12" s="98"/>
      <c r="D12" s="100">
        <v>5</v>
      </c>
      <c r="E12" s="98"/>
      <c r="F12" s="62">
        <v>3661590</v>
      </c>
      <c r="G12" s="10"/>
      <c r="H12" s="7">
        <v>3803756</v>
      </c>
      <c r="I12" s="10"/>
      <c r="J12" s="62">
        <v>30914</v>
      </c>
      <c r="K12" s="101"/>
      <c r="L12" s="7">
        <v>249008</v>
      </c>
    </row>
    <row r="13" spans="1:12" ht="24" customHeight="1">
      <c r="A13" s="94" t="s">
        <v>11</v>
      </c>
      <c r="B13" s="98"/>
      <c r="C13" s="98"/>
      <c r="D13" s="100"/>
      <c r="E13" s="98"/>
      <c r="F13" s="62">
        <v>1126</v>
      </c>
      <c r="G13" s="10"/>
      <c r="H13" s="7">
        <v>61000</v>
      </c>
      <c r="I13" s="10"/>
      <c r="J13" s="62">
        <v>1126</v>
      </c>
      <c r="K13" s="101"/>
      <c r="L13" s="7">
        <v>61000</v>
      </c>
    </row>
    <row r="14" spans="1:12" ht="24" customHeight="1">
      <c r="A14" s="94" t="s">
        <v>12</v>
      </c>
      <c r="B14" s="98"/>
      <c r="C14" s="98"/>
      <c r="D14" s="95" t="s">
        <v>208</v>
      </c>
      <c r="E14" s="98"/>
      <c r="F14" s="62">
        <v>42830</v>
      </c>
      <c r="G14" s="10"/>
      <c r="H14" s="7">
        <v>40301</v>
      </c>
      <c r="I14" s="10"/>
      <c r="J14" s="62">
        <v>12129</v>
      </c>
      <c r="K14" s="101"/>
      <c r="L14" s="7">
        <v>24784</v>
      </c>
    </row>
    <row r="15" spans="1:12" ht="24" customHeight="1">
      <c r="A15" s="94" t="s">
        <v>13</v>
      </c>
      <c r="B15" s="98"/>
      <c r="C15" s="98"/>
      <c r="D15" s="95">
        <v>7</v>
      </c>
      <c r="E15" s="98"/>
      <c r="F15" s="62">
        <v>85225</v>
      </c>
      <c r="G15" s="10"/>
      <c r="H15" s="7">
        <v>86987</v>
      </c>
      <c r="I15" s="10"/>
      <c r="J15" s="62">
        <v>0</v>
      </c>
      <c r="K15" s="101"/>
      <c r="L15" s="7">
        <v>0</v>
      </c>
    </row>
    <row r="16" spans="1:12" ht="24" customHeight="1">
      <c r="A16" s="94" t="s">
        <v>14</v>
      </c>
      <c r="B16" s="98"/>
      <c r="C16" s="98"/>
      <c r="D16" s="95">
        <v>8</v>
      </c>
      <c r="E16" s="98"/>
      <c r="F16" s="62">
        <v>71264</v>
      </c>
      <c r="G16" s="10"/>
      <c r="H16" s="7">
        <v>74589</v>
      </c>
      <c r="I16" s="10"/>
      <c r="J16" s="62">
        <v>0</v>
      </c>
      <c r="K16" s="101"/>
      <c r="L16" s="7">
        <v>0</v>
      </c>
    </row>
    <row r="17" spans="1:12" ht="24" customHeight="1">
      <c r="A17" s="94" t="s">
        <v>15</v>
      </c>
      <c r="B17" s="98"/>
      <c r="C17" s="98"/>
      <c r="D17" s="95">
        <v>4</v>
      </c>
      <c r="E17" s="98"/>
      <c r="F17" s="62">
        <v>0</v>
      </c>
      <c r="G17" s="10"/>
      <c r="H17" s="7">
        <v>0</v>
      </c>
      <c r="I17" s="10"/>
      <c r="J17" s="62">
        <v>276100</v>
      </c>
      <c r="K17" s="101"/>
      <c r="L17" s="7">
        <v>3466213</v>
      </c>
    </row>
    <row r="18" spans="1:12" ht="24" customHeight="1">
      <c r="A18" s="94" t="s">
        <v>16</v>
      </c>
      <c r="B18" s="98"/>
      <c r="C18" s="98"/>
      <c r="D18" s="95">
        <v>9</v>
      </c>
      <c r="E18" s="98"/>
      <c r="F18" s="62">
        <v>1389</v>
      </c>
      <c r="G18" s="10"/>
      <c r="H18" s="7">
        <v>370</v>
      </c>
      <c r="I18" s="10"/>
      <c r="J18" s="62">
        <v>0</v>
      </c>
      <c r="K18" s="101"/>
      <c r="L18" s="7">
        <v>0</v>
      </c>
    </row>
    <row r="19" spans="1:12" ht="24" customHeight="1">
      <c r="A19" s="94" t="s">
        <v>248</v>
      </c>
      <c r="B19" s="98"/>
      <c r="C19" s="98"/>
      <c r="D19" s="95">
        <v>10</v>
      </c>
      <c r="E19" s="98"/>
      <c r="F19" s="62">
        <v>237516</v>
      </c>
      <c r="G19" s="10"/>
      <c r="H19" s="7">
        <v>0</v>
      </c>
      <c r="I19" s="10"/>
      <c r="J19" s="7">
        <v>0</v>
      </c>
      <c r="K19" s="101"/>
      <c r="L19" s="7">
        <v>0</v>
      </c>
    </row>
    <row r="20" spans="1:12" ht="24" customHeight="1">
      <c r="A20" s="94" t="s">
        <v>17</v>
      </c>
      <c r="B20" s="98"/>
      <c r="C20" s="98"/>
      <c r="E20" s="98"/>
      <c r="F20" s="62">
        <v>5154</v>
      </c>
      <c r="G20" s="10"/>
      <c r="H20" s="7">
        <v>3471</v>
      </c>
      <c r="I20" s="10"/>
      <c r="J20" s="62">
        <v>1097</v>
      </c>
      <c r="K20" s="101"/>
      <c r="L20" s="7">
        <v>551</v>
      </c>
    </row>
    <row r="21" spans="1:12" s="96" customFormat="1" ht="24" customHeight="1">
      <c r="A21" s="96" t="s">
        <v>18</v>
      </c>
      <c r="D21" s="102"/>
      <c r="E21" s="102"/>
      <c r="F21" s="63">
        <f>SUM(F12:F20)</f>
        <v>4106094</v>
      </c>
      <c r="G21" s="103"/>
      <c r="H21" s="63">
        <f>SUM(H12:H20)</f>
        <v>4070474</v>
      </c>
      <c r="I21" s="11"/>
      <c r="J21" s="63">
        <f>SUM(J12:J20)</f>
        <v>321366</v>
      </c>
      <c r="K21" s="103"/>
      <c r="L21" s="63">
        <f>SUM(L12:L20)</f>
        <v>3801556</v>
      </c>
    </row>
    <row r="22" spans="1:12" s="96" customFormat="1" ht="24" customHeight="1">
      <c r="A22" s="96" t="s">
        <v>19</v>
      </c>
      <c r="D22" s="102"/>
      <c r="E22" s="102"/>
      <c r="F22" s="104"/>
      <c r="G22" s="105"/>
      <c r="H22" s="104"/>
      <c r="I22" s="105"/>
      <c r="J22" s="104"/>
      <c r="K22" s="105"/>
      <c r="L22" s="104"/>
    </row>
    <row r="23" spans="1:12" ht="24" customHeight="1">
      <c r="A23" s="94" t="s">
        <v>247</v>
      </c>
      <c r="B23" s="98"/>
      <c r="C23" s="98"/>
      <c r="D23" s="95">
        <v>19</v>
      </c>
      <c r="E23" s="98"/>
      <c r="F23" s="62">
        <v>16864</v>
      </c>
      <c r="G23" s="101"/>
      <c r="H23" s="7">
        <v>10885</v>
      </c>
      <c r="I23" s="10"/>
      <c r="J23" s="62">
        <v>0</v>
      </c>
      <c r="K23" s="101"/>
      <c r="L23" s="7">
        <v>0</v>
      </c>
    </row>
    <row r="24" spans="1:12" ht="24" customHeight="1">
      <c r="A24" s="94" t="s">
        <v>20</v>
      </c>
      <c r="B24" s="98"/>
      <c r="C24" s="98"/>
      <c r="D24" s="95">
        <v>7</v>
      </c>
      <c r="E24" s="98"/>
      <c r="F24" s="62">
        <v>62574</v>
      </c>
      <c r="G24" s="101"/>
      <c r="H24" s="7">
        <v>32644</v>
      </c>
      <c r="I24" s="10"/>
      <c r="J24" s="62">
        <v>0</v>
      </c>
      <c r="K24" s="101"/>
      <c r="L24" s="7">
        <v>0</v>
      </c>
    </row>
    <row r="25" spans="1:12" ht="24" customHeight="1">
      <c r="A25" s="94" t="s">
        <v>21</v>
      </c>
      <c r="B25" s="98"/>
      <c r="C25" s="98"/>
      <c r="D25" s="95">
        <v>8</v>
      </c>
      <c r="E25" s="98"/>
      <c r="F25" s="62">
        <v>274</v>
      </c>
      <c r="G25" s="101"/>
      <c r="H25" s="7">
        <v>12</v>
      </c>
      <c r="I25" s="10"/>
      <c r="J25" s="62">
        <v>0</v>
      </c>
      <c r="K25" s="101"/>
      <c r="L25" s="7">
        <v>0</v>
      </c>
    </row>
    <row r="26" spans="1:12" ht="24" customHeight="1">
      <c r="A26" s="94" t="s">
        <v>22</v>
      </c>
      <c r="B26" s="98"/>
      <c r="C26" s="98"/>
      <c r="D26" s="95">
        <v>11</v>
      </c>
      <c r="E26" s="98"/>
      <c r="F26" s="62">
        <v>0</v>
      </c>
      <c r="G26" s="101"/>
      <c r="H26" s="7">
        <v>0</v>
      </c>
      <c r="I26" s="10"/>
      <c r="J26" s="62">
        <v>5206465</v>
      </c>
      <c r="K26" s="101"/>
      <c r="L26" s="7">
        <v>1751465</v>
      </c>
    </row>
    <row r="27" spans="1:12" ht="24" customHeight="1">
      <c r="A27" s="94" t="s">
        <v>23</v>
      </c>
      <c r="B27" s="98"/>
      <c r="C27" s="98"/>
      <c r="D27" s="95">
        <v>12</v>
      </c>
      <c r="E27" s="98"/>
      <c r="F27" s="62">
        <v>51764</v>
      </c>
      <c r="G27" s="10"/>
      <c r="H27" s="7">
        <v>55962</v>
      </c>
      <c r="I27" s="10"/>
      <c r="J27" s="62">
        <v>9966</v>
      </c>
      <c r="K27" s="101"/>
      <c r="L27" s="7">
        <v>9292</v>
      </c>
    </row>
    <row r="28" spans="1:12" ht="24" customHeight="1">
      <c r="A28" s="94" t="s">
        <v>24</v>
      </c>
      <c r="B28" s="98"/>
      <c r="C28" s="98"/>
      <c r="D28" s="95">
        <v>13</v>
      </c>
      <c r="E28" s="98"/>
      <c r="F28" s="62">
        <v>68541</v>
      </c>
      <c r="G28" s="10"/>
      <c r="H28" s="7">
        <v>9636</v>
      </c>
      <c r="I28" s="10"/>
      <c r="J28" s="62">
        <v>1980</v>
      </c>
      <c r="K28" s="101"/>
      <c r="L28" s="7">
        <v>3488</v>
      </c>
    </row>
    <row r="29" spans="1:12" ht="24" customHeight="1">
      <c r="A29" s="94" t="s">
        <v>25</v>
      </c>
      <c r="B29" s="98"/>
      <c r="C29" s="98"/>
      <c r="D29" s="95">
        <v>14</v>
      </c>
      <c r="E29" s="98"/>
      <c r="F29" s="62">
        <v>104733</v>
      </c>
      <c r="G29" s="10"/>
      <c r="H29" s="7">
        <v>104733</v>
      </c>
      <c r="I29" s="10"/>
      <c r="J29" s="62">
        <v>0</v>
      </c>
      <c r="K29" s="101"/>
      <c r="L29" s="7">
        <v>0</v>
      </c>
    </row>
    <row r="30" spans="1:12" ht="24" customHeight="1">
      <c r="A30" s="94" t="s">
        <v>26</v>
      </c>
      <c r="B30" s="98"/>
      <c r="C30" s="98"/>
      <c r="D30" s="95">
        <v>15</v>
      </c>
      <c r="E30" s="98"/>
      <c r="F30" s="62">
        <v>1663092</v>
      </c>
      <c r="G30" s="10"/>
      <c r="H30" s="7">
        <v>1803219</v>
      </c>
      <c r="I30" s="10"/>
      <c r="J30" s="62">
        <v>149</v>
      </c>
      <c r="K30" s="101"/>
      <c r="L30" s="7">
        <v>161</v>
      </c>
    </row>
    <row r="31" spans="1:12" ht="24" customHeight="1">
      <c r="A31" s="94" t="s">
        <v>27</v>
      </c>
      <c r="B31" s="98"/>
      <c r="C31" s="98"/>
      <c r="D31" s="95">
        <v>22</v>
      </c>
      <c r="E31" s="98"/>
      <c r="F31" s="62">
        <v>32521</v>
      </c>
      <c r="G31" s="10"/>
      <c r="H31" s="7">
        <v>38762</v>
      </c>
      <c r="I31" s="10"/>
      <c r="J31" s="62">
        <v>0</v>
      </c>
      <c r="K31" s="101"/>
      <c r="L31" s="7">
        <v>0</v>
      </c>
    </row>
    <row r="32" spans="1:12" ht="24" customHeight="1">
      <c r="A32" s="94" t="s">
        <v>28</v>
      </c>
      <c r="B32" s="98"/>
      <c r="C32" s="98"/>
      <c r="D32" s="100"/>
      <c r="E32" s="98"/>
      <c r="F32" s="62">
        <v>3</v>
      </c>
      <c r="G32" s="10"/>
      <c r="H32" s="7">
        <v>522</v>
      </c>
      <c r="I32" s="10"/>
      <c r="J32" s="62">
        <v>3</v>
      </c>
      <c r="K32" s="101"/>
      <c r="L32" s="7">
        <v>522</v>
      </c>
    </row>
    <row r="33" spans="1:12" s="96" customFormat="1" ht="24" customHeight="1">
      <c r="A33" s="96" t="s">
        <v>29</v>
      </c>
      <c r="D33" s="102"/>
      <c r="E33" s="102"/>
      <c r="F33" s="63">
        <f>SUM(F23:F32)</f>
        <v>2000366</v>
      </c>
      <c r="G33" s="103"/>
      <c r="H33" s="63">
        <f>SUM(H23:H32)</f>
        <v>2056375</v>
      </c>
      <c r="I33" s="12"/>
      <c r="J33" s="63">
        <f>SUM(J23:J32)</f>
        <v>5218563</v>
      </c>
      <c r="K33" s="103"/>
      <c r="L33" s="63">
        <f>SUM(L23:L32)</f>
        <v>1764928</v>
      </c>
    </row>
    <row r="34" spans="1:12" s="96" customFormat="1" ht="24" customHeight="1" thickBot="1">
      <c r="A34" s="96" t="s">
        <v>30</v>
      </c>
      <c r="D34" s="102"/>
      <c r="E34" s="102"/>
      <c r="F34" s="64">
        <f>F21+F33</f>
        <v>6106460</v>
      </c>
      <c r="G34" s="103"/>
      <c r="H34" s="64">
        <f>H21+H33</f>
        <v>6126849</v>
      </c>
      <c r="I34" s="12"/>
      <c r="J34" s="64">
        <f>J21+J33</f>
        <v>5539929</v>
      </c>
      <c r="K34" s="103"/>
      <c r="L34" s="64">
        <f>L21+L33</f>
        <v>5566484</v>
      </c>
    </row>
    <row r="35" spans="1:12" ht="24" customHeight="1" thickTop="1">
      <c r="A35" s="98"/>
      <c r="B35" s="98"/>
      <c r="C35" s="98"/>
      <c r="D35" s="98"/>
      <c r="E35" s="98"/>
      <c r="F35" s="106"/>
      <c r="G35" s="106"/>
      <c r="H35" s="106"/>
      <c r="I35" s="106"/>
      <c r="J35" s="106"/>
      <c r="K35" s="106"/>
      <c r="L35" s="35"/>
    </row>
    <row r="36" spans="1:12" ht="24" customHeight="1">
      <c r="A36" s="107" t="s">
        <v>93</v>
      </c>
      <c r="B36" s="95"/>
      <c r="C36" s="95"/>
      <c r="D36" s="98"/>
      <c r="E36" s="98"/>
      <c r="F36" s="106"/>
      <c r="G36" s="106"/>
      <c r="H36" s="106"/>
      <c r="I36" s="106"/>
      <c r="J36" s="106"/>
      <c r="K36" s="106"/>
      <c r="L36" s="36"/>
    </row>
    <row r="37" spans="1:12" ht="24" customHeight="1">
      <c r="A37" s="107"/>
      <c r="B37" s="95"/>
      <c r="C37" s="95"/>
      <c r="D37" s="98"/>
      <c r="E37" s="98"/>
      <c r="F37" s="106"/>
      <c r="G37" s="106"/>
      <c r="H37" s="106"/>
      <c r="I37" s="106"/>
      <c r="J37" s="106"/>
      <c r="K37" s="106"/>
      <c r="L37" s="57" t="s">
        <v>0</v>
      </c>
    </row>
    <row r="38" spans="1:12" s="96" customFormat="1" ht="24" customHeight="1">
      <c r="A38" s="96" t="str">
        <f>A2</f>
        <v>ALPHA DIVISIONS PUBLIC COMPANY LIMITED AND ITS SUBSIDIARIES</v>
      </c>
      <c r="F38" s="108"/>
    </row>
    <row r="39" spans="1:12" s="96" customFormat="1" ht="24" customHeight="1">
      <c r="A39" s="96" t="s">
        <v>180</v>
      </c>
    </row>
    <row r="40" spans="1:12" s="96" customFormat="1" ht="24" customHeight="1">
      <c r="A40" s="96" t="str">
        <f>A4</f>
        <v>AS AT SEPTEMBER 30, 2025</v>
      </c>
      <c r="F40" s="109"/>
      <c r="L40" s="38"/>
    </row>
    <row r="41" spans="1:12" s="96" customFormat="1" ht="24" customHeight="1">
      <c r="L41" s="38" t="str">
        <f>L5</f>
        <v>(Unit: Thousand Baht)</v>
      </c>
    </row>
    <row r="42" spans="1:12" ht="24" customHeight="1">
      <c r="A42" s="98"/>
      <c r="B42" s="98"/>
      <c r="C42" s="98"/>
      <c r="D42" s="98"/>
      <c r="E42" s="98"/>
      <c r="F42" s="178" t="str">
        <f>F6</f>
        <v>Consolidated financial statements</v>
      </c>
      <c r="G42" s="178"/>
      <c r="H42" s="178"/>
      <c r="I42" s="39"/>
      <c r="J42" s="178" t="str">
        <f>J6</f>
        <v>Separate financial statements</v>
      </c>
      <c r="K42" s="178"/>
      <c r="L42" s="178"/>
    </row>
    <row r="43" spans="1:12" ht="24" customHeight="1">
      <c r="A43" s="98"/>
      <c r="B43" s="98"/>
      <c r="C43" s="98"/>
      <c r="D43" s="99" t="str">
        <f>D7</f>
        <v>Note</v>
      </c>
      <c r="E43" s="98"/>
      <c r="F43" s="40" t="str">
        <f>F7</f>
        <v>September 30, 2025</v>
      </c>
      <c r="G43" s="41"/>
      <c r="H43" s="40" t="str">
        <f>H7</f>
        <v>December 31, 2024</v>
      </c>
      <c r="I43" s="42"/>
      <c r="J43" s="40" t="str">
        <f>J7</f>
        <v>September 30, 2025</v>
      </c>
      <c r="K43" s="41"/>
      <c r="L43" s="40" t="str">
        <f>L7</f>
        <v>December 31, 2024</v>
      </c>
    </row>
    <row r="44" spans="1:12" ht="24" customHeight="1">
      <c r="A44" s="98"/>
      <c r="B44" s="98"/>
      <c r="C44" s="98"/>
      <c r="E44" s="98"/>
      <c r="F44" s="42" t="s">
        <v>177</v>
      </c>
      <c r="G44" s="41"/>
      <c r="H44" s="42" t="s">
        <v>179</v>
      </c>
      <c r="I44" s="42"/>
      <c r="J44" s="42" t="s">
        <v>177</v>
      </c>
      <c r="K44" s="41"/>
      <c r="L44" s="42" t="s">
        <v>179</v>
      </c>
    </row>
    <row r="45" spans="1:12" ht="24" customHeight="1">
      <c r="A45" s="98"/>
      <c r="B45" s="98"/>
      <c r="C45" s="98"/>
      <c r="E45" s="98"/>
      <c r="F45" s="42" t="s">
        <v>178</v>
      </c>
      <c r="G45" s="41"/>
      <c r="H45" s="42"/>
      <c r="I45" s="42"/>
      <c r="J45" s="42" t="s">
        <v>178</v>
      </c>
      <c r="K45" s="41"/>
      <c r="L45" s="42"/>
    </row>
    <row r="46" spans="1:12" ht="24" customHeight="1">
      <c r="A46" s="96" t="s">
        <v>31</v>
      </c>
      <c r="B46" s="96"/>
      <c r="C46" s="96"/>
      <c r="D46" s="98"/>
      <c r="E46" s="98"/>
      <c r="F46" s="106"/>
      <c r="G46" s="106"/>
      <c r="H46" s="106"/>
      <c r="I46" s="106"/>
      <c r="J46" s="106"/>
      <c r="K46" s="106"/>
      <c r="L46" s="43"/>
    </row>
    <row r="47" spans="1:12" ht="24" customHeight="1">
      <c r="A47" s="96" t="s">
        <v>32</v>
      </c>
      <c r="B47" s="96"/>
      <c r="C47" s="96"/>
      <c r="D47" s="98"/>
      <c r="E47" s="98"/>
      <c r="F47" s="106"/>
      <c r="G47" s="106"/>
      <c r="H47" s="106"/>
      <c r="I47" s="106"/>
      <c r="J47" s="106"/>
      <c r="K47" s="106"/>
      <c r="L47" s="36"/>
    </row>
    <row r="48" spans="1:12" ht="24" customHeight="1">
      <c r="A48" s="94" t="s">
        <v>158</v>
      </c>
      <c r="B48" s="98"/>
      <c r="C48" s="98"/>
      <c r="D48" s="95">
        <v>16</v>
      </c>
      <c r="E48" s="98"/>
      <c r="F48" s="62">
        <v>38470</v>
      </c>
      <c r="G48" s="10"/>
      <c r="H48" s="62">
        <v>0</v>
      </c>
      <c r="I48" s="10"/>
      <c r="J48" s="62">
        <v>0</v>
      </c>
      <c r="K48" s="101"/>
      <c r="L48" s="62">
        <v>0</v>
      </c>
    </row>
    <row r="49" spans="1:12" ht="24" customHeight="1">
      <c r="A49" s="94" t="s">
        <v>33</v>
      </c>
      <c r="B49" s="98"/>
      <c r="C49" s="98"/>
      <c r="D49" s="95">
        <v>17</v>
      </c>
      <c r="E49" s="98"/>
      <c r="F49" s="62">
        <v>21763</v>
      </c>
      <c r="G49" s="10"/>
      <c r="H49" s="7">
        <v>37432</v>
      </c>
      <c r="I49" s="10"/>
      <c r="J49" s="62">
        <v>847</v>
      </c>
      <c r="K49" s="101"/>
      <c r="L49" s="62">
        <v>1684</v>
      </c>
    </row>
    <row r="50" spans="1:12" ht="24" customHeight="1">
      <c r="A50" s="94" t="s">
        <v>34</v>
      </c>
      <c r="B50" s="98"/>
      <c r="C50" s="98"/>
      <c r="D50" s="100">
        <v>19</v>
      </c>
      <c r="E50" s="98"/>
      <c r="F50" s="62">
        <v>96390</v>
      </c>
      <c r="G50" s="10"/>
      <c r="H50" s="7">
        <v>99143</v>
      </c>
      <c r="I50" s="10"/>
      <c r="J50" s="62">
        <v>0</v>
      </c>
      <c r="K50" s="101"/>
      <c r="L50" s="62">
        <v>0</v>
      </c>
    </row>
    <row r="51" spans="1:12" ht="24" customHeight="1">
      <c r="A51" s="94" t="s">
        <v>35</v>
      </c>
      <c r="B51" s="98"/>
      <c r="C51" s="98"/>
      <c r="D51" s="100">
        <v>20</v>
      </c>
      <c r="E51" s="98"/>
      <c r="F51" s="62">
        <v>5208</v>
      </c>
      <c r="G51" s="10"/>
      <c r="H51" s="7">
        <v>3003</v>
      </c>
      <c r="I51" s="10"/>
      <c r="J51" s="62">
        <v>669</v>
      </c>
      <c r="K51" s="101"/>
      <c r="L51" s="62">
        <v>2650</v>
      </c>
    </row>
    <row r="52" spans="1:12" ht="24" customHeight="1">
      <c r="A52" s="94" t="s">
        <v>36</v>
      </c>
      <c r="D52" s="98"/>
      <c r="E52" s="98"/>
      <c r="F52" s="62">
        <v>15347</v>
      </c>
      <c r="G52" s="10"/>
      <c r="H52" s="7">
        <v>24986</v>
      </c>
      <c r="I52" s="10"/>
      <c r="J52" s="62">
        <v>0</v>
      </c>
      <c r="K52" s="101"/>
      <c r="L52" s="62">
        <v>4583</v>
      </c>
    </row>
    <row r="53" spans="1:12" ht="24" customHeight="1">
      <c r="A53" s="94" t="s">
        <v>37</v>
      </c>
      <c r="D53" s="100">
        <v>18</v>
      </c>
      <c r="E53" s="98"/>
      <c r="F53" s="62">
        <v>1310</v>
      </c>
      <c r="G53" s="10"/>
      <c r="H53" s="7">
        <v>986</v>
      </c>
      <c r="I53" s="10"/>
      <c r="J53" s="62">
        <v>552</v>
      </c>
      <c r="K53" s="101"/>
      <c r="L53" s="62">
        <v>537</v>
      </c>
    </row>
    <row r="54" spans="1:12" s="96" customFormat="1" ht="24" customHeight="1">
      <c r="A54" s="94" t="s">
        <v>38</v>
      </c>
      <c r="B54" s="98"/>
      <c r="C54" s="98"/>
      <c r="D54" s="98"/>
      <c r="E54" s="98"/>
      <c r="F54" s="62">
        <v>8470</v>
      </c>
      <c r="G54" s="10"/>
      <c r="H54" s="7">
        <v>9567</v>
      </c>
      <c r="I54" s="10"/>
      <c r="J54" s="62">
        <v>250</v>
      </c>
      <c r="K54" s="101"/>
      <c r="L54" s="62">
        <v>103</v>
      </c>
    </row>
    <row r="55" spans="1:12" s="96" customFormat="1" ht="24" customHeight="1">
      <c r="A55" s="96" t="s">
        <v>39</v>
      </c>
      <c r="D55" s="102"/>
      <c r="E55" s="102"/>
      <c r="F55" s="65">
        <f>SUM(F48:F54)</f>
        <v>186958</v>
      </c>
      <c r="G55" s="103"/>
      <c r="H55" s="65">
        <f>SUM(H48:H54)</f>
        <v>175117</v>
      </c>
      <c r="I55" s="12"/>
      <c r="J55" s="65">
        <f>SUM(J48:J54)</f>
        <v>2318</v>
      </c>
      <c r="K55" s="103"/>
      <c r="L55" s="65">
        <f>SUM(L48:L54)</f>
        <v>9557</v>
      </c>
    </row>
    <row r="56" spans="1:12" ht="24" customHeight="1">
      <c r="A56" s="96" t="s">
        <v>40</v>
      </c>
      <c r="B56" s="96"/>
      <c r="C56" s="96"/>
      <c r="D56" s="102"/>
      <c r="E56" s="102"/>
      <c r="F56" s="104"/>
      <c r="G56" s="103"/>
      <c r="H56" s="104"/>
      <c r="I56" s="103"/>
      <c r="J56" s="104"/>
      <c r="K56" s="103"/>
      <c r="L56" s="66"/>
    </row>
    <row r="57" spans="1:12" ht="24" customHeight="1">
      <c r="A57" s="94" t="s">
        <v>41</v>
      </c>
      <c r="B57" s="98"/>
      <c r="C57" s="98"/>
      <c r="D57" s="95">
        <v>19</v>
      </c>
      <c r="E57" s="98"/>
      <c r="F57" s="7">
        <v>202717</v>
      </c>
      <c r="G57" s="13"/>
      <c r="H57" s="7">
        <v>244925</v>
      </c>
      <c r="I57" s="13"/>
      <c r="J57" s="7">
        <v>0</v>
      </c>
      <c r="K57" s="101"/>
      <c r="L57" s="7">
        <v>0</v>
      </c>
    </row>
    <row r="58" spans="1:12" ht="24" customHeight="1">
      <c r="A58" s="94" t="s">
        <v>42</v>
      </c>
      <c r="B58" s="98"/>
      <c r="C58" s="98"/>
      <c r="D58" s="100">
        <v>20</v>
      </c>
      <c r="E58" s="98"/>
      <c r="F58" s="7">
        <v>34267</v>
      </c>
      <c r="G58" s="13"/>
      <c r="H58" s="7">
        <v>5368</v>
      </c>
      <c r="I58" s="13"/>
      <c r="J58" s="7">
        <v>1329</v>
      </c>
      <c r="K58" s="101"/>
      <c r="L58" s="7">
        <v>354</v>
      </c>
    </row>
    <row r="59" spans="1:12" ht="24" customHeight="1">
      <c r="A59" s="94" t="s">
        <v>43</v>
      </c>
      <c r="B59" s="98"/>
      <c r="C59" s="98"/>
      <c r="D59" s="100">
        <v>18</v>
      </c>
      <c r="E59" s="98"/>
      <c r="F59" s="7">
        <v>4235</v>
      </c>
      <c r="G59" s="13"/>
      <c r="H59" s="7">
        <v>4551</v>
      </c>
      <c r="I59" s="13"/>
      <c r="J59" s="7">
        <v>0</v>
      </c>
      <c r="K59" s="101"/>
      <c r="L59" s="7">
        <v>0</v>
      </c>
    </row>
    <row r="60" spans="1:12" ht="24" customHeight="1">
      <c r="A60" s="94" t="s">
        <v>44</v>
      </c>
      <c r="B60" s="98"/>
      <c r="C60" s="98"/>
      <c r="D60" s="95">
        <v>21</v>
      </c>
      <c r="E60" s="98"/>
      <c r="F60" s="7">
        <v>3024</v>
      </c>
      <c r="G60" s="13"/>
      <c r="H60" s="7">
        <v>3557</v>
      </c>
      <c r="I60" s="13"/>
      <c r="J60" s="7">
        <v>1049</v>
      </c>
      <c r="K60" s="101"/>
      <c r="L60" s="7">
        <v>416</v>
      </c>
    </row>
    <row r="61" spans="1:12" s="96" customFormat="1" ht="24" customHeight="1">
      <c r="A61" s="94" t="s">
        <v>45</v>
      </c>
      <c r="B61" s="98"/>
      <c r="C61" s="98"/>
      <c r="D61" s="100"/>
      <c r="E61" s="98"/>
      <c r="F61" s="7">
        <v>758</v>
      </c>
      <c r="G61" s="13"/>
      <c r="H61" s="7">
        <v>333</v>
      </c>
      <c r="I61" s="13"/>
      <c r="J61" s="7">
        <v>0</v>
      </c>
      <c r="K61" s="101"/>
      <c r="L61" s="7">
        <v>0</v>
      </c>
    </row>
    <row r="62" spans="1:12" s="96" customFormat="1" ht="24" customHeight="1">
      <c r="A62" s="96" t="s">
        <v>46</v>
      </c>
      <c r="D62" s="102"/>
      <c r="E62" s="102"/>
      <c r="F62" s="63">
        <f>SUM(F57:F61)</f>
        <v>245001</v>
      </c>
      <c r="G62" s="103"/>
      <c r="H62" s="63">
        <f>SUM(H57:H61)</f>
        <v>258734</v>
      </c>
      <c r="I62" s="14"/>
      <c r="J62" s="63">
        <f>SUM(J57:J61)</f>
        <v>2378</v>
      </c>
      <c r="K62" s="103"/>
      <c r="L62" s="63">
        <f>SUM(L57:L61)</f>
        <v>770</v>
      </c>
    </row>
    <row r="63" spans="1:12" s="96" customFormat="1" ht="24" customHeight="1">
      <c r="A63" s="96" t="s">
        <v>47</v>
      </c>
      <c r="D63" s="102"/>
      <c r="E63" s="102"/>
      <c r="F63" s="63">
        <f>F55+F62</f>
        <v>431959</v>
      </c>
      <c r="G63" s="103"/>
      <c r="H63" s="63">
        <f>H55+H62</f>
        <v>433851</v>
      </c>
      <c r="I63" s="14"/>
      <c r="J63" s="63">
        <f>J55+J62</f>
        <v>4696</v>
      </c>
      <c r="K63" s="103"/>
      <c r="L63" s="63">
        <f>L55+L62</f>
        <v>10327</v>
      </c>
    </row>
    <row r="64" spans="1:12" s="96" customFormat="1" ht="24" customHeight="1">
      <c r="D64" s="102"/>
      <c r="E64" s="102"/>
      <c r="F64" s="66"/>
      <c r="G64" s="103"/>
      <c r="H64" s="66"/>
      <c r="I64" s="12"/>
      <c r="J64" s="66"/>
      <c r="K64" s="103"/>
      <c r="L64" s="66"/>
    </row>
    <row r="65" spans="1:12" ht="24" customHeight="1">
      <c r="A65" s="96" t="s">
        <v>48</v>
      </c>
      <c r="B65" s="96"/>
      <c r="C65" s="110"/>
      <c r="F65" s="111"/>
      <c r="G65" s="101"/>
      <c r="H65" s="104"/>
      <c r="I65" s="103"/>
      <c r="J65" s="104"/>
      <c r="K65" s="103"/>
      <c r="L65" s="67"/>
    </row>
    <row r="66" spans="1:12" ht="24" customHeight="1">
      <c r="A66" s="94" t="s">
        <v>49</v>
      </c>
      <c r="B66" s="98"/>
      <c r="C66" s="110"/>
      <c r="E66" s="98"/>
      <c r="F66" s="111"/>
      <c r="G66" s="101"/>
      <c r="H66" s="111"/>
      <c r="I66" s="101"/>
      <c r="J66" s="111"/>
      <c r="K66" s="101"/>
      <c r="L66" s="62"/>
    </row>
    <row r="67" spans="1:12" ht="24" customHeight="1">
      <c r="A67" s="94" t="s">
        <v>50</v>
      </c>
      <c r="B67" s="98"/>
      <c r="C67" s="98"/>
      <c r="D67" s="98"/>
      <c r="E67" s="98"/>
      <c r="F67" s="111"/>
      <c r="G67" s="101"/>
      <c r="H67" s="111"/>
      <c r="I67" s="101"/>
      <c r="J67" s="111"/>
      <c r="K67" s="101"/>
      <c r="L67" s="62"/>
    </row>
    <row r="68" spans="1:12" ht="24" customHeight="1" thickBot="1">
      <c r="A68" s="98"/>
      <c r="B68" s="110" t="s">
        <v>51</v>
      </c>
      <c r="C68" s="98"/>
      <c r="D68" s="100"/>
      <c r="E68" s="98"/>
      <c r="F68" s="68">
        <v>2323203</v>
      </c>
      <c r="G68" s="15"/>
      <c r="H68" s="68">
        <v>2323203</v>
      </c>
      <c r="I68" s="15"/>
      <c r="J68" s="68">
        <v>2323203</v>
      </c>
      <c r="K68" s="101"/>
      <c r="L68" s="68">
        <v>2323203</v>
      </c>
    </row>
    <row r="69" spans="1:12" ht="24" customHeight="1" thickTop="1">
      <c r="A69" s="112" t="s">
        <v>53</v>
      </c>
      <c r="B69" s="98"/>
      <c r="C69" s="98"/>
      <c r="D69" s="98"/>
      <c r="E69" s="98"/>
      <c r="F69" s="69"/>
      <c r="G69" s="101"/>
      <c r="H69" s="62"/>
      <c r="I69" s="10"/>
      <c r="J69" s="69"/>
      <c r="K69" s="101"/>
      <c r="L69" s="62"/>
    </row>
    <row r="70" spans="1:12" ht="24" customHeight="1">
      <c r="A70" s="112"/>
      <c r="B70" s="98" t="s">
        <v>52</v>
      </c>
      <c r="C70" s="98"/>
      <c r="D70" s="100"/>
      <c r="E70" s="98"/>
      <c r="F70" s="7">
        <v>2323094</v>
      </c>
      <c r="G70" s="101"/>
      <c r="H70" s="62">
        <v>2323094</v>
      </c>
      <c r="I70" s="10"/>
      <c r="J70" s="62">
        <v>2323094</v>
      </c>
      <c r="K70" s="101"/>
      <c r="L70" s="62">
        <v>2323094</v>
      </c>
    </row>
    <row r="71" spans="1:12" ht="24" customHeight="1">
      <c r="A71" s="112" t="s">
        <v>54</v>
      </c>
      <c r="B71" s="98"/>
      <c r="C71" s="98"/>
      <c r="D71" s="100"/>
      <c r="E71" s="98"/>
      <c r="F71" s="7">
        <v>3206433</v>
      </c>
      <c r="G71" s="13"/>
      <c r="H71" s="7">
        <v>3206433</v>
      </c>
      <c r="I71" s="13"/>
      <c r="J71" s="7">
        <v>3206433</v>
      </c>
      <c r="K71" s="101"/>
      <c r="L71" s="7">
        <v>3206433</v>
      </c>
    </row>
    <row r="72" spans="1:12" ht="24" customHeight="1">
      <c r="A72" s="112" t="s">
        <v>55</v>
      </c>
      <c r="B72" s="98"/>
      <c r="C72" s="98"/>
      <c r="D72" s="98"/>
      <c r="E72" s="98"/>
      <c r="F72" s="7"/>
      <c r="G72" s="13"/>
      <c r="H72" s="7"/>
      <c r="I72" s="13"/>
      <c r="J72" s="7"/>
      <c r="K72" s="101"/>
      <c r="L72" s="7"/>
    </row>
    <row r="73" spans="1:12" ht="24" customHeight="1">
      <c r="A73" s="112"/>
      <c r="B73" s="94" t="s">
        <v>56</v>
      </c>
      <c r="C73" s="98"/>
      <c r="D73" s="100"/>
      <c r="E73" s="98"/>
      <c r="F73" s="7">
        <f>'EQ_Conso;T'!H23</f>
        <v>4141</v>
      </c>
      <c r="G73" s="13"/>
      <c r="H73" s="7">
        <v>4141</v>
      </c>
      <c r="I73" s="13"/>
      <c r="J73" s="7">
        <f>'EQ_Company;T'!H19</f>
        <v>4141</v>
      </c>
      <c r="K73" s="101"/>
      <c r="L73" s="7">
        <v>4141</v>
      </c>
    </row>
    <row r="74" spans="1:12" s="96" customFormat="1" ht="24" customHeight="1">
      <c r="A74" s="98"/>
      <c r="B74" s="94" t="s">
        <v>57</v>
      </c>
      <c r="C74" s="98"/>
      <c r="D74" s="98"/>
      <c r="E74" s="98"/>
      <c r="F74" s="1">
        <f>'EQ_Conso;T'!J23</f>
        <v>631907</v>
      </c>
      <c r="G74" s="3"/>
      <c r="H74" s="1">
        <v>389156</v>
      </c>
      <c r="I74" s="3"/>
      <c r="J74" s="1">
        <f>'EQ_Company;T'!J19</f>
        <v>1565</v>
      </c>
      <c r="K74" s="113"/>
      <c r="L74" s="1">
        <v>22489</v>
      </c>
    </row>
    <row r="75" spans="1:12" s="96" customFormat="1" ht="24" customHeight="1">
      <c r="A75" s="98" t="s">
        <v>58</v>
      </c>
      <c r="B75" s="94"/>
      <c r="C75" s="98"/>
      <c r="D75" s="98"/>
      <c r="E75" s="98"/>
      <c r="F75" s="1">
        <f>'EQ_Conso;T'!L23</f>
        <v>-531395</v>
      </c>
      <c r="G75" s="3"/>
      <c r="H75" s="1">
        <v>-271138</v>
      </c>
      <c r="I75" s="3"/>
      <c r="J75" s="1">
        <v>0</v>
      </c>
      <c r="K75" s="113"/>
      <c r="L75" s="1">
        <v>0</v>
      </c>
    </row>
    <row r="76" spans="1:12" s="96" customFormat="1" ht="24" customHeight="1">
      <c r="A76" s="96" t="s">
        <v>59</v>
      </c>
      <c r="D76" s="102"/>
      <c r="E76" s="102"/>
      <c r="F76" s="70">
        <f>SUM(F70:F75)</f>
        <v>5634180</v>
      </c>
      <c r="G76" s="114"/>
      <c r="H76" s="70">
        <f>SUM(H70:H75)</f>
        <v>5651686</v>
      </c>
      <c r="I76" s="16"/>
      <c r="J76" s="70">
        <f>SUM(J70:J75)</f>
        <v>5535233</v>
      </c>
      <c r="K76" s="114"/>
      <c r="L76" s="70">
        <f>SUM(L70:L75)</f>
        <v>5556157</v>
      </c>
    </row>
    <row r="77" spans="1:12" s="96" customFormat="1" ht="24" customHeight="1">
      <c r="A77" s="94" t="s">
        <v>60</v>
      </c>
      <c r="D77" s="102"/>
      <c r="E77" s="102"/>
      <c r="F77" s="1">
        <f>'EQ_Conso;T'!P23</f>
        <v>40321</v>
      </c>
      <c r="G77" s="114"/>
      <c r="H77" s="1">
        <v>41312</v>
      </c>
      <c r="I77" s="3"/>
      <c r="J77" s="1">
        <v>0</v>
      </c>
      <c r="K77" s="114"/>
      <c r="L77" s="1">
        <v>0</v>
      </c>
    </row>
    <row r="78" spans="1:12" s="96" customFormat="1" ht="24" customHeight="1">
      <c r="A78" s="96" t="s">
        <v>61</v>
      </c>
      <c r="D78" s="102"/>
      <c r="E78" s="102"/>
      <c r="F78" s="70">
        <f>SUM(F76:F77)</f>
        <v>5674501</v>
      </c>
      <c r="G78" s="114"/>
      <c r="H78" s="70">
        <f>SUM(H76:H77)</f>
        <v>5692998</v>
      </c>
      <c r="I78" s="16"/>
      <c r="J78" s="70">
        <f>SUM(J76:J77)</f>
        <v>5535233</v>
      </c>
      <c r="K78" s="114"/>
      <c r="L78" s="70">
        <f>SUM(L76:L77)</f>
        <v>5556157</v>
      </c>
    </row>
    <row r="79" spans="1:12" s="96" customFormat="1" ht="24" customHeight="1" thickBot="1">
      <c r="A79" s="96" t="s">
        <v>62</v>
      </c>
      <c r="D79" s="102"/>
      <c r="E79" s="102"/>
      <c r="F79" s="71">
        <f>F63+F78</f>
        <v>6106460</v>
      </c>
      <c r="G79" s="114"/>
      <c r="H79" s="71">
        <f>H78+H63</f>
        <v>6126849</v>
      </c>
      <c r="I79" s="16"/>
      <c r="J79" s="71">
        <f>J63+J78</f>
        <v>5539929</v>
      </c>
      <c r="K79" s="114"/>
      <c r="L79" s="71">
        <f>L63+L78</f>
        <v>5566484</v>
      </c>
    </row>
    <row r="80" spans="1:12" s="96" customFormat="1" ht="24" customHeight="1" thickTop="1">
      <c r="D80" s="102"/>
      <c r="E80" s="102"/>
      <c r="F80" s="17"/>
      <c r="G80" s="114"/>
      <c r="H80" s="17"/>
      <c r="I80" s="17"/>
      <c r="J80" s="17"/>
      <c r="K80" s="114"/>
      <c r="L80" s="17"/>
    </row>
    <row r="81" spans="1:12" ht="24" customHeight="1">
      <c r="A81" s="94" t="s">
        <v>93</v>
      </c>
      <c r="B81" s="96"/>
      <c r="C81" s="96"/>
      <c r="D81" s="102"/>
      <c r="E81" s="102"/>
      <c r="F81" s="17"/>
      <c r="G81" s="114"/>
      <c r="H81" s="44"/>
      <c r="I81" s="17"/>
      <c r="J81" s="17"/>
      <c r="K81" s="114"/>
      <c r="L81" s="17"/>
    </row>
    <row r="82" spans="1:12" ht="24" customHeight="1">
      <c r="A82" s="98"/>
      <c r="B82" s="98"/>
      <c r="C82" s="98"/>
      <c r="D82" s="98"/>
      <c r="E82" s="98"/>
      <c r="F82" s="8">
        <f>+F79-F34</f>
        <v>0</v>
      </c>
      <c r="G82" s="115"/>
      <c r="H82" s="8">
        <f>+H79-H34</f>
        <v>0</v>
      </c>
      <c r="I82" s="8"/>
      <c r="J82" s="8">
        <f>+J79-J34</f>
        <v>0</v>
      </c>
      <c r="K82" s="115"/>
      <c r="L82" s="51">
        <f>+L79-L34</f>
        <v>0</v>
      </c>
    </row>
    <row r="83" spans="1:12" ht="24" customHeight="1">
      <c r="F83" s="5"/>
      <c r="J83" s="4"/>
    </row>
    <row r="84" spans="1:12" ht="24" customHeight="1">
      <c r="A84" s="98"/>
      <c r="B84" s="98"/>
      <c r="C84" s="98"/>
      <c r="D84" s="98"/>
      <c r="E84" s="98"/>
      <c r="F84" s="116"/>
      <c r="G84" s="98"/>
      <c r="H84" s="98"/>
      <c r="I84" s="98"/>
      <c r="J84" s="6"/>
      <c r="K84" s="98"/>
      <c r="L84" s="98"/>
    </row>
  </sheetData>
  <mergeCells count="4">
    <mergeCell ref="J6:L6"/>
    <mergeCell ref="F6:H6"/>
    <mergeCell ref="J42:L42"/>
    <mergeCell ref="F42:H42"/>
  </mergeCells>
  <pageMargins left="0.74803149606299213" right="0.51181102362204722" top="0.74803149606299213" bottom="0.51181102362204722" header="0.51181102362204722" footer="0.51181102362204722"/>
  <pageSetup paperSize="9" scale="60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DB86-E778-485A-A74B-5EBB06F3331E}">
  <sheetPr>
    <tabColor rgb="FF0070C0"/>
    <pageSetUpPr fitToPage="1"/>
  </sheetPr>
  <dimension ref="A1:L84"/>
  <sheetViews>
    <sheetView view="pageBreakPreview" zoomScale="70" zoomScaleNormal="100" zoomScaleSheetLayoutView="70" workbookViewId="0">
      <selection activeCell="J15" sqref="J15"/>
    </sheetView>
  </sheetViews>
  <sheetFormatPr defaultColWidth="9.09765625" defaultRowHeight="24" customHeight="1"/>
  <cols>
    <col min="1" max="2" width="2.59765625" style="94" customWidth="1"/>
    <col min="3" max="3" width="64.3984375" style="94" customWidth="1"/>
    <col min="4" max="4" width="10.59765625" style="95" customWidth="1"/>
    <col min="5" max="5" width="1.3984375" style="95" customWidth="1"/>
    <col min="6" max="6" width="17.59765625" style="95" customWidth="1"/>
    <col min="7" max="7" width="1.3984375" style="95" customWidth="1"/>
    <col min="8" max="8" width="17.59765625" style="95" customWidth="1"/>
    <col min="9" max="9" width="1.3984375" style="94" customWidth="1"/>
    <col min="10" max="10" width="17.59765625" style="2" customWidth="1"/>
    <col min="11" max="11" width="1.3984375" style="94" customWidth="1"/>
    <col min="12" max="12" width="17.59765625" style="94" customWidth="1"/>
    <col min="13" max="13" width="9.09765625" style="94" customWidth="1"/>
    <col min="14" max="16384" width="9.09765625" style="94"/>
  </cols>
  <sheetData>
    <row r="1" spans="1:12" ht="24" customHeight="1">
      <c r="L1" s="97" t="s">
        <v>0</v>
      </c>
    </row>
    <row r="2" spans="1:12" ht="24" customHeight="1">
      <c r="A2" s="117" t="s">
        <v>6</v>
      </c>
      <c r="B2" s="96"/>
      <c r="C2" s="96"/>
      <c r="D2" s="96"/>
      <c r="E2" s="96"/>
      <c r="F2" s="164"/>
      <c r="G2" s="96"/>
      <c r="H2" s="96"/>
      <c r="I2" s="96"/>
      <c r="J2" s="96"/>
      <c r="K2" s="96"/>
      <c r="L2" s="97"/>
    </row>
    <row r="3" spans="1:12" ht="24" customHeight="1">
      <c r="A3" s="117" t="s">
        <v>63</v>
      </c>
      <c r="B3" s="96"/>
      <c r="C3" s="96"/>
      <c r="D3" s="96"/>
      <c r="E3" s="96"/>
      <c r="F3" s="77"/>
      <c r="G3" s="96"/>
      <c r="H3" s="96"/>
      <c r="I3" s="96"/>
      <c r="J3" s="96"/>
      <c r="K3" s="96"/>
      <c r="L3" s="97"/>
    </row>
    <row r="4" spans="1:12" ht="24" customHeight="1">
      <c r="A4" s="96" t="s">
        <v>189</v>
      </c>
      <c r="B4" s="96"/>
      <c r="C4" s="96"/>
      <c r="D4" s="96"/>
      <c r="E4" s="96"/>
      <c r="F4" s="77"/>
      <c r="G4" s="96"/>
      <c r="H4" s="96"/>
      <c r="I4" s="96"/>
      <c r="J4" s="96"/>
      <c r="K4" s="96"/>
      <c r="L4" s="18"/>
    </row>
    <row r="5" spans="1:12" ht="24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18" t="s">
        <v>1</v>
      </c>
    </row>
    <row r="6" spans="1:12" ht="24" customHeight="1">
      <c r="F6" s="179" t="s">
        <v>3</v>
      </c>
      <c r="G6" s="179"/>
      <c r="H6" s="179"/>
      <c r="J6" s="180" t="s">
        <v>2</v>
      </c>
      <c r="K6" s="180"/>
      <c r="L6" s="180"/>
    </row>
    <row r="7" spans="1:12" ht="24" customHeight="1">
      <c r="D7" s="99" t="s">
        <v>4</v>
      </c>
      <c r="F7" s="119" t="s">
        <v>65</v>
      </c>
      <c r="G7" s="94"/>
      <c r="H7" s="119" t="s">
        <v>66</v>
      </c>
      <c r="J7" s="119" t="s">
        <v>65</v>
      </c>
      <c r="L7" s="119" t="s">
        <v>66</v>
      </c>
    </row>
    <row r="8" spans="1:12" ht="24" customHeight="1">
      <c r="A8" s="165" t="s">
        <v>64</v>
      </c>
      <c r="F8" s="166"/>
      <c r="G8" s="94"/>
      <c r="H8" s="166"/>
      <c r="J8" s="166"/>
      <c r="L8" s="166"/>
    </row>
    <row r="9" spans="1:12" ht="24" customHeight="1">
      <c r="B9" s="94" t="s">
        <v>171</v>
      </c>
      <c r="D9" s="95">
        <v>23</v>
      </c>
      <c r="F9" s="1">
        <v>110959</v>
      </c>
      <c r="G9" s="3"/>
      <c r="H9" s="1">
        <v>50510</v>
      </c>
      <c r="I9" s="3"/>
      <c r="J9" s="1">
        <v>0</v>
      </c>
      <c r="K9" s="3"/>
      <c r="L9" s="1">
        <v>0</v>
      </c>
    </row>
    <row r="10" spans="1:12" ht="24" customHeight="1">
      <c r="B10" s="94" t="s">
        <v>67</v>
      </c>
      <c r="D10" s="95">
        <v>23</v>
      </c>
      <c r="F10" s="1">
        <v>19309</v>
      </c>
      <c r="G10" s="3"/>
      <c r="H10" s="1">
        <v>21883</v>
      </c>
      <c r="I10" s="3"/>
      <c r="J10" s="1">
        <v>0</v>
      </c>
      <c r="K10" s="3"/>
      <c r="L10" s="1">
        <v>0</v>
      </c>
    </row>
    <row r="11" spans="1:12" ht="24" customHeight="1">
      <c r="B11" s="94" t="s">
        <v>68</v>
      </c>
      <c r="D11" s="95">
        <v>23</v>
      </c>
      <c r="F11" s="72">
        <v>-7372</v>
      </c>
      <c r="G11" s="3"/>
      <c r="H11" s="72">
        <v>-10090</v>
      </c>
      <c r="I11" s="3"/>
      <c r="J11" s="72">
        <v>0</v>
      </c>
      <c r="K11" s="3"/>
      <c r="L11" s="72">
        <v>0</v>
      </c>
    </row>
    <row r="12" spans="1:12" ht="24" customHeight="1">
      <c r="B12" s="96" t="s">
        <v>69</v>
      </c>
      <c r="F12" s="19">
        <f>SUM(F9:F11)</f>
        <v>122896</v>
      </c>
      <c r="G12" s="16"/>
      <c r="H12" s="19">
        <f>SUM(H9:H11)</f>
        <v>62303</v>
      </c>
      <c r="I12" s="16"/>
      <c r="J12" s="19">
        <f>SUM(J9:J11)</f>
        <v>0</v>
      </c>
      <c r="K12" s="16"/>
      <c r="L12" s="19">
        <f>SUM(L9:L11)</f>
        <v>0</v>
      </c>
    </row>
    <row r="13" spans="1:12" ht="24" customHeight="1">
      <c r="B13" s="94" t="s">
        <v>70</v>
      </c>
      <c r="F13" s="34">
        <v>13950</v>
      </c>
      <c r="G13" s="34"/>
      <c r="H13" s="34">
        <v>25863</v>
      </c>
      <c r="I13" s="34"/>
      <c r="J13" s="34">
        <v>3733</v>
      </c>
      <c r="K13" s="34"/>
      <c r="L13" s="34">
        <v>22883</v>
      </c>
    </row>
    <row r="14" spans="1:12" ht="24" customHeight="1">
      <c r="B14" s="94" t="s">
        <v>71</v>
      </c>
      <c r="F14" s="34">
        <v>14873</v>
      </c>
      <c r="G14" s="34"/>
      <c r="H14" s="34">
        <v>3823</v>
      </c>
      <c r="I14" s="34"/>
      <c r="J14" s="34">
        <v>33</v>
      </c>
      <c r="K14" s="34"/>
      <c r="L14" s="34">
        <v>243</v>
      </c>
    </row>
    <row r="15" spans="1:12" ht="24" customHeight="1">
      <c r="B15" s="94" t="s">
        <v>72</v>
      </c>
      <c r="F15" s="1">
        <v>0</v>
      </c>
      <c r="G15" s="3"/>
      <c r="H15" s="1">
        <v>0</v>
      </c>
      <c r="I15" s="3"/>
      <c r="J15" s="1">
        <v>0</v>
      </c>
      <c r="K15" s="3"/>
      <c r="L15" s="1">
        <v>0</v>
      </c>
    </row>
    <row r="16" spans="1:12" ht="24" customHeight="1">
      <c r="B16" s="94" t="s">
        <v>242</v>
      </c>
      <c r="F16" s="1">
        <v>0</v>
      </c>
      <c r="G16" s="3"/>
      <c r="H16" s="1">
        <v>58750</v>
      </c>
      <c r="I16" s="3"/>
      <c r="J16" s="1">
        <v>0</v>
      </c>
      <c r="K16" s="3"/>
      <c r="L16" s="1">
        <v>55074</v>
      </c>
    </row>
    <row r="17" spans="1:12" ht="24" customHeight="1">
      <c r="B17" s="94" t="s">
        <v>74</v>
      </c>
      <c r="D17" s="95">
        <v>26</v>
      </c>
      <c r="F17" s="1">
        <v>272</v>
      </c>
      <c r="G17" s="3"/>
      <c r="H17" s="1">
        <v>0</v>
      </c>
      <c r="I17" s="3"/>
      <c r="J17" s="1">
        <v>0</v>
      </c>
      <c r="K17" s="3"/>
      <c r="L17" s="1">
        <v>0</v>
      </c>
    </row>
    <row r="18" spans="1:12" ht="24" customHeight="1">
      <c r="B18" s="94" t="s">
        <v>73</v>
      </c>
      <c r="F18" s="1">
        <v>13400</v>
      </c>
      <c r="G18" s="3"/>
      <c r="H18" s="1">
        <v>99582</v>
      </c>
      <c r="I18" s="3"/>
      <c r="J18" s="1">
        <v>-1</v>
      </c>
      <c r="K18" s="3"/>
      <c r="L18" s="1">
        <v>0</v>
      </c>
    </row>
    <row r="19" spans="1:12" ht="24" customHeight="1">
      <c r="B19" s="94" t="s">
        <v>75</v>
      </c>
      <c r="F19" s="1">
        <v>-36497</v>
      </c>
      <c r="G19" s="3"/>
      <c r="H19" s="1">
        <v>-40985</v>
      </c>
      <c r="I19" s="3"/>
      <c r="J19" s="1">
        <v>-8813</v>
      </c>
      <c r="K19" s="3"/>
      <c r="L19" s="1">
        <v>-14911</v>
      </c>
    </row>
    <row r="20" spans="1:12" s="96" customFormat="1" ht="24" customHeight="1">
      <c r="B20" s="96" t="s">
        <v>76</v>
      </c>
      <c r="D20" s="102"/>
      <c r="E20" s="102"/>
      <c r="F20" s="73">
        <f>SUM(F12:F19)</f>
        <v>128894</v>
      </c>
      <c r="G20" s="16"/>
      <c r="H20" s="73">
        <f>SUM(H12:H19)</f>
        <v>209336</v>
      </c>
      <c r="I20" s="16"/>
      <c r="J20" s="73">
        <f>SUM(J12:J19)</f>
        <v>-5048</v>
      </c>
      <c r="K20" s="16"/>
      <c r="L20" s="73">
        <f>SUM(L12:L19)</f>
        <v>63289</v>
      </c>
    </row>
    <row r="21" spans="1:12" ht="24" customHeight="1">
      <c r="B21" s="94" t="s">
        <v>77</v>
      </c>
      <c r="F21" s="1">
        <v>-7642</v>
      </c>
      <c r="G21" s="167"/>
      <c r="H21" s="1">
        <v>-6655</v>
      </c>
      <c r="I21" s="121"/>
      <c r="J21" s="1">
        <v>-15</v>
      </c>
      <c r="K21" s="121"/>
      <c r="L21" s="1">
        <v>-46</v>
      </c>
    </row>
    <row r="22" spans="1:12" s="96" customFormat="1" ht="24" customHeight="1">
      <c r="B22" s="96" t="s">
        <v>79</v>
      </c>
      <c r="D22" s="102"/>
      <c r="E22" s="102"/>
      <c r="F22" s="70">
        <f>SUM(F20:F21)</f>
        <v>121252</v>
      </c>
      <c r="G22" s="168"/>
      <c r="H22" s="70">
        <f>SUM(H20:H21)</f>
        <v>202681</v>
      </c>
      <c r="I22" s="125"/>
      <c r="J22" s="70">
        <f>SUM(J20:J21)</f>
        <v>-5063</v>
      </c>
      <c r="K22" s="20"/>
      <c r="L22" s="70">
        <f>SUM(L20:L21)</f>
        <v>63243</v>
      </c>
    </row>
    <row r="23" spans="1:12" ht="24" customHeight="1">
      <c r="B23" s="94" t="s">
        <v>78</v>
      </c>
      <c r="D23" s="95">
        <v>22</v>
      </c>
      <c r="F23" s="72">
        <v>-6872</v>
      </c>
      <c r="G23" s="167"/>
      <c r="H23" s="72">
        <v>365</v>
      </c>
      <c r="I23" s="121"/>
      <c r="J23" s="72">
        <v>0</v>
      </c>
      <c r="K23" s="3"/>
      <c r="L23" s="72">
        <v>-1627</v>
      </c>
    </row>
    <row r="24" spans="1:12" s="96" customFormat="1" ht="24" customHeight="1">
      <c r="B24" s="96" t="s">
        <v>161</v>
      </c>
      <c r="D24" s="102"/>
      <c r="E24" s="102"/>
      <c r="F24" s="74">
        <f>SUM(F22:F23)</f>
        <v>114380</v>
      </c>
      <c r="G24" s="168"/>
      <c r="H24" s="74">
        <f>SUM(H22:H23)</f>
        <v>203046</v>
      </c>
      <c r="I24" s="125"/>
      <c r="J24" s="74">
        <f>SUM(J22:J23)</f>
        <v>-5063</v>
      </c>
      <c r="K24" s="20"/>
      <c r="L24" s="74">
        <f>SUM(L22:L23)</f>
        <v>61616</v>
      </c>
    </row>
    <row r="25" spans="1:12" s="96" customFormat="1" ht="24" customHeight="1">
      <c r="A25" s="165" t="s">
        <v>80</v>
      </c>
      <c r="D25" s="102"/>
      <c r="E25" s="102"/>
      <c r="F25" s="19"/>
      <c r="G25" s="168"/>
      <c r="H25" s="19"/>
      <c r="I25" s="125"/>
      <c r="J25" s="19"/>
      <c r="K25" s="20"/>
      <c r="L25" s="19"/>
    </row>
    <row r="26" spans="1:12" s="96" customFormat="1" ht="24" customHeight="1">
      <c r="B26" s="96" t="s">
        <v>162</v>
      </c>
      <c r="D26" s="95"/>
      <c r="E26" s="102"/>
      <c r="F26" s="75">
        <v>0</v>
      </c>
      <c r="G26" s="168"/>
      <c r="H26" s="75">
        <v>-4262</v>
      </c>
      <c r="I26" s="125"/>
      <c r="J26" s="75">
        <v>0</v>
      </c>
      <c r="K26" s="20"/>
      <c r="L26" s="75">
        <v>0</v>
      </c>
    </row>
    <row r="27" spans="1:12" s="96" customFormat="1" ht="24" customHeight="1" thickBot="1">
      <c r="A27" s="96" t="s">
        <v>81</v>
      </c>
      <c r="D27" s="95"/>
      <c r="E27" s="102"/>
      <c r="F27" s="71">
        <f>SUM(F24,F26)</f>
        <v>114380</v>
      </c>
      <c r="G27" s="168"/>
      <c r="H27" s="71">
        <f>SUM(H24,H26)</f>
        <v>198784</v>
      </c>
      <c r="I27" s="125"/>
      <c r="J27" s="71">
        <f>SUM(J24,J26)</f>
        <v>-5063</v>
      </c>
      <c r="K27" s="20"/>
      <c r="L27" s="71">
        <f>SUM(L24,L26)</f>
        <v>61616</v>
      </c>
    </row>
    <row r="28" spans="1:12" s="96" customFormat="1" ht="10.25" customHeight="1" thickTop="1">
      <c r="A28" s="94"/>
      <c r="D28" s="95"/>
      <c r="E28" s="102"/>
      <c r="F28" s="19"/>
      <c r="G28" s="168"/>
      <c r="H28" s="19"/>
      <c r="I28" s="125"/>
      <c r="J28" s="19"/>
      <c r="K28" s="20"/>
      <c r="L28" s="19"/>
    </row>
    <row r="29" spans="1:12" ht="24" customHeight="1">
      <c r="A29" s="96" t="s">
        <v>82</v>
      </c>
      <c r="F29" s="1"/>
      <c r="G29" s="167"/>
      <c r="H29" s="1"/>
      <c r="I29" s="121"/>
      <c r="J29" s="1"/>
      <c r="K29" s="21"/>
      <c r="L29" s="1"/>
    </row>
    <row r="30" spans="1:12" ht="24" customHeight="1">
      <c r="A30" s="169" t="s">
        <v>85</v>
      </c>
      <c r="F30" s="1"/>
      <c r="G30" s="167"/>
      <c r="H30" s="1"/>
      <c r="I30" s="121"/>
      <c r="J30" s="1"/>
      <c r="K30" s="21"/>
      <c r="L30" s="1"/>
    </row>
    <row r="31" spans="1:12" ht="24" customHeight="1">
      <c r="A31" s="94" t="s">
        <v>83</v>
      </c>
      <c r="F31" s="170"/>
      <c r="H31" s="170"/>
      <c r="J31" s="7"/>
      <c r="L31" s="123"/>
    </row>
    <row r="32" spans="1:12" ht="24" customHeight="1">
      <c r="B32" s="94" t="s">
        <v>84</v>
      </c>
      <c r="F32" s="72">
        <v>-42791</v>
      </c>
      <c r="G32" s="167"/>
      <c r="H32" s="72">
        <v>-571068</v>
      </c>
      <c r="I32" s="121"/>
      <c r="J32" s="72">
        <v>0</v>
      </c>
      <c r="K32" s="21"/>
      <c r="L32" s="72">
        <v>0</v>
      </c>
    </row>
    <row r="33" spans="1:12" ht="24" customHeight="1">
      <c r="A33" s="96" t="s">
        <v>86</v>
      </c>
      <c r="F33" s="75">
        <f>SUM(F31:F32)</f>
        <v>-42791</v>
      </c>
      <c r="G33" s="168"/>
      <c r="H33" s="75">
        <f>SUM(H31:H32)</f>
        <v>-571068</v>
      </c>
      <c r="I33" s="125"/>
      <c r="J33" s="75">
        <f>SUM(J31:J32)</f>
        <v>0</v>
      </c>
      <c r="K33" s="125"/>
      <c r="L33" s="75">
        <f>SUM(L31:L32)</f>
        <v>0</v>
      </c>
    </row>
    <row r="34" spans="1:12" ht="24" customHeight="1">
      <c r="A34" s="96" t="s">
        <v>87</v>
      </c>
      <c r="F34" s="75">
        <f>SUM(F24,F33)</f>
        <v>71589</v>
      </c>
      <c r="G34" s="168"/>
      <c r="H34" s="75">
        <f>SUM(H24,H33)</f>
        <v>-368022</v>
      </c>
      <c r="I34" s="125"/>
      <c r="J34" s="75">
        <f>SUM(J24,J33)</f>
        <v>-5063</v>
      </c>
      <c r="K34" s="125"/>
      <c r="L34" s="75">
        <f>SUM(L24,L33)</f>
        <v>61616</v>
      </c>
    </row>
    <row r="35" spans="1:12" ht="10.25" customHeight="1">
      <c r="A35" s="96"/>
      <c r="B35" s="96"/>
      <c r="C35" s="96"/>
      <c r="E35" s="102"/>
      <c r="F35" s="19"/>
      <c r="G35" s="168"/>
      <c r="H35" s="19"/>
      <c r="I35" s="125"/>
      <c r="J35" s="19"/>
      <c r="K35" s="125"/>
      <c r="L35" s="19"/>
    </row>
    <row r="36" spans="1:12" ht="24" customHeight="1">
      <c r="A36" s="96" t="s">
        <v>88</v>
      </c>
      <c r="F36" s="1"/>
      <c r="G36" s="167"/>
      <c r="H36" s="1"/>
      <c r="I36" s="121"/>
      <c r="J36" s="1"/>
      <c r="K36" s="21"/>
      <c r="L36" s="1"/>
    </row>
    <row r="37" spans="1:12" ht="24" hidden="1" customHeight="1">
      <c r="A37" s="169" t="s">
        <v>85</v>
      </c>
      <c r="F37" s="1"/>
      <c r="G37" s="167"/>
      <c r="H37" s="1"/>
      <c r="I37" s="121"/>
      <c r="J37" s="1"/>
      <c r="K37" s="21"/>
      <c r="L37" s="1"/>
    </row>
    <row r="38" spans="1:12" ht="24" hidden="1" customHeight="1">
      <c r="A38" s="94" t="s">
        <v>83</v>
      </c>
      <c r="F38" s="170"/>
      <c r="H38" s="170"/>
      <c r="J38" s="7"/>
      <c r="L38" s="123"/>
    </row>
    <row r="39" spans="1:12" ht="24" hidden="1" customHeight="1">
      <c r="B39" s="94" t="s">
        <v>84</v>
      </c>
      <c r="F39" s="72">
        <v>0</v>
      </c>
      <c r="G39" s="167"/>
      <c r="H39" s="72">
        <v>0</v>
      </c>
      <c r="I39" s="121"/>
      <c r="J39" s="72">
        <v>0</v>
      </c>
      <c r="K39" s="21"/>
      <c r="L39" s="72">
        <v>0</v>
      </c>
    </row>
    <row r="40" spans="1:12" ht="24" customHeight="1">
      <c r="A40" s="96" t="s">
        <v>89</v>
      </c>
      <c r="F40" s="75">
        <f>SUM(F39)</f>
        <v>0</v>
      </c>
      <c r="G40" s="168"/>
      <c r="H40" s="75">
        <f>SUM(H39)</f>
        <v>0</v>
      </c>
      <c r="I40" s="125"/>
      <c r="J40" s="75">
        <f>SUM(J39)</f>
        <v>0</v>
      </c>
      <c r="K40" s="125"/>
      <c r="L40" s="75">
        <f>SUM(L39)</f>
        <v>0</v>
      </c>
    </row>
    <row r="41" spans="1:12" ht="24" customHeight="1">
      <c r="A41" s="96" t="s">
        <v>90</v>
      </c>
      <c r="B41" s="96"/>
      <c r="C41" s="96"/>
      <c r="E41" s="102"/>
      <c r="F41" s="75">
        <f>SUM(F26,F40)</f>
        <v>0</v>
      </c>
      <c r="G41" s="168"/>
      <c r="H41" s="75">
        <f>SUM(H26,H40)</f>
        <v>-4262</v>
      </c>
      <c r="I41" s="125"/>
      <c r="J41" s="75">
        <f>SUM(J26,J40)</f>
        <v>0</v>
      </c>
      <c r="K41" s="125"/>
      <c r="L41" s="75">
        <f>SUM(L26,L40)</f>
        <v>0</v>
      </c>
    </row>
    <row r="42" spans="1:12" ht="10.25" customHeight="1">
      <c r="A42" s="96"/>
      <c r="B42" s="96"/>
      <c r="C42" s="96"/>
      <c r="E42" s="102"/>
      <c r="F42" s="19"/>
      <c r="G42" s="168"/>
      <c r="H42" s="19"/>
      <c r="I42" s="125"/>
      <c r="J42" s="19"/>
      <c r="K42" s="125"/>
      <c r="L42" s="19"/>
    </row>
    <row r="43" spans="1:12" ht="24" customHeight="1" thickBot="1">
      <c r="A43" s="96" t="s">
        <v>91</v>
      </c>
      <c r="B43" s="96"/>
      <c r="C43" s="96"/>
      <c r="E43" s="102"/>
      <c r="F43" s="64">
        <f>SUM(F33,F40)</f>
        <v>-42791</v>
      </c>
      <c r="G43" s="168"/>
      <c r="H43" s="64">
        <f>SUM(H33,H40)</f>
        <v>-571068</v>
      </c>
      <c r="I43" s="125"/>
      <c r="J43" s="64">
        <f>SUM(J33,J40)</f>
        <v>0</v>
      </c>
      <c r="K43" s="125"/>
      <c r="L43" s="64">
        <f>SUM(L33,L40)</f>
        <v>0</v>
      </c>
    </row>
    <row r="44" spans="1:12" ht="24" customHeight="1" thickTop="1" thickBot="1">
      <c r="A44" s="96" t="s">
        <v>92</v>
      </c>
      <c r="B44" s="96"/>
      <c r="C44" s="96"/>
      <c r="D44" s="102"/>
      <c r="E44" s="102"/>
      <c r="F44" s="64">
        <f>SUM(F27,F43)</f>
        <v>71589</v>
      </c>
      <c r="G44" s="168"/>
      <c r="H44" s="64">
        <f>SUM(H27,H43)</f>
        <v>-372284</v>
      </c>
      <c r="I44" s="125"/>
      <c r="J44" s="64">
        <f>SUM(J27,J43)</f>
        <v>-5063</v>
      </c>
      <c r="K44" s="125"/>
      <c r="L44" s="64">
        <f>SUM(L27,L43)</f>
        <v>61616</v>
      </c>
    </row>
    <row r="45" spans="1:12" ht="24" customHeight="1" thickTop="1">
      <c r="A45" s="96"/>
      <c r="B45" s="96"/>
      <c r="C45" s="96"/>
      <c r="D45" s="102"/>
      <c r="E45" s="102"/>
      <c r="F45" s="19"/>
      <c r="G45" s="168"/>
      <c r="H45" s="19"/>
      <c r="I45" s="125"/>
      <c r="J45" s="19"/>
      <c r="K45" s="125"/>
      <c r="L45" s="19"/>
    </row>
    <row r="46" spans="1:12" ht="24" customHeight="1">
      <c r="A46" s="171" t="s">
        <v>93</v>
      </c>
      <c r="B46" s="171"/>
      <c r="F46" s="16"/>
      <c r="G46" s="168"/>
      <c r="H46" s="16"/>
      <c r="I46" s="125"/>
      <c r="J46" s="16"/>
      <c r="K46" s="125"/>
      <c r="L46" s="16"/>
    </row>
    <row r="47" spans="1:12" ht="24" customHeight="1">
      <c r="A47" s="171"/>
      <c r="B47" s="171"/>
      <c r="F47" s="16"/>
      <c r="G47" s="168"/>
      <c r="H47" s="16"/>
      <c r="I47" s="125"/>
      <c r="J47" s="16"/>
      <c r="K47" s="125"/>
      <c r="L47" s="97" t="s">
        <v>0</v>
      </c>
    </row>
    <row r="48" spans="1:12" ht="24" customHeight="1">
      <c r="A48" s="117" t="str">
        <f>A2</f>
        <v>ALPHA DIVISIONS PUBLIC COMPANY LIMITED AND ITS SUBSIDIARIES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2"/>
    </row>
    <row r="49" spans="1:12" ht="24" customHeight="1">
      <c r="A49" s="117" t="s">
        <v>181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7"/>
    </row>
    <row r="50" spans="1:12" ht="24" customHeight="1">
      <c r="A50" s="96" t="str">
        <f>A4</f>
        <v>FOR THE THREE-MONTH PERIOD ENDED SEPTEMBER 30, 2025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18"/>
    </row>
    <row r="51" spans="1:12" ht="24" customHeight="1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18" t="str">
        <f>L5</f>
        <v>(Unit: Thousand Baht)</v>
      </c>
    </row>
    <row r="52" spans="1:12" ht="24" customHeight="1">
      <c r="F52" s="179" t="str">
        <f>F6</f>
        <v>Consolidated financial statements</v>
      </c>
      <c r="G52" s="179"/>
      <c r="H52" s="179"/>
      <c r="J52" s="180" t="str">
        <f>J6</f>
        <v>Separate financial statements</v>
      </c>
      <c r="K52" s="180"/>
      <c r="L52" s="180"/>
    </row>
    <row r="53" spans="1:12" ht="24" customHeight="1">
      <c r="F53" s="119" t="str">
        <f>F7</f>
        <v>2025</v>
      </c>
      <c r="G53" s="94"/>
      <c r="H53" s="119" t="str">
        <f>H7</f>
        <v>2024</v>
      </c>
      <c r="J53" s="119" t="str">
        <f>J7</f>
        <v>2025</v>
      </c>
      <c r="L53" s="119" t="str">
        <f>L7</f>
        <v>2024</v>
      </c>
    </row>
    <row r="54" spans="1:12" ht="24" customHeight="1">
      <c r="A54" s="172" t="s">
        <v>94</v>
      </c>
      <c r="B54" s="171"/>
      <c r="F54" s="170"/>
      <c r="G54" s="167"/>
      <c r="H54" s="170"/>
      <c r="I54" s="121"/>
      <c r="J54" s="7"/>
      <c r="K54" s="121"/>
      <c r="L54" s="123"/>
    </row>
    <row r="55" spans="1:12" ht="24" customHeight="1">
      <c r="A55" s="171" t="s">
        <v>95</v>
      </c>
      <c r="F55" s="1">
        <f>F57-F56</f>
        <v>112986</v>
      </c>
      <c r="G55" s="167"/>
      <c r="H55" s="1">
        <f>H57-H56</f>
        <v>200601</v>
      </c>
      <c r="I55" s="121"/>
      <c r="J55" s="1">
        <f>J57-J56</f>
        <v>-5063</v>
      </c>
      <c r="L55" s="1">
        <f>L57-L56</f>
        <v>61616</v>
      </c>
    </row>
    <row r="56" spans="1:12" ht="24" customHeight="1">
      <c r="A56" s="171" t="s">
        <v>60</v>
      </c>
      <c r="F56" s="72">
        <v>1394</v>
      </c>
      <c r="G56" s="167"/>
      <c r="H56" s="72">
        <v>2445</v>
      </c>
      <c r="I56" s="121"/>
      <c r="J56" s="72">
        <v>0</v>
      </c>
      <c r="K56" s="21"/>
      <c r="L56" s="72">
        <v>0</v>
      </c>
    </row>
    <row r="57" spans="1:12" ht="24" customHeight="1" thickBot="1">
      <c r="A57" s="96"/>
      <c r="B57" s="171"/>
      <c r="F57" s="64">
        <f>F24</f>
        <v>114380</v>
      </c>
      <c r="G57" s="168"/>
      <c r="H57" s="64">
        <f>H24</f>
        <v>203046</v>
      </c>
      <c r="I57" s="125"/>
      <c r="J57" s="64">
        <f>J24</f>
        <v>-5063</v>
      </c>
      <c r="K57" s="21"/>
      <c r="L57" s="64">
        <f>L24</f>
        <v>61616</v>
      </c>
    </row>
    <row r="58" spans="1:12" ht="24" customHeight="1" thickTop="1">
      <c r="A58" s="172" t="s">
        <v>87</v>
      </c>
      <c r="B58" s="171"/>
      <c r="F58" s="170"/>
      <c r="G58" s="167"/>
      <c r="H58" s="170"/>
      <c r="I58" s="121"/>
      <c r="J58" s="7"/>
      <c r="K58" s="121"/>
      <c r="L58" s="123"/>
    </row>
    <row r="59" spans="1:12" ht="24" customHeight="1">
      <c r="A59" s="171" t="s">
        <v>95</v>
      </c>
      <c r="F59" s="1">
        <f>F61-F60</f>
        <v>70934</v>
      </c>
      <c r="G59" s="167"/>
      <c r="H59" s="1">
        <f>H61-H60</f>
        <v>-362186</v>
      </c>
      <c r="I59" s="121"/>
      <c r="J59" s="1">
        <f>J61-J60</f>
        <v>-5063</v>
      </c>
      <c r="K59" s="167"/>
      <c r="L59" s="1">
        <f>L61-L60</f>
        <v>61616</v>
      </c>
    </row>
    <row r="60" spans="1:12" ht="24" customHeight="1">
      <c r="A60" s="171" t="s">
        <v>60</v>
      </c>
      <c r="F60" s="72">
        <v>655</v>
      </c>
      <c r="G60" s="167"/>
      <c r="H60" s="72">
        <v>-5836</v>
      </c>
      <c r="I60" s="121"/>
      <c r="J60" s="72">
        <v>0</v>
      </c>
      <c r="K60" s="21"/>
      <c r="L60" s="72">
        <v>0</v>
      </c>
    </row>
    <row r="61" spans="1:12" ht="24" customHeight="1" thickBot="1">
      <c r="A61" s="96"/>
      <c r="B61" s="171"/>
      <c r="D61" s="170"/>
      <c r="F61" s="64">
        <f>F34</f>
        <v>71589</v>
      </c>
      <c r="G61" s="168"/>
      <c r="H61" s="64">
        <f>H34</f>
        <v>-368022</v>
      </c>
      <c r="I61" s="125"/>
      <c r="J61" s="64">
        <f>J34</f>
        <v>-5063</v>
      </c>
      <c r="K61" s="21"/>
      <c r="L61" s="64">
        <f>L34</f>
        <v>61616</v>
      </c>
    </row>
    <row r="62" spans="1:12" ht="24" customHeight="1" thickTop="1">
      <c r="A62" s="172" t="s">
        <v>96</v>
      </c>
      <c r="B62" s="171"/>
      <c r="F62" s="170"/>
      <c r="G62" s="167"/>
      <c r="H62" s="170"/>
      <c r="I62" s="121"/>
      <c r="J62" s="7"/>
      <c r="K62" s="121"/>
      <c r="L62" s="123"/>
    </row>
    <row r="63" spans="1:12" ht="24" customHeight="1">
      <c r="A63" s="171" t="s">
        <v>95</v>
      </c>
      <c r="F63" s="1">
        <f>F65-F64</f>
        <v>0</v>
      </c>
      <c r="G63" s="167"/>
      <c r="H63" s="1">
        <f>H65-H64</f>
        <v>-3822</v>
      </c>
      <c r="I63" s="121"/>
      <c r="J63" s="1">
        <f>J65-J64</f>
        <v>0</v>
      </c>
      <c r="L63" s="1">
        <f>L65-L64</f>
        <v>0</v>
      </c>
    </row>
    <row r="64" spans="1:12" ht="24" customHeight="1">
      <c r="A64" s="171" t="s">
        <v>60</v>
      </c>
      <c r="F64" s="72">
        <v>0</v>
      </c>
      <c r="G64" s="167"/>
      <c r="H64" s="72">
        <v>-440</v>
      </c>
      <c r="I64" s="121"/>
      <c r="J64" s="72">
        <v>0</v>
      </c>
      <c r="K64" s="21"/>
      <c r="L64" s="72">
        <v>0</v>
      </c>
    </row>
    <row r="65" spans="1:12" ht="24" customHeight="1" thickBot="1">
      <c r="A65" s="96"/>
      <c r="B65" s="171"/>
      <c r="F65" s="64">
        <f>F26</f>
        <v>0</v>
      </c>
      <c r="G65" s="168"/>
      <c r="H65" s="64">
        <f>H26</f>
        <v>-4262</v>
      </c>
      <c r="I65" s="125"/>
      <c r="J65" s="64">
        <f>J26</f>
        <v>0</v>
      </c>
      <c r="K65" s="21"/>
      <c r="L65" s="64">
        <f>L26</f>
        <v>0</v>
      </c>
    </row>
    <row r="66" spans="1:12" ht="24" customHeight="1" thickTop="1">
      <c r="A66" s="172" t="s">
        <v>90</v>
      </c>
      <c r="B66" s="171"/>
      <c r="F66" s="170"/>
      <c r="G66" s="167"/>
      <c r="H66" s="170"/>
      <c r="I66" s="121"/>
      <c r="J66" s="7"/>
      <c r="K66" s="121"/>
      <c r="L66" s="123"/>
    </row>
    <row r="67" spans="1:12" ht="24" customHeight="1">
      <c r="A67" s="171" t="s">
        <v>95</v>
      </c>
      <c r="F67" s="1">
        <f>F69-F68</f>
        <v>0</v>
      </c>
      <c r="G67" s="167"/>
      <c r="H67" s="1">
        <f>H69-H68</f>
        <v>-3822</v>
      </c>
      <c r="I67" s="121"/>
      <c r="J67" s="1">
        <f>J69-J68</f>
        <v>0</v>
      </c>
      <c r="K67" s="167"/>
      <c r="L67" s="1">
        <f>L69-L68</f>
        <v>0</v>
      </c>
    </row>
    <row r="68" spans="1:12" ht="24" customHeight="1">
      <c r="A68" s="171" t="s">
        <v>60</v>
      </c>
      <c r="F68" s="72">
        <v>0</v>
      </c>
      <c r="G68" s="167"/>
      <c r="H68" s="76">
        <v>-440</v>
      </c>
      <c r="I68" s="121"/>
      <c r="J68" s="72">
        <v>0</v>
      </c>
      <c r="K68" s="21"/>
      <c r="L68" s="72">
        <v>0</v>
      </c>
    </row>
    <row r="69" spans="1:12" ht="24" customHeight="1" thickBot="1">
      <c r="A69" s="96"/>
      <c r="B69" s="171"/>
      <c r="F69" s="64">
        <f>F41</f>
        <v>0</v>
      </c>
      <c r="G69" s="168"/>
      <c r="H69" s="64">
        <f>H41</f>
        <v>-4262</v>
      </c>
      <c r="I69" s="125"/>
      <c r="J69" s="64">
        <f>J41</f>
        <v>0</v>
      </c>
      <c r="K69" s="21"/>
      <c r="L69" s="64">
        <f>L41</f>
        <v>0</v>
      </c>
    </row>
    <row r="70" spans="1:12" ht="24" customHeight="1" thickTop="1">
      <c r="A70" s="96"/>
      <c r="B70" s="171"/>
      <c r="F70" s="19"/>
      <c r="G70" s="168"/>
      <c r="H70" s="19"/>
      <c r="I70" s="125"/>
      <c r="J70" s="19"/>
      <c r="K70" s="21"/>
      <c r="L70" s="19"/>
    </row>
    <row r="71" spans="1:12" ht="24" customHeight="1">
      <c r="A71" s="96" t="s">
        <v>97</v>
      </c>
      <c r="F71" s="173"/>
      <c r="G71" s="173"/>
      <c r="H71" s="173"/>
      <c r="I71" s="126"/>
      <c r="J71" s="173"/>
      <c r="K71" s="126"/>
      <c r="L71" s="126"/>
    </row>
    <row r="72" spans="1:12" ht="24" customHeight="1" thickBot="1">
      <c r="B72" s="94" t="s">
        <v>98</v>
      </c>
      <c r="F72" s="174">
        <f>F55/F74</f>
        <v>1.2159002640229505E-2</v>
      </c>
      <c r="G72" s="173"/>
      <c r="H72" s="174">
        <f>H55/H74</f>
        <v>2.1587701915570769E-2</v>
      </c>
      <c r="I72" s="126"/>
      <c r="J72" s="174">
        <f>J55/J74</f>
        <v>-5.4485538356506102E-4</v>
      </c>
      <c r="K72" s="126"/>
      <c r="L72" s="174">
        <f>L55/L74</f>
        <v>6.630813611247244E-3</v>
      </c>
    </row>
    <row r="73" spans="1:12" ht="24" customHeight="1" thickTop="1" thickBot="1">
      <c r="B73" s="94" t="s">
        <v>99</v>
      </c>
      <c r="F73" s="174">
        <f>F63/F74</f>
        <v>0</v>
      </c>
      <c r="G73" s="173"/>
      <c r="H73" s="174">
        <f>H63/H74</f>
        <v>-4.1130501204536107E-4</v>
      </c>
      <c r="I73" s="126"/>
      <c r="J73" s="174">
        <f>J63/J74</f>
        <v>0</v>
      </c>
      <c r="K73" s="126"/>
      <c r="L73" s="174">
        <f>L63/L74</f>
        <v>0</v>
      </c>
    </row>
    <row r="74" spans="1:12" ht="24" customHeight="1" thickTop="1" thickBot="1">
      <c r="B74" s="94" t="s">
        <v>100</v>
      </c>
      <c r="F74" s="68">
        <v>9292374</v>
      </c>
      <c r="G74" s="168"/>
      <c r="H74" s="68">
        <v>9292374</v>
      </c>
      <c r="I74" s="125"/>
      <c r="J74" s="68">
        <v>9292374</v>
      </c>
      <c r="K74" s="20"/>
      <c r="L74" s="68">
        <v>9292374</v>
      </c>
    </row>
    <row r="75" spans="1:12" s="131" customFormat="1" ht="24" customHeight="1" thickTop="1"/>
    <row r="76" spans="1:12" s="131" customFormat="1" ht="24" customHeight="1">
      <c r="A76" s="131" t="s">
        <v>93</v>
      </c>
      <c r="H76" s="175"/>
    </row>
    <row r="77" spans="1:12" ht="24" customHeight="1">
      <c r="F77" s="176"/>
    </row>
    <row r="78" spans="1:12" ht="24" customHeight="1">
      <c r="F78" s="3"/>
    </row>
    <row r="79" spans="1:12" ht="24" customHeight="1">
      <c r="F79" s="5"/>
    </row>
    <row r="82" spans="1:12" s="95" customFormat="1" ht="24" customHeight="1">
      <c r="A82" s="94"/>
      <c r="B82" s="94"/>
      <c r="C82" s="94"/>
      <c r="F82" s="5"/>
      <c r="I82" s="94"/>
      <c r="J82" s="2"/>
      <c r="K82" s="94"/>
      <c r="L82" s="94"/>
    </row>
    <row r="83" spans="1:12" s="95" customFormat="1" ht="24" customHeight="1">
      <c r="A83" s="94"/>
      <c r="B83" s="94"/>
      <c r="C83" s="94"/>
      <c r="F83" s="5"/>
      <c r="I83" s="94"/>
      <c r="J83" s="2"/>
      <c r="K83" s="94"/>
      <c r="L83" s="94"/>
    </row>
    <row r="84" spans="1:12" s="95" customFormat="1" ht="24" customHeight="1">
      <c r="A84" s="94"/>
      <c r="B84" s="94"/>
      <c r="C84" s="94"/>
      <c r="F84" s="177"/>
      <c r="I84" s="94"/>
      <c r="J84" s="2"/>
      <c r="K84" s="94"/>
      <c r="L84" s="94"/>
    </row>
  </sheetData>
  <mergeCells count="4">
    <mergeCell ref="F6:H6"/>
    <mergeCell ref="J6:L6"/>
    <mergeCell ref="F52:H52"/>
    <mergeCell ref="J52:L52"/>
  </mergeCells>
  <pageMargins left="0.74803149606299213" right="0.51181102362204722" top="0.74803149606299213" bottom="0.51181102362204722" header="0.51181102362204722" footer="0.51181102362204722"/>
  <pageSetup paperSize="9" scale="62" firstPageNumber="4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L84"/>
  <sheetViews>
    <sheetView view="pageBreakPreview" zoomScale="70" zoomScaleNormal="100" zoomScaleSheetLayoutView="70" workbookViewId="0">
      <selection activeCell="M13" sqref="M13"/>
    </sheetView>
  </sheetViews>
  <sheetFormatPr defaultColWidth="9.09765625" defaultRowHeight="24" customHeight="1"/>
  <cols>
    <col min="1" max="2" width="2.59765625" style="94" customWidth="1"/>
    <col min="3" max="3" width="64.3984375" style="94" customWidth="1"/>
    <col min="4" max="4" width="10.59765625" style="95" customWidth="1"/>
    <col min="5" max="5" width="1.3984375" style="95" customWidth="1"/>
    <col min="6" max="6" width="17.59765625" style="95" customWidth="1"/>
    <col min="7" max="7" width="1.3984375" style="95" customWidth="1"/>
    <col min="8" max="8" width="17.59765625" style="95" customWidth="1"/>
    <col min="9" max="9" width="1.3984375" style="94" customWidth="1"/>
    <col min="10" max="10" width="17.59765625" style="2" customWidth="1"/>
    <col min="11" max="11" width="1.3984375" style="94" customWidth="1"/>
    <col min="12" max="12" width="17.59765625" style="94" customWidth="1"/>
    <col min="13" max="13" width="9.09765625" style="94" customWidth="1"/>
    <col min="14" max="16384" width="9.09765625" style="94"/>
  </cols>
  <sheetData>
    <row r="1" spans="1:12" ht="24" customHeight="1">
      <c r="L1" s="97" t="s">
        <v>0</v>
      </c>
    </row>
    <row r="2" spans="1:12" ht="24" customHeight="1">
      <c r="A2" s="117" t="s">
        <v>6</v>
      </c>
      <c r="B2" s="96"/>
      <c r="C2" s="96"/>
      <c r="D2" s="96"/>
      <c r="E2" s="96"/>
      <c r="F2" s="164"/>
      <c r="G2" s="96"/>
      <c r="H2" s="96"/>
      <c r="I2" s="96"/>
      <c r="J2" s="96"/>
      <c r="K2" s="96"/>
      <c r="L2" s="97"/>
    </row>
    <row r="3" spans="1:12" ht="24" customHeight="1">
      <c r="A3" s="117" t="s">
        <v>63</v>
      </c>
      <c r="B3" s="96"/>
      <c r="C3" s="96"/>
      <c r="D3" s="96"/>
      <c r="E3" s="96"/>
      <c r="F3" s="77"/>
      <c r="G3" s="96"/>
      <c r="H3" s="96"/>
      <c r="I3" s="96"/>
      <c r="J3" s="96"/>
      <c r="K3" s="96"/>
      <c r="L3" s="97"/>
    </row>
    <row r="4" spans="1:12" ht="24" customHeight="1">
      <c r="A4" s="96" t="s">
        <v>187</v>
      </c>
      <c r="B4" s="96"/>
      <c r="C4" s="96"/>
      <c r="D4" s="96"/>
      <c r="E4" s="96"/>
      <c r="F4" s="77"/>
      <c r="G4" s="96"/>
      <c r="H4" s="96"/>
      <c r="I4" s="96"/>
      <c r="J4" s="96"/>
      <c r="K4" s="96"/>
      <c r="L4" s="18"/>
    </row>
    <row r="5" spans="1:12" ht="24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18" t="s">
        <v>1</v>
      </c>
    </row>
    <row r="6" spans="1:12" ht="24" customHeight="1">
      <c r="F6" s="179" t="s">
        <v>3</v>
      </c>
      <c r="G6" s="179"/>
      <c r="H6" s="179"/>
      <c r="J6" s="180" t="s">
        <v>2</v>
      </c>
      <c r="K6" s="180"/>
      <c r="L6" s="180"/>
    </row>
    <row r="7" spans="1:12" ht="24" customHeight="1">
      <c r="D7" s="99" t="s">
        <v>4</v>
      </c>
      <c r="F7" s="119" t="s">
        <v>65</v>
      </c>
      <c r="G7" s="94"/>
      <c r="H7" s="119" t="s">
        <v>66</v>
      </c>
      <c r="J7" s="119" t="s">
        <v>65</v>
      </c>
      <c r="L7" s="119" t="s">
        <v>66</v>
      </c>
    </row>
    <row r="8" spans="1:12" ht="24" customHeight="1">
      <c r="A8" s="165" t="s">
        <v>64</v>
      </c>
      <c r="F8" s="166"/>
      <c r="G8" s="94"/>
      <c r="H8" s="166"/>
      <c r="J8" s="166"/>
      <c r="L8" s="166"/>
    </row>
    <row r="9" spans="1:12" ht="24" customHeight="1">
      <c r="B9" s="94" t="s">
        <v>171</v>
      </c>
      <c r="D9" s="95">
        <v>23</v>
      </c>
      <c r="F9" s="1">
        <v>178064</v>
      </c>
      <c r="G9" s="3"/>
      <c r="H9" s="1">
        <v>64707</v>
      </c>
      <c r="I9" s="3"/>
      <c r="J9" s="1">
        <v>0</v>
      </c>
      <c r="K9" s="3"/>
      <c r="L9" s="1">
        <v>0</v>
      </c>
    </row>
    <row r="10" spans="1:12" ht="24" customHeight="1">
      <c r="B10" s="94" t="s">
        <v>67</v>
      </c>
      <c r="D10" s="95">
        <v>23</v>
      </c>
      <c r="F10" s="1">
        <v>60132</v>
      </c>
      <c r="G10" s="3"/>
      <c r="H10" s="1">
        <v>71145</v>
      </c>
      <c r="I10" s="3"/>
      <c r="J10" s="1">
        <v>0</v>
      </c>
      <c r="K10" s="3"/>
      <c r="L10" s="1">
        <v>0</v>
      </c>
    </row>
    <row r="11" spans="1:12" ht="24" customHeight="1">
      <c r="B11" s="94" t="s">
        <v>68</v>
      </c>
      <c r="D11" s="95">
        <v>23</v>
      </c>
      <c r="F11" s="72">
        <v>-80356</v>
      </c>
      <c r="G11" s="3"/>
      <c r="H11" s="72">
        <v>-24128</v>
      </c>
      <c r="I11" s="3"/>
      <c r="J11" s="72">
        <v>0</v>
      </c>
      <c r="K11" s="3"/>
      <c r="L11" s="72">
        <v>0</v>
      </c>
    </row>
    <row r="12" spans="1:12" ht="24" customHeight="1">
      <c r="B12" s="96" t="s">
        <v>69</v>
      </c>
      <c r="F12" s="19">
        <f>SUM(F9:F11)</f>
        <v>157840</v>
      </c>
      <c r="G12" s="16"/>
      <c r="H12" s="19">
        <f>SUM(H9:H11)</f>
        <v>111724</v>
      </c>
      <c r="I12" s="16"/>
      <c r="J12" s="19">
        <f>SUM(J9:J11)</f>
        <v>0</v>
      </c>
      <c r="K12" s="16"/>
      <c r="L12" s="19">
        <f>SUM(L9:L11)</f>
        <v>0</v>
      </c>
    </row>
    <row r="13" spans="1:12" ht="24" customHeight="1">
      <c r="B13" s="94" t="s">
        <v>70</v>
      </c>
      <c r="F13" s="34">
        <v>53682</v>
      </c>
      <c r="G13" s="34"/>
      <c r="H13" s="34">
        <v>75345</v>
      </c>
      <c r="I13" s="34"/>
      <c r="J13" s="34">
        <v>6173</v>
      </c>
      <c r="K13" s="34"/>
      <c r="L13" s="34">
        <v>76117</v>
      </c>
    </row>
    <row r="14" spans="1:12" ht="24" customHeight="1">
      <c r="B14" s="94" t="s">
        <v>71</v>
      </c>
      <c r="F14" s="34">
        <v>17698</v>
      </c>
      <c r="G14" s="34"/>
      <c r="H14" s="34">
        <v>12675</v>
      </c>
      <c r="I14" s="34"/>
      <c r="J14" s="34">
        <v>482</v>
      </c>
      <c r="K14" s="34"/>
      <c r="L14" s="34">
        <v>1443</v>
      </c>
    </row>
    <row r="15" spans="1:12" ht="24" customHeight="1">
      <c r="B15" s="94" t="s">
        <v>72</v>
      </c>
      <c r="F15" s="1">
        <v>0</v>
      </c>
      <c r="G15" s="3"/>
      <c r="H15" s="1">
        <v>107787</v>
      </c>
      <c r="I15" s="3"/>
      <c r="J15" s="1">
        <v>0</v>
      </c>
      <c r="K15" s="3"/>
      <c r="L15" s="1">
        <v>0</v>
      </c>
    </row>
    <row r="16" spans="1:12" ht="24" customHeight="1">
      <c r="B16" s="94" t="s">
        <v>242</v>
      </c>
      <c r="F16" s="1">
        <v>0</v>
      </c>
      <c r="G16" s="3"/>
      <c r="H16" s="1">
        <v>58750</v>
      </c>
      <c r="I16" s="3"/>
      <c r="J16" s="1">
        <v>0</v>
      </c>
      <c r="K16" s="3"/>
      <c r="L16" s="1">
        <v>55074</v>
      </c>
    </row>
    <row r="17" spans="1:12" ht="24" customHeight="1">
      <c r="B17" s="94" t="s">
        <v>74</v>
      </c>
      <c r="D17" s="95">
        <v>26</v>
      </c>
      <c r="F17" s="1">
        <v>668</v>
      </c>
      <c r="G17" s="3"/>
      <c r="H17" s="1">
        <v>0</v>
      </c>
      <c r="I17" s="3"/>
      <c r="J17" s="1">
        <v>0</v>
      </c>
      <c r="K17" s="3"/>
      <c r="L17" s="1">
        <v>0</v>
      </c>
    </row>
    <row r="18" spans="1:12" ht="24" customHeight="1">
      <c r="B18" s="94" t="s">
        <v>73</v>
      </c>
      <c r="F18" s="1">
        <v>156241</v>
      </c>
      <c r="G18" s="3"/>
      <c r="H18" s="1">
        <v>84917</v>
      </c>
      <c r="I18" s="3"/>
      <c r="J18" s="1">
        <v>-1</v>
      </c>
      <c r="K18" s="3"/>
      <c r="L18" s="1">
        <v>-6</v>
      </c>
    </row>
    <row r="19" spans="1:12" ht="24" customHeight="1">
      <c r="B19" s="94" t="s">
        <v>75</v>
      </c>
      <c r="F19" s="1">
        <v>-106904</v>
      </c>
      <c r="G19" s="3"/>
      <c r="H19" s="1">
        <v>-126922</v>
      </c>
      <c r="I19" s="3"/>
      <c r="J19" s="1">
        <v>-27463</v>
      </c>
      <c r="K19" s="3"/>
      <c r="L19" s="1">
        <v>-45694</v>
      </c>
    </row>
    <row r="20" spans="1:12" s="96" customFormat="1" ht="24" customHeight="1">
      <c r="B20" s="96" t="s">
        <v>76</v>
      </c>
      <c r="D20" s="102"/>
      <c r="E20" s="102"/>
      <c r="F20" s="73">
        <f>SUM(F12:F19)</f>
        <v>279225</v>
      </c>
      <c r="G20" s="16"/>
      <c r="H20" s="73">
        <f>SUM(H12:H19)</f>
        <v>324276</v>
      </c>
      <c r="I20" s="16"/>
      <c r="J20" s="73">
        <f>SUM(J12:J19)</f>
        <v>-20809</v>
      </c>
      <c r="K20" s="16"/>
      <c r="L20" s="73">
        <f>SUM(L12:L19)</f>
        <v>86934</v>
      </c>
    </row>
    <row r="21" spans="1:12" ht="24" customHeight="1">
      <c r="B21" s="94" t="s">
        <v>77</v>
      </c>
      <c r="F21" s="1">
        <v>-22368</v>
      </c>
      <c r="G21" s="167"/>
      <c r="H21" s="1">
        <v>-14090</v>
      </c>
      <c r="I21" s="121"/>
      <c r="J21" s="1">
        <v>-115</v>
      </c>
      <c r="K21" s="121"/>
      <c r="L21" s="1">
        <v>-148</v>
      </c>
    </row>
    <row r="22" spans="1:12" s="96" customFormat="1" ht="24" customHeight="1">
      <c r="B22" s="96" t="s">
        <v>79</v>
      </c>
      <c r="D22" s="102"/>
      <c r="E22" s="102"/>
      <c r="F22" s="70">
        <f>SUM(F20:F21)</f>
        <v>256857</v>
      </c>
      <c r="G22" s="168"/>
      <c r="H22" s="70">
        <f>SUM(H20:H21)</f>
        <v>310186</v>
      </c>
      <c r="I22" s="125"/>
      <c r="J22" s="70">
        <f>SUM(J20:J21)</f>
        <v>-20924</v>
      </c>
      <c r="K22" s="20"/>
      <c r="L22" s="70">
        <f>SUM(L20:L21)</f>
        <v>86786</v>
      </c>
    </row>
    <row r="23" spans="1:12" ht="24" customHeight="1">
      <c r="B23" s="94" t="s">
        <v>78</v>
      </c>
      <c r="D23" s="95">
        <v>22</v>
      </c>
      <c r="F23" s="72">
        <v>-12606</v>
      </c>
      <c r="G23" s="167"/>
      <c r="H23" s="72">
        <v>-10853</v>
      </c>
      <c r="I23" s="121"/>
      <c r="J23" s="72">
        <v>0</v>
      </c>
      <c r="K23" s="3"/>
      <c r="L23" s="72">
        <v>-1627</v>
      </c>
    </row>
    <row r="24" spans="1:12" s="96" customFormat="1" ht="24" customHeight="1">
      <c r="B24" s="96" t="s">
        <v>161</v>
      </c>
      <c r="D24" s="102"/>
      <c r="E24" s="102"/>
      <c r="F24" s="74">
        <f>SUM(F22:F23)</f>
        <v>244251</v>
      </c>
      <c r="G24" s="168"/>
      <c r="H24" s="74">
        <f>SUM(H22:H23)</f>
        <v>299333</v>
      </c>
      <c r="I24" s="125"/>
      <c r="J24" s="74">
        <f>SUM(J22:J23)</f>
        <v>-20924</v>
      </c>
      <c r="K24" s="20"/>
      <c r="L24" s="74">
        <f>SUM(L22:L23)</f>
        <v>85159</v>
      </c>
    </row>
    <row r="25" spans="1:12" s="96" customFormat="1" ht="24" customHeight="1">
      <c r="A25" s="165" t="s">
        <v>80</v>
      </c>
      <c r="D25" s="102"/>
      <c r="E25" s="102"/>
      <c r="F25" s="19"/>
      <c r="G25" s="168"/>
      <c r="H25" s="19"/>
      <c r="I25" s="125"/>
      <c r="J25" s="19"/>
      <c r="K25" s="20"/>
      <c r="L25" s="19"/>
    </row>
    <row r="26" spans="1:12" s="96" customFormat="1" ht="24" customHeight="1">
      <c r="B26" s="96" t="s">
        <v>162</v>
      </c>
      <c r="D26" s="95"/>
      <c r="E26" s="102"/>
      <c r="F26" s="75">
        <v>0</v>
      </c>
      <c r="G26" s="168"/>
      <c r="H26" s="75">
        <v>-17000</v>
      </c>
      <c r="I26" s="125"/>
      <c r="J26" s="75">
        <v>0</v>
      </c>
      <c r="K26" s="20"/>
      <c r="L26" s="75">
        <v>0</v>
      </c>
    </row>
    <row r="27" spans="1:12" s="96" customFormat="1" ht="24" customHeight="1" thickBot="1">
      <c r="A27" s="96" t="s">
        <v>81</v>
      </c>
      <c r="D27" s="95"/>
      <c r="E27" s="102"/>
      <c r="F27" s="71">
        <f>SUM(F24,F26)</f>
        <v>244251</v>
      </c>
      <c r="G27" s="168"/>
      <c r="H27" s="71">
        <f>SUM(H24,H26)</f>
        <v>282333</v>
      </c>
      <c r="I27" s="125"/>
      <c r="J27" s="71">
        <f>SUM(J24,J26)</f>
        <v>-20924</v>
      </c>
      <c r="K27" s="20"/>
      <c r="L27" s="71">
        <f>SUM(L24,L26)</f>
        <v>85159</v>
      </c>
    </row>
    <row r="28" spans="1:12" s="96" customFormat="1" ht="10.25" customHeight="1" thickTop="1">
      <c r="A28" s="94"/>
      <c r="D28" s="95"/>
      <c r="E28" s="102"/>
      <c r="F28" s="19"/>
      <c r="G28" s="168"/>
      <c r="H28" s="19"/>
      <c r="I28" s="125"/>
      <c r="J28" s="19"/>
      <c r="K28" s="20"/>
      <c r="L28" s="19"/>
    </row>
    <row r="29" spans="1:12" ht="24" customHeight="1">
      <c r="A29" s="96" t="s">
        <v>82</v>
      </c>
      <c r="F29" s="1"/>
      <c r="G29" s="167"/>
      <c r="H29" s="1"/>
      <c r="I29" s="121"/>
      <c r="J29" s="1"/>
      <c r="K29" s="21"/>
      <c r="L29" s="1"/>
    </row>
    <row r="30" spans="1:12" ht="24" customHeight="1">
      <c r="A30" s="169" t="s">
        <v>85</v>
      </c>
      <c r="F30" s="1"/>
      <c r="G30" s="167"/>
      <c r="H30" s="1"/>
      <c r="I30" s="121"/>
      <c r="J30" s="1"/>
      <c r="K30" s="21"/>
      <c r="L30" s="1"/>
    </row>
    <row r="31" spans="1:12" ht="24" customHeight="1">
      <c r="A31" s="94" t="s">
        <v>83</v>
      </c>
      <c r="F31" s="170"/>
      <c r="H31" s="170"/>
      <c r="J31" s="7"/>
      <c r="L31" s="123"/>
    </row>
    <row r="32" spans="1:12" ht="24" customHeight="1">
      <c r="B32" s="94" t="s">
        <v>84</v>
      </c>
      <c r="F32" s="72">
        <v>-262748</v>
      </c>
      <c r="G32" s="167"/>
      <c r="H32" s="72">
        <v>-289102</v>
      </c>
      <c r="I32" s="121"/>
      <c r="J32" s="72">
        <v>0</v>
      </c>
      <c r="K32" s="21"/>
      <c r="L32" s="72">
        <v>0</v>
      </c>
    </row>
    <row r="33" spans="1:12" ht="24" customHeight="1">
      <c r="A33" s="96" t="s">
        <v>86</v>
      </c>
      <c r="F33" s="75">
        <f>SUM(F31:F32)</f>
        <v>-262748</v>
      </c>
      <c r="G33" s="168"/>
      <c r="H33" s="75">
        <f>SUM(H31:H32)</f>
        <v>-289102</v>
      </c>
      <c r="I33" s="125"/>
      <c r="J33" s="75">
        <f>SUM(J31:J32)</f>
        <v>0</v>
      </c>
      <c r="K33" s="125"/>
      <c r="L33" s="75">
        <f>SUM(L31:L32)</f>
        <v>0</v>
      </c>
    </row>
    <row r="34" spans="1:12" ht="24" customHeight="1">
      <c r="A34" s="96" t="s">
        <v>87</v>
      </c>
      <c r="F34" s="75">
        <f>SUM(F24,F33)</f>
        <v>-18497</v>
      </c>
      <c r="G34" s="168"/>
      <c r="H34" s="75">
        <f>SUM(H24,H33)</f>
        <v>10231</v>
      </c>
      <c r="I34" s="125"/>
      <c r="J34" s="75">
        <f>SUM(J24,J33)</f>
        <v>-20924</v>
      </c>
      <c r="K34" s="125"/>
      <c r="L34" s="75">
        <f>SUM(L24,L33)</f>
        <v>85159</v>
      </c>
    </row>
    <row r="35" spans="1:12" ht="10.25" customHeight="1">
      <c r="A35" s="96"/>
      <c r="B35" s="96"/>
      <c r="C35" s="96"/>
      <c r="E35" s="102"/>
      <c r="F35" s="19"/>
      <c r="G35" s="168"/>
      <c r="H35" s="19"/>
      <c r="I35" s="125"/>
      <c r="J35" s="19"/>
      <c r="K35" s="125"/>
      <c r="L35" s="19"/>
    </row>
    <row r="36" spans="1:12" ht="24" customHeight="1">
      <c r="A36" s="96" t="s">
        <v>88</v>
      </c>
      <c r="F36" s="1"/>
      <c r="G36" s="167"/>
      <c r="H36" s="1"/>
      <c r="I36" s="121"/>
      <c r="J36" s="1"/>
      <c r="K36" s="21"/>
      <c r="L36" s="1"/>
    </row>
    <row r="37" spans="1:12" ht="24" hidden="1" customHeight="1">
      <c r="A37" s="169" t="s">
        <v>85</v>
      </c>
      <c r="F37" s="1"/>
      <c r="G37" s="167"/>
      <c r="H37" s="1"/>
      <c r="I37" s="121"/>
      <c r="J37" s="1"/>
      <c r="K37" s="21"/>
      <c r="L37" s="1"/>
    </row>
    <row r="38" spans="1:12" ht="24" hidden="1" customHeight="1">
      <c r="A38" s="94" t="s">
        <v>83</v>
      </c>
      <c r="F38" s="170"/>
      <c r="H38" s="170"/>
      <c r="J38" s="7"/>
      <c r="L38" s="123"/>
    </row>
    <row r="39" spans="1:12" ht="24" hidden="1" customHeight="1">
      <c r="B39" s="94" t="s">
        <v>84</v>
      </c>
      <c r="F39" s="72">
        <v>0</v>
      </c>
      <c r="G39" s="167"/>
      <c r="H39" s="72">
        <v>0</v>
      </c>
      <c r="I39" s="121"/>
      <c r="J39" s="72">
        <v>0</v>
      </c>
      <c r="K39" s="21"/>
      <c r="L39" s="72">
        <v>0</v>
      </c>
    </row>
    <row r="40" spans="1:12" ht="24" customHeight="1">
      <c r="A40" s="96" t="s">
        <v>89</v>
      </c>
      <c r="F40" s="75">
        <f>SUM(F39)</f>
        <v>0</v>
      </c>
      <c r="G40" s="168"/>
      <c r="H40" s="75">
        <f>SUM(H39)</f>
        <v>0</v>
      </c>
      <c r="I40" s="125"/>
      <c r="J40" s="75">
        <f>SUM(J39)</f>
        <v>0</v>
      </c>
      <c r="K40" s="125"/>
      <c r="L40" s="75">
        <f>SUM(L39)</f>
        <v>0</v>
      </c>
    </row>
    <row r="41" spans="1:12" ht="24" customHeight="1">
      <c r="A41" s="96" t="s">
        <v>90</v>
      </c>
      <c r="B41" s="96"/>
      <c r="C41" s="96"/>
      <c r="E41" s="102"/>
      <c r="F41" s="75">
        <f>SUM(F26,F40)</f>
        <v>0</v>
      </c>
      <c r="G41" s="168"/>
      <c r="H41" s="75">
        <f>SUM(H26,H40)</f>
        <v>-17000</v>
      </c>
      <c r="I41" s="125"/>
      <c r="J41" s="75">
        <f>SUM(J26,J40)</f>
        <v>0</v>
      </c>
      <c r="K41" s="125"/>
      <c r="L41" s="75">
        <f>SUM(L26,L40)</f>
        <v>0</v>
      </c>
    </row>
    <row r="42" spans="1:12" ht="10.25" customHeight="1">
      <c r="A42" s="96"/>
      <c r="B42" s="96"/>
      <c r="C42" s="96"/>
      <c r="E42" s="102"/>
      <c r="F42" s="19"/>
      <c r="G42" s="168"/>
      <c r="H42" s="19"/>
      <c r="I42" s="125"/>
      <c r="J42" s="19"/>
      <c r="K42" s="125"/>
      <c r="L42" s="19"/>
    </row>
    <row r="43" spans="1:12" ht="24" customHeight="1" thickBot="1">
      <c r="A43" s="96" t="s">
        <v>91</v>
      </c>
      <c r="B43" s="96"/>
      <c r="C43" s="96"/>
      <c r="E43" s="102"/>
      <c r="F43" s="64">
        <f>SUM(F33,F40)</f>
        <v>-262748</v>
      </c>
      <c r="G43" s="168"/>
      <c r="H43" s="64">
        <f>SUM(H33,H40)</f>
        <v>-289102</v>
      </c>
      <c r="I43" s="125"/>
      <c r="J43" s="64">
        <f>SUM(J33,J40)</f>
        <v>0</v>
      </c>
      <c r="K43" s="125"/>
      <c r="L43" s="64">
        <f>SUM(L33,L40)</f>
        <v>0</v>
      </c>
    </row>
    <row r="44" spans="1:12" ht="24" customHeight="1" thickTop="1" thickBot="1">
      <c r="A44" s="96" t="s">
        <v>92</v>
      </c>
      <c r="B44" s="96"/>
      <c r="C44" s="96"/>
      <c r="D44" s="102"/>
      <c r="E44" s="102"/>
      <c r="F44" s="64">
        <f>SUM(F27,F43)</f>
        <v>-18497</v>
      </c>
      <c r="G44" s="168"/>
      <c r="H44" s="64">
        <f>SUM(H27,H43)</f>
        <v>-6769</v>
      </c>
      <c r="I44" s="125"/>
      <c r="J44" s="64">
        <f>SUM(J27,J43)</f>
        <v>-20924</v>
      </c>
      <c r="K44" s="125"/>
      <c r="L44" s="64">
        <f>SUM(L27,L43)</f>
        <v>85159</v>
      </c>
    </row>
    <row r="45" spans="1:12" ht="24" customHeight="1" thickTop="1">
      <c r="A45" s="96"/>
      <c r="B45" s="96"/>
      <c r="C45" s="96"/>
      <c r="D45" s="102"/>
      <c r="E45" s="102"/>
      <c r="F45" s="19"/>
      <c r="G45" s="168"/>
      <c r="H45" s="19"/>
      <c r="I45" s="125"/>
      <c r="J45" s="19"/>
      <c r="K45" s="125"/>
      <c r="L45" s="19"/>
    </row>
    <row r="46" spans="1:12" ht="24" customHeight="1">
      <c r="A46" s="171" t="s">
        <v>93</v>
      </c>
      <c r="B46" s="171"/>
      <c r="F46" s="16"/>
      <c r="G46" s="168"/>
      <c r="H46" s="16"/>
      <c r="I46" s="125"/>
      <c r="J46" s="16"/>
      <c r="K46" s="125"/>
      <c r="L46" s="16"/>
    </row>
    <row r="47" spans="1:12" ht="24" customHeight="1">
      <c r="A47" s="171"/>
      <c r="B47" s="171"/>
      <c r="F47" s="16"/>
      <c r="G47" s="168"/>
      <c r="H47" s="16"/>
      <c r="I47" s="125"/>
      <c r="J47" s="16"/>
      <c r="K47" s="125"/>
      <c r="L47" s="97" t="s">
        <v>0</v>
      </c>
    </row>
    <row r="48" spans="1:12" ht="24" customHeight="1">
      <c r="A48" s="117" t="str">
        <f>A2</f>
        <v>ALPHA DIVISIONS PUBLIC COMPANY LIMITED AND ITS SUBSIDIARIES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2"/>
    </row>
    <row r="49" spans="1:12" ht="24" customHeight="1">
      <c r="A49" s="117" t="s">
        <v>181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7"/>
    </row>
    <row r="50" spans="1:12" ht="24" customHeight="1">
      <c r="A50" s="96" t="str">
        <f>A4</f>
        <v>FOR THE NINE-MONTH PERIOD ENDED SEPTEMBER 30, 2025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18"/>
    </row>
    <row r="51" spans="1:12" ht="24" customHeight="1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18" t="str">
        <f>L5</f>
        <v>(Unit: Thousand Baht)</v>
      </c>
    </row>
    <row r="52" spans="1:12" ht="24" customHeight="1">
      <c r="F52" s="179" t="str">
        <f>F6</f>
        <v>Consolidated financial statements</v>
      </c>
      <c r="G52" s="179"/>
      <c r="H52" s="179"/>
      <c r="J52" s="180" t="str">
        <f>J6</f>
        <v>Separate financial statements</v>
      </c>
      <c r="K52" s="180"/>
      <c r="L52" s="180"/>
    </row>
    <row r="53" spans="1:12" ht="24" customHeight="1">
      <c r="F53" s="119" t="str">
        <f>F7</f>
        <v>2025</v>
      </c>
      <c r="G53" s="94"/>
      <c r="H53" s="119" t="str">
        <f>H7</f>
        <v>2024</v>
      </c>
      <c r="J53" s="119" t="str">
        <f>J7</f>
        <v>2025</v>
      </c>
      <c r="L53" s="119" t="str">
        <f>L7</f>
        <v>2024</v>
      </c>
    </row>
    <row r="54" spans="1:12" ht="24" customHeight="1">
      <c r="A54" s="172" t="s">
        <v>94</v>
      </c>
      <c r="B54" s="171"/>
      <c r="F54" s="170"/>
      <c r="G54" s="167"/>
      <c r="H54" s="170"/>
      <c r="I54" s="121"/>
      <c r="J54" s="7"/>
      <c r="K54" s="121"/>
      <c r="L54" s="123"/>
    </row>
    <row r="55" spans="1:12" ht="24" customHeight="1">
      <c r="A55" s="171" t="s">
        <v>95</v>
      </c>
      <c r="F55" s="1">
        <f>F57-F56</f>
        <v>242751</v>
      </c>
      <c r="G55" s="167"/>
      <c r="H55" s="1">
        <f>H57-H56</f>
        <v>294099</v>
      </c>
      <c r="I55" s="121"/>
      <c r="J55" s="1">
        <f>J57-J56</f>
        <v>-20924</v>
      </c>
      <c r="L55" s="1">
        <f>L57-L56</f>
        <v>85159</v>
      </c>
    </row>
    <row r="56" spans="1:12" ht="24" customHeight="1">
      <c r="A56" s="171" t="s">
        <v>60</v>
      </c>
      <c r="F56" s="72">
        <v>1500</v>
      </c>
      <c r="G56" s="167"/>
      <c r="H56" s="72">
        <v>5234</v>
      </c>
      <c r="I56" s="121"/>
      <c r="J56" s="72">
        <v>0</v>
      </c>
      <c r="K56" s="21"/>
      <c r="L56" s="72">
        <v>0</v>
      </c>
    </row>
    <row r="57" spans="1:12" ht="24" customHeight="1" thickBot="1">
      <c r="A57" s="96"/>
      <c r="B57" s="171"/>
      <c r="F57" s="64">
        <f>F24</f>
        <v>244251</v>
      </c>
      <c r="G57" s="168"/>
      <c r="H57" s="64">
        <f>H24</f>
        <v>299333</v>
      </c>
      <c r="I57" s="125"/>
      <c r="J57" s="64">
        <f>J24</f>
        <v>-20924</v>
      </c>
      <c r="K57" s="21"/>
      <c r="L57" s="64">
        <f>L24</f>
        <v>85159</v>
      </c>
    </row>
    <row r="58" spans="1:12" ht="24" customHeight="1" thickTop="1">
      <c r="A58" s="172" t="s">
        <v>87</v>
      </c>
      <c r="B58" s="171"/>
      <c r="F58" s="170"/>
      <c r="G58" s="167"/>
      <c r="H58" s="170"/>
      <c r="I58" s="121"/>
      <c r="J58" s="7"/>
      <c r="K58" s="121"/>
      <c r="L58" s="123"/>
    </row>
    <row r="59" spans="1:12" ht="24" customHeight="1">
      <c r="A59" s="171" t="s">
        <v>95</v>
      </c>
      <c r="F59" s="1">
        <f>F61-F60</f>
        <v>-17506</v>
      </c>
      <c r="G59" s="167"/>
      <c r="H59" s="1">
        <f>H61-H60</f>
        <v>12694</v>
      </c>
      <c r="I59" s="121"/>
      <c r="J59" s="1">
        <f>J61-J60</f>
        <v>-20924</v>
      </c>
      <c r="K59" s="167"/>
      <c r="L59" s="1">
        <f>L61-L60</f>
        <v>85159</v>
      </c>
    </row>
    <row r="60" spans="1:12" ht="24" customHeight="1">
      <c r="A60" s="171" t="s">
        <v>60</v>
      </c>
      <c r="F60" s="72">
        <v>-991</v>
      </c>
      <c r="G60" s="167"/>
      <c r="H60" s="72">
        <v>-2463</v>
      </c>
      <c r="I60" s="121"/>
      <c r="J60" s="72">
        <v>0</v>
      </c>
      <c r="K60" s="21"/>
      <c r="L60" s="72">
        <v>0</v>
      </c>
    </row>
    <row r="61" spans="1:12" ht="24" customHeight="1" thickBot="1">
      <c r="A61" s="96"/>
      <c r="B61" s="171"/>
      <c r="D61" s="170"/>
      <c r="F61" s="64">
        <f>F34</f>
        <v>-18497</v>
      </c>
      <c r="G61" s="168"/>
      <c r="H61" s="64">
        <f>H34</f>
        <v>10231</v>
      </c>
      <c r="I61" s="125"/>
      <c r="J61" s="64">
        <f>J34</f>
        <v>-20924</v>
      </c>
      <c r="K61" s="21"/>
      <c r="L61" s="64">
        <f>L34</f>
        <v>85159</v>
      </c>
    </row>
    <row r="62" spans="1:12" ht="24" customHeight="1" thickTop="1">
      <c r="A62" s="172" t="s">
        <v>96</v>
      </c>
      <c r="B62" s="171"/>
      <c r="F62" s="170"/>
      <c r="G62" s="167"/>
      <c r="H62" s="170"/>
      <c r="I62" s="121"/>
      <c r="J62" s="7"/>
      <c r="K62" s="121"/>
      <c r="L62" s="123"/>
    </row>
    <row r="63" spans="1:12" ht="24" customHeight="1">
      <c r="A63" s="171" t="s">
        <v>95</v>
      </c>
      <c r="F63" s="1">
        <f>F65-F64</f>
        <v>0</v>
      </c>
      <c r="G63" s="167"/>
      <c r="H63" s="1">
        <f>H65-H64</f>
        <v>-13556</v>
      </c>
      <c r="I63" s="121"/>
      <c r="J63" s="1">
        <f>J65-J64</f>
        <v>0</v>
      </c>
      <c r="L63" s="1">
        <f>L65-L64</f>
        <v>0</v>
      </c>
    </row>
    <row r="64" spans="1:12" ht="24" customHeight="1">
      <c r="A64" s="171" t="s">
        <v>60</v>
      </c>
      <c r="F64" s="72">
        <v>0</v>
      </c>
      <c r="G64" s="167"/>
      <c r="H64" s="72">
        <v>-3444</v>
      </c>
      <c r="I64" s="121"/>
      <c r="J64" s="72">
        <v>0</v>
      </c>
      <c r="K64" s="21"/>
      <c r="L64" s="72">
        <v>0</v>
      </c>
    </row>
    <row r="65" spans="1:12" ht="24" customHeight="1" thickBot="1">
      <c r="A65" s="96"/>
      <c r="B65" s="171"/>
      <c r="F65" s="64">
        <f>F26</f>
        <v>0</v>
      </c>
      <c r="G65" s="168"/>
      <c r="H65" s="64">
        <f>H26</f>
        <v>-17000</v>
      </c>
      <c r="I65" s="125"/>
      <c r="J65" s="64">
        <f>J26</f>
        <v>0</v>
      </c>
      <c r="K65" s="21"/>
      <c r="L65" s="64">
        <f>L26</f>
        <v>0</v>
      </c>
    </row>
    <row r="66" spans="1:12" ht="24" customHeight="1" thickTop="1">
      <c r="A66" s="172" t="s">
        <v>90</v>
      </c>
      <c r="B66" s="171"/>
      <c r="F66" s="170"/>
      <c r="G66" s="167"/>
      <c r="H66" s="170"/>
      <c r="I66" s="121"/>
      <c r="J66" s="7"/>
      <c r="K66" s="121"/>
      <c r="L66" s="123"/>
    </row>
    <row r="67" spans="1:12" ht="24" customHeight="1">
      <c r="A67" s="171" t="s">
        <v>95</v>
      </c>
      <c r="F67" s="1">
        <f>F69-F68</f>
        <v>0</v>
      </c>
      <c r="G67" s="167"/>
      <c r="H67" s="1">
        <f>H69-H68</f>
        <v>-13556</v>
      </c>
      <c r="I67" s="121"/>
      <c r="J67" s="1">
        <f>J69-J68</f>
        <v>0</v>
      </c>
      <c r="K67" s="167"/>
      <c r="L67" s="1">
        <f>L69-L68</f>
        <v>0</v>
      </c>
    </row>
    <row r="68" spans="1:12" ht="24" customHeight="1">
      <c r="A68" s="171" t="s">
        <v>60</v>
      </c>
      <c r="F68" s="72">
        <v>0</v>
      </c>
      <c r="G68" s="167"/>
      <c r="H68" s="76">
        <f>H64</f>
        <v>-3444</v>
      </c>
      <c r="I68" s="121"/>
      <c r="J68" s="72">
        <v>0</v>
      </c>
      <c r="K68" s="21"/>
      <c r="L68" s="72">
        <v>0</v>
      </c>
    </row>
    <row r="69" spans="1:12" ht="24" customHeight="1" thickBot="1">
      <c r="A69" s="96"/>
      <c r="B69" s="171"/>
      <c r="F69" s="64">
        <f>F41</f>
        <v>0</v>
      </c>
      <c r="G69" s="168"/>
      <c r="H69" s="64">
        <f>H41</f>
        <v>-17000</v>
      </c>
      <c r="I69" s="125"/>
      <c r="J69" s="64">
        <f>J41</f>
        <v>0</v>
      </c>
      <c r="K69" s="21"/>
      <c r="L69" s="64">
        <f>L41</f>
        <v>0</v>
      </c>
    </row>
    <row r="70" spans="1:12" ht="24" customHeight="1" thickTop="1">
      <c r="A70" s="96"/>
      <c r="B70" s="171"/>
      <c r="F70" s="19"/>
      <c r="G70" s="168"/>
      <c r="H70" s="19"/>
      <c r="I70" s="125"/>
      <c r="J70" s="19"/>
      <c r="K70" s="21"/>
      <c r="L70" s="19"/>
    </row>
    <row r="71" spans="1:12" ht="24" customHeight="1">
      <c r="A71" s="96" t="s">
        <v>97</v>
      </c>
      <c r="F71" s="173"/>
      <c r="G71" s="173"/>
      <c r="H71" s="173"/>
      <c r="I71" s="126"/>
      <c r="J71" s="173"/>
      <c r="K71" s="126"/>
      <c r="L71" s="126"/>
    </row>
    <row r="72" spans="1:12" ht="24" customHeight="1" thickBot="1">
      <c r="B72" s="94" t="s">
        <v>98</v>
      </c>
      <c r="F72" s="174">
        <f>F55/F74</f>
        <v>2.6123679481691114E-2</v>
      </c>
      <c r="G72" s="173"/>
      <c r="H72" s="174">
        <f>H55/H74</f>
        <v>3.1649500977898648E-2</v>
      </c>
      <c r="I72" s="126"/>
      <c r="J72" s="174">
        <f>J55/J74</f>
        <v>-2.2517388990154724E-3</v>
      </c>
      <c r="K72" s="126"/>
      <c r="L72" s="174">
        <f>L55/L74</f>
        <v>9.1643965255810839E-3</v>
      </c>
    </row>
    <row r="73" spans="1:12" ht="24" customHeight="1" thickTop="1" thickBot="1">
      <c r="B73" s="94" t="s">
        <v>99</v>
      </c>
      <c r="F73" s="174">
        <f>F63/F74</f>
        <v>0</v>
      </c>
      <c r="G73" s="173"/>
      <c r="H73" s="174">
        <f>H63/H74</f>
        <v>-1.4588306497349331E-3</v>
      </c>
      <c r="I73" s="126"/>
      <c r="J73" s="174">
        <f>J63/J74</f>
        <v>0</v>
      </c>
      <c r="K73" s="126"/>
      <c r="L73" s="174">
        <f>L63/L74</f>
        <v>0</v>
      </c>
    </row>
    <row r="74" spans="1:12" ht="24" customHeight="1" thickTop="1" thickBot="1">
      <c r="B74" s="94" t="s">
        <v>100</v>
      </c>
      <c r="F74" s="68">
        <v>9292374</v>
      </c>
      <c r="G74" s="168"/>
      <c r="H74" s="68">
        <v>9292374</v>
      </c>
      <c r="I74" s="125"/>
      <c r="J74" s="68">
        <v>9292374</v>
      </c>
      <c r="K74" s="20"/>
      <c r="L74" s="68">
        <v>9292374</v>
      </c>
    </row>
    <row r="75" spans="1:12" s="131" customFormat="1" ht="24" customHeight="1" thickTop="1"/>
    <row r="76" spans="1:12" s="131" customFormat="1" ht="24" customHeight="1">
      <c r="A76" s="131" t="s">
        <v>93</v>
      </c>
      <c r="H76" s="175"/>
    </row>
    <row r="77" spans="1:12" ht="24" customHeight="1">
      <c r="F77" s="176"/>
    </row>
    <row r="78" spans="1:12" ht="24" customHeight="1">
      <c r="F78" s="3"/>
    </row>
    <row r="79" spans="1:12" ht="24" customHeight="1">
      <c r="F79" s="5"/>
    </row>
    <row r="82" spans="1:12" s="95" customFormat="1" ht="24" customHeight="1">
      <c r="A82" s="94"/>
      <c r="B82" s="94"/>
      <c r="C82" s="94"/>
      <c r="F82" s="5"/>
      <c r="I82" s="94"/>
      <c r="J82" s="2"/>
      <c r="K82" s="94"/>
      <c r="L82" s="94"/>
    </row>
    <row r="83" spans="1:12" s="95" customFormat="1" ht="24" customHeight="1">
      <c r="A83" s="94"/>
      <c r="B83" s="94"/>
      <c r="C83" s="94"/>
      <c r="F83" s="5"/>
      <c r="I83" s="94"/>
      <c r="J83" s="2"/>
      <c r="K83" s="94"/>
      <c r="L83" s="94"/>
    </row>
    <row r="84" spans="1:12" s="95" customFormat="1" ht="24" customHeight="1">
      <c r="A84" s="94"/>
      <c r="B84" s="94"/>
      <c r="C84" s="94"/>
      <c r="F84" s="177"/>
      <c r="I84" s="94"/>
      <c r="J84" s="2"/>
      <c r="K84" s="94"/>
      <c r="L84" s="94"/>
    </row>
  </sheetData>
  <mergeCells count="4">
    <mergeCell ref="F6:H6"/>
    <mergeCell ref="J6:L6"/>
    <mergeCell ref="F52:H52"/>
    <mergeCell ref="J52:L52"/>
  </mergeCells>
  <pageMargins left="0.74803149606299213" right="0.51181102362204722" top="0.74803149606299213" bottom="0.51181102362204722" header="0.51181102362204722" footer="0.51181102362204722"/>
  <pageSetup paperSize="9" scale="62" firstPageNumber="6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1" man="1"/>
  </rowBreaks>
  <ignoredErrors>
    <ignoredError sqref="F7: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S32"/>
  <sheetViews>
    <sheetView view="pageBreakPreview" zoomScale="80" zoomScaleNormal="70" zoomScaleSheetLayoutView="80" workbookViewId="0">
      <selection activeCell="N68" sqref="N68"/>
    </sheetView>
  </sheetViews>
  <sheetFormatPr defaultColWidth="9.09765625" defaultRowHeight="23"/>
  <cols>
    <col min="1" max="1" width="52.09765625" style="131" customWidth="1"/>
    <col min="2" max="2" width="12.69921875" style="131" customWidth="1"/>
    <col min="3" max="3" width="1.5" style="131" customWidth="1"/>
    <col min="4" max="4" width="18.3984375" style="131" customWidth="1"/>
    <col min="5" max="5" width="1.5" style="131" customWidth="1"/>
    <col min="6" max="6" width="22.5" style="131" customWidth="1"/>
    <col min="7" max="7" width="1.59765625" style="131" customWidth="1"/>
    <col min="8" max="8" width="18.3984375" style="131" customWidth="1"/>
    <col min="9" max="9" width="1.5" style="131" customWidth="1"/>
    <col min="10" max="10" width="18.3984375" style="131" customWidth="1"/>
    <col min="11" max="11" width="1.5" style="131" customWidth="1"/>
    <col min="12" max="12" width="22.09765625" style="131" customWidth="1"/>
    <col min="13" max="13" width="1.5" style="131" customWidth="1"/>
    <col min="14" max="14" width="18.3984375" style="131" customWidth="1"/>
    <col min="15" max="15" width="1.5" style="131" customWidth="1"/>
    <col min="16" max="16" width="18.3984375" style="131" customWidth="1"/>
    <col min="17" max="17" width="1.5" style="131" customWidth="1"/>
    <col min="18" max="18" width="18.3984375" style="131" customWidth="1"/>
    <col min="19" max="19" width="13.09765625" style="131" bestFit="1" customWidth="1"/>
    <col min="20" max="16384" width="9.09765625" style="131"/>
  </cols>
  <sheetData>
    <row r="1" spans="1:18">
      <c r="R1" s="132" t="s">
        <v>0</v>
      </c>
    </row>
    <row r="2" spans="1:18">
      <c r="A2" s="133" t="s">
        <v>6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  <c r="O2" s="97"/>
      <c r="R2" s="97"/>
    </row>
    <row r="3" spans="1:18">
      <c r="A3" s="134" t="s">
        <v>101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O3" s="97"/>
      <c r="R3" s="97"/>
    </row>
    <row r="4" spans="1:18">
      <c r="A4" s="96" t="str">
        <f>'PL;T_9M'!A4</f>
        <v>FOR THE NINE-MONTH PERIOD ENDED SEPTEMBER 30, 2025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O4" s="78"/>
    </row>
    <row r="5" spans="1:18">
      <c r="A5" s="96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O5" s="78"/>
      <c r="R5" s="18" t="str">
        <f>'BS;T'!L5</f>
        <v>(Unit: Thousand Baht)</v>
      </c>
    </row>
    <row r="6" spans="1:18">
      <c r="A6" s="137"/>
      <c r="B6" s="137"/>
      <c r="C6" s="137"/>
      <c r="D6" s="182" t="s">
        <v>3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</row>
    <row r="7" spans="1:18">
      <c r="A7" s="137"/>
      <c r="B7" s="137"/>
      <c r="C7" s="137"/>
      <c r="D7" s="182" t="s">
        <v>95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37"/>
      <c r="P7" s="137"/>
      <c r="Q7" s="137"/>
      <c r="R7" s="137"/>
    </row>
    <row r="8" spans="1:18" ht="46">
      <c r="B8" s="95"/>
      <c r="D8" s="139"/>
      <c r="E8" s="137"/>
      <c r="F8" s="79"/>
      <c r="G8" s="139"/>
      <c r="H8" s="181" t="s">
        <v>55</v>
      </c>
      <c r="I8" s="181"/>
      <c r="J8" s="181"/>
      <c r="K8" s="140"/>
      <c r="L8" s="151" t="s">
        <v>106</v>
      </c>
      <c r="M8" s="140"/>
      <c r="N8" s="137"/>
      <c r="O8" s="137"/>
      <c r="P8" s="152"/>
      <c r="Q8" s="140"/>
      <c r="R8" s="137"/>
    </row>
    <row r="9" spans="1:18" ht="92">
      <c r="B9" s="95"/>
      <c r="D9" s="153" t="s">
        <v>104</v>
      </c>
      <c r="E9" s="137"/>
      <c r="F9" s="153" t="s">
        <v>54</v>
      </c>
      <c r="G9" s="154"/>
      <c r="H9" s="142" t="s">
        <v>105</v>
      </c>
      <c r="I9" s="143"/>
      <c r="J9" s="142" t="s">
        <v>57</v>
      </c>
      <c r="K9" s="140"/>
      <c r="L9" s="155" t="s">
        <v>107</v>
      </c>
      <c r="M9" s="140"/>
      <c r="N9" s="138" t="s">
        <v>108</v>
      </c>
      <c r="O9" s="137"/>
      <c r="P9" s="155" t="s">
        <v>60</v>
      </c>
      <c r="Q9" s="140"/>
      <c r="R9" s="138" t="s">
        <v>108</v>
      </c>
    </row>
    <row r="10" spans="1:18" ht="34" customHeight="1">
      <c r="B10" s="95"/>
      <c r="D10" s="154"/>
      <c r="E10" s="137"/>
      <c r="F10" s="154"/>
      <c r="G10" s="154"/>
      <c r="H10" s="152"/>
      <c r="I10" s="143"/>
      <c r="J10" s="152"/>
      <c r="K10" s="140"/>
      <c r="L10" s="156"/>
      <c r="M10" s="140"/>
      <c r="N10" s="137"/>
      <c r="O10" s="137"/>
      <c r="P10" s="156"/>
      <c r="Q10" s="140"/>
      <c r="R10" s="137"/>
    </row>
    <row r="11" spans="1:18">
      <c r="A11" s="144" t="s">
        <v>102</v>
      </c>
      <c r="B11" s="137"/>
      <c r="D11" s="19">
        <v>2323094</v>
      </c>
      <c r="E11" s="19"/>
      <c r="F11" s="19">
        <v>3206433</v>
      </c>
      <c r="G11" s="19"/>
      <c r="H11" s="19">
        <v>4680</v>
      </c>
      <c r="I11" s="19"/>
      <c r="J11" s="19">
        <v>55521</v>
      </c>
      <c r="K11" s="19"/>
      <c r="L11" s="19">
        <v>-77629</v>
      </c>
      <c r="M11" s="19"/>
      <c r="N11" s="19">
        <f>SUM(D11:L11)</f>
        <v>5512099</v>
      </c>
      <c r="O11" s="19"/>
      <c r="P11" s="84">
        <v>180590</v>
      </c>
      <c r="Q11" s="145"/>
      <c r="R11" s="84">
        <f>SUM(N11:Q11)</f>
        <v>5692689</v>
      </c>
    </row>
    <row r="12" spans="1:18">
      <c r="A12" s="157" t="s">
        <v>81</v>
      </c>
      <c r="D12" s="80">
        <v>0</v>
      </c>
      <c r="E12" s="19"/>
      <c r="F12" s="80">
        <v>0</v>
      </c>
      <c r="G12" s="1"/>
      <c r="H12" s="80">
        <v>0</v>
      </c>
      <c r="I12" s="19"/>
      <c r="J12" s="80">
        <f>'PL;T_9M'!H55+'PL;T_9M'!H63</f>
        <v>280543</v>
      </c>
      <c r="K12" s="1"/>
      <c r="L12" s="80">
        <v>0</v>
      </c>
      <c r="M12" s="1"/>
      <c r="N12" s="80">
        <f>SUM(D12:L12)</f>
        <v>280543</v>
      </c>
      <c r="O12" s="1"/>
      <c r="P12" s="80">
        <f>'PL;T_9M'!H56+'PL;T_9M'!H64</f>
        <v>1790</v>
      </c>
      <c r="Q12" s="145"/>
      <c r="R12" s="81">
        <f t="shared" ref="R12:R16" si="0">SUM(N12:Q12)</f>
        <v>282333</v>
      </c>
    </row>
    <row r="13" spans="1:18">
      <c r="A13" s="157" t="s">
        <v>91</v>
      </c>
      <c r="D13" s="82">
        <v>0</v>
      </c>
      <c r="E13" s="19"/>
      <c r="F13" s="82">
        <v>0</v>
      </c>
      <c r="G13" s="1"/>
      <c r="H13" s="82">
        <v>0</v>
      </c>
      <c r="I13" s="19"/>
      <c r="J13" s="82">
        <v>0</v>
      </c>
      <c r="K13" s="1"/>
      <c r="L13" s="82">
        <f>('PL;T_9M'!H59+'PL;T_9M'!H67)-('PL;T_9M'!H55+'PL;T_9M'!H63)</f>
        <v>-281405</v>
      </c>
      <c r="M13" s="1"/>
      <c r="N13" s="82">
        <f>SUM(D13:L13)</f>
        <v>-281405</v>
      </c>
      <c r="O13" s="1"/>
      <c r="P13" s="82">
        <f>('PL;T_9M'!H60+'PL;T_9M'!H68)-('PL;T_9M'!H56+'PL;T_9M'!H64)</f>
        <v>-7697</v>
      </c>
      <c r="Q13" s="145"/>
      <c r="R13" s="83">
        <f t="shared" si="0"/>
        <v>-289102</v>
      </c>
    </row>
    <row r="14" spans="1:18">
      <c r="A14" s="147" t="s">
        <v>92</v>
      </c>
      <c r="D14" s="19">
        <f>SUM(D12:D13)</f>
        <v>0</v>
      </c>
      <c r="E14" s="19"/>
      <c r="F14" s="19">
        <f>SUM(F12:F13)</f>
        <v>0</v>
      </c>
      <c r="G14" s="19"/>
      <c r="H14" s="19">
        <f>SUM(H12:H13)</f>
        <v>0</v>
      </c>
      <c r="I14" s="19"/>
      <c r="J14" s="19">
        <f>SUM(J12:J13)</f>
        <v>280543</v>
      </c>
      <c r="K14" s="19"/>
      <c r="L14" s="19">
        <f>SUM(L12:L13)</f>
        <v>-281405</v>
      </c>
      <c r="M14" s="19"/>
      <c r="N14" s="19">
        <f>SUM(N12:N13)</f>
        <v>-862</v>
      </c>
      <c r="O14" s="19"/>
      <c r="P14" s="19">
        <f>SUM(P12:P13)</f>
        <v>-5907</v>
      </c>
      <c r="Q14" s="135"/>
      <c r="R14" s="19">
        <f>SUM(R12:R13)</f>
        <v>-6769</v>
      </c>
    </row>
    <row r="15" spans="1:18">
      <c r="A15" s="158" t="s">
        <v>245</v>
      </c>
      <c r="D15" s="59">
        <v>0</v>
      </c>
      <c r="E15" s="59"/>
      <c r="F15" s="59">
        <v>0</v>
      </c>
      <c r="G15" s="59"/>
      <c r="H15" s="59">
        <v>-4680</v>
      </c>
      <c r="I15" s="59"/>
      <c r="J15" s="59">
        <v>4680</v>
      </c>
      <c r="K15" s="59"/>
      <c r="L15" s="59">
        <v>0</v>
      </c>
      <c r="M15" s="59"/>
      <c r="N15" s="59">
        <v>0</v>
      </c>
      <c r="O15" s="59"/>
      <c r="P15" s="59">
        <v>-132389</v>
      </c>
      <c r="Q15" s="159"/>
      <c r="R15" s="59">
        <v>-132389</v>
      </c>
    </row>
    <row r="16" spans="1:18">
      <c r="A16" s="158" t="s">
        <v>172</v>
      </c>
      <c r="B16" s="160"/>
      <c r="C16" s="160"/>
      <c r="D16" s="59">
        <v>0</v>
      </c>
      <c r="E16" s="59"/>
      <c r="F16" s="59">
        <v>0</v>
      </c>
      <c r="G16" s="59"/>
      <c r="H16" s="59">
        <v>0</v>
      </c>
      <c r="I16" s="59"/>
      <c r="J16" s="59">
        <v>0</v>
      </c>
      <c r="K16" s="59"/>
      <c r="L16" s="59">
        <v>0</v>
      </c>
      <c r="M16" s="59"/>
      <c r="N16" s="59">
        <f>SUM(D16:L16)</f>
        <v>0</v>
      </c>
      <c r="O16" s="59"/>
      <c r="P16" s="59">
        <v>-3234</v>
      </c>
      <c r="Q16" s="159"/>
      <c r="R16" s="59">
        <f t="shared" si="0"/>
        <v>-3234</v>
      </c>
    </row>
    <row r="17" spans="1:19" ht="23.5" thickBot="1">
      <c r="A17" s="144" t="s">
        <v>191</v>
      </c>
      <c r="B17" s="148"/>
      <c r="D17" s="71">
        <f>SUM(D11:D11,D14:D16)</f>
        <v>2323094</v>
      </c>
      <c r="E17" s="19"/>
      <c r="F17" s="71">
        <f>SUM(F11:F11,F14:F16)</f>
        <v>3206433</v>
      </c>
      <c r="G17" s="19"/>
      <c r="H17" s="71">
        <f>SUM(H11:H11,H14:H16)</f>
        <v>0</v>
      </c>
      <c r="I17" s="19"/>
      <c r="J17" s="71">
        <f>SUM(J11:J11,J14:J16)</f>
        <v>340744</v>
      </c>
      <c r="K17" s="45"/>
      <c r="L17" s="71">
        <f>SUM(L11:L11,L14:L16)</f>
        <v>-359034</v>
      </c>
      <c r="M17" s="45"/>
      <c r="N17" s="71">
        <f>SUM(N11:N11,N14:N16)</f>
        <v>5511237</v>
      </c>
      <c r="O17" s="19"/>
      <c r="P17" s="71">
        <f>SUM(P11:P11,P14:P16)</f>
        <v>39060</v>
      </c>
      <c r="Q17" s="135"/>
      <c r="R17" s="71">
        <f>SUM(R11:R11,R14:R16)</f>
        <v>5550297</v>
      </c>
      <c r="S17" s="161">
        <f>R17-5550297</f>
        <v>0</v>
      </c>
    </row>
    <row r="18" spans="1:19" ht="23.5" thickTop="1">
      <c r="A18" s="144"/>
      <c r="B18" s="148"/>
      <c r="D18" s="145"/>
      <c r="E18" s="19"/>
      <c r="F18" s="145"/>
      <c r="G18" s="19"/>
      <c r="H18" s="145"/>
      <c r="I18" s="19"/>
      <c r="J18" s="162"/>
      <c r="K18" s="53"/>
      <c r="L18" s="162"/>
      <c r="M18" s="53"/>
      <c r="N18" s="162"/>
      <c r="O18" s="52"/>
      <c r="P18" s="162"/>
      <c r="Q18" s="162"/>
      <c r="R18" s="162"/>
    </row>
    <row r="19" spans="1:19">
      <c r="A19" s="144" t="s">
        <v>103</v>
      </c>
      <c r="B19" s="137"/>
      <c r="D19" s="19">
        <v>2323094</v>
      </c>
      <c r="E19" s="19"/>
      <c r="F19" s="19">
        <v>3206433</v>
      </c>
      <c r="G19" s="19"/>
      <c r="H19" s="19">
        <v>4141</v>
      </c>
      <c r="I19" s="19"/>
      <c r="J19" s="19">
        <v>389156</v>
      </c>
      <c r="K19" s="19"/>
      <c r="L19" s="19">
        <v>-271138</v>
      </c>
      <c r="M19" s="19"/>
      <c r="N19" s="19">
        <f>SUM(D19:L19)</f>
        <v>5651686</v>
      </c>
      <c r="O19" s="19"/>
      <c r="P19" s="19">
        <v>41312</v>
      </c>
      <c r="Q19" s="135"/>
      <c r="R19" s="84">
        <f>SUM(N19:Q19)</f>
        <v>5692998</v>
      </c>
    </row>
    <row r="20" spans="1:19">
      <c r="A20" s="146" t="s">
        <v>81</v>
      </c>
      <c r="B20" s="148"/>
      <c r="D20" s="80">
        <v>0</v>
      </c>
      <c r="E20" s="19"/>
      <c r="F20" s="80">
        <v>0</v>
      </c>
      <c r="G20" s="1"/>
      <c r="H20" s="80">
        <v>0</v>
      </c>
      <c r="I20" s="19"/>
      <c r="J20" s="80">
        <f>'PL;T_9M'!F55+'PL;T_9M'!F63</f>
        <v>242751</v>
      </c>
      <c r="K20" s="19"/>
      <c r="L20" s="80">
        <v>0</v>
      </c>
      <c r="M20" s="19"/>
      <c r="N20" s="80">
        <f>SUM(D20:L20)</f>
        <v>242751</v>
      </c>
      <c r="O20" s="19"/>
      <c r="P20" s="80">
        <f>'PL;T_9M'!F56+'PL;T_9M'!F64</f>
        <v>1500</v>
      </c>
      <c r="Q20" s="135"/>
      <c r="R20" s="81">
        <f>SUM(N20:Q20)</f>
        <v>244251</v>
      </c>
    </row>
    <row r="21" spans="1:19">
      <c r="A21" s="146" t="s">
        <v>91</v>
      </c>
      <c r="B21" s="148"/>
      <c r="D21" s="82">
        <v>0</v>
      </c>
      <c r="E21" s="19"/>
      <c r="F21" s="82">
        <v>0</v>
      </c>
      <c r="G21" s="1"/>
      <c r="H21" s="82">
        <v>0</v>
      </c>
      <c r="I21" s="19"/>
      <c r="J21" s="82">
        <v>0</v>
      </c>
      <c r="K21" s="19"/>
      <c r="L21" s="82">
        <f>('PL;T_9M'!F59+'PL;T_9M'!F67)-('PL;T_9M'!F55+'PL;T_9M'!F63)-J21</f>
        <v>-260257</v>
      </c>
      <c r="M21" s="19"/>
      <c r="N21" s="82">
        <f>SUM(D21:L21)</f>
        <v>-260257</v>
      </c>
      <c r="O21" s="19"/>
      <c r="P21" s="82">
        <f>('PL;T_9M'!F60+'PL;T_9M'!F68)-('PL;T_9M'!F56+'PL;T_9M'!F64)</f>
        <v>-2491</v>
      </c>
      <c r="Q21" s="135"/>
      <c r="R21" s="83">
        <f>SUM(N21:Q21)</f>
        <v>-262748</v>
      </c>
    </row>
    <row r="22" spans="1:19">
      <c r="A22" s="96" t="s">
        <v>92</v>
      </c>
      <c r="D22" s="19">
        <f>SUM(D20:D21)</f>
        <v>0</v>
      </c>
      <c r="E22" s="19"/>
      <c r="F22" s="19">
        <f>SUM(F20:F21)</f>
        <v>0</v>
      </c>
      <c r="G22" s="19"/>
      <c r="H22" s="19">
        <f>SUM(H20:H21)</f>
        <v>0</v>
      </c>
      <c r="I22" s="19"/>
      <c r="J22" s="19">
        <f>SUM(J20:J21)</f>
        <v>242751</v>
      </c>
      <c r="K22" s="19"/>
      <c r="L22" s="19">
        <f>SUM(L20:L21)</f>
        <v>-260257</v>
      </c>
      <c r="M22" s="19"/>
      <c r="N22" s="19">
        <f>SUM(N20:N21)</f>
        <v>-17506</v>
      </c>
      <c r="O22" s="19"/>
      <c r="P22" s="19">
        <f>SUM(P20:P21)</f>
        <v>-991</v>
      </c>
      <c r="Q22" s="135"/>
      <c r="R22" s="19">
        <f>SUM(R20:R21)</f>
        <v>-18497</v>
      </c>
    </row>
    <row r="23" spans="1:19" ht="23.5" thickBot="1">
      <c r="A23" s="144" t="s">
        <v>249</v>
      </c>
      <c r="B23" s="148"/>
      <c r="D23" s="71">
        <f>SUM(D19:D19,D22:D22)</f>
        <v>2323094</v>
      </c>
      <c r="E23" s="19"/>
      <c r="F23" s="71">
        <f>SUM(F19:F19,F22:F22)</f>
        <v>3206433</v>
      </c>
      <c r="G23" s="19"/>
      <c r="H23" s="71">
        <f>SUM(H19:H19,H22:H22)</f>
        <v>4141</v>
      </c>
      <c r="I23" s="19"/>
      <c r="J23" s="71">
        <f>SUM(J19:J19,J22:J22)</f>
        <v>631907</v>
      </c>
      <c r="K23" s="45"/>
      <c r="L23" s="71">
        <f>SUM(L19:L19,L22:L22)</f>
        <v>-531395</v>
      </c>
      <c r="M23" s="45"/>
      <c r="N23" s="71">
        <f>SUM(N19:N19,N22:N22)</f>
        <v>5634180</v>
      </c>
      <c r="O23" s="19"/>
      <c r="P23" s="71">
        <f>SUM(P19:P19,P22:P22)</f>
        <v>40321</v>
      </c>
      <c r="Q23" s="135"/>
      <c r="R23" s="71">
        <f>SUM(R19:R19,R22:R22)</f>
        <v>5674501</v>
      </c>
      <c r="S23" s="145">
        <f>R23-'BS;T'!F78</f>
        <v>0</v>
      </c>
    </row>
    <row r="24" spans="1:19" ht="23.5" thickTop="1">
      <c r="A24" s="144"/>
      <c r="B24" s="148"/>
      <c r="D24" s="46"/>
      <c r="E24" s="149"/>
      <c r="F24" s="46"/>
      <c r="G24" s="46"/>
      <c r="H24" s="46"/>
      <c r="I24" s="149"/>
      <c r="J24" s="47"/>
      <c r="K24" s="46"/>
      <c r="L24" s="47"/>
      <c r="M24" s="46"/>
      <c r="N24" s="46"/>
      <c r="O24" s="46"/>
      <c r="P24" s="150"/>
    </row>
    <row r="25" spans="1:19">
      <c r="A25" s="131" t="s">
        <v>93</v>
      </c>
    </row>
    <row r="26" spans="1:19">
      <c r="D26" s="145"/>
      <c r="F26" s="145"/>
      <c r="G26" s="145"/>
      <c r="H26" s="145"/>
      <c r="J26" s="145"/>
    </row>
    <row r="28" spans="1:19">
      <c r="D28" s="163"/>
      <c r="F28" s="163"/>
      <c r="G28" s="163"/>
      <c r="H28" s="163"/>
      <c r="I28" s="163"/>
      <c r="J28" s="163"/>
      <c r="K28" s="163"/>
      <c r="L28" s="145">
        <f>L19-'BS;T'!H75</f>
        <v>0</v>
      </c>
      <c r="N28" s="145"/>
      <c r="P28" s="145">
        <f>P19-'BS;T'!H77</f>
        <v>0</v>
      </c>
      <c r="Q28" s="163"/>
      <c r="R28" s="163"/>
    </row>
    <row r="29" spans="1:19">
      <c r="J29" s="4"/>
      <c r="L29" s="145">
        <f>L23-'BS;T'!F75</f>
        <v>0</v>
      </c>
      <c r="P29" s="145">
        <f>P23-'BS;T'!F77</f>
        <v>0</v>
      </c>
    </row>
    <row r="31" spans="1:19">
      <c r="J31" s="4"/>
    </row>
    <row r="32" spans="1:19">
      <c r="J32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2" firstPageNumber="8" orientation="landscape" useFirstPageNumber="1" r:id="rId1"/>
  <headerFooter>
    <oddFooter>&amp;R&amp;"Angsana New,ธรรมดา"&amp;16&amp;P</oddFooter>
  </headerFooter>
  <ignoredErrors>
    <ignoredError sqref="E23:F23 H20:I20 H21:I21 I23 D14:F14 D20:F21 H14:J14 K14:R14 E22:F22 H22:J22 D22 K22:M22 G22 L23 O22:R22" formulaRange="1"/>
    <ignoredError sqref="N22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N26"/>
  <sheetViews>
    <sheetView view="pageBreakPreview" zoomScale="90" zoomScaleNormal="90" zoomScaleSheetLayoutView="90" workbookViewId="0">
      <selection activeCell="N68" sqref="N68"/>
    </sheetView>
  </sheetViews>
  <sheetFormatPr defaultColWidth="9.09765625" defaultRowHeight="24" customHeight="1"/>
  <cols>
    <col min="1" max="1" width="60.59765625" style="131" customWidth="1"/>
    <col min="2" max="2" width="11.8984375" style="131" customWidth="1"/>
    <col min="3" max="3" width="2.5" style="131" customWidth="1"/>
    <col min="4" max="4" width="17.59765625" style="131" customWidth="1"/>
    <col min="5" max="5" width="1.3984375" style="131" customWidth="1"/>
    <col min="6" max="6" width="17.59765625" style="131" customWidth="1"/>
    <col min="7" max="7" width="1.5" style="131" customWidth="1"/>
    <col min="8" max="8" width="17.59765625" style="131" customWidth="1"/>
    <col min="9" max="9" width="1.3984375" style="131" customWidth="1"/>
    <col min="10" max="10" width="17.59765625" style="131" customWidth="1"/>
    <col min="11" max="11" width="1.3984375" style="131" customWidth="1"/>
    <col min="12" max="12" width="18.59765625" style="131" customWidth="1"/>
    <col min="13" max="13" width="15.5" style="131" bestFit="1" customWidth="1"/>
    <col min="14" max="16384" width="9.09765625" style="131"/>
  </cols>
  <sheetData>
    <row r="1" spans="1:14" ht="24" customHeight="1">
      <c r="L1" s="132" t="s">
        <v>0</v>
      </c>
    </row>
    <row r="2" spans="1:14" ht="24" customHeight="1">
      <c r="A2" s="133" t="str">
        <f>'BS;T'!A2</f>
        <v>ALPHA DIVISIONS PUBLIC COMPANY LIMITED AND ITS SUBSIDIARIES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97"/>
    </row>
    <row r="3" spans="1:14" ht="24" customHeight="1">
      <c r="A3" s="134" t="str">
        <f>'EQ_Conso;T'!A3</f>
        <v>STATEMENTS OF CHANGES IN SHAREHOLDERS' EQUITY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97"/>
      <c r="M3" s="96"/>
      <c r="N3" s="94"/>
    </row>
    <row r="4" spans="1:14" ht="24" customHeight="1">
      <c r="A4" s="96" t="str">
        <f>'PL;T_9M'!A4</f>
        <v>FOR THE NINE-MONTH PERIOD ENDED SEPTEMBER 30, 2025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4" ht="24" customHeight="1">
      <c r="A5" s="96"/>
      <c r="B5" s="134"/>
      <c r="C5" s="134"/>
      <c r="D5" s="135"/>
      <c r="E5" s="134"/>
      <c r="F5" s="135"/>
      <c r="G5" s="135"/>
      <c r="H5" s="134"/>
      <c r="I5" s="134"/>
      <c r="J5" s="135"/>
      <c r="K5" s="134"/>
      <c r="L5" s="136" t="str">
        <f>'BS;T'!L5</f>
        <v>(Unit: Thousand Baht)</v>
      </c>
    </row>
    <row r="6" spans="1:14" ht="24" customHeight="1">
      <c r="A6" s="137"/>
      <c r="B6" s="134"/>
      <c r="C6" s="137"/>
      <c r="D6" s="182" t="s">
        <v>2</v>
      </c>
      <c r="E6" s="182"/>
      <c r="F6" s="182"/>
      <c r="G6" s="182"/>
      <c r="H6" s="182"/>
      <c r="I6" s="182"/>
      <c r="J6" s="182"/>
      <c r="K6" s="182"/>
      <c r="L6" s="182"/>
    </row>
    <row r="7" spans="1:14" ht="24" customHeight="1">
      <c r="B7" s="134"/>
      <c r="D7" s="139" t="s">
        <v>109</v>
      </c>
      <c r="E7" s="137"/>
      <c r="F7" s="139" t="s">
        <v>110</v>
      </c>
      <c r="G7" s="139"/>
      <c r="H7" s="183" t="s">
        <v>55</v>
      </c>
      <c r="I7" s="183"/>
      <c r="J7" s="183"/>
      <c r="K7" s="140"/>
      <c r="L7" s="137"/>
    </row>
    <row r="8" spans="1:14" ht="24" customHeight="1">
      <c r="B8" s="95"/>
      <c r="D8" s="141" t="s">
        <v>111</v>
      </c>
      <c r="E8" s="137"/>
      <c r="F8" s="141" t="s">
        <v>112</v>
      </c>
      <c r="G8" s="139"/>
      <c r="H8" s="142" t="s">
        <v>105</v>
      </c>
      <c r="I8" s="143"/>
      <c r="J8" s="142" t="s">
        <v>57</v>
      </c>
      <c r="K8" s="140"/>
      <c r="L8" s="138" t="s">
        <v>108</v>
      </c>
    </row>
    <row r="9" spans="1:14" ht="24" customHeight="1">
      <c r="A9" s="144" t="s">
        <v>102</v>
      </c>
      <c r="B9" s="137"/>
      <c r="D9" s="45">
        <v>2323094</v>
      </c>
      <c r="E9" s="135"/>
      <c r="F9" s="45">
        <v>3206433</v>
      </c>
      <c r="G9" s="45"/>
      <c r="H9" s="45">
        <v>0</v>
      </c>
      <c r="I9" s="135"/>
      <c r="J9" s="45">
        <v>-56913</v>
      </c>
      <c r="K9" s="48"/>
      <c r="L9" s="19">
        <f>SUM(D9:J9)</f>
        <v>5472614</v>
      </c>
      <c r="M9" s="145"/>
    </row>
    <row r="10" spans="1:14" ht="24" customHeight="1">
      <c r="A10" s="146" t="s">
        <v>81</v>
      </c>
      <c r="B10" s="137"/>
      <c r="D10" s="85">
        <v>0</v>
      </c>
      <c r="E10" s="145"/>
      <c r="F10" s="85">
        <v>0</v>
      </c>
      <c r="G10" s="54"/>
      <c r="H10" s="85">
        <v>0</v>
      </c>
      <c r="I10" s="145"/>
      <c r="J10" s="85">
        <f>'PL;T_9M'!L27</f>
        <v>85159</v>
      </c>
      <c r="K10" s="55"/>
      <c r="L10" s="80">
        <f>SUM(D10:J10)</f>
        <v>85159</v>
      </c>
      <c r="M10" s="145"/>
    </row>
    <row r="11" spans="1:14" ht="24" customHeight="1">
      <c r="A11" s="146" t="s">
        <v>91</v>
      </c>
      <c r="B11" s="137"/>
      <c r="D11" s="86">
        <v>0</v>
      </c>
      <c r="E11" s="145"/>
      <c r="F11" s="86">
        <v>0</v>
      </c>
      <c r="G11" s="54"/>
      <c r="H11" s="86">
        <v>0</v>
      </c>
      <c r="I11" s="145"/>
      <c r="J11" s="86">
        <f>'PL;T_9M'!L43</f>
        <v>0</v>
      </c>
      <c r="K11" s="55"/>
      <c r="L11" s="82">
        <f>SUM(D11:J11)</f>
        <v>0</v>
      </c>
      <c r="M11" s="145"/>
    </row>
    <row r="12" spans="1:14" ht="23">
      <c r="A12" s="147" t="s">
        <v>92</v>
      </c>
      <c r="B12" s="137"/>
      <c r="D12" s="56">
        <f>SUM(D10:D11)</f>
        <v>0</v>
      </c>
      <c r="E12" s="135"/>
      <c r="F12" s="56">
        <f>SUM(F10:F11)</f>
        <v>0</v>
      </c>
      <c r="G12" s="56"/>
      <c r="H12" s="56">
        <f>SUM(H10:H11)</f>
        <v>0</v>
      </c>
      <c r="I12" s="135"/>
      <c r="J12" s="56">
        <f>SUM(J10:J11)</f>
        <v>85159</v>
      </c>
      <c r="K12" s="56"/>
      <c r="L12" s="19">
        <f>SUM(L10:L11)</f>
        <v>85159</v>
      </c>
      <c r="M12" s="145"/>
    </row>
    <row r="13" spans="1:14" ht="24" customHeight="1" thickBot="1">
      <c r="A13" s="144" t="s">
        <v>191</v>
      </c>
      <c r="B13" s="137"/>
      <c r="D13" s="71">
        <f>SUM(D9:D9,D12)</f>
        <v>2323094</v>
      </c>
      <c r="E13" s="19"/>
      <c r="F13" s="71">
        <f>SUM(F9:F9,F12)</f>
        <v>3206433</v>
      </c>
      <c r="G13" s="19"/>
      <c r="H13" s="71">
        <f>SUM(H9:H9,H12)</f>
        <v>0</v>
      </c>
      <c r="I13" s="19"/>
      <c r="J13" s="71">
        <f>SUM(J9:J9,J12)</f>
        <v>28246</v>
      </c>
      <c r="K13" s="45"/>
      <c r="L13" s="71">
        <f>SUM(L9:L9,L12)</f>
        <v>5557773</v>
      </c>
      <c r="M13" s="145">
        <f>L13-5557773</f>
        <v>0</v>
      </c>
    </row>
    <row r="14" spans="1:14" ht="24" customHeight="1" thickTop="1">
      <c r="A14" s="144"/>
      <c r="B14" s="137"/>
      <c r="D14" s="19"/>
      <c r="E14" s="19"/>
      <c r="F14" s="19"/>
      <c r="G14" s="19"/>
      <c r="H14" s="19"/>
      <c r="I14" s="19"/>
      <c r="J14" s="19"/>
      <c r="K14" s="45"/>
      <c r="L14" s="19"/>
      <c r="M14" s="145"/>
    </row>
    <row r="15" spans="1:14" ht="24" customHeight="1">
      <c r="A15" s="144" t="s">
        <v>103</v>
      </c>
      <c r="B15" s="148"/>
      <c r="D15" s="45">
        <f>D13</f>
        <v>2323094</v>
      </c>
      <c r="E15" s="135"/>
      <c r="F15" s="45">
        <f>F13</f>
        <v>3206433</v>
      </c>
      <c r="G15" s="45"/>
      <c r="H15" s="45">
        <v>4141</v>
      </c>
      <c r="I15" s="135"/>
      <c r="J15" s="45">
        <v>22489</v>
      </c>
      <c r="K15" s="48"/>
      <c r="L15" s="19">
        <f>SUM(D15:J15)</f>
        <v>5556157</v>
      </c>
      <c r="M15" s="145"/>
    </row>
    <row r="16" spans="1:14" ht="24" customHeight="1">
      <c r="A16" s="146" t="s">
        <v>81</v>
      </c>
      <c r="B16" s="148"/>
      <c r="D16" s="85">
        <v>0</v>
      </c>
      <c r="E16" s="145"/>
      <c r="F16" s="85">
        <v>0</v>
      </c>
      <c r="G16" s="54"/>
      <c r="H16" s="85">
        <v>0</v>
      </c>
      <c r="I16" s="145"/>
      <c r="J16" s="85">
        <f>'PL;T_9M'!J27</f>
        <v>-20924</v>
      </c>
      <c r="K16" s="55"/>
      <c r="L16" s="80">
        <f>SUM(D16:J16)</f>
        <v>-20924</v>
      </c>
      <c r="M16" s="145"/>
    </row>
    <row r="17" spans="1:13" ht="24" customHeight="1">
      <c r="A17" s="146" t="s">
        <v>91</v>
      </c>
      <c r="B17" s="148"/>
      <c r="D17" s="86">
        <v>0</v>
      </c>
      <c r="E17" s="145"/>
      <c r="F17" s="86">
        <v>0</v>
      </c>
      <c r="G17" s="54"/>
      <c r="H17" s="86">
        <v>0</v>
      </c>
      <c r="I17" s="145"/>
      <c r="J17" s="86">
        <f>'PL;T_9M'!J43</f>
        <v>0</v>
      </c>
      <c r="K17" s="55"/>
      <c r="L17" s="82">
        <f>SUM(D17:J17)</f>
        <v>0</v>
      </c>
      <c r="M17" s="145"/>
    </row>
    <row r="18" spans="1:13" ht="24" customHeight="1">
      <c r="A18" s="147" t="s">
        <v>92</v>
      </c>
      <c r="D18" s="56">
        <f>SUM(D16:D17)</f>
        <v>0</v>
      </c>
      <c r="E18" s="135"/>
      <c r="F18" s="56">
        <f>SUM(F16:F17)</f>
        <v>0</v>
      </c>
      <c r="G18" s="56"/>
      <c r="H18" s="56">
        <f>SUM(H16:H17)</f>
        <v>0</v>
      </c>
      <c r="I18" s="135"/>
      <c r="J18" s="56">
        <f>SUM(J16:J17)</f>
        <v>-20924</v>
      </c>
      <c r="K18" s="56"/>
      <c r="L18" s="19">
        <f>SUM(L16:L17)</f>
        <v>-20924</v>
      </c>
      <c r="M18" s="145"/>
    </row>
    <row r="19" spans="1:13" ht="24" customHeight="1" thickBot="1">
      <c r="A19" s="144" t="s">
        <v>249</v>
      </c>
      <c r="B19" s="148"/>
      <c r="D19" s="71">
        <f>SUM(D15,D18)</f>
        <v>2323094</v>
      </c>
      <c r="E19" s="19"/>
      <c r="F19" s="71">
        <f>SUM(F15,F18)</f>
        <v>3206433</v>
      </c>
      <c r="G19" s="19"/>
      <c r="H19" s="71">
        <f>SUM(H15,H18)</f>
        <v>4141</v>
      </c>
      <c r="I19" s="19"/>
      <c r="J19" s="71">
        <f>SUM(J15,J18)</f>
        <v>1565</v>
      </c>
      <c r="K19" s="45"/>
      <c r="L19" s="71">
        <f>SUM(L15,L18)</f>
        <v>5535233</v>
      </c>
      <c r="M19" s="145">
        <f>L19-'BS;T'!J78</f>
        <v>0</v>
      </c>
    </row>
    <row r="20" spans="1:13" ht="24" customHeight="1" thickTop="1">
      <c r="A20" s="144"/>
      <c r="B20" s="137"/>
      <c r="D20" s="46"/>
      <c r="E20" s="149"/>
      <c r="F20" s="46"/>
      <c r="G20" s="46"/>
      <c r="H20" s="46"/>
      <c r="I20" s="149"/>
      <c r="J20" s="46"/>
      <c r="K20" s="49"/>
      <c r="L20" s="46"/>
      <c r="M20" s="150"/>
    </row>
    <row r="21" spans="1:13" ht="24" customHeight="1">
      <c r="A21" s="131" t="s">
        <v>93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13" right="0.78740157480314965" top="0.74803149606299213" bottom="0.51181102362204722" header="0.51181102362204722" footer="0.51181102362204722"/>
  <pageSetup paperSize="9" scale="83" firstPageNumber="9" orientation="landscape" useFirstPageNumber="1" r:id="rId1"/>
  <headerFooter>
    <oddFooter>&amp;R&amp;"Angsana New,ธรรมดา"&amp;16&amp;P</oddFooter>
  </headerFooter>
  <ignoredErrors>
    <ignoredError sqref="D12:F12 H12:L12 K13 I13 H14:L14 E13 D14:F14 K16:L17 H16:I17 H18:K18 D13 E19 G18 G16:G17 J16:J17 G14:G15 F13:G13 H13 J13 L13 D16:F18 E15 I15 K15:L15 K19 I19 G19" formulaRange="1"/>
    <ignoredError sqref="L18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P101"/>
  <sheetViews>
    <sheetView view="pageBreakPreview" zoomScale="90" zoomScaleNormal="100" zoomScaleSheetLayoutView="90" workbookViewId="0">
      <selection activeCell="N68" sqref="N68"/>
    </sheetView>
  </sheetViews>
  <sheetFormatPr defaultColWidth="9" defaultRowHeight="23"/>
  <cols>
    <col min="1" max="2" width="2.59765625" style="94" customWidth="1"/>
    <col min="3" max="3" width="77.19921875" style="94" customWidth="1"/>
    <col min="4" max="4" width="13.19921875" style="2" customWidth="1"/>
    <col min="5" max="5" width="1.69921875" style="94" customWidth="1"/>
    <col min="6" max="6" width="19.69921875" style="2" customWidth="1"/>
    <col min="7" max="7" width="1.69921875" style="94" customWidth="1"/>
    <col min="8" max="8" width="19.69921875" style="94" customWidth="1"/>
    <col min="9" max="9" width="1.69921875" style="94" customWidth="1"/>
    <col min="10" max="10" width="19.69921875" style="2" customWidth="1"/>
    <col min="11" max="11" width="1.69921875" style="94" customWidth="1"/>
    <col min="12" max="12" width="19.69921875" style="94" customWidth="1"/>
    <col min="13" max="13" width="17.5" style="94" bestFit="1" customWidth="1"/>
    <col min="14" max="14" width="16.59765625" style="94" hidden="1" customWidth="1"/>
    <col min="15" max="15" width="9" style="94"/>
    <col min="16" max="16" width="9.8984375" style="94" bestFit="1" customWidth="1"/>
    <col min="17" max="16384" width="9" style="94"/>
  </cols>
  <sheetData>
    <row r="1" spans="1:14">
      <c r="L1" s="97" t="s">
        <v>0</v>
      </c>
    </row>
    <row r="2" spans="1:14">
      <c r="A2" s="117" t="str">
        <f>'BS;T'!A2</f>
        <v>ALPHA DIVISIONS PUBLIC COMPANY LIMITED AND ITS SUBSIDIARIES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97"/>
    </row>
    <row r="3" spans="1:14">
      <c r="A3" s="117" t="s">
        <v>113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97"/>
    </row>
    <row r="4" spans="1:14">
      <c r="A4" s="96" t="str">
        <f>'PL;T_9M'!A4</f>
        <v>FOR THE NINE-MONTH PERIOD ENDED SEPTEMBER 30, 2025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18"/>
    </row>
    <row r="5" spans="1:14">
      <c r="A5" s="96"/>
      <c r="B5" s="96"/>
      <c r="C5" s="96"/>
      <c r="D5" s="96"/>
      <c r="E5" s="96"/>
      <c r="F5" s="96"/>
      <c r="G5" s="96"/>
      <c r="H5" s="118"/>
      <c r="I5" s="96"/>
      <c r="J5" s="96"/>
      <c r="K5" s="96"/>
      <c r="L5" s="18" t="s">
        <v>1</v>
      </c>
    </row>
    <row r="6" spans="1:14">
      <c r="D6" s="94"/>
      <c r="F6" s="180" t="s">
        <v>3</v>
      </c>
      <c r="G6" s="180"/>
      <c r="H6" s="180"/>
      <c r="J6" s="180" t="s">
        <v>2</v>
      </c>
      <c r="K6" s="180"/>
      <c r="L6" s="180"/>
    </row>
    <row r="7" spans="1:14">
      <c r="D7" s="95"/>
      <c r="F7" s="119" t="s">
        <v>65</v>
      </c>
      <c r="H7" s="119" t="s">
        <v>66</v>
      </c>
      <c r="J7" s="119" t="s">
        <v>65</v>
      </c>
      <c r="L7" s="119" t="s">
        <v>66</v>
      </c>
    </row>
    <row r="8" spans="1:14" s="96" customFormat="1">
      <c r="A8" s="96" t="s">
        <v>114</v>
      </c>
      <c r="D8" s="22"/>
      <c r="F8" s="23"/>
      <c r="I8" s="24"/>
      <c r="J8" s="23"/>
      <c r="L8" s="92"/>
    </row>
    <row r="9" spans="1:14" s="96" customFormat="1">
      <c r="A9" s="94" t="s">
        <v>115</v>
      </c>
      <c r="D9" s="23"/>
      <c r="E9" s="37"/>
      <c r="F9" s="7">
        <f>'PL;T_9M'!F22</f>
        <v>256857</v>
      </c>
      <c r="G9" s="7"/>
      <c r="H9" s="7">
        <v>310186</v>
      </c>
      <c r="I9" s="7"/>
      <c r="J9" s="7">
        <f>'PL;T_9M'!J22</f>
        <v>-20924</v>
      </c>
      <c r="K9" s="7"/>
      <c r="L9" s="7">
        <f>'PL;T_9M'!L22</f>
        <v>86786</v>
      </c>
    </row>
    <row r="10" spans="1:14" s="96" customFormat="1">
      <c r="A10" s="94" t="s">
        <v>116</v>
      </c>
      <c r="D10" s="23"/>
      <c r="E10" s="37"/>
      <c r="F10" s="7">
        <v>0</v>
      </c>
      <c r="G10" s="7"/>
      <c r="H10" s="7">
        <v>-16816</v>
      </c>
      <c r="I10" s="7"/>
      <c r="J10" s="1">
        <v>0</v>
      </c>
      <c r="K10" s="7"/>
      <c r="L10" s="1">
        <v>0</v>
      </c>
      <c r="M10" s="25"/>
      <c r="N10" s="118"/>
    </row>
    <row r="11" spans="1:14">
      <c r="A11" s="94" t="s">
        <v>117</v>
      </c>
      <c r="D11" s="26"/>
      <c r="E11" s="27"/>
      <c r="F11" s="7"/>
      <c r="G11" s="7"/>
      <c r="H11" s="7"/>
      <c r="I11" s="7"/>
      <c r="J11" s="7"/>
      <c r="K11" s="7"/>
      <c r="L11" s="7"/>
    </row>
    <row r="12" spans="1:14">
      <c r="B12" s="94" t="s">
        <v>118</v>
      </c>
      <c r="D12" s="26"/>
      <c r="E12" s="27"/>
      <c r="F12" s="7"/>
      <c r="G12" s="7"/>
      <c r="H12" s="7"/>
      <c r="I12" s="7"/>
      <c r="J12" s="7"/>
      <c r="K12" s="7"/>
      <c r="L12" s="7"/>
    </row>
    <row r="13" spans="1:14">
      <c r="A13" s="94" t="s">
        <v>119</v>
      </c>
      <c r="D13" s="26"/>
      <c r="E13" s="27"/>
      <c r="F13" s="1">
        <v>63467</v>
      </c>
      <c r="G13" s="7"/>
      <c r="H13" s="1">
        <v>36680</v>
      </c>
      <c r="I13" s="7"/>
      <c r="J13" s="1">
        <v>3815</v>
      </c>
      <c r="K13" s="7"/>
      <c r="L13" s="7">
        <v>4707</v>
      </c>
      <c r="N13" s="94" t="s">
        <v>192</v>
      </c>
    </row>
    <row r="14" spans="1:14">
      <c r="A14" s="94" t="s">
        <v>120</v>
      </c>
      <c r="D14" s="26"/>
      <c r="E14" s="27"/>
      <c r="F14" s="1">
        <v>24705</v>
      </c>
      <c r="G14" s="7"/>
      <c r="H14" s="7">
        <v>2222</v>
      </c>
      <c r="I14" s="7"/>
      <c r="J14" s="1">
        <v>0</v>
      </c>
      <c r="K14" s="7"/>
      <c r="L14" s="7">
        <v>0</v>
      </c>
      <c r="N14" s="94" t="s">
        <v>193</v>
      </c>
    </row>
    <row r="15" spans="1:14">
      <c r="A15" s="94" t="s">
        <v>176</v>
      </c>
      <c r="D15" s="26"/>
      <c r="E15" s="27"/>
      <c r="F15" s="1">
        <v>0</v>
      </c>
      <c r="G15" s="7"/>
      <c r="H15" s="7">
        <v>366</v>
      </c>
      <c r="I15" s="7"/>
      <c r="J15" s="1">
        <v>0</v>
      </c>
      <c r="K15" s="7"/>
      <c r="L15" s="7">
        <v>0</v>
      </c>
      <c r="N15" s="94" t="s">
        <v>194</v>
      </c>
    </row>
    <row r="16" spans="1:14">
      <c r="A16" s="94" t="s">
        <v>121</v>
      </c>
      <c r="D16" s="26"/>
      <c r="E16" s="27"/>
      <c r="F16" s="1">
        <v>-82</v>
      </c>
      <c r="G16" s="7"/>
      <c r="H16" s="7">
        <v>0</v>
      </c>
      <c r="I16" s="7"/>
      <c r="J16" s="1">
        <v>-37</v>
      </c>
      <c r="K16" s="7"/>
      <c r="L16" s="7">
        <v>0</v>
      </c>
      <c r="N16" s="94" t="s">
        <v>195</v>
      </c>
    </row>
    <row r="17" spans="1:15">
      <c r="A17" s="94" t="s">
        <v>122</v>
      </c>
      <c r="D17" s="26"/>
      <c r="E17" s="27"/>
      <c r="F17" s="1">
        <v>-370</v>
      </c>
      <c r="G17" s="7"/>
      <c r="H17" s="7">
        <v>0</v>
      </c>
      <c r="I17" s="7"/>
      <c r="J17" s="1">
        <v>0</v>
      </c>
      <c r="K17" s="7"/>
      <c r="L17" s="7">
        <v>0</v>
      </c>
      <c r="N17" s="94" t="s">
        <v>196</v>
      </c>
    </row>
    <row r="18" spans="1:15">
      <c r="A18" s="94" t="s">
        <v>123</v>
      </c>
      <c r="D18" s="26"/>
      <c r="E18" s="27"/>
      <c r="F18" s="1">
        <v>44</v>
      </c>
      <c r="G18" s="7"/>
      <c r="H18" s="7">
        <v>-12</v>
      </c>
      <c r="I18" s="7"/>
      <c r="J18" s="1">
        <v>0</v>
      </c>
      <c r="K18" s="7"/>
      <c r="L18" s="7">
        <v>0</v>
      </c>
      <c r="N18" s="94" t="s">
        <v>197</v>
      </c>
    </row>
    <row r="19" spans="1:15">
      <c r="A19" s="94" t="s">
        <v>251</v>
      </c>
      <c r="D19" s="26"/>
      <c r="E19" s="27"/>
      <c r="F19" s="1">
        <v>1081</v>
      </c>
      <c r="G19" s="7"/>
      <c r="H19" s="7">
        <v>550</v>
      </c>
      <c r="I19" s="7"/>
      <c r="J19" s="1">
        <v>0</v>
      </c>
      <c r="K19" s="7"/>
      <c r="L19" s="7">
        <v>0</v>
      </c>
      <c r="N19" s="94" t="s">
        <v>198</v>
      </c>
    </row>
    <row r="20" spans="1:15">
      <c r="A20" s="94" t="s">
        <v>124</v>
      </c>
      <c r="D20" s="26"/>
      <c r="E20" s="27"/>
      <c r="F20" s="1">
        <v>-1637</v>
      </c>
      <c r="G20" s="7"/>
      <c r="H20" s="7">
        <v>4252</v>
      </c>
      <c r="I20" s="7"/>
      <c r="J20" s="1">
        <v>0</v>
      </c>
      <c r="K20" s="7"/>
      <c r="L20" s="7">
        <v>0</v>
      </c>
      <c r="N20" s="94" t="s">
        <v>199</v>
      </c>
    </row>
    <row r="21" spans="1:15">
      <c r="A21" s="94" t="s">
        <v>72</v>
      </c>
      <c r="D21" s="26"/>
      <c r="E21" s="27"/>
      <c r="F21" s="1">
        <v>0</v>
      </c>
      <c r="G21" s="7"/>
      <c r="H21" s="7">
        <v>-107787</v>
      </c>
      <c r="I21" s="7"/>
      <c r="J21" s="1">
        <v>0</v>
      </c>
      <c r="K21" s="7"/>
      <c r="L21" s="7">
        <v>0</v>
      </c>
      <c r="N21" s="94" t="s">
        <v>190</v>
      </c>
    </row>
    <row r="22" spans="1:15">
      <c r="A22" s="94" t="s">
        <v>242</v>
      </c>
      <c r="D22" s="26"/>
      <c r="E22" s="27"/>
      <c r="F22" s="1">
        <v>0</v>
      </c>
      <c r="G22" s="7"/>
      <c r="H22" s="7">
        <v>-58750</v>
      </c>
      <c r="I22" s="7"/>
      <c r="J22" s="1">
        <v>0</v>
      </c>
      <c r="K22" s="7"/>
      <c r="L22" s="7">
        <v>-55074</v>
      </c>
      <c r="N22" s="94" t="s">
        <v>188</v>
      </c>
    </row>
    <row r="23" spans="1:15">
      <c r="A23" s="94" t="s">
        <v>252</v>
      </c>
      <c r="D23" s="26"/>
      <c r="E23" s="27"/>
      <c r="F23" s="1">
        <v>-246</v>
      </c>
      <c r="G23" s="7"/>
      <c r="H23" s="7">
        <v>68</v>
      </c>
      <c r="I23" s="7"/>
      <c r="J23" s="1">
        <v>-273</v>
      </c>
      <c r="K23" s="7"/>
      <c r="L23" s="1">
        <v>0</v>
      </c>
      <c r="N23" s="94" t="s">
        <v>200</v>
      </c>
    </row>
    <row r="24" spans="1:15">
      <c r="A24" s="94" t="s">
        <v>125</v>
      </c>
      <c r="D24" s="26"/>
      <c r="E24" s="27"/>
      <c r="F24" s="7">
        <v>-154801</v>
      </c>
      <c r="G24" s="7"/>
      <c r="H24" s="7">
        <v>-4755</v>
      </c>
      <c r="I24" s="7"/>
      <c r="J24" s="7">
        <v>0</v>
      </c>
      <c r="K24" s="7"/>
      <c r="L24" s="7">
        <v>0</v>
      </c>
      <c r="N24" s="94" t="s">
        <v>201</v>
      </c>
    </row>
    <row r="25" spans="1:15">
      <c r="A25" s="94" t="s">
        <v>126</v>
      </c>
      <c r="D25" s="26"/>
      <c r="E25" s="27"/>
      <c r="F25" s="7">
        <v>7</v>
      </c>
      <c r="G25" s="7"/>
      <c r="H25" s="7">
        <v>475</v>
      </c>
      <c r="I25" s="7"/>
      <c r="J25" s="7">
        <v>2</v>
      </c>
      <c r="K25" s="7"/>
      <c r="L25" s="7">
        <v>35</v>
      </c>
      <c r="N25" s="94" t="s">
        <v>202</v>
      </c>
    </row>
    <row r="26" spans="1:15">
      <c r="A26" s="94" t="s">
        <v>127</v>
      </c>
      <c r="D26" s="26"/>
      <c r="E26" s="27"/>
      <c r="F26" s="7">
        <v>1</v>
      </c>
      <c r="G26" s="7"/>
      <c r="H26" s="7">
        <v>1997</v>
      </c>
      <c r="I26" s="7"/>
      <c r="J26" s="7">
        <v>0</v>
      </c>
      <c r="K26" s="7"/>
      <c r="L26" s="7">
        <v>171</v>
      </c>
      <c r="N26" s="94" t="s">
        <v>203</v>
      </c>
    </row>
    <row r="27" spans="1:15">
      <c r="A27" s="94" t="s">
        <v>128</v>
      </c>
      <c r="D27" s="26"/>
      <c r="E27" s="27"/>
      <c r="F27" s="1">
        <v>1303</v>
      </c>
      <c r="G27" s="7"/>
      <c r="H27" s="7">
        <v>1946</v>
      </c>
      <c r="I27" s="7"/>
      <c r="J27" s="1">
        <v>625</v>
      </c>
      <c r="K27" s="7"/>
      <c r="L27" s="7">
        <v>148</v>
      </c>
      <c r="N27" s="94" t="s">
        <v>204</v>
      </c>
    </row>
    <row r="28" spans="1:15">
      <c r="A28" s="94" t="s">
        <v>129</v>
      </c>
      <c r="D28" s="26"/>
      <c r="E28" s="27"/>
      <c r="F28" s="1">
        <v>262</v>
      </c>
      <c r="G28" s="7"/>
      <c r="H28" s="7">
        <v>-3983</v>
      </c>
      <c r="I28" s="7"/>
      <c r="J28" s="1">
        <v>16</v>
      </c>
      <c r="K28" s="7"/>
      <c r="L28" s="7">
        <v>16</v>
      </c>
      <c r="N28" s="94" t="s">
        <v>205</v>
      </c>
    </row>
    <row r="29" spans="1:15">
      <c r="A29" s="94" t="s">
        <v>70</v>
      </c>
      <c r="D29" s="28"/>
      <c r="E29" s="27"/>
      <c r="F29" s="1">
        <v>-53682</v>
      </c>
      <c r="G29" s="7"/>
      <c r="H29" s="7">
        <v>-88160</v>
      </c>
      <c r="I29" s="7"/>
      <c r="J29" s="1">
        <v>-6173</v>
      </c>
      <c r="K29" s="7"/>
      <c r="L29" s="7">
        <v>-76117</v>
      </c>
      <c r="N29" s="94" t="s">
        <v>206</v>
      </c>
    </row>
    <row r="30" spans="1:15">
      <c r="A30" s="94" t="s">
        <v>77</v>
      </c>
      <c r="D30" s="28"/>
      <c r="E30" s="27"/>
      <c r="F30" s="1">
        <v>22368</v>
      </c>
      <c r="G30" s="7"/>
      <c r="H30" s="7">
        <v>28274</v>
      </c>
      <c r="I30" s="7"/>
      <c r="J30" s="1">
        <v>115</v>
      </c>
      <c r="K30" s="7"/>
      <c r="L30" s="7">
        <v>148</v>
      </c>
      <c r="N30" s="94" t="s">
        <v>207</v>
      </c>
    </row>
    <row r="31" spans="1:15" s="96" customFormat="1">
      <c r="A31" s="120" t="s">
        <v>130</v>
      </c>
      <c r="D31" s="23"/>
      <c r="E31" s="29"/>
      <c r="F31" s="70">
        <f>SUM(F9:F30)</f>
        <v>159277</v>
      </c>
      <c r="G31" s="58"/>
      <c r="H31" s="70">
        <f>SUM(H9:H30)</f>
        <v>106753</v>
      </c>
      <c r="I31" s="58"/>
      <c r="J31" s="70">
        <f>SUM(J9:J30)</f>
        <v>-22834</v>
      </c>
      <c r="K31" s="58"/>
      <c r="L31" s="70">
        <f>SUM(L9:L30)</f>
        <v>-39180</v>
      </c>
      <c r="O31" s="94"/>
    </row>
    <row r="32" spans="1:15">
      <c r="A32" s="120" t="s">
        <v>168</v>
      </c>
      <c r="D32" s="28"/>
      <c r="E32" s="121"/>
      <c r="F32" s="7"/>
      <c r="G32" s="7"/>
      <c r="H32" s="7"/>
      <c r="I32" s="7"/>
      <c r="J32" s="7"/>
      <c r="K32" s="7"/>
      <c r="L32" s="7"/>
    </row>
    <row r="33" spans="1:16">
      <c r="A33" s="94" t="s">
        <v>131</v>
      </c>
      <c r="D33" s="28"/>
      <c r="E33" s="121"/>
      <c r="F33" s="1">
        <v>-9525</v>
      </c>
      <c r="G33" s="7"/>
      <c r="H33" s="1">
        <v>-48198</v>
      </c>
      <c r="I33" s="7"/>
      <c r="J33" s="1">
        <v>170</v>
      </c>
      <c r="K33" s="7"/>
      <c r="L33" s="1">
        <v>78</v>
      </c>
      <c r="N33" s="94" t="s">
        <v>209</v>
      </c>
    </row>
    <row r="34" spans="1:16">
      <c r="A34" s="94" t="s">
        <v>20</v>
      </c>
      <c r="D34" s="28"/>
      <c r="E34" s="121"/>
      <c r="F34" s="1">
        <v>-32115</v>
      </c>
      <c r="G34" s="7"/>
      <c r="H34" s="1">
        <v>26147</v>
      </c>
      <c r="I34" s="7"/>
      <c r="J34" s="1">
        <v>0</v>
      </c>
      <c r="K34" s="7"/>
      <c r="L34" s="1">
        <v>0</v>
      </c>
      <c r="N34" s="94" t="s">
        <v>210</v>
      </c>
    </row>
    <row r="35" spans="1:16">
      <c r="A35" s="94" t="s">
        <v>21</v>
      </c>
      <c r="D35" s="28"/>
      <c r="E35" s="121"/>
      <c r="F35" s="1">
        <v>-19375</v>
      </c>
      <c r="G35" s="7"/>
      <c r="H35" s="1">
        <v>70710</v>
      </c>
      <c r="I35" s="7"/>
      <c r="J35" s="1">
        <v>0</v>
      </c>
      <c r="K35" s="7"/>
      <c r="L35" s="1">
        <v>0</v>
      </c>
      <c r="N35" s="94" t="s">
        <v>211</v>
      </c>
    </row>
    <row r="36" spans="1:16">
      <c r="A36" s="94" t="s">
        <v>132</v>
      </c>
      <c r="D36" s="28"/>
      <c r="E36" s="121"/>
      <c r="F36" s="1">
        <v>0</v>
      </c>
      <c r="G36" s="7"/>
      <c r="H36" s="1">
        <v>1294</v>
      </c>
      <c r="I36" s="7"/>
      <c r="J36" s="1">
        <v>0</v>
      </c>
      <c r="K36" s="7"/>
      <c r="L36" s="1">
        <v>0</v>
      </c>
      <c r="N36" s="94" t="s">
        <v>212</v>
      </c>
      <c r="P36" s="122"/>
    </row>
    <row r="37" spans="1:16">
      <c r="A37" s="94" t="s">
        <v>133</v>
      </c>
      <c r="D37" s="28"/>
      <c r="E37" s="121"/>
      <c r="F37" s="1">
        <v>-1061</v>
      </c>
      <c r="G37" s="7"/>
      <c r="H37" s="1">
        <v>131</v>
      </c>
      <c r="I37" s="7"/>
      <c r="J37" s="1">
        <v>0</v>
      </c>
      <c r="K37" s="7"/>
      <c r="L37" s="1">
        <v>0</v>
      </c>
      <c r="N37" s="94" t="s">
        <v>213</v>
      </c>
    </row>
    <row r="38" spans="1:16">
      <c r="A38" s="94" t="s">
        <v>134</v>
      </c>
      <c r="D38" s="28"/>
      <c r="E38" s="121"/>
      <c r="F38" s="1">
        <v>0</v>
      </c>
      <c r="G38" s="7"/>
      <c r="H38" s="1">
        <v>80677</v>
      </c>
      <c r="I38" s="7"/>
      <c r="J38" s="1">
        <v>0</v>
      </c>
      <c r="K38" s="7"/>
      <c r="L38" s="1">
        <v>0</v>
      </c>
      <c r="N38" s="94" t="s">
        <v>214</v>
      </c>
      <c r="P38" s="122"/>
    </row>
    <row r="39" spans="1:16">
      <c r="A39" s="94" t="s">
        <v>17</v>
      </c>
      <c r="D39" s="28"/>
      <c r="E39" s="121"/>
      <c r="F39" s="1">
        <v>-1476</v>
      </c>
      <c r="G39" s="7"/>
      <c r="H39" s="1">
        <v>-65</v>
      </c>
      <c r="I39" s="7"/>
      <c r="J39" s="1">
        <v>-381</v>
      </c>
      <c r="K39" s="7"/>
      <c r="L39" s="1">
        <v>1617</v>
      </c>
      <c r="M39" s="123"/>
      <c r="N39" s="94" t="s">
        <v>215</v>
      </c>
    </row>
    <row r="40" spans="1:16">
      <c r="A40" s="94" t="s">
        <v>135</v>
      </c>
      <c r="D40" s="28"/>
      <c r="E40" s="121"/>
      <c r="F40" s="1">
        <v>519</v>
      </c>
      <c r="G40" s="7"/>
      <c r="H40" s="1">
        <v>60</v>
      </c>
      <c r="I40" s="7"/>
      <c r="J40" s="1">
        <v>519</v>
      </c>
      <c r="K40" s="7"/>
      <c r="L40" s="1">
        <v>0</v>
      </c>
      <c r="N40" s="94" t="s">
        <v>216</v>
      </c>
    </row>
    <row r="41" spans="1:16">
      <c r="A41" s="120" t="s">
        <v>169</v>
      </c>
      <c r="D41" s="28"/>
      <c r="E41" s="121"/>
      <c r="F41" s="7"/>
      <c r="G41" s="7"/>
      <c r="H41" s="7"/>
      <c r="I41" s="7"/>
      <c r="J41" s="7"/>
      <c r="K41" s="7"/>
      <c r="L41" s="7"/>
      <c r="N41" s="94" t="s">
        <v>217</v>
      </c>
    </row>
    <row r="42" spans="1:16">
      <c r="A42" s="94" t="s">
        <v>33</v>
      </c>
      <c r="D42" s="28"/>
      <c r="E42" s="121"/>
      <c r="F42" s="1">
        <v>-13933</v>
      </c>
      <c r="G42" s="7"/>
      <c r="H42" s="1">
        <v>14066</v>
      </c>
      <c r="I42" s="7"/>
      <c r="J42" s="1">
        <v>-836</v>
      </c>
      <c r="K42" s="7"/>
      <c r="L42" s="1">
        <v>-4023</v>
      </c>
      <c r="M42" s="122"/>
      <c r="N42" s="94" t="s">
        <v>218</v>
      </c>
    </row>
    <row r="43" spans="1:16">
      <c r="A43" s="94" t="s">
        <v>136</v>
      </c>
      <c r="D43" s="28"/>
      <c r="E43" s="121"/>
      <c r="F43" s="1">
        <v>0</v>
      </c>
      <c r="G43" s="7"/>
      <c r="H43" s="1">
        <v>9040</v>
      </c>
      <c r="I43" s="7"/>
      <c r="J43" s="1">
        <v>0</v>
      </c>
      <c r="K43" s="7"/>
      <c r="L43" s="1">
        <v>0</v>
      </c>
      <c r="M43" s="122"/>
      <c r="N43" s="94" t="s">
        <v>219</v>
      </c>
    </row>
    <row r="44" spans="1:16">
      <c r="A44" s="94" t="s">
        <v>38</v>
      </c>
      <c r="D44" s="28"/>
      <c r="E44" s="121"/>
      <c r="F44" s="1">
        <v>-1119</v>
      </c>
      <c r="G44" s="7"/>
      <c r="H44" s="1">
        <v>4492</v>
      </c>
      <c r="I44" s="7"/>
      <c r="J44" s="1">
        <v>146</v>
      </c>
      <c r="K44" s="7"/>
      <c r="L44" s="1">
        <v>-432</v>
      </c>
      <c r="M44" s="124"/>
      <c r="N44" s="94" t="s">
        <v>220</v>
      </c>
    </row>
    <row r="45" spans="1:16">
      <c r="A45" s="94" t="s">
        <v>45</v>
      </c>
      <c r="D45" s="26"/>
      <c r="E45" s="27"/>
      <c r="F45" s="1">
        <v>199</v>
      </c>
      <c r="G45" s="7"/>
      <c r="H45" s="1">
        <v>-429</v>
      </c>
      <c r="I45" s="7"/>
      <c r="J45" s="1">
        <v>0</v>
      </c>
      <c r="K45" s="7"/>
      <c r="L45" s="1">
        <v>0</v>
      </c>
      <c r="N45" s="94" t="s">
        <v>221</v>
      </c>
    </row>
    <row r="46" spans="1:16" s="96" customFormat="1">
      <c r="A46" s="94" t="s">
        <v>173</v>
      </c>
      <c r="B46" s="94"/>
      <c r="D46" s="23"/>
      <c r="E46" s="125"/>
      <c r="F46" s="1">
        <v>-1714</v>
      </c>
      <c r="G46" s="58"/>
      <c r="H46" s="1">
        <v>0</v>
      </c>
      <c r="I46" s="58"/>
      <c r="J46" s="1">
        <v>0</v>
      </c>
      <c r="K46" s="58"/>
      <c r="L46" s="1">
        <v>0</v>
      </c>
      <c r="N46" s="96" t="s">
        <v>222</v>
      </c>
    </row>
    <row r="47" spans="1:16" s="96" customFormat="1">
      <c r="A47" s="96" t="s">
        <v>137</v>
      </c>
      <c r="D47" s="23"/>
      <c r="E47" s="125"/>
      <c r="F47" s="70">
        <f>SUM(F31:F46)</f>
        <v>79677</v>
      </c>
      <c r="G47" s="58"/>
      <c r="H47" s="70">
        <f>SUM(H31:H46)</f>
        <v>264678</v>
      </c>
      <c r="I47" s="58"/>
      <c r="J47" s="70">
        <f>SUM(J31:J46)</f>
        <v>-23216</v>
      </c>
      <c r="K47" s="58"/>
      <c r="L47" s="70">
        <f>SUM(L31:L46)</f>
        <v>-41940</v>
      </c>
    </row>
    <row r="48" spans="1:16" s="96" customFormat="1">
      <c r="A48" s="94" t="s">
        <v>150</v>
      </c>
      <c r="B48" s="94"/>
      <c r="D48" s="23"/>
      <c r="E48" s="125"/>
      <c r="F48" s="1">
        <v>58614</v>
      </c>
      <c r="G48" s="58"/>
      <c r="H48" s="1">
        <v>71685</v>
      </c>
      <c r="I48" s="58"/>
      <c r="J48" s="1">
        <v>508</v>
      </c>
      <c r="K48" s="58"/>
      <c r="L48" s="1">
        <v>562</v>
      </c>
    </row>
    <row r="49" spans="1:14" s="96" customFormat="1">
      <c r="A49" s="94" t="s">
        <v>138</v>
      </c>
      <c r="B49" s="94"/>
      <c r="D49" s="23"/>
      <c r="E49" s="125"/>
      <c r="F49" s="1">
        <v>-24052</v>
      </c>
      <c r="G49" s="58"/>
      <c r="H49" s="1">
        <v>-12049</v>
      </c>
      <c r="I49" s="58"/>
      <c r="J49" s="1">
        <v>-107</v>
      </c>
      <c r="K49" s="58"/>
      <c r="L49" s="1">
        <v>-146</v>
      </c>
    </row>
    <row r="50" spans="1:14">
      <c r="A50" s="94" t="s">
        <v>139</v>
      </c>
      <c r="D50" s="28"/>
      <c r="E50" s="121"/>
      <c r="F50" s="1">
        <v>-17155</v>
      </c>
      <c r="G50" s="7"/>
      <c r="H50" s="7">
        <v>-4924</v>
      </c>
      <c r="I50" s="7"/>
      <c r="J50" s="1">
        <v>-4748</v>
      </c>
      <c r="K50" s="7"/>
      <c r="L50" s="72">
        <v>-82</v>
      </c>
    </row>
    <row r="51" spans="1:14">
      <c r="A51" s="96" t="s">
        <v>140</v>
      </c>
      <c r="D51" s="28"/>
      <c r="E51" s="121"/>
      <c r="F51" s="88">
        <f>SUM(F47:F50)</f>
        <v>97084</v>
      </c>
      <c r="G51" s="58"/>
      <c r="H51" s="88">
        <f>SUM(H47:H50)</f>
        <v>319390</v>
      </c>
      <c r="I51" s="58"/>
      <c r="J51" s="88">
        <f>SUM(J47:J50)</f>
        <v>-27563</v>
      </c>
      <c r="K51" s="58"/>
      <c r="L51" s="88">
        <f>SUM(L47:L50)</f>
        <v>-41606</v>
      </c>
    </row>
    <row r="52" spans="1:14">
      <c r="A52" s="96"/>
      <c r="D52" s="28"/>
      <c r="E52" s="121"/>
      <c r="F52" s="89"/>
      <c r="G52" s="30"/>
      <c r="H52" s="89"/>
      <c r="I52" s="30"/>
      <c r="J52" s="89"/>
      <c r="K52" s="30"/>
      <c r="L52" s="89"/>
    </row>
    <row r="53" spans="1:14">
      <c r="A53" s="94" t="s">
        <v>93</v>
      </c>
      <c r="D53" s="28"/>
      <c r="E53" s="121"/>
      <c r="F53" s="89"/>
      <c r="G53" s="30"/>
      <c r="H53" s="89"/>
      <c r="I53" s="30"/>
      <c r="J53" s="89"/>
      <c r="K53" s="30"/>
      <c r="L53" s="89"/>
    </row>
    <row r="54" spans="1:14">
      <c r="D54" s="28"/>
      <c r="E54" s="121"/>
      <c r="F54" s="89"/>
      <c r="G54" s="30"/>
      <c r="H54" s="89"/>
      <c r="I54" s="30"/>
      <c r="J54" s="89"/>
      <c r="K54" s="30"/>
      <c r="L54" s="97" t="s">
        <v>0</v>
      </c>
    </row>
    <row r="55" spans="1:14">
      <c r="A55" s="117" t="str">
        <f>A2</f>
        <v>ALPHA DIVISIONS PUBLIC COMPANY LIMITED AND ITS SUBSIDIARIES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97"/>
    </row>
    <row r="56" spans="1:14">
      <c r="A56" s="117" t="s">
        <v>182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97"/>
    </row>
    <row r="57" spans="1:14">
      <c r="A57" s="96" t="str">
        <f>A4</f>
        <v>FOR THE NINE-MONTH PERIOD ENDED SEPTEMBER 30, 2025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18"/>
    </row>
    <row r="58" spans="1:14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18" t="str">
        <f>L5</f>
        <v>(Unit: Thousand Baht)</v>
      </c>
    </row>
    <row r="59" spans="1:14">
      <c r="D59" s="94"/>
      <c r="F59" s="180" t="str">
        <f>F6</f>
        <v>Consolidated financial statements</v>
      </c>
      <c r="G59" s="180"/>
      <c r="H59" s="180"/>
      <c r="J59" s="180" t="str">
        <f>J6</f>
        <v>Separate financial statements</v>
      </c>
      <c r="K59" s="180"/>
      <c r="L59" s="180"/>
    </row>
    <row r="60" spans="1:14">
      <c r="D60" s="94"/>
      <c r="F60" s="90" t="str">
        <f>F7</f>
        <v>2025</v>
      </c>
      <c r="H60" s="90" t="str">
        <f>H7</f>
        <v>2024</v>
      </c>
      <c r="J60" s="90" t="str">
        <f>J7</f>
        <v>2025</v>
      </c>
      <c r="L60" s="90" t="str">
        <f>L7</f>
        <v>2024</v>
      </c>
    </row>
    <row r="61" spans="1:14">
      <c r="A61" s="96" t="s">
        <v>141</v>
      </c>
      <c r="D61" s="18"/>
      <c r="F61" s="124"/>
      <c r="G61" s="124"/>
      <c r="H61" s="124"/>
      <c r="I61" s="91"/>
      <c r="J61" s="124"/>
      <c r="K61" s="124"/>
      <c r="L61" s="93"/>
    </row>
    <row r="62" spans="1:14">
      <c r="A62" s="94" t="s">
        <v>142</v>
      </c>
      <c r="D62" s="28"/>
      <c r="E62" s="121"/>
      <c r="F62" s="1">
        <v>-244323</v>
      </c>
      <c r="G62" s="7"/>
      <c r="H62" s="7">
        <v>3332</v>
      </c>
      <c r="I62" s="7"/>
      <c r="J62" s="1">
        <v>0</v>
      </c>
      <c r="K62" s="7"/>
      <c r="L62" s="7">
        <v>0</v>
      </c>
      <c r="N62" s="94" t="s">
        <v>223</v>
      </c>
    </row>
    <row r="63" spans="1:14">
      <c r="A63" s="94" t="s">
        <v>159</v>
      </c>
      <c r="D63" s="28"/>
      <c r="E63" s="121"/>
      <c r="F63" s="1">
        <v>59874</v>
      </c>
      <c r="G63" s="7"/>
      <c r="H63" s="1">
        <v>0</v>
      </c>
      <c r="I63" s="7"/>
      <c r="J63" s="1">
        <v>59874</v>
      </c>
      <c r="K63" s="7"/>
      <c r="L63" s="7">
        <v>0</v>
      </c>
      <c r="N63" s="94" t="s">
        <v>224</v>
      </c>
    </row>
    <row r="64" spans="1:14">
      <c r="A64" s="94" t="s">
        <v>143</v>
      </c>
      <c r="D64" s="28"/>
      <c r="E64" s="121"/>
      <c r="F64" s="1">
        <v>3190</v>
      </c>
      <c r="G64" s="7"/>
      <c r="H64" s="1">
        <v>190</v>
      </c>
      <c r="I64" s="7"/>
      <c r="J64" s="1">
        <v>3163</v>
      </c>
      <c r="K64" s="7"/>
      <c r="L64" s="1">
        <v>40</v>
      </c>
      <c r="M64" s="126"/>
      <c r="N64" s="94" t="s">
        <v>225</v>
      </c>
    </row>
    <row r="65" spans="1:14">
      <c r="A65" s="94" t="s">
        <v>144</v>
      </c>
      <c r="B65" s="127"/>
      <c r="C65" s="127"/>
      <c r="D65" s="95"/>
      <c r="F65" s="1">
        <v>-6392</v>
      </c>
      <c r="G65" s="7"/>
      <c r="H65" s="1">
        <v>-11933</v>
      </c>
      <c r="I65" s="7"/>
      <c r="J65" s="1">
        <v>-3926</v>
      </c>
      <c r="K65" s="7"/>
      <c r="L65" s="1">
        <v>-131</v>
      </c>
      <c r="N65" s="9" t="s">
        <v>226</v>
      </c>
    </row>
    <row r="66" spans="1:14">
      <c r="A66" s="94" t="s">
        <v>174</v>
      </c>
      <c r="B66" s="127"/>
      <c r="C66" s="127"/>
      <c r="D66" s="95"/>
      <c r="F66" s="1">
        <v>-22</v>
      </c>
      <c r="G66" s="7"/>
      <c r="H66" s="1">
        <v>-202</v>
      </c>
      <c r="I66" s="7"/>
      <c r="J66" s="1">
        <v>0</v>
      </c>
      <c r="K66" s="7"/>
      <c r="L66" s="1">
        <v>0</v>
      </c>
      <c r="N66" s="9" t="s">
        <v>227</v>
      </c>
    </row>
    <row r="67" spans="1:14">
      <c r="A67" s="94" t="s">
        <v>145</v>
      </c>
      <c r="B67" s="127"/>
      <c r="C67" s="127"/>
      <c r="D67" s="95"/>
      <c r="F67" s="1">
        <v>-30580</v>
      </c>
      <c r="G67" s="7"/>
      <c r="H67" s="1">
        <v>0</v>
      </c>
      <c r="I67" s="7"/>
      <c r="J67" s="1">
        <v>0</v>
      </c>
      <c r="K67" s="7"/>
      <c r="L67" s="1">
        <v>0</v>
      </c>
      <c r="N67" s="9" t="s">
        <v>228</v>
      </c>
    </row>
    <row r="68" spans="1:14">
      <c r="A68" s="94" t="s">
        <v>146</v>
      </c>
      <c r="D68" s="95"/>
      <c r="F68" s="1">
        <v>0</v>
      </c>
      <c r="G68" s="7"/>
      <c r="H68" s="1">
        <v>7614</v>
      </c>
      <c r="I68" s="7"/>
      <c r="J68" s="1">
        <v>0</v>
      </c>
      <c r="K68" s="7"/>
      <c r="L68" s="1">
        <v>0</v>
      </c>
      <c r="N68" s="94" t="s">
        <v>229</v>
      </c>
    </row>
    <row r="69" spans="1:14">
      <c r="A69" s="94" t="s">
        <v>147</v>
      </c>
      <c r="D69" s="95"/>
      <c r="F69" s="1">
        <v>0</v>
      </c>
      <c r="G69" s="7"/>
      <c r="H69" s="1">
        <v>-595731</v>
      </c>
      <c r="I69" s="7"/>
      <c r="J69" s="1">
        <v>0</v>
      </c>
      <c r="K69" s="7"/>
      <c r="L69" s="1">
        <v>0</v>
      </c>
      <c r="N69" s="94" t="s">
        <v>230</v>
      </c>
    </row>
    <row r="70" spans="1:14">
      <c r="A70" s="94" t="s">
        <v>246</v>
      </c>
      <c r="D70" s="95"/>
      <c r="F70" s="1">
        <v>0</v>
      </c>
      <c r="G70" s="7"/>
      <c r="H70" s="1">
        <v>0</v>
      </c>
      <c r="I70" s="7"/>
      <c r="J70" s="1">
        <v>-13382</v>
      </c>
      <c r="K70" s="7"/>
      <c r="L70" s="1">
        <v>0</v>
      </c>
      <c r="N70" s="9" t="s">
        <v>231</v>
      </c>
    </row>
    <row r="71" spans="1:14">
      <c r="A71" s="94" t="s">
        <v>148</v>
      </c>
      <c r="D71" s="95"/>
      <c r="F71" s="1">
        <v>0</v>
      </c>
      <c r="G71" s="7"/>
      <c r="H71" s="1">
        <v>0</v>
      </c>
      <c r="I71" s="7"/>
      <c r="J71" s="1">
        <v>8495</v>
      </c>
      <c r="K71" s="7"/>
      <c r="L71" s="1">
        <v>465195</v>
      </c>
      <c r="N71" s="94" t="s">
        <v>232</v>
      </c>
    </row>
    <row r="72" spans="1:14">
      <c r="A72" s="94" t="s">
        <v>149</v>
      </c>
      <c r="D72" s="95"/>
      <c r="F72" s="1">
        <v>0</v>
      </c>
      <c r="G72" s="7"/>
      <c r="H72" s="1">
        <v>0</v>
      </c>
      <c r="I72" s="7"/>
      <c r="J72" s="1">
        <v>-260000</v>
      </c>
      <c r="K72" s="7"/>
      <c r="L72" s="1">
        <v>-758201</v>
      </c>
      <c r="N72" s="94" t="s">
        <v>233</v>
      </c>
    </row>
    <row r="73" spans="1:14">
      <c r="A73" s="94" t="s">
        <v>243</v>
      </c>
      <c r="D73" s="95"/>
      <c r="F73" s="1">
        <v>0</v>
      </c>
      <c r="G73" s="7"/>
      <c r="H73" s="1">
        <v>426695</v>
      </c>
      <c r="I73" s="7"/>
      <c r="J73" s="1">
        <v>0</v>
      </c>
      <c r="K73" s="7"/>
      <c r="L73" s="1">
        <v>0</v>
      </c>
      <c r="N73" s="94" t="s">
        <v>234</v>
      </c>
    </row>
    <row r="74" spans="1:14">
      <c r="A74" s="94" t="s">
        <v>244</v>
      </c>
      <c r="D74" s="95"/>
      <c r="F74" s="1">
        <v>0</v>
      </c>
      <c r="G74" s="7"/>
      <c r="H74" s="1">
        <v>292841</v>
      </c>
      <c r="I74" s="7"/>
      <c r="J74" s="1">
        <v>0</v>
      </c>
      <c r="K74" s="7"/>
      <c r="L74" s="1">
        <v>300000</v>
      </c>
      <c r="N74" s="94" t="s">
        <v>235</v>
      </c>
    </row>
    <row r="75" spans="1:14">
      <c r="A75" s="94" t="s">
        <v>150</v>
      </c>
      <c r="D75" s="95"/>
      <c r="F75" s="1">
        <v>1686</v>
      </c>
      <c r="G75" s="7"/>
      <c r="H75" s="72">
        <v>27054</v>
      </c>
      <c r="I75" s="7"/>
      <c r="J75" s="1">
        <v>18149</v>
      </c>
      <c r="K75" s="7"/>
      <c r="L75" s="1">
        <v>78493</v>
      </c>
      <c r="N75" s="94" t="s">
        <v>206</v>
      </c>
    </row>
    <row r="76" spans="1:14">
      <c r="A76" s="96" t="s">
        <v>151</v>
      </c>
      <c r="D76" s="128"/>
      <c r="F76" s="88">
        <f>SUM(F62:F75)</f>
        <v>-216567</v>
      </c>
      <c r="G76" s="58"/>
      <c r="H76" s="88">
        <f>SUM(H62:H75)</f>
        <v>149860</v>
      </c>
      <c r="I76" s="58"/>
      <c r="J76" s="88">
        <f>SUM(J62:J75)</f>
        <v>-187627</v>
      </c>
      <c r="K76" s="58"/>
      <c r="L76" s="88">
        <f>SUM(L62:L75)</f>
        <v>85396</v>
      </c>
    </row>
    <row r="77" spans="1:14">
      <c r="A77" s="96" t="s">
        <v>152</v>
      </c>
      <c r="D77" s="18"/>
      <c r="F77" s="123"/>
      <c r="G77" s="123"/>
      <c r="H77" s="123"/>
      <c r="I77" s="1"/>
      <c r="J77" s="123"/>
      <c r="K77" s="123"/>
      <c r="L77" s="123"/>
    </row>
    <row r="78" spans="1:14">
      <c r="A78" s="94" t="s">
        <v>163</v>
      </c>
      <c r="D78" s="28"/>
      <c r="E78" s="121"/>
      <c r="F78" s="1">
        <v>38633</v>
      </c>
      <c r="G78" s="7"/>
      <c r="H78" s="1">
        <v>-108030</v>
      </c>
      <c r="I78" s="7"/>
      <c r="J78" s="1">
        <v>0</v>
      </c>
      <c r="K78" s="7"/>
      <c r="L78" s="1">
        <v>0</v>
      </c>
      <c r="N78" s="94" t="s">
        <v>236</v>
      </c>
    </row>
    <row r="79" spans="1:14">
      <c r="A79" s="94" t="s">
        <v>160</v>
      </c>
      <c r="D79" s="28"/>
      <c r="E79" s="121"/>
      <c r="F79" s="1">
        <v>-485</v>
      </c>
      <c r="G79" s="7"/>
      <c r="H79" s="1">
        <v>0</v>
      </c>
      <c r="I79" s="7"/>
      <c r="J79" s="1">
        <v>0</v>
      </c>
      <c r="K79" s="7"/>
      <c r="L79" s="1">
        <v>0</v>
      </c>
      <c r="N79" s="94" t="s">
        <v>237</v>
      </c>
    </row>
    <row r="80" spans="1:14">
      <c r="A80" s="94" t="s">
        <v>153</v>
      </c>
      <c r="D80" s="18"/>
      <c r="F80" s="1">
        <v>5964</v>
      </c>
      <c r="G80" s="7"/>
      <c r="H80" s="1">
        <v>0</v>
      </c>
      <c r="I80" s="7"/>
      <c r="J80" s="1">
        <v>0</v>
      </c>
      <c r="K80" s="7"/>
      <c r="L80" s="1">
        <v>0</v>
      </c>
      <c r="N80" s="94" t="s">
        <v>238</v>
      </c>
    </row>
    <row r="81" spans="1:14">
      <c r="A81" s="94" t="s">
        <v>154</v>
      </c>
      <c r="D81" s="18"/>
      <c r="F81" s="1">
        <v>-31962</v>
      </c>
      <c r="G81" s="7"/>
      <c r="H81" s="1">
        <v>-104036</v>
      </c>
      <c r="I81" s="7"/>
      <c r="J81" s="1">
        <v>0</v>
      </c>
      <c r="K81" s="7"/>
      <c r="L81" s="1">
        <v>0</v>
      </c>
      <c r="N81" s="94" t="s">
        <v>239</v>
      </c>
    </row>
    <row r="82" spans="1:14">
      <c r="A82" s="94" t="s">
        <v>175</v>
      </c>
      <c r="D82" s="18"/>
      <c r="F82" s="1">
        <v>0</v>
      </c>
      <c r="G82" s="7"/>
      <c r="H82" s="1">
        <v>-3234</v>
      </c>
      <c r="I82" s="7"/>
      <c r="J82" s="1">
        <v>0</v>
      </c>
      <c r="K82" s="7"/>
      <c r="L82" s="1">
        <v>0</v>
      </c>
      <c r="N82" s="94" t="s">
        <v>240</v>
      </c>
    </row>
    <row r="83" spans="1:14">
      <c r="A83" s="94" t="s">
        <v>155</v>
      </c>
      <c r="D83" s="18"/>
      <c r="F83" s="1">
        <v>-3846</v>
      </c>
      <c r="G83" s="7"/>
      <c r="H83" s="1">
        <v>-2831</v>
      </c>
      <c r="I83" s="7"/>
      <c r="J83" s="1">
        <v>-2904</v>
      </c>
      <c r="K83" s="7"/>
      <c r="L83" s="1">
        <v>-1832</v>
      </c>
      <c r="N83" s="94" t="s">
        <v>241</v>
      </c>
    </row>
    <row r="84" spans="1:14">
      <c r="A84" s="96" t="s">
        <v>156</v>
      </c>
      <c r="D84" s="31"/>
      <c r="F84" s="88">
        <f>SUM(F78:F83)</f>
        <v>8304</v>
      </c>
      <c r="G84" s="58"/>
      <c r="H84" s="88">
        <f>SUM(H78:H83)</f>
        <v>-218131</v>
      </c>
      <c r="I84" s="58"/>
      <c r="J84" s="88">
        <f>SUM(J78:J83)</f>
        <v>-2904</v>
      </c>
      <c r="K84" s="58"/>
      <c r="L84" s="88">
        <f>SUM(L78:L83)</f>
        <v>-1832</v>
      </c>
    </row>
    <row r="85" spans="1:14">
      <c r="A85" s="94" t="s">
        <v>183</v>
      </c>
      <c r="D85" s="31"/>
      <c r="F85" s="19"/>
      <c r="G85" s="19"/>
      <c r="H85" s="19"/>
      <c r="I85" s="19"/>
      <c r="J85" s="19"/>
      <c r="K85" s="19"/>
      <c r="L85" s="19"/>
    </row>
    <row r="86" spans="1:14">
      <c r="B86" s="94" t="s">
        <v>184</v>
      </c>
      <c r="D86" s="31"/>
      <c r="F86" s="72">
        <v>-30987</v>
      </c>
      <c r="G86" s="7"/>
      <c r="H86" s="72">
        <v>-207892</v>
      </c>
      <c r="I86" s="7"/>
      <c r="J86" s="72">
        <v>0</v>
      </c>
      <c r="K86" s="7"/>
      <c r="L86" s="72">
        <v>0</v>
      </c>
    </row>
    <row r="87" spans="1:14">
      <c r="A87" s="96" t="s">
        <v>157</v>
      </c>
      <c r="B87" s="96"/>
      <c r="D87" s="128"/>
      <c r="F87" s="19">
        <f>SUM(F51,F76,F84,F86)</f>
        <v>-142166</v>
      </c>
      <c r="G87" s="19"/>
      <c r="H87" s="19">
        <f>SUM(H51,H76,H84,H86)</f>
        <v>43227</v>
      </c>
      <c r="I87" s="19"/>
      <c r="J87" s="19">
        <f>SUM(J51,J76,J84,J86)</f>
        <v>-218094</v>
      </c>
      <c r="K87" s="19"/>
      <c r="L87" s="19">
        <f>SUM(L51,L76,L84,L86)</f>
        <v>41958</v>
      </c>
    </row>
    <row r="88" spans="1:14">
      <c r="A88" s="94" t="s">
        <v>166</v>
      </c>
      <c r="D88" s="31"/>
      <c r="F88" s="1">
        <f>'BS;T'!H12</f>
        <v>3803756</v>
      </c>
      <c r="G88" s="7"/>
      <c r="H88" s="1">
        <v>4264891</v>
      </c>
      <c r="I88" s="7"/>
      <c r="J88" s="7">
        <f>'BS;T'!L12</f>
        <v>249008</v>
      </c>
      <c r="K88" s="7"/>
      <c r="L88" s="1">
        <v>193172</v>
      </c>
    </row>
    <row r="89" spans="1:14">
      <c r="A89" s="94" t="s">
        <v>250</v>
      </c>
      <c r="D89" s="31"/>
      <c r="F89" s="1">
        <v>0</v>
      </c>
      <c r="G89" s="7"/>
      <c r="H89" s="1">
        <v>-148</v>
      </c>
      <c r="I89" s="7"/>
      <c r="J89" s="7">
        <v>0</v>
      </c>
      <c r="K89" s="7"/>
      <c r="L89" s="1">
        <v>0</v>
      </c>
    </row>
    <row r="90" spans="1:14" ht="23.5" thickBot="1">
      <c r="A90" s="96" t="s">
        <v>167</v>
      </c>
      <c r="D90" s="87"/>
      <c r="F90" s="71">
        <f>SUM(F87:F89)</f>
        <v>3661590</v>
      </c>
      <c r="G90" s="58"/>
      <c r="H90" s="71">
        <f>SUM(H87:H89)</f>
        <v>4307970</v>
      </c>
      <c r="I90" s="58"/>
      <c r="J90" s="71">
        <f>SUM(J87:J89)</f>
        <v>30914</v>
      </c>
      <c r="K90" s="58"/>
      <c r="L90" s="71">
        <f>SUM(L87:L89)</f>
        <v>235130</v>
      </c>
    </row>
    <row r="91" spans="1:14" ht="23.5" thickTop="1">
      <c r="A91" s="96"/>
      <c r="D91" s="31"/>
      <c r="F91" s="19"/>
      <c r="G91" s="30"/>
      <c r="H91" s="19"/>
      <c r="I91" s="30"/>
      <c r="J91" s="19"/>
      <c r="K91" s="30"/>
      <c r="L91" s="19"/>
    </row>
    <row r="92" spans="1:14">
      <c r="A92" s="96" t="s">
        <v>165</v>
      </c>
      <c r="D92" s="31"/>
      <c r="F92" s="19"/>
      <c r="G92" s="30"/>
      <c r="H92" s="19"/>
      <c r="I92" s="30"/>
      <c r="J92" s="19"/>
      <c r="K92" s="30"/>
      <c r="L92" s="19"/>
    </row>
    <row r="93" spans="1:14">
      <c r="A93" s="96" t="s">
        <v>164</v>
      </c>
      <c r="D93" s="31"/>
      <c r="F93" s="19"/>
      <c r="G93" s="30"/>
      <c r="H93" s="19"/>
      <c r="I93" s="30"/>
      <c r="J93" s="19"/>
      <c r="K93" s="30"/>
      <c r="L93" s="19"/>
    </row>
    <row r="94" spans="1:14">
      <c r="A94" s="129" t="s">
        <v>170</v>
      </c>
      <c r="D94" s="95"/>
      <c r="F94" s="32">
        <v>0</v>
      </c>
      <c r="H94" s="32">
        <v>0</v>
      </c>
      <c r="I94" s="33"/>
      <c r="J94" s="7">
        <v>-3441618</v>
      </c>
      <c r="L94" s="32">
        <v>0</v>
      </c>
    </row>
    <row r="95" spans="1:14">
      <c r="A95" s="129"/>
      <c r="D95" s="94"/>
      <c r="H95" s="32"/>
      <c r="I95" s="33"/>
      <c r="L95" s="32"/>
    </row>
    <row r="96" spans="1:14" s="130" customFormat="1">
      <c r="A96" s="130" t="s">
        <v>93</v>
      </c>
      <c r="E96" s="50"/>
    </row>
    <row r="97" spans="6:12">
      <c r="F97" s="7">
        <f>F90-'BS;T'!F12</f>
        <v>0</v>
      </c>
      <c r="G97" s="7"/>
      <c r="H97" s="7">
        <f>H90-4307970</f>
        <v>0</v>
      </c>
      <c r="I97" s="123"/>
      <c r="J97" s="7">
        <f>J90-'BS;T'!J12</f>
        <v>0</v>
      </c>
      <c r="K97" s="7"/>
      <c r="L97" s="7">
        <f>L90-235130</f>
        <v>0</v>
      </c>
    </row>
    <row r="98" spans="6:12">
      <c r="H98" s="123"/>
    </row>
    <row r="101" spans="6:12">
      <c r="G101" s="2"/>
      <c r="H101" s="2"/>
      <c r="I101" s="2"/>
      <c r="K101" s="2"/>
      <c r="L101" s="2"/>
    </row>
  </sheetData>
  <mergeCells count="4">
    <mergeCell ref="F6:H6"/>
    <mergeCell ref="J6:L6"/>
    <mergeCell ref="F59:H59"/>
    <mergeCell ref="J59:L59"/>
  </mergeCells>
  <pageMargins left="0.74803149606299213" right="0.51181102362204722" top="0.74803149606299213" bottom="0.51181102362204722" header="0.51181102362204722" footer="0.51181102362204722"/>
  <pageSetup paperSize="9" scale="53" firstPageNumber="10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3" max="11" man="1"/>
  </rowBreaks>
  <ignoredErrors>
    <ignoredError sqref="G60 I60 K60 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2025-11-11T09:12:11Z</cp:lastPrinted>
  <dcterms:created xsi:type="dcterms:W3CDTF">2018-05-11T06:19:09Z</dcterms:created>
  <dcterms:modified xsi:type="dcterms:W3CDTF">2025-11-11T10:47:40Z</dcterms:modified>
</cp:coreProperties>
</file>