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ongpradab\Desktop\Engagement\SBNEXT\TSR Q3 25\05 FS\TSRQ325 FS - send\"/>
    </mc:Choice>
  </mc:AlternateContent>
  <xr:revisionPtr revIDLastSave="0" documentId="13_ncr:1_{CF8C9563-3FCE-419E-A590-3124B8E59F10}" xr6:coauthVersionLast="47" xr6:coauthVersionMax="47" xr10:uidLastSave="{00000000-0000-0000-0000-000000000000}"/>
  <bookViews>
    <workbookView xWindow="28680" yWindow="-120" windowWidth="29040" windowHeight="15720" tabRatio="899" xr2:uid="{7E37E430-8C6B-4EDB-B4DC-77BBB51E4F8C}"/>
  </bookViews>
  <sheets>
    <sheet name="FS 5-7" sheetId="12" r:id="rId1"/>
    <sheet name="PL 8 (3M) " sheetId="11" r:id="rId2"/>
    <sheet name="PL 9 (9M)" sheetId="25" r:id="rId3"/>
    <sheet name="SCE PY 10 (conso)" sheetId="23" r:id="rId4"/>
    <sheet name="SCE CY 11 (conso)" sheetId="8" r:id="rId5"/>
    <sheet name="SCE PY 12 (Separate)" sheetId="24" r:id="rId6"/>
    <sheet name="SCE CY 13 (separate)" sheetId="14" r:id="rId7"/>
    <sheet name="cash flows 14-15" sheetId="20" r:id="rId8"/>
  </sheets>
  <definedNames>
    <definedName name="_xlnm.Print_Area" localSheetId="7">'cash flows 14-15'!$A$1:$I$93</definedName>
    <definedName name="_xlnm.Print_Area" localSheetId="0">'FS 5-7'!$A$1:$J$96</definedName>
    <definedName name="_xlnm.Print_Area" localSheetId="1">'PL 8 (3M) '!$A$1:$J$47</definedName>
    <definedName name="_xlnm.Print_Area" localSheetId="2">'PL 9 (9M)'!$A$1:$J$47</definedName>
    <definedName name="_xlnm.Print_Area" localSheetId="4">'SCE CY 11 (conso)'!$A$1:$V$20</definedName>
    <definedName name="_xlnm.Print_Area" localSheetId="6">'SCE CY 13 (separate)'!$A$1:$T$20</definedName>
    <definedName name="_xlnm.Print_Area" localSheetId="3">'SCE PY 10 (conso)'!$A$1:$V$20</definedName>
    <definedName name="_xlnm.Print_Area" localSheetId="5">'SCE PY 12 (Separate)'!$A$1:$T$20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1" l="1"/>
  <c r="L39" i="11"/>
  <c r="M33" i="11"/>
  <c r="M21" i="11"/>
  <c r="M18" i="11"/>
  <c r="M19" i="11"/>
  <c r="M17" i="11"/>
  <c r="M12" i="11"/>
  <c r="M28" i="11"/>
  <c r="M10" i="11"/>
  <c r="O18" i="25"/>
  <c r="O19" i="25"/>
  <c r="O20" i="25"/>
  <c r="O21" i="25"/>
  <c r="O23" i="25"/>
  <c r="O25" i="25"/>
  <c r="O26" i="25"/>
  <c r="O27" i="25"/>
  <c r="O29" i="25"/>
  <c r="O30" i="25"/>
  <c r="O31" i="25"/>
  <c r="O33" i="25"/>
  <c r="O35" i="25"/>
  <c r="O36" i="25"/>
  <c r="O37" i="25"/>
  <c r="O38" i="25"/>
  <c r="O39" i="25"/>
  <c r="O40" i="25"/>
  <c r="O41" i="25"/>
  <c r="O42" i="25"/>
  <c r="O10" i="25" l="1"/>
  <c r="O11" i="25"/>
  <c r="N46" i="11"/>
  <c r="N44" i="11"/>
  <c r="N26" i="11"/>
  <c r="N25" i="11"/>
  <c r="L26" i="11"/>
  <c r="M26" i="11" s="1"/>
  <c r="L25" i="11"/>
  <c r="M25" i="11" s="1"/>
  <c r="L46" i="11"/>
  <c r="L44" i="11"/>
  <c r="L43" i="11"/>
  <c r="O12" i="25" l="1"/>
  <c r="O43" i="25" l="1"/>
  <c r="O22" i="25"/>
  <c r="O32" i="25" l="1"/>
  <c r="O24" i="25"/>
  <c r="O34" i="25" l="1"/>
  <c r="O44" i="25"/>
  <c r="K85" i="20"/>
  <c r="J85" i="20" l="1"/>
</calcChain>
</file>

<file path=xl/sharedStrings.xml><?xml version="1.0" encoding="utf-8"?>
<sst xmlns="http://schemas.openxmlformats.org/spreadsheetml/2006/main" count="455" uniqueCount="225">
  <si>
    <t xml:space="preserve">บริษัท ทีเอสอาร์ ลิฟวิ่ง โซลูชั่น จำกัด (มหาชน) และบริษัทย่อย 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</si>
  <si>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</si>
  <si>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</si>
  <si>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</si>
  <si>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</si>
  <si>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</si>
  <si>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</si>
  <si>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</si>
  <si>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</si>
  <si>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</si>
  <si>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</si>
  <si>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</si>
  <si>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</si>
  <si>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</si>
  <si>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</si>
  <si>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</si>
  <si>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</si>
  <si>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สินทรัพย์ไม่หมุนเวียนที่ถือไว้เพื่อขาย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</si>
  <si>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</si>
  <si>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</si>
  <si>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</si>
  <si>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</si>
  <si>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</si>
  <si>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</si>
  <si>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</si>
  <si>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</si>
  <si>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</si>
  <si>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</si>
  <si>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</si>
  <si>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</si>
  <si>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</si>
  <si>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</si>
  <si>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</si>
  <si>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</si>
  <si>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</si>
  <si>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บริษัท ทีเอสอาร์ ลิฟวิ่ง โซลูชั่น จำกัด (มหาชน) และบริษัทย่อย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</si>
  <si>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</si>
  <si>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</si>
  <si>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</si>
  <si>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</si>
  <si>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เงินกู้ยืมระยะสั้นจากบริษัทใหญ่เดิม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</si>
  <si>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</si>
  <si>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</si>
  <si>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</si>
  <si>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</si>
  <si>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</si>
  <si>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</si>
  <si>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</si>
  <si>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</si>
  <si>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</si>
  <si>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</si>
  <si>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</si>
  <si>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</si>
  <si>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</si>
  <si>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</si>
  <si>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</si>
  <si>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</si>
  <si>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</si>
  <si>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</si>
  <si>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</si>
  <si>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</si>
  <si>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</si>
  <si>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</si>
  <si>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</si>
  <si>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</si>
  <si>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</si>
  <si>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</si>
  <si>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 xml:space="preserve">     ขาดทุนสะสม</t>
  </si>
  <si>
    <t>องค์ประกอบอื่นของส่วนของผู้ถือหุ้น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</si>
  <si>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</si>
  <si>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</si>
  <si>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</si>
  <si>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</si>
  <si>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</si>
  <si>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</si>
  <si>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</si>
  <si>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</si>
  <si>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</si>
  <si>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</si>
  <si>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</si>
  <si>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</si>
  <si>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ผลขาดทุนจากเงินลงทุนในตราสารทุนที่วัดมูลค่าด้วย</t>
  </si>
  <si>
    <t xml:space="preserve">     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</si>
  <si>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</si>
  <si>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</si>
  <si>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</si>
  <si>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3, 4, 5</t>
  </si>
  <si>
    <t>ผลขาดทุนจากการด้อยค่าของเงินลงทุนในบริษัทย่อย</t>
  </si>
  <si>
    <t>ผลขาดทุนจากการด้อยค่าอุปกรณ์</t>
  </si>
  <si>
    <t>ผลขาดทุนจากการด้อยค่าของค่าความนิยม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</si>
  <si>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</si>
  <si>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</si>
  <si>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</si>
  <si>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</si>
  <si>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</si>
  <si>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</si>
  <si>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</si>
  <si>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</si>
  <si>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</si>
  <si>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</si>
  <si>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</si>
  <si>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</si>
  <si>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</si>
  <si>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</si>
  <si>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ส่วนเกินทุนจาก</t>
  </si>
  <si>
    <t>ส่วนเกินทุน</t>
  </si>
  <si>
    <t>สำรอง</t>
  </si>
  <si>
    <t>รวมองค์ประกอบ</t>
  </si>
  <si>
    <t>รวม</t>
  </si>
  <si>
    <t>ทุนที่ออกและ</t>
  </si>
  <si>
    <t>ส่วนเกิน</t>
  </si>
  <si>
    <t>การจ่ายโดยใช้</t>
  </si>
  <si>
    <t>หุ้นทุน</t>
  </si>
  <si>
    <t>ทุนสำรอง</t>
  </si>
  <si>
    <t>การเปลี่ยนแปลง</t>
  </si>
  <si>
    <t>การตีราคา</t>
  </si>
  <si>
    <t>อื่นของส่วนของ</t>
  </si>
  <si>
    <t>ส่วนของ</t>
  </si>
  <si>
    <t>ชำระแล้ว</t>
  </si>
  <si>
    <t xml:space="preserve"> มูลค่าหุ้น</t>
  </si>
  <si>
    <t>หุ้นเป็นเกณฑ์</t>
  </si>
  <si>
    <t>ทุนอื่น</t>
  </si>
  <si>
    <t>ซื้อคืน</t>
  </si>
  <si>
    <t>ตามกฎหมาย</t>
  </si>
  <si>
    <t>ยังไม่ได้จัดสรร</t>
  </si>
  <si>
    <t>ในมูลค่ายุติธรรม</t>
  </si>
  <si>
    <t>สินทรัพย์ใหม่</t>
  </si>
  <si>
    <t>ผู้ถือหุ้น</t>
  </si>
  <si>
    <t>ยอดคงเหลือ ณ วันที่ 1 มกราคม 2567</t>
  </si>
  <si>
    <t>กำไรขาดทุนเบ็ดเสร็จสำหรับงวด</t>
  </si>
  <si>
    <t xml:space="preserve">     ขาดทุนสำหรับงวด</t>
  </si>
  <si>
    <t xml:space="preserve">     กำไรขาดทุนเบ็ดเสร็จอื่น</t>
  </si>
  <si>
    <t>โอนไปกำไรสะสม</t>
  </si>
  <si>
    <t xml:space="preserve">          -</t>
  </si>
  <si>
    <t>หุ้นทุนซื้อคืน</t>
  </si>
  <si>
    <t>ยอดคงเหลือ ณ วันที่ 1 มกราคม 2568</t>
  </si>
  <si>
    <t xml:space="preserve">        -</t>
  </si>
  <si>
    <t>งบการเงินเฉพาะกิจการ</t>
  </si>
  <si>
    <t>รวมส่วนของ</t>
  </si>
  <si>
    <t>(ขาดทุนสะสม)</t>
  </si>
  <si>
    <t xml:space="preserve">    ขาดทุนสำหรับงวด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</si>
  <si>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</si>
  <si>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</si>
  <si>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</si>
  <si>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 (จ่าย) รับ</t>
  </si>
  <si>
    <t>ค่าเสื่อมราคาและค่าตัดจำหน่าย</t>
  </si>
  <si>
    <t>ค่าเผื่อการรับประกันสินค้า</t>
  </si>
  <si>
    <t>ขาดทุนจากการด้อยค่าของเงินลงทุนในบริษัทย่อย</t>
  </si>
  <si>
    <t>ขาดทุนจากการด้อยค่าของสินทรัพย์ไม่มีตัวตน</t>
  </si>
  <si>
    <t>ขาดทุนจากการด้อยค่าของค่าความนิยม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</si>
  <si>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</si>
  <si>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</si>
  <si>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</si>
  <si>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</si>
  <si>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 xml:space="preserve">กระแสเงินสดสุทธิใช้ไปในการดำเนินงาน 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</si>
  <si>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</si>
  <si>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</si>
  <si>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</si>
  <si>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</si>
  <si>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</si>
  <si>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</si>
  <si>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</si>
  <si>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</si>
  <si>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</si>
  <si>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</si>
  <si>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</si>
  <si>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</si>
  <si>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</si>
  <si>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</si>
  <si>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เงินสดรับจากเงินกู้ยืมระยะสั้นจากบริษัทใหญ่เดิม</t>
  </si>
  <si>
    <t>เงินสดจ่ายเพื่อชำระเงินกู้ยืมระยะสั้นจากบริษัทใหญ่เดิม</t>
  </si>
  <si>
    <t>เงินสดรับจากเงินกู้ยืมระยะสั้นจากกิจการอื่นที่เกี่ยวข้องกันกับบริษัทใหญ่เดิม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</si>
  <si>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</si>
  <si>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</si>
  <si>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</si>
  <si>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</si>
  <si>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</si>
  <si>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</si>
  <si>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</si>
  <si>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</si>
  <si>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</si>
  <si>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</si>
  <si>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เงินสดรับจากการขายอาคารและอุปกรณ์</t>
  </si>
  <si>
    <t>กระแสเงินสดสุทธิได้มาจาก (ใช้ไปใน) กิจกรรมดำเนินงาน</t>
  </si>
  <si>
    <t>ค่าเผื่อ (กลับรายการ) การรับคืนสินค้า</t>
  </si>
  <si>
    <t>ขาดทุนจากการตัดจำหน่ายอุปกรณ์และสินทรัพย์ไม่มีตัวตน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</si>
  <si>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</si>
  <si>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</si>
  <si>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เงินสดจ่ายเพื่อชำระเงินกู้ยืมระยะสั้นจากกิจการที่เกี่ยวข้องกัน</t>
  </si>
  <si>
    <t xml:space="preserve">     (หุ้นสามัญจำนวน 923,028,207 หุ้น มูลค่า 1 บาทต่อหุ้น)</t>
  </si>
  <si>
    <t>M3</t>
  </si>
  <si>
    <t>change</t>
  </si>
  <si>
    <t>กำไร (ขาดทุน) จากกิจกรรมดำเนินงาน</t>
  </si>
  <si>
    <t>เงินกู้ยืมระยะสั้นจากกิจการอื่นที่เกี่ยวข้องกันกับบริษัทใหญ่เดิม</t>
  </si>
  <si>
    <t>ขาดทุน (กลับรายการ) จากการปรับมูลค่าสินค้า</t>
  </si>
  <si>
    <t>ขาดทุน (กำไร) จากการจำหน่ายอุปกรณ์</t>
  </si>
  <si>
    <t>หนี้สินและส่วน (ขาด) ของผู้ถือหุ้น</t>
  </si>
  <si>
    <t>ส่วน (ขาด) ของผู้ถือหุ้น</t>
  </si>
  <si>
    <t>รวมส่วน (ขาด) ของผู้ถือหุ้น</t>
  </si>
  <si>
    <t>ขายเงินลงทุนในตราสารทุนเพื่อชำระหนี้เงินกู้ยืมระยะสั้นจาก</t>
  </si>
  <si>
    <t xml:space="preserve">   สถาบันการเงินและบุคคลอื่น</t>
  </si>
  <si>
    <t xml:space="preserve">   มูลค่ายุติธรรมผ่านกำไรหรือขาดทุน</t>
  </si>
  <si>
    <t>รวมหนี้สินและส่วน (ขาด) ของผู้ถือหุ้น</t>
  </si>
  <si>
    <t>ส่วน (ขาด) ของ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</si>
  <si>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</si>
  <si>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</si>
  <si>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</si>
  <si>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</si>
  <si>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</si>
  <si>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</si>
  <si>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</si>
  <si>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สำหรับงวดเก้าเดือนสิ้นสุดวันที่</t>
  </si>
  <si>
    <t>เงินกู้ยืมระยะสั้นจากบริษัทย่อยลดลงจากการหักกลบหนี้</t>
  </si>
  <si>
    <t>เงินสดและรายการเทียบเท่าเงินสด ณ วันที่ 30 กันยายน</t>
  </si>
  <si>
    <t>(กลับรายการ) ผลขาดทุนจากการด้อยค่าของอุปกรณ์</t>
  </si>
  <si>
    <t>รายได้ (ค่าใช้จ่าย) ภาษีเงินได้</t>
  </si>
  <si>
    <t>ผลกำไรจากเงินลงทุนในตราสารทุนที่กำหนดให้วัดมูลค่าด้วย</t>
  </si>
  <si>
    <t>ผลขาดทุนจากการตีราคาสินทรัพย์ใหม่</t>
  </si>
  <si>
    <t>กลับรายการผลขาดทุนจากการด้อยค่าของสินทรัพย์</t>
  </si>
  <si>
    <t>2, 8</t>
  </si>
  <si>
    <t>(ขาดทุน) กำไรจากกิจกรรมดำเนินงาน</t>
  </si>
  <si>
    <t>กำไรจากการปรับมูลค่ายุติธรรมของอสังหาริมทรัพย์เพื่อการลงทุน</t>
  </si>
  <si>
    <t xml:space="preserve">กำไรจากการปรับมูลค่ายุติธรรมของอสังหาริมทรัพย์เพื่อการลงทุน </t>
  </si>
  <si>
    <t>เงินสดและรายการเทียบเท่าเงินสดเพิ่มขึ้นสุทธิ</t>
  </si>
  <si>
    <t>กลับรายการ (ขาดทุน) จากการด้อยค่าอุปกรณ์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</si>
</sst>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_ ;[Red]\(#,##0.00\)"/>
    <numFmt numFmtId="167" formatCode="_(* #,##0.000_);_(* \(#,##0.000\);_(* &quot;-&quot;??_);_(@_)"/>
  </numFmts>
  <fonts count="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8" tint="0.5999938962981048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Times New Roman"/>
      <family val="1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name val="MS Sans Serif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name val="ApFont"/>
    </font>
    <font>
      <sz val="12"/>
      <color theme="1"/>
      <name val="Arial Unicode MS"/>
      <family val="2"/>
      <charset val="222"/>
    </font>
    <font>
      <sz val="14"/>
      <color theme="1"/>
      <name val="Angsana New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128"/>
      <scheme val="minor"/>
    </font>
    <font>
      <sz val="14"/>
      <name val="Cordia New"/>
      <family val="2"/>
      <charset val="222"/>
    </font>
    <font>
      <sz val="10"/>
      <color theme="1"/>
      <name val="Verdana"/>
      <family val="2"/>
    </font>
    <font>
      <sz val="14"/>
      <name val="Angsana New"/>
      <family val="1"/>
    </font>
    <font>
      <sz val="14"/>
      <name val="Browallia New"/>
      <family val="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mbria"/>
      <family val="2"/>
    </font>
    <font>
      <sz val="11"/>
      <color theme="1"/>
      <name val="Microsoft Sans Serif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pFont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72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17" fillId="0" borderId="0"/>
    <xf numFmtId="0" fontId="6" fillId="0" borderId="0"/>
    <xf numFmtId="0" fontId="4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1" fillId="4" borderId="0" applyNumberFormat="0" applyBorder="0" applyAlignment="0" applyProtection="0"/>
    <xf numFmtId="0" fontId="22" fillId="7" borderId="9" applyNumberFormat="0" applyAlignment="0" applyProtection="0"/>
    <xf numFmtId="0" fontId="23" fillId="8" borderId="12" applyNumberFormat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30" fillId="0" borderId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164" fontId="2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6" borderId="9" applyNumberFormat="0" applyAlignment="0" applyProtection="0"/>
    <xf numFmtId="0" fontId="48" fillId="0" borderId="11" applyNumberFormat="0" applyFill="0" applyAlignment="0" applyProtection="0"/>
    <xf numFmtId="0" fontId="49" fillId="5" borderId="0" applyNumberFormat="0" applyBorder="0" applyAlignment="0" applyProtection="0"/>
    <xf numFmtId="0" fontId="34" fillId="0" borderId="0"/>
    <xf numFmtId="0" fontId="27" fillId="0" borderId="0"/>
    <xf numFmtId="0" fontId="27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2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2" fillId="0" borderId="0"/>
    <xf numFmtId="0" fontId="51" fillId="0" borderId="0"/>
    <xf numFmtId="0" fontId="52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27" fillId="0" borderId="0" applyFill="0"/>
    <xf numFmtId="0" fontId="53" fillId="0" borderId="0"/>
    <xf numFmtId="0" fontId="19" fillId="0" borderId="0"/>
    <xf numFmtId="0" fontId="27" fillId="0" borderId="0"/>
    <xf numFmtId="0" fontId="30" fillId="0" borderId="0"/>
    <xf numFmtId="0" fontId="19" fillId="0" borderId="0"/>
    <xf numFmtId="0" fontId="3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3" fillId="0" borderId="0"/>
    <xf numFmtId="0" fontId="19" fillId="0" borderId="0"/>
    <xf numFmtId="0" fontId="40" fillId="0" borderId="0"/>
    <xf numFmtId="0" fontId="54" fillId="0" borderId="0"/>
    <xf numFmtId="0" fontId="51" fillId="0" borderId="0"/>
    <xf numFmtId="0" fontId="5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3" fillId="0" borderId="0"/>
    <xf numFmtId="0" fontId="27" fillId="0" borderId="0"/>
    <xf numFmtId="0" fontId="36" fillId="0" borderId="0"/>
    <xf numFmtId="0" fontId="55" fillId="0" borderId="0">
      <alignment vertical="center"/>
    </xf>
    <xf numFmtId="0" fontId="50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8" fillId="0" borderId="0"/>
    <xf numFmtId="0" fontId="57" fillId="0" borderId="0"/>
    <xf numFmtId="166" fontId="19" fillId="0" borderId="0"/>
    <xf numFmtId="166" fontId="19" fillId="0" borderId="0"/>
    <xf numFmtId="166" fontId="19" fillId="0" borderId="0"/>
    <xf numFmtId="0" fontId="24" fillId="0" borderId="0"/>
    <xf numFmtId="0" fontId="2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6" fillId="0" borderId="0"/>
    <xf numFmtId="0" fontId="39" fillId="0" borderId="0"/>
    <xf numFmtId="0" fontId="5" fillId="0" borderId="0"/>
    <xf numFmtId="0" fontId="19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" fillId="0" borderId="0"/>
    <xf numFmtId="0" fontId="3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60" fillId="7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64" fillId="0" borderId="0" applyFont="0" applyFill="0" applyBorder="0" applyAlignment="0" applyProtection="0"/>
    <xf numFmtId="164" fontId="5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6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7" fillId="0" borderId="0"/>
    <xf numFmtId="0" fontId="65" fillId="0" borderId="0">
      <protection locked="0"/>
    </xf>
    <xf numFmtId="0" fontId="54" fillId="0" borderId="0"/>
    <xf numFmtId="0" fontId="66" fillId="0" borderId="0"/>
    <xf numFmtId="0" fontId="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68" fillId="0" borderId="0"/>
    <xf numFmtId="0" fontId="2" fillId="0" borderId="0"/>
    <xf numFmtId="0" fontId="1" fillId="0" borderId="0"/>
    <xf numFmtId="9" fontId="6" fillId="0" borderId="0" applyFont="0" applyFill="0" applyBorder="0" applyAlignment="0" applyProtection="0"/>
  </cellStyleXfs>
  <cellXfs count="247">
    <xf numFmtId="0" fontId="0" fillId="0" borderId="0" xfId="0"/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1" fontId="8" fillId="0" borderId="0" xfId="0" applyNumberFormat="1" applyFont="1" applyProtection="1">
      <protection locked="0"/>
    </xf>
    <xf numFmtId="0" fontId="8" fillId="0" borderId="0" xfId="0" quotePrefix="1" applyFont="1" applyProtection="1">
      <protection locked="0"/>
    </xf>
    <xf numFmtId="43" fontId="8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0" fontId="8" fillId="34" borderId="0" xfId="0" applyFont="1" applyFill="1" applyProtection="1">
      <protection locked="0"/>
    </xf>
    <xf numFmtId="41" fontId="8" fillId="34" borderId="0" xfId="0" applyNumberFormat="1" applyFont="1" applyFill="1" applyProtection="1">
      <protection locked="0"/>
    </xf>
    <xf numFmtId="165" fontId="8" fillId="0" borderId="0" xfId="1" applyNumberFormat="1" applyFont="1" applyFill="1" applyAlignment="1" applyProtection="1">
      <protection locked="0"/>
    </xf>
    <xf numFmtId="165" fontId="8" fillId="0" borderId="0" xfId="1" applyNumberFormat="1" applyFont="1" applyFill="1" applyAlignment="1" applyProtection="1">
      <alignment horizontal="center"/>
      <protection locked="0"/>
    </xf>
    <xf numFmtId="0" fontId="10" fillId="0" borderId="0" xfId="0" quotePrefix="1" applyFont="1" applyProtection="1">
      <protection locked="0"/>
    </xf>
    <xf numFmtId="0" fontId="9" fillId="0" borderId="0" xfId="0" quotePrefix="1" applyFont="1" applyProtection="1">
      <protection locked="0"/>
    </xf>
    <xf numFmtId="165" fontId="8" fillId="0" borderId="0" xfId="1" applyNumberFormat="1" applyFont="1" applyFill="1" applyProtection="1">
      <protection locked="0"/>
    </xf>
    <xf numFmtId="43" fontId="8" fillId="0" borderId="0" xfId="1" applyFont="1" applyFill="1" applyProtection="1">
      <protection locked="0"/>
    </xf>
    <xf numFmtId="49" fontId="8" fillId="0" borderId="0" xfId="0" applyNumberFormat="1" applyFont="1" applyAlignment="1" applyProtection="1">
      <alignment wrapText="1"/>
      <protection locked="0"/>
    </xf>
    <xf numFmtId="41" fontId="15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0" xfId="0" applyFont="1" applyAlignment="1" applyProtection="1">
      <alignment horizontal="left"/>
      <protection locked="0"/>
    </xf>
    <xf numFmtId="0" fontId="1" fillId="0" borderId="0" xfId="3670" applyProtection="1">
      <protection locked="0"/>
    </xf>
    <xf numFmtId="4" fontId="1" fillId="0" borderId="0" xfId="3670" applyNumberFormat="1" applyProtection="1"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165" fontId="8" fillId="0" borderId="0" xfId="0" applyNumberFormat="1" applyFont="1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8" fillId="0" borderId="4" xfId="1" applyNumberFormat="1" applyFont="1" applyFill="1" applyBorder="1" applyProtection="1"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165" fontId="8" fillId="0" borderId="4" xfId="1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8" fillId="0" borderId="0" xfId="1" applyNumberFormat="1" applyFont="1" applyFill="1" applyBorder="1" applyAlignment="1" applyProtection="1">
      <protection locked="0"/>
    </xf>
    <xf numFmtId="165" fontId="10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vertical="center" wrapText="1"/>
      <protection locked="0"/>
    </xf>
    <xf numFmtId="41" fontId="1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65" fontId="15" fillId="0" borderId="0" xfId="1" applyNumberFormat="1" applyFont="1" applyAlignment="1" applyProtection="1">
      <alignment horizontal="right"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41" fontId="14" fillId="0" borderId="0" xfId="0" applyNumberFormat="1" applyFont="1" applyAlignment="1" applyProtection="1">
      <alignment horizontal="left"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1" fontId="10" fillId="0" borderId="0" xfId="0" applyNumberFormat="1" applyFont="1" applyAlignment="1" applyProtection="1">
      <alignment horizontal="left" vertical="center"/>
      <protection locked="0"/>
    </xf>
    <xf numFmtId="165" fontId="8" fillId="0" borderId="0" xfId="1" applyNumberFormat="1" applyFont="1" applyAlignment="1" applyProtection="1">
      <alignment horizontal="right"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8" fillId="0" borderId="0" xfId="1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41" fontId="10" fillId="0" borderId="0" xfId="0" applyNumberFormat="1" applyFont="1" applyAlignment="1" applyProtection="1">
      <alignment horizontal="left" vertical="center" wrapText="1"/>
      <protection locked="0"/>
    </xf>
    <xf numFmtId="37" fontId="10" fillId="0" borderId="0" xfId="0" applyNumberFormat="1" applyFont="1" applyAlignment="1" applyProtection="1">
      <alignment horizontal="left" vertical="center" wrapText="1"/>
      <protection locked="0"/>
    </xf>
    <xf numFmtId="165" fontId="10" fillId="0" borderId="0" xfId="1" applyNumberFormat="1" applyFont="1" applyFill="1" applyBorder="1" applyAlignment="1" applyProtection="1">
      <alignment horizontal="center" vertical="center"/>
      <protection locked="0"/>
    </xf>
    <xf numFmtId="3" fontId="13" fillId="0" borderId="0" xfId="0" applyNumberFormat="1" applyFont="1" applyAlignment="1" applyProtection="1">
      <alignment horizontal="left" vertical="center" wrapText="1"/>
      <protection locked="0"/>
    </xf>
    <xf numFmtId="37" fontId="8" fillId="0" borderId="0" xfId="0" applyNumberFormat="1" applyFont="1" applyAlignment="1" applyProtection="1">
      <alignment horizontal="left" vertical="center"/>
      <protection locked="0"/>
    </xf>
    <xf numFmtId="41" fontId="8" fillId="0" borderId="0" xfId="0" applyNumberFormat="1" applyFont="1" applyAlignment="1" applyProtection="1">
      <alignment horizontal="left" vertical="center" wrapText="1"/>
      <protection locked="0"/>
    </xf>
    <xf numFmtId="3" fontId="11" fillId="0" borderId="0" xfId="0" applyNumberFormat="1" applyFont="1" applyAlignment="1" applyProtection="1">
      <alignment horizontal="left" vertical="center" wrapText="1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43" fontId="8" fillId="0" borderId="0" xfId="1" applyFont="1" applyBorder="1" applyAlignment="1" applyProtection="1">
      <alignment horizontal="left" vertical="center" wrapText="1"/>
      <protection locked="0"/>
    </xf>
    <xf numFmtId="165" fontId="8" fillId="0" borderId="0" xfId="1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horizontal="left" vertical="center" wrapText="1"/>
      <protection locked="0"/>
    </xf>
    <xf numFmtId="165" fontId="8" fillId="0" borderId="0" xfId="1" applyNumberFormat="1" applyFont="1" applyFill="1" applyBorder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right" vertical="center"/>
      <protection locked="0"/>
    </xf>
    <xf numFmtId="43" fontId="8" fillId="2" borderId="0" xfId="1" applyFont="1" applyFill="1" applyAlignment="1" applyProtection="1">
      <alignment vertical="center" wrapText="1"/>
      <protection locked="0"/>
    </xf>
    <xf numFmtId="165" fontId="8" fillId="0" borderId="0" xfId="1" applyNumberFormat="1" applyFont="1" applyFill="1" applyAlignment="1" applyProtection="1">
      <alignment horizontal="center" vertical="center"/>
      <protection locked="0"/>
    </xf>
    <xf numFmtId="165" fontId="8" fillId="0" borderId="4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Font="1" applyFill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165" fontId="15" fillId="0" borderId="0" xfId="1" applyNumberFormat="1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horizontal="right" vertical="center"/>
      <protection locked="0"/>
    </xf>
    <xf numFmtId="165" fontId="8" fillId="0" borderId="0" xfId="1" applyNumberFormat="1" applyFont="1" applyFill="1" applyAlignment="1" applyProtection="1">
      <alignment horizontal="center" vertical="center" wrapText="1"/>
      <protection locked="0"/>
    </xf>
    <xf numFmtId="165" fontId="10" fillId="0" borderId="0" xfId="1" applyNumberFormat="1" applyFont="1" applyFill="1" applyAlignment="1" applyProtection="1">
      <alignment horizontal="left" vertical="center" wrapText="1"/>
      <protection locked="0"/>
    </xf>
    <xf numFmtId="165" fontId="8" fillId="0" borderId="0" xfId="1" applyNumberFormat="1" applyFont="1" applyFill="1" applyAlignment="1" applyProtection="1">
      <alignment horizontal="left" vertical="center" wrapText="1"/>
      <protection locked="0"/>
    </xf>
    <xf numFmtId="43" fontId="8" fillId="0" borderId="0" xfId="1" applyFont="1" applyFill="1" applyBorder="1" applyAlignment="1" applyProtection="1">
      <alignment horizontal="left" vertical="center" wrapText="1"/>
      <protection locked="0"/>
    </xf>
    <xf numFmtId="43" fontId="10" fillId="0" borderId="0" xfId="1" applyFont="1" applyFill="1" applyBorder="1" applyAlignment="1" applyProtection="1">
      <alignment horizontal="left" vertical="center" wrapText="1"/>
      <protection locked="0"/>
    </xf>
    <xf numFmtId="43" fontId="10" fillId="0" borderId="0" xfId="1" applyFont="1" applyFill="1" applyAlignment="1" applyProtection="1">
      <alignment horizontal="left" vertical="center" wrapText="1"/>
      <protection locked="0"/>
    </xf>
    <xf numFmtId="43" fontId="10" fillId="0" borderId="2" xfId="1" applyFont="1" applyFill="1" applyBorder="1" applyAlignment="1" applyProtection="1">
      <alignment horizontal="left" vertical="center" wrapText="1"/>
      <protection locked="0"/>
    </xf>
    <xf numFmtId="165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41" fontId="8" fillId="0" borderId="4" xfId="0" applyNumberFormat="1" applyFont="1" applyBorder="1" applyAlignment="1" applyProtection="1">
      <alignment horizontal="left" vertical="center" wrapText="1"/>
      <protection locked="0"/>
    </xf>
    <xf numFmtId="41" fontId="8" fillId="0" borderId="0" xfId="0" applyNumberFormat="1" applyFont="1" applyAlignment="1" applyProtection="1">
      <alignment vertical="center" wrapText="1"/>
      <protection locked="0"/>
    </xf>
    <xf numFmtId="41" fontId="15" fillId="0" borderId="0" xfId="0" applyNumberFormat="1" applyFont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15" fontId="10" fillId="0" borderId="0" xfId="0" applyNumberFormat="1" applyFont="1" applyAlignment="1" applyProtection="1">
      <alignment vertical="center" wrapText="1"/>
      <protection locked="0"/>
    </xf>
    <xf numFmtId="165" fontId="10" fillId="0" borderId="0" xfId="2719" applyNumberFormat="1" applyFont="1" applyFill="1" applyBorder="1" applyAlignment="1" applyProtection="1">
      <alignment vertical="center"/>
      <protection locked="0"/>
    </xf>
    <xf numFmtId="165" fontId="10" fillId="0" borderId="0" xfId="2719" applyNumberFormat="1" applyFont="1" applyFill="1" applyBorder="1" applyAlignment="1" applyProtection="1">
      <alignment vertical="center" wrapText="1"/>
      <protection locked="0"/>
    </xf>
    <xf numFmtId="165" fontId="10" fillId="0" borderId="0" xfId="2719" applyNumberFormat="1" applyFont="1" applyFill="1" applyBorder="1" applyAlignment="1" applyProtection="1">
      <alignment horizontal="left" vertical="center" wrapText="1"/>
      <protection locked="0"/>
    </xf>
    <xf numFmtId="165" fontId="10" fillId="0" borderId="0" xfId="1" applyNumberFormat="1" applyFont="1" applyFill="1" applyBorder="1" applyAlignment="1" applyProtection="1">
      <alignment vertical="center"/>
      <protection locked="0"/>
    </xf>
    <xf numFmtId="165" fontId="10" fillId="0" borderId="0" xfId="1" applyNumberFormat="1" applyFont="1" applyFill="1" applyAlignment="1" applyProtection="1">
      <alignment vertical="center"/>
      <protection locked="0"/>
    </xf>
    <xf numFmtId="165" fontId="10" fillId="0" borderId="0" xfId="1" applyNumberFormat="1" applyFont="1" applyFill="1" applyAlignment="1" applyProtection="1">
      <alignment vertical="center" wrapText="1"/>
      <protection locked="0"/>
    </xf>
    <xf numFmtId="165" fontId="10" fillId="0" borderId="0" xfId="1" applyNumberFormat="1" applyFont="1" applyFill="1" applyBorder="1" applyAlignment="1" applyProtection="1">
      <alignment horizontal="left" vertical="center" wrapText="1"/>
      <protection locked="0"/>
    </xf>
    <xf numFmtId="3" fontId="12" fillId="0" borderId="0" xfId="0" applyNumberFormat="1" applyFont="1" applyAlignment="1" applyProtection="1">
      <alignment horizontal="center" vertical="center" wrapText="1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vertical="center" wrapText="1"/>
      <protection locked="0"/>
    </xf>
    <xf numFmtId="43" fontId="8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Font="1" applyFill="1" applyAlignment="1" applyProtection="1">
      <alignment horizontal="left" vertical="center" wrapText="1"/>
      <protection locked="0"/>
    </xf>
    <xf numFmtId="165" fontId="11" fillId="0" borderId="0" xfId="1" applyNumberFormat="1" applyFont="1" applyFill="1" applyAlignment="1" applyProtection="1">
      <alignment horizontal="left" vertical="center" wrapText="1"/>
      <protection locked="0"/>
    </xf>
    <xf numFmtId="165" fontId="10" fillId="0" borderId="2" xfId="1" applyNumberFormat="1" applyFont="1" applyFill="1" applyBorder="1" applyAlignment="1" applyProtection="1">
      <alignment horizontal="center" vertical="center"/>
      <protection locked="0"/>
    </xf>
    <xf numFmtId="43" fontId="8" fillId="0" borderId="4" xfId="1" applyFont="1" applyFill="1" applyBorder="1" applyAlignment="1" applyProtection="1">
      <alignment horizontal="center" vertical="center"/>
      <protection locked="0"/>
    </xf>
    <xf numFmtId="43" fontId="8" fillId="0" borderId="0" xfId="1" applyFont="1" applyFill="1" applyBorder="1" applyAlignment="1" applyProtection="1">
      <alignment horizontal="center" vertical="center"/>
      <protection locked="0"/>
    </xf>
    <xf numFmtId="43" fontId="8" fillId="0" borderId="0" xfId="1" applyFont="1" applyFill="1" applyBorder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 vertical="center" wrapText="1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165" fontId="10" fillId="0" borderId="0" xfId="1" applyNumberFormat="1" applyFont="1" applyFill="1" applyBorder="1" applyAlignment="1" applyProtection="1">
      <alignment vertical="center" wrapText="1"/>
      <protection locked="0"/>
    </xf>
    <xf numFmtId="43" fontId="8" fillId="0" borderId="2" xfId="1" applyFont="1" applyFill="1" applyBorder="1" applyAlignment="1" applyProtection="1">
      <alignment horizontal="center" vertical="center"/>
      <protection locked="0"/>
    </xf>
    <xf numFmtId="41" fontId="10" fillId="0" borderId="0" xfId="0" applyNumberFormat="1" applyFont="1" applyProtection="1">
      <protection locked="0"/>
    </xf>
    <xf numFmtId="43" fontId="10" fillId="0" borderId="0" xfId="1" applyFont="1" applyFill="1" applyBorder="1" applyProtection="1">
      <protection locked="0"/>
    </xf>
    <xf numFmtId="165" fontId="10" fillId="0" borderId="0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1" fontId="8" fillId="0" borderId="4" xfId="0" applyNumberFormat="1" applyFont="1" applyBorder="1" applyAlignment="1" applyProtection="1">
      <alignment horizontal="center"/>
      <protection locked="0"/>
    </xf>
    <xf numFmtId="165" fontId="18" fillId="0" borderId="0" xfId="1" applyNumberFormat="1" applyFont="1" applyFill="1" applyProtection="1">
      <protection locked="0"/>
    </xf>
    <xf numFmtId="167" fontId="10" fillId="0" borderId="0" xfId="1" applyNumberFormat="1" applyFont="1" applyFill="1" applyBorder="1" applyProtection="1">
      <protection locked="0"/>
    </xf>
    <xf numFmtId="165" fontId="8" fillId="0" borderId="0" xfId="1" applyNumberFormat="1" applyFont="1" applyFill="1" applyBorder="1" applyProtection="1">
      <protection locked="0"/>
    </xf>
    <xf numFmtId="167" fontId="10" fillId="0" borderId="0" xfId="0" applyNumberFormat="1" applyFont="1" applyProtection="1">
      <protection locked="0"/>
    </xf>
    <xf numFmtId="9" fontId="8" fillId="0" borderId="0" xfId="3671" applyFont="1" applyProtection="1">
      <protection locked="0"/>
    </xf>
    <xf numFmtId="165" fontId="10" fillId="0" borderId="1" xfId="1" applyNumberFormat="1" applyFont="1" applyFill="1" applyBorder="1" applyProtection="1"/>
    <xf numFmtId="165" fontId="10" fillId="0" borderId="3" xfId="1" applyNumberFormat="1" applyFont="1" applyFill="1" applyBorder="1" applyAlignment="1" applyProtection="1">
      <alignment horizontal="right"/>
    </xf>
    <xf numFmtId="165" fontId="10" fillId="0" borderId="4" xfId="1" applyNumberFormat="1" applyFont="1" applyFill="1" applyBorder="1" applyAlignment="1" applyProtection="1">
      <alignment horizontal="right"/>
    </xf>
    <xf numFmtId="165" fontId="10" fillId="0" borderId="1" xfId="1" applyNumberFormat="1" applyFont="1" applyFill="1" applyBorder="1" applyAlignment="1" applyProtection="1">
      <alignment horizontal="right"/>
    </xf>
    <xf numFmtId="43" fontId="10" fillId="0" borderId="3" xfId="1" applyFont="1" applyFill="1" applyBorder="1" applyProtection="1"/>
    <xf numFmtId="165" fontId="10" fillId="0" borderId="3" xfId="1" applyNumberFormat="1" applyFont="1" applyFill="1" applyBorder="1" applyProtection="1"/>
    <xf numFmtId="165" fontId="10" fillId="0" borderId="4" xfId="1" applyNumberFormat="1" applyFont="1" applyFill="1" applyBorder="1" applyProtection="1"/>
    <xf numFmtId="165" fontId="10" fillId="0" borderId="2" xfId="1" applyNumberFormat="1" applyFont="1" applyFill="1" applyBorder="1" applyProtection="1"/>
    <xf numFmtId="165" fontId="10" fillId="0" borderId="0" xfId="1" applyNumberFormat="1" applyFont="1" applyFill="1" applyBorder="1" applyProtection="1"/>
    <xf numFmtId="165" fontId="10" fillId="0" borderId="0" xfId="1" applyNumberFormat="1" applyFont="1" applyFill="1" applyBorder="1" applyAlignment="1" applyProtection="1">
      <alignment vertical="center"/>
    </xf>
    <xf numFmtId="165" fontId="10" fillId="0" borderId="0" xfId="1" applyNumberFormat="1" applyFont="1" applyFill="1" applyAlignment="1" applyProtection="1">
      <alignment horizontal="left" vertical="center" wrapText="1"/>
    </xf>
    <xf numFmtId="165" fontId="8" fillId="0" borderId="0" xfId="1" applyNumberFormat="1" applyFont="1" applyFill="1" applyBorder="1" applyAlignment="1" applyProtection="1">
      <alignment horizontal="center" vertical="center"/>
    </xf>
    <xf numFmtId="165" fontId="8" fillId="0" borderId="0" xfId="1" applyNumberFormat="1" applyFont="1" applyFill="1" applyAlignment="1" applyProtection="1">
      <alignment horizontal="left" vertical="center" wrapText="1"/>
    </xf>
    <xf numFmtId="165" fontId="8" fillId="0" borderId="0" xfId="1" applyNumberFormat="1" applyFont="1" applyFill="1" applyAlignment="1" applyProtection="1">
      <alignment vertical="center"/>
    </xf>
    <xf numFmtId="165" fontId="10" fillId="0" borderId="1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left" vertical="center" wrapText="1"/>
    </xf>
    <xf numFmtId="165" fontId="10" fillId="0" borderId="1" xfId="1" applyNumberFormat="1" applyFont="1" applyFill="1" applyBorder="1" applyAlignment="1" applyProtection="1">
      <alignment vertical="center"/>
    </xf>
    <xf numFmtId="165" fontId="8" fillId="0" borderId="4" xfId="1" applyNumberFormat="1" applyFont="1" applyFill="1" applyBorder="1" applyAlignment="1" applyProtection="1">
      <alignment horizontal="center" vertical="center"/>
    </xf>
    <xf numFmtId="165" fontId="8" fillId="0" borderId="4" xfId="1" applyNumberFormat="1" applyFont="1" applyFill="1" applyBorder="1" applyAlignment="1" applyProtection="1">
      <alignment vertical="center"/>
    </xf>
    <xf numFmtId="165" fontId="10" fillId="0" borderId="0" xfId="2719" applyNumberFormat="1" applyFont="1" applyFill="1" applyBorder="1" applyAlignment="1" applyProtection="1">
      <alignment vertical="center"/>
    </xf>
    <xf numFmtId="165" fontId="10" fillId="0" borderId="0" xfId="1" applyNumberFormat="1" applyFont="1" applyFill="1" applyBorder="1" applyAlignment="1" applyProtection="1">
      <alignment horizontal="center" vertical="center"/>
    </xf>
    <xf numFmtId="165" fontId="10" fillId="0" borderId="3" xfId="1" applyNumberFormat="1" applyFont="1" applyFill="1" applyBorder="1" applyAlignment="1" applyProtection="1">
      <alignment horizontal="center" vertical="center"/>
    </xf>
    <xf numFmtId="165" fontId="10" fillId="0" borderId="3" xfId="1" applyNumberFormat="1" applyFont="1" applyFill="1" applyBorder="1" applyAlignment="1" applyProtection="1">
      <alignment horizontal="left" vertical="center" wrapText="1"/>
    </xf>
    <xf numFmtId="165" fontId="10" fillId="0" borderId="5" xfId="1" applyNumberFormat="1" applyFont="1" applyFill="1" applyBorder="1" applyProtection="1"/>
    <xf numFmtId="165" fontId="10" fillId="0" borderId="0" xfId="1" applyNumberFormat="1" applyFont="1" applyFill="1" applyProtection="1"/>
    <xf numFmtId="165" fontId="8" fillId="0" borderId="0" xfId="1" applyNumberFormat="1" applyFont="1" applyFill="1" applyAlignment="1" applyProtection="1">
      <alignment horizontal="center"/>
    </xf>
    <xf numFmtId="165" fontId="8" fillId="0" borderId="0" xfId="1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 applyProtection="1">
      <alignment horizontal="right"/>
    </xf>
    <xf numFmtId="165" fontId="8" fillId="0" borderId="0" xfId="1" applyNumberFormat="1" applyFont="1" applyFill="1" applyProtection="1"/>
    <xf numFmtId="43" fontId="8" fillId="0" borderId="0" xfId="1" applyFont="1" applyProtection="1">
      <protection locked="0"/>
    </xf>
    <xf numFmtId="43" fontId="10" fillId="0" borderId="0" xfId="1" applyFont="1" applyProtection="1">
      <protection locked="0"/>
    </xf>
    <xf numFmtId="43" fontId="15" fillId="0" borderId="0" xfId="1" applyFont="1" applyProtection="1"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8" fillId="0" borderId="4" xfId="1" applyFont="1" applyBorder="1" applyAlignment="1" applyProtection="1">
      <alignment horizontal="center"/>
      <protection locked="0"/>
    </xf>
    <xf numFmtId="43" fontId="15" fillId="36" borderId="0" xfId="1" applyFont="1" applyFill="1" applyProtection="1">
      <protection locked="0"/>
    </xf>
    <xf numFmtId="43" fontId="8" fillId="36" borderId="0" xfId="1" applyFont="1" applyFill="1" applyProtection="1">
      <protection locked="0"/>
    </xf>
    <xf numFmtId="43" fontId="10" fillId="36" borderId="0" xfId="1" applyFont="1" applyFill="1" applyProtection="1">
      <protection locked="0"/>
    </xf>
    <xf numFmtId="9" fontId="8" fillId="0" borderId="0" xfId="3671" applyFont="1" applyFill="1" applyProtection="1">
      <protection locked="0"/>
    </xf>
    <xf numFmtId="165" fontId="8" fillId="0" borderId="0" xfId="1" applyNumberFormat="1" applyFont="1" applyFill="1" applyBorder="1" applyAlignment="1" applyProtection="1">
      <alignment vertical="center"/>
    </xf>
    <xf numFmtId="165" fontId="8" fillId="34" borderId="0" xfId="1" applyNumberFormat="1" applyFont="1" applyFill="1" applyProtection="1">
      <protection locked="0"/>
    </xf>
    <xf numFmtId="165" fontId="8" fillId="34" borderId="0" xfId="0" applyNumberFormat="1" applyFont="1" applyFill="1" applyProtection="1">
      <protection locked="0"/>
    </xf>
    <xf numFmtId="0" fontId="10" fillId="0" borderId="0" xfId="2" applyFont="1" applyAlignment="1" applyProtection="1">
      <alignment horizontal="left"/>
      <protection locked="0"/>
    </xf>
    <xf numFmtId="0" fontId="8" fillId="0" borderId="0" xfId="2" applyProtection="1">
      <protection locked="0"/>
    </xf>
    <xf numFmtId="0" fontId="14" fillId="0" borderId="0" xfId="2" applyFont="1" applyAlignment="1" applyProtection="1">
      <alignment horizontal="justify"/>
      <protection locked="0"/>
    </xf>
    <xf numFmtId="0" fontId="10" fillId="0" borderId="0" xfId="2" applyFont="1" applyAlignment="1" applyProtection="1">
      <alignment horizontal="centerContinuous"/>
      <protection locked="0"/>
    </xf>
    <xf numFmtId="0" fontId="16" fillId="0" borderId="0" xfId="2" applyFont="1" applyAlignment="1" applyProtection="1">
      <alignment horizontal="centerContinuous"/>
      <protection locked="0"/>
    </xf>
    <xf numFmtId="0" fontId="16" fillId="0" borderId="0" xfId="2" applyFont="1" applyProtection="1">
      <protection locked="0"/>
    </xf>
    <xf numFmtId="41" fontId="10" fillId="0" borderId="0" xfId="2" applyNumberFormat="1" applyFont="1" applyAlignment="1" applyProtection="1">
      <alignment horizontal="centerContinuous"/>
      <protection locked="0"/>
    </xf>
    <xf numFmtId="0" fontId="10" fillId="0" borderId="0" xfId="2" applyFont="1" applyProtection="1">
      <protection locked="0"/>
    </xf>
    <xf numFmtId="0" fontId="7" fillId="0" borderId="0" xfId="2" applyFont="1" applyAlignment="1" applyProtection="1">
      <alignment horizontal="center"/>
      <protection locked="0"/>
    </xf>
    <xf numFmtId="0" fontId="9" fillId="0" borderId="0" xfId="2" applyFont="1" applyProtection="1">
      <protection locked="0"/>
    </xf>
    <xf numFmtId="41" fontId="8" fillId="0" borderId="0" xfId="2" applyNumberFormat="1" applyProtection="1">
      <protection locked="0"/>
    </xf>
    <xf numFmtId="0" fontId="7" fillId="0" borderId="0" xfId="2" applyFont="1" applyProtection="1">
      <protection locked="0"/>
    </xf>
    <xf numFmtId="41" fontId="8" fillId="0" borderId="0" xfId="2" applyNumberFormat="1" applyAlignment="1" applyProtection="1">
      <alignment horizontal="right"/>
      <protection locked="0"/>
    </xf>
    <xf numFmtId="41" fontId="8" fillId="0" borderId="0" xfId="2" applyNumberFormat="1" applyAlignment="1" applyProtection="1">
      <alignment horizontal="center"/>
      <protection locked="0"/>
    </xf>
    <xf numFmtId="41" fontId="8" fillId="0" borderId="4" xfId="2" applyNumberFormat="1" applyBorder="1" applyAlignment="1" applyProtection="1">
      <alignment horizontal="right"/>
      <protection locked="0"/>
    </xf>
    <xf numFmtId="0" fontId="8" fillId="0" borderId="0" xfId="2" quotePrefix="1" applyProtection="1">
      <protection locked="0"/>
    </xf>
    <xf numFmtId="0" fontId="8" fillId="0" borderId="0" xfId="4" applyFont="1" applyProtection="1">
      <protection locked="0"/>
    </xf>
    <xf numFmtId="41" fontId="10" fillId="0" borderId="0" xfId="2" applyNumberFormat="1" applyFont="1" applyAlignment="1" applyProtection="1">
      <alignment horizontal="left"/>
      <protection locked="0"/>
    </xf>
    <xf numFmtId="37" fontId="8" fillId="0" borderId="0" xfId="4" applyNumberFormat="1" applyFont="1" applyProtection="1">
      <protection locked="0"/>
    </xf>
    <xf numFmtId="41" fontId="8" fillId="0" borderId="0" xfId="4" applyNumberFormat="1" applyFont="1" applyProtection="1">
      <protection locked="0"/>
    </xf>
    <xf numFmtId="43" fontId="8" fillId="0" borderId="0" xfId="2" applyNumberFormat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41" fontId="10" fillId="0" borderId="0" xfId="2" applyNumberFormat="1" applyFont="1" applyProtection="1">
      <protection locked="0"/>
    </xf>
    <xf numFmtId="165" fontId="8" fillId="0" borderId="0" xfId="2" applyNumberFormat="1" applyProtection="1">
      <protection locked="0"/>
    </xf>
    <xf numFmtId="0" fontId="8" fillId="0" borderId="0" xfId="5" applyFont="1" applyProtection="1">
      <protection locked="0"/>
    </xf>
    <xf numFmtId="165" fontId="8" fillId="0" borderId="4" xfId="2" applyNumberFormat="1" applyBorder="1" applyProtection="1">
      <protection locked="0"/>
    </xf>
    <xf numFmtId="0" fontId="10" fillId="0" borderId="0" xfId="5" applyFont="1" applyProtection="1">
      <protection locked="0"/>
    </xf>
    <xf numFmtId="165" fontId="10" fillId="0" borderId="0" xfId="2" applyNumberFormat="1" applyFont="1" applyProtection="1">
      <protection locked="0"/>
    </xf>
    <xf numFmtId="0" fontId="9" fillId="0" borderId="0" xfId="5" applyFont="1" applyProtection="1"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37" fontId="10" fillId="0" borderId="0" xfId="0" applyNumberFormat="1" applyFont="1" applyAlignment="1" applyProtection="1">
      <alignment vertical="center" wrapText="1"/>
      <protection locked="0"/>
    </xf>
    <xf numFmtId="41" fontId="10" fillId="0" borderId="0" xfId="0" applyNumberFormat="1" applyFont="1" applyAlignment="1" applyProtection="1">
      <alignment horizontal="right" vertical="center" wrapText="1"/>
      <protection locked="0"/>
    </xf>
    <xf numFmtId="37" fontId="10" fillId="0" borderId="0" xfId="0" applyNumberFormat="1" applyFont="1" applyAlignment="1" applyProtection="1">
      <alignment horizontal="right" vertical="center" wrapText="1"/>
      <protection locked="0"/>
    </xf>
    <xf numFmtId="165" fontId="10" fillId="0" borderId="0" xfId="1" applyNumberFormat="1" applyFont="1" applyFill="1" applyAlignment="1" applyProtection="1">
      <alignment horizontal="right" vertical="center" wrapText="1"/>
      <protection locked="0"/>
    </xf>
    <xf numFmtId="37" fontId="10" fillId="0" borderId="3" xfId="0" applyNumberFormat="1" applyFont="1" applyBorder="1" applyAlignment="1">
      <alignment vertical="center"/>
    </xf>
    <xf numFmtId="43" fontId="10" fillId="0" borderId="0" xfId="1" applyFont="1" applyBorder="1" applyAlignment="1" applyProtection="1">
      <alignment horizontal="left" vertical="center" wrapText="1"/>
      <protection locked="0"/>
    </xf>
    <xf numFmtId="41" fontId="10" fillId="0" borderId="3" xfId="0" applyNumberFormat="1" applyFont="1" applyBorder="1" applyAlignment="1">
      <alignment horizontal="left" vertical="center" wrapText="1"/>
    </xf>
    <xf numFmtId="165" fontId="8" fillId="0" borderId="0" xfId="2" applyNumberFormat="1" applyAlignment="1" applyProtection="1">
      <alignment horizontal="center" vertical="center"/>
      <protection locked="0"/>
    </xf>
    <xf numFmtId="165" fontId="8" fillId="0" borderId="4" xfId="2" applyNumberFormat="1" applyBorder="1"/>
    <xf numFmtId="165" fontId="6" fillId="0" borderId="0" xfId="1" applyNumberFormat="1" applyFont="1" applyFill="1" applyAlignment="1" applyProtection="1">
      <alignment horizontal="center"/>
      <protection locked="0"/>
    </xf>
    <xf numFmtId="43" fontId="8" fillId="35" borderId="0" xfId="1" applyFont="1" applyFill="1" applyAlignment="1" applyProtection="1">
      <alignment vertical="center" wrapText="1"/>
      <protection locked="0"/>
    </xf>
    <xf numFmtId="0" fontId="8" fillId="35" borderId="0" xfId="0" applyFont="1" applyFill="1" applyAlignment="1" applyProtection="1">
      <alignment vertical="center" wrapText="1"/>
      <protection locked="0"/>
    </xf>
    <xf numFmtId="41" fontId="8" fillId="35" borderId="0" xfId="0" applyNumberFormat="1" applyFont="1" applyFill="1" applyAlignment="1" applyProtection="1">
      <alignment vertical="center" wrapText="1"/>
      <protection locked="0"/>
    </xf>
    <xf numFmtId="0" fontId="8" fillId="35" borderId="0" xfId="0" applyFont="1" applyFill="1" applyAlignment="1" applyProtection="1">
      <alignment vertical="center"/>
      <protection locked="0"/>
    </xf>
    <xf numFmtId="41" fontId="10" fillId="0" borderId="0" xfId="0" applyNumberFormat="1" applyFont="1" applyAlignment="1">
      <alignment horizontal="left" vertical="center" wrapText="1"/>
    </xf>
    <xf numFmtId="43" fontId="8" fillId="0" borderId="0" xfId="1" applyFont="1" applyFill="1" applyAlignment="1" applyProtection="1">
      <alignment horizontal="center" vertical="center"/>
      <protection locked="0"/>
    </xf>
    <xf numFmtId="165" fontId="8" fillId="0" borderId="0" xfId="1" applyNumberFormat="1" applyFont="1" applyFill="1" applyAlignment="1" applyProtection="1">
      <alignment horizontal="center" vertical="center"/>
    </xf>
    <xf numFmtId="165" fontId="8" fillId="0" borderId="0" xfId="2517" applyNumberFormat="1" applyFont="1" applyFill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41" fontId="10" fillId="0" borderId="1" xfId="0" applyNumberFormat="1" applyFont="1" applyBorder="1"/>
    <xf numFmtId="0" fontId="7" fillId="0" borderId="0" xfId="0" applyFont="1" applyProtection="1">
      <protection locked="0"/>
    </xf>
    <xf numFmtId="41" fontId="10" fillId="0" borderId="2" xfId="0" applyNumberFormat="1" applyFont="1" applyBorder="1"/>
    <xf numFmtId="41" fontId="8" fillId="0" borderId="2" xfId="0" applyNumberFormat="1" applyFont="1" applyBorder="1" applyProtection="1">
      <protection locked="0"/>
    </xf>
    <xf numFmtId="41" fontId="10" fillId="0" borderId="3" xfId="0" applyNumberFormat="1" applyFont="1" applyBorder="1"/>
    <xf numFmtId="41" fontId="10" fillId="0" borderId="1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7" fontId="8" fillId="0" borderId="3" xfId="0" applyNumberFormat="1" applyFont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37" fontId="8" fillId="0" borderId="2" xfId="0" applyNumberFormat="1" applyFont="1" applyBorder="1" applyAlignment="1" applyProtection="1">
      <alignment horizontal="right"/>
      <protection locked="0"/>
    </xf>
    <xf numFmtId="43" fontId="10" fillId="0" borderId="0" xfId="0" applyNumberFormat="1" applyFont="1" applyProtection="1">
      <protection locked="0"/>
    </xf>
    <xf numFmtId="165" fontId="15" fillId="0" borderId="0" xfId="0" applyNumberFormat="1" applyFont="1" applyProtection="1">
      <protection locked="0"/>
    </xf>
    <xf numFmtId="43" fontId="10" fillId="0" borderId="0" xfId="1" applyFont="1" applyFill="1" applyProtection="1">
      <protection locked="0"/>
    </xf>
    <xf numFmtId="165" fontId="10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4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</cellXfs>
  <cellStyles count="3672">
    <cellStyle name="20% - Accent1 10" xfId="6" xr:uid="{F8EFBC77-A57E-4141-94C8-E941C4C29549}"/>
    <cellStyle name="20% - Accent1 10 2" xfId="7" xr:uid="{0E2710A3-62E7-423D-9B0B-15750A53010D}"/>
    <cellStyle name="20% - Accent1 10 2 2" xfId="8" xr:uid="{2E286914-4017-427E-A301-0960FC4BDE44}"/>
    <cellStyle name="20% - Accent1 10 2 2 2" xfId="9" xr:uid="{8C978F15-8945-4914-BAA0-9637CB00A742}"/>
    <cellStyle name="20% - Accent1 10 2 3" xfId="10" xr:uid="{01725780-DC95-42AF-9328-862DBA35B7FF}"/>
    <cellStyle name="20% - Accent1 10 3" xfId="11" xr:uid="{DD203ADA-5918-4DC7-8CBF-597A6DB3833E}"/>
    <cellStyle name="20% - Accent1 10 3 2" xfId="12" xr:uid="{6E4FCF2B-B716-4EED-B976-9E5F914551CC}"/>
    <cellStyle name="20% - Accent1 10 4" xfId="13" xr:uid="{F55FCCA9-DD4B-4F20-9F79-CE4BF59FEBB0}"/>
    <cellStyle name="20% - Accent1 11" xfId="14" xr:uid="{A9AAA07E-B9DB-4AAF-9E88-67E1C015CCD3}"/>
    <cellStyle name="20% - Accent1 11 2" xfId="15" xr:uid="{190B7185-ABCA-4941-BE88-4FA3BBFAF816}"/>
    <cellStyle name="20% - Accent1 11 2 2" xfId="16" xr:uid="{1D3D2827-E5A7-4FB7-BD51-568CC283B900}"/>
    <cellStyle name="20% - Accent1 11 2 2 2" xfId="17" xr:uid="{582A4F45-F2C1-47BA-8FFC-49133D5A8ACF}"/>
    <cellStyle name="20% - Accent1 11 2 3" xfId="18" xr:uid="{89D49687-04DE-467D-B319-DC5317471D02}"/>
    <cellStyle name="20% - Accent1 11 3" xfId="19" xr:uid="{C589167A-2C3D-4BF2-9722-504144880291}"/>
    <cellStyle name="20% - Accent1 11 3 2" xfId="20" xr:uid="{0976DC01-FC80-47C8-AD4D-53C31D802B9F}"/>
    <cellStyle name="20% - Accent1 11 4" xfId="21" xr:uid="{92156198-4B4E-4580-BCA2-D878A7AE685B}"/>
    <cellStyle name="20% - Accent1 12" xfId="22" xr:uid="{84716A16-064C-4AB9-89F5-27B07D0BE47B}"/>
    <cellStyle name="20% - Accent1 12 2" xfId="23" xr:uid="{5BBA60D6-4F6C-4264-B2F0-192180C7139A}"/>
    <cellStyle name="20% - Accent1 12 2 2" xfId="24" xr:uid="{C99C9050-D022-41D6-983C-B2FBFD5AD15D}"/>
    <cellStyle name="20% - Accent1 12 3" xfId="25" xr:uid="{E219BE65-F5FB-4AFB-9760-9BC7E0DF6443}"/>
    <cellStyle name="20% - Accent1 13" xfId="26" xr:uid="{FC6EBC98-ED49-4F88-8576-87BF7B2F4AD4}"/>
    <cellStyle name="20% - Accent1 13 2" xfId="27" xr:uid="{7556A403-665F-441B-B63A-78923F505360}"/>
    <cellStyle name="20% - Accent1 13 2 2" xfId="28" xr:uid="{149A1138-8ADC-499C-AED1-3D9C96460C8D}"/>
    <cellStyle name="20% - Accent1 13 3" xfId="29" xr:uid="{E3839BA7-0D7F-4E4A-A3EA-E657D74AAB5F}"/>
    <cellStyle name="20% - Accent1 14" xfId="30" xr:uid="{1687BF47-37A7-442A-9389-117C7EDE2765}"/>
    <cellStyle name="20% - Accent1 14 2" xfId="31" xr:uid="{894152C8-3671-4517-BA5F-02099CF9097E}"/>
    <cellStyle name="20% - Accent1 14 2 2" xfId="32" xr:uid="{04CAAA16-63A4-4942-BCC8-46B1B5225400}"/>
    <cellStyle name="20% - Accent1 14 3" xfId="33" xr:uid="{07140E47-96B9-415C-AEFB-017C75214BBE}"/>
    <cellStyle name="20% - Accent1 15" xfId="34" xr:uid="{C1BB5ED8-1C9F-4246-8613-74C45FA8B4DF}"/>
    <cellStyle name="20% - Accent1 15 2" xfId="35" xr:uid="{BD506B1C-AEBA-4E1B-B588-B037AE08834E}"/>
    <cellStyle name="20% - Accent1 15 2 2" xfId="36" xr:uid="{0CCA43DC-F1FA-4B1D-80B3-3E38CA0CBB41}"/>
    <cellStyle name="20% - Accent1 15 3" xfId="37" xr:uid="{75B82507-16E3-4175-AB55-F818B3C14FB7}"/>
    <cellStyle name="20% - Accent1 16" xfId="38" xr:uid="{326970A8-9E2F-44B7-BFDF-85806CEF38A6}"/>
    <cellStyle name="20% - Accent1 16 2" xfId="39" xr:uid="{9BC2EA68-9612-4BB0-B061-1ACA20A65AC0}"/>
    <cellStyle name="20% - Accent1 16 2 2" xfId="40" xr:uid="{B4028EC5-E5B5-4A1A-8927-82716C99B3D3}"/>
    <cellStyle name="20% - Accent1 16 3" xfId="41" xr:uid="{4BA1D6BA-8463-4D20-A3E9-41F0E0CD2149}"/>
    <cellStyle name="20% - Accent1 17" xfId="42" xr:uid="{A0EB62A8-05BF-403A-9D0A-5FFF18B8FC22}"/>
    <cellStyle name="20% - Accent1 17 2" xfId="43" xr:uid="{40C29966-5057-4D36-B28D-07AC5E1CBFC4}"/>
    <cellStyle name="20% - Accent1 17 2 2" xfId="44" xr:uid="{DF9BD414-720F-4158-A79B-252265F8EF8E}"/>
    <cellStyle name="20% - Accent1 17 3" xfId="45" xr:uid="{92781E91-749E-46F4-9668-57EF1D7D827D}"/>
    <cellStyle name="20% - Accent1 18" xfId="46" xr:uid="{BD1300E5-2920-45A6-A920-BC2B530D488E}"/>
    <cellStyle name="20% - Accent1 18 2" xfId="47" xr:uid="{2B84270A-849F-470C-9783-B31FADE52447}"/>
    <cellStyle name="20% - Accent1 18 2 2" xfId="48" xr:uid="{ECBE83DE-FDC2-48AE-959C-54BAA9ED8D18}"/>
    <cellStyle name="20% - Accent1 18 3" xfId="49" xr:uid="{E21C58CC-E534-422F-A855-1C6831E6CB4E}"/>
    <cellStyle name="20% - Accent1 19" xfId="50" xr:uid="{AAAB358C-B6B0-41D8-A2E6-85804B8D770C}"/>
    <cellStyle name="20% - Accent1 19 2" xfId="51" xr:uid="{955E8F47-E445-4279-90A6-0D33E5928EDA}"/>
    <cellStyle name="20% - Accent1 19 2 2" xfId="52" xr:uid="{0F3F9052-8152-42EF-9E00-70CF64F2AF78}"/>
    <cellStyle name="20% - Accent1 19 3" xfId="53" xr:uid="{5F917317-F265-477F-943F-0C8B9B03F6DA}"/>
    <cellStyle name="20% - Accent1 2" xfId="54" xr:uid="{75EB0827-F077-4159-A6B7-993D44C4625C}"/>
    <cellStyle name="20% - Accent1 2 2" xfId="55" xr:uid="{371677C0-3F68-46A3-ADE0-5FA7148DCB78}"/>
    <cellStyle name="20% - Accent1 2 2 2" xfId="56" xr:uid="{E479F7A3-B6F6-45CB-8346-7A05D77CFE72}"/>
    <cellStyle name="20% - Accent1 2 2 2 2" xfId="57" xr:uid="{EB20FC90-5FAD-443C-9A4B-4647B731C8BD}"/>
    <cellStyle name="20% - Accent1 2 2 3" xfId="58" xr:uid="{6DB6795B-B965-49B0-B2F2-95DE6EF3DF79}"/>
    <cellStyle name="20% - Accent1 2 3" xfId="59" xr:uid="{FA37F558-5091-4609-ADF1-7066E6DD76CB}"/>
    <cellStyle name="20% - Accent1 2 3 2" xfId="60" xr:uid="{2505D6FD-9476-4519-A5DC-A4B0A36349E2}"/>
    <cellStyle name="20% - Accent1 2 4" xfId="61" xr:uid="{B0B658D7-C4AB-46FD-824F-AE13688E9180}"/>
    <cellStyle name="20% - Accent1 20" xfId="62" xr:uid="{9CAB1233-BA51-4046-9271-56F18DDAD6AF}"/>
    <cellStyle name="20% - Accent1 20 2" xfId="63" xr:uid="{6DC4CDC5-31D4-4552-9CF6-7377917DBFFE}"/>
    <cellStyle name="20% - Accent1 20 2 2" xfId="64" xr:uid="{466CBB5D-DBED-4E0F-BBD2-4BD3F0794446}"/>
    <cellStyle name="20% - Accent1 20 3" xfId="65" xr:uid="{4E4BC1AC-705B-4928-8674-3A13BC09338D}"/>
    <cellStyle name="20% - Accent1 21" xfId="66" xr:uid="{399F17C1-BD53-4EE4-864A-0C1AB14EFBED}"/>
    <cellStyle name="20% - Accent1 21 2" xfId="67" xr:uid="{76D56CC9-5B43-4EF5-8E86-2E3B89B048BD}"/>
    <cellStyle name="20% - Accent1 21 2 2" xfId="68" xr:uid="{96F47D0B-CCBF-4223-BBF1-502D92642CF3}"/>
    <cellStyle name="20% - Accent1 21 3" xfId="69" xr:uid="{C4F5B4A6-5C12-4A1B-BB88-4DABEBC8AE8E}"/>
    <cellStyle name="20% - Accent1 22" xfId="70" xr:uid="{5F7CD32F-4D65-4EA7-B776-2024E3334FF2}"/>
    <cellStyle name="20% - Accent1 22 2" xfId="71" xr:uid="{CD21BC26-768F-4E87-88D6-572A9C1A00AA}"/>
    <cellStyle name="20% - Accent1 22 2 2" xfId="72" xr:uid="{17D494EC-0115-4A7A-92E3-B4846C00FBFD}"/>
    <cellStyle name="20% - Accent1 22 3" xfId="73" xr:uid="{876396D8-4756-43A8-BE07-E3984BCB0181}"/>
    <cellStyle name="20% - Accent1 23" xfId="74" xr:uid="{2ACA1B62-7F35-4155-9D19-02A66ED35511}"/>
    <cellStyle name="20% - Accent1 23 2" xfId="75" xr:uid="{BD06FB73-C705-45B3-BB0A-9C0BF6D95040}"/>
    <cellStyle name="20% - Accent1 23 2 2" xfId="76" xr:uid="{390764D3-8AB3-4AB7-9D64-043C20A9BA82}"/>
    <cellStyle name="20% - Accent1 23 3" xfId="77" xr:uid="{42571C2B-15B4-43B9-A9FA-A296FB8D3BB8}"/>
    <cellStyle name="20% - Accent1 24" xfId="78" xr:uid="{37F285A0-5D5B-42AA-85E9-8145AFE9F3C0}"/>
    <cellStyle name="20% - Accent1 24 2" xfId="79" xr:uid="{7FF1D55D-5EDE-46AF-9A2A-24F0CC283CB9}"/>
    <cellStyle name="20% - Accent1 24 2 2" xfId="80" xr:uid="{700CD6CD-108D-4EE4-AEFF-54C43649D104}"/>
    <cellStyle name="20% - Accent1 24 3" xfId="81" xr:uid="{C48A3191-BED3-48D9-88D2-FFB7022B6B29}"/>
    <cellStyle name="20% - Accent1 25" xfId="82" xr:uid="{7D70F5B5-066C-47D9-9445-FF4A30BFDB31}"/>
    <cellStyle name="20% - Accent1 25 2" xfId="83" xr:uid="{82C6DDA4-32C0-452C-8632-4219F51DC51A}"/>
    <cellStyle name="20% - Accent1 26" xfId="84" xr:uid="{C6A33696-4EDA-4831-886A-CCC51027032C}"/>
    <cellStyle name="20% - Accent1 26 2" xfId="85" xr:uid="{84696AD0-AEE6-4E1C-A9B8-52407559943D}"/>
    <cellStyle name="20% - Accent1 27" xfId="86" xr:uid="{916B9191-3B74-40F1-B8FC-89AF7EB6ECD5}"/>
    <cellStyle name="20% - Accent1 27 2" xfId="87" xr:uid="{E1814A17-6D16-4CB5-9243-E3523C9E04C0}"/>
    <cellStyle name="20% - Accent1 28" xfId="88" xr:uid="{4EBD4DDB-A4B6-4F58-BCCB-B395FD91C6EE}"/>
    <cellStyle name="20% - Accent1 3" xfId="89" xr:uid="{AFE41C6D-CAC1-4BF9-8C44-38B45415491F}"/>
    <cellStyle name="20% - Accent1 3 2" xfId="90" xr:uid="{A4D3A73F-56ED-494B-9615-6595DC82F308}"/>
    <cellStyle name="20% - Accent1 3 2 2" xfId="91" xr:uid="{EB0091A7-121D-4EDD-A39C-277A7142D46A}"/>
    <cellStyle name="20% - Accent1 3 2 2 2" xfId="92" xr:uid="{1146FBD3-8C16-4306-8FF1-CA527AB1E337}"/>
    <cellStyle name="20% - Accent1 3 2 3" xfId="93" xr:uid="{8DBE0281-8089-48C9-B6A6-3709337AF82A}"/>
    <cellStyle name="20% - Accent1 3 3" xfId="94" xr:uid="{0D04231E-1D6F-4398-BD76-B18A1895F65A}"/>
    <cellStyle name="20% - Accent1 3 3 2" xfId="95" xr:uid="{34CF9C3F-1252-492F-9CB9-CD07D99AE8DB}"/>
    <cellStyle name="20% - Accent1 3 4" xfId="96" xr:uid="{59950DEB-6555-402B-B9E2-E00A1B6361BD}"/>
    <cellStyle name="20% - Accent1 4" xfId="97" xr:uid="{A30B1B59-6078-41C2-8025-61528BD21966}"/>
    <cellStyle name="20% - Accent1 4 2" xfId="98" xr:uid="{FF9C3B44-97F3-4BDC-8005-912A23855D10}"/>
    <cellStyle name="20% - Accent1 4 2 2" xfId="99" xr:uid="{7B5D816B-53DC-4272-8FBB-30644F4574DB}"/>
    <cellStyle name="20% - Accent1 4 2 2 2" xfId="100" xr:uid="{C5781F9E-B4A3-44B5-94B1-EDB22964FFA2}"/>
    <cellStyle name="20% - Accent1 4 2 3" xfId="101" xr:uid="{7C1BD981-D522-45F1-942E-5ED2B29F08C8}"/>
    <cellStyle name="20% - Accent1 4 3" xfId="102" xr:uid="{9436AB8F-A802-4457-8813-CFF4AE71EAB7}"/>
    <cellStyle name="20% - Accent1 4 3 2" xfId="103" xr:uid="{7A941054-A07C-407C-AA29-6814E436DABE}"/>
    <cellStyle name="20% - Accent1 4 4" xfId="104" xr:uid="{A38460D8-54AE-4B98-84C9-2CFAC4B923EF}"/>
    <cellStyle name="20% - Accent1 5" xfId="105" xr:uid="{10F9D66B-70C7-4A28-A32A-619B55D27BBC}"/>
    <cellStyle name="20% - Accent1 5 2" xfId="106" xr:uid="{2232289B-A7A2-42CB-A1DE-F871E5527175}"/>
    <cellStyle name="20% - Accent1 5 2 2" xfId="107" xr:uid="{C301B8F7-3128-40E5-BD49-1248672121E0}"/>
    <cellStyle name="20% - Accent1 5 2 2 2" xfId="108" xr:uid="{668905AB-D9C5-45EC-A4CB-8627E905C940}"/>
    <cellStyle name="20% - Accent1 5 2 3" xfId="109" xr:uid="{3EEB7746-9B7F-4214-8F72-EFAF539E737D}"/>
    <cellStyle name="20% - Accent1 5 3" xfId="110" xr:uid="{1F74377C-DD79-40DB-BCB1-238D163352FC}"/>
    <cellStyle name="20% - Accent1 5 3 2" xfId="111" xr:uid="{FCD1247B-50E7-41BA-B5DE-B9D03551FE15}"/>
    <cellStyle name="20% - Accent1 5 4" xfId="112" xr:uid="{4BAD0386-D12F-4D51-9A52-846C4600932D}"/>
    <cellStyle name="20% - Accent1 6" xfId="113" xr:uid="{7DF255E5-5E4D-4B2A-9690-6652F9B69BF3}"/>
    <cellStyle name="20% - Accent1 6 2" xfId="114" xr:uid="{7C033733-0FC3-4C5D-8216-80939944A3A6}"/>
    <cellStyle name="20% - Accent1 6 2 2" xfId="115" xr:uid="{B7BBAF4D-43AA-4B99-87F9-F7992824B203}"/>
    <cellStyle name="20% - Accent1 6 2 2 2" xfId="116" xr:uid="{B2D4972B-3B38-4C73-9FAF-283AC7E24CF2}"/>
    <cellStyle name="20% - Accent1 6 2 3" xfId="117" xr:uid="{2E764048-5AE2-4F4C-A9C6-5E303F7C6C4B}"/>
    <cellStyle name="20% - Accent1 6 3" xfId="118" xr:uid="{DA73BAB3-8F52-4709-86F3-6406363E4B93}"/>
    <cellStyle name="20% - Accent1 6 3 2" xfId="119" xr:uid="{B2608A1D-1DF8-4EA1-B742-524E986125E6}"/>
    <cellStyle name="20% - Accent1 6 4" xfId="120" xr:uid="{D10AD856-24D3-47CE-8668-0F2E8AB84A16}"/>
    <cellStyle name="20% - Accent1 7" xfId="121" xr:uid="{359671D9-47BE-4865-BD92-405669D1EA36}"/>
    <cellStyle name="20% - Accent1 7 2" xfId="122" xr:uid="{4AF4CC69-425C-4C94-BC22-592F64699F97}"/>
    <cellStyle name="20% - Accent1 7 2 2" xfId="123" xr:uid="{A89F57B2-2E51-424F-A7A7-B837EB5C3FD4}"/>
    <cellStyle name="20% - Accent1 7 2 2 2" xfId="124" xr:uid="{3E005973-0422-4C28-BD1A-C32863AF7C80}"/>
    <cellStyle name="20% - Accent1 7 2 3" xfId="125" xr:uid="{C401AD5E-1806-4F5B-8D5E-C2D48327D6B5}"/>
    <cellStyle name="20% - Accent1 7 3" xfId="126" xr:uid="{3C4937ED-CD15-4E3F-A451-EC7E309D36BA}"/>
    <cellStyle name="20% - Accent1 7 3 2" xfId="127" xr:uid="{C0A74A53-9513-45C6-ABB6-EFB33AB2A0B3}"/>
    <cellStyle name="20% - Accent1 7 4" xfId="128" xr:uid="{3A57C45B-A226-4EF1-9157-49D181E9F6D4}"/>
    <cellStyle name="20% - Accent1 8" xfId="129" xr:uid="{C6C1F98E-74A6-4677-B2EC-D7B7B69CF9B9}"/>
    <cellStyle name="20% - Accent1 8 2" xfId="130" xr:uid="{C3E3BA2B-FE25-467B-9161-8DC126D01CBE}"/>
    <cellStyle name="20% - Accent1 8 2 2" xfId="131" xr:uid="{6AE7984D-A31A-419C-9384-607CFA40CA7C}"/>
    <cellStyle name="20% - Accent1 8 2 2 2" xfId="132" xr:uid="{32204FCF-059D-4CB5-A72B-3CE03DCC2566}"/>
    <cellStyle name="20% - Accent1 8 2 3" xfId="133" xr:uid="{E38464AB-42C3-492A-850D-44A23F539D41}"/>
    <cellStyle name="20% - Accent1 8 3" xfId="134" xr:uid="{B4165CBF-D27E-41FF-BD4F-60E97B149977}"/>
    <cellStyle name="20% - Accent1 8 3 2" xfId="135" xr:uid="{D4C302D1-7970-4B16-8576-426EFFB83C49}"/>
    <cellStyle name="20% - Accent1 8 4" xfId="136" xr:uid="{D6A7D66F-1F7A-4DD3-9349-EE86611B9D6E}"/>
    <cellStyle name="20% - Accent1 9" xfId="137" xr:uid="{8D702469-2B3E-4CC6-9056-415FC1582EBD}"/>
    <cellStyle name="20% - Accent1 9 2" xfId="138" xr:uid="{695CB4F9-C40F-4310-83BB-10991B8E91E7}"/>
    <cellStyle name="20% - Accent1 9 2 2" xfId="139" xr:uid="{8DA1884A-0588-44AF-9345-E8FE46018ABF}"/>
    <cellStyle name="20% - Accent1 9 2 2 2" xfId="140" xr:uid="{E73BD643-AB3F-42D0-B165-7535263033DE}"/>
    <cellStyle name="20% - Accent1 9 2 3" xfId="141" xr:uid="{A1189BEE-A36B-4381-8666-A6D983166504}"/>
    <cellStyle name="20% - Accent1 9 3" xfId="142" xr:uid="{9E20118A-CEEC-4A3E-B615-437B47041207}"/>
    <cellStyle name="20% - Accent1 9 3 2" xfId="143" xr:uid="{A139988F-E59F-4BC4-8559-EFD88727727A}"/>
    <cellStyle name="20% - Accent1 9 4" xfId="144" xr:uid="{2333147A-957D-49E3-B549-CD4FEA6D3C5F}"/>
    <cellStyle name="20% - Accent2 10" xfId="145" xr:uid="{1370EAC0-7A83-4040-A484-4AC11A8B98A0}"/>
    <cellStyle name="20% - Accent2 10 2" xfId="146" xr:uid="{5EE1E956-6FF1-4135-8186-BA34195AD130}"/>
    <cellStyle name="20% - Accent2 10 2 2" xfId="147" xr:uid="{2C70B85B-A8B4-43E1-AC06-5209E97611B6}"/>
    <cellStyle name="20% - Accent2 10 2 2 2" xfId="148" xr:uid="{83C079CC-D0C1-4FD0-874E-8B7F76C75A8F}"/>
    <cellStyle name="20% - Accent2 10 2 3" xfId="149" xr:uid="{CC2BCEAF-848C-49AD-80FE-85715172D505}"/>
    <cellStyle name="20% - Accent2 10 3" xfId="150" xr:uid="{FA2D0FCF-8958-431B-B9E6-4ED049568ADF}"/>
    <cellStyle name="20% - Accent2 10 3 2" xfId="151" xr:uid="{08C0C8AB-226F-4287-9F39-5148E44ED4C2}"/>
    <cellStyle name="20% - Accent2 10 4" xfId="152" xr:uid="{A157A195-77A3-4DBF-BD4C-37664AA39B9E}"/>
    <cellStyle name="20% - Accent2 11" xfId="153" xr:uid="{2C24702B-AD3D-4863-A106-8CDF8AE7285F}"/>
    <cellStyle name="20% - Accent2 11 2" xfId="154" xr:uid="{F2D0DF88-1913-4940-8005-1438AA4A7E19}"/>
    <cellStyle name="20% - Accent2 11 2 2" xfId="155" xr:uid="{150A5D09-6F32-4064-9899-721FC310E1BB}"/>
    <cellStyle name="20% - Accent2 11 2 2 2" xfId="156" xr:uid="{91DF87A4-2327-475D-BC7D-156AB5B90359}"/>
    <cellStyle name="20% - Accent2 11 2 3" xfId="157" xr:uid="{3F68C226-9446-4029-A83B-D33ABF0D3C3F}"/>
    <cellStyle name="20% - Accent2 11 3" xfId="158" xr:uid="{21232BFD-25A0-417B-8455-94744FE9A05F}"/>
    <cellStyle name="20% - Accent2 11 3 2" xfId="159" xr:uid="{793BA185-40B8-4FF7-81D4-B73A19D3ECEE}"/>
    <cellStyle name="20% - Accent2 11 4" xfId="160" xr:uid="{DA4E11D2-651A-4329-B967-B596441BFDB4}"/>
    <cellStyle name="20% - Accent2 12" xfId="161" xr:uid="{AA202158-5EA5-4D2C-B304-EC5D42BCD404}"/>
    <cellStyle name="20% - Accent2 12 2" xfId="162" xr:uid="{618E3939-6D41-43FE-A63B-59FE70F47C05}"/>
    <cellStyle name="20% - Accent2 12 2 2" xfId="163" xr:uid="{335E8DAF-47F8-441A-97BF-B334A85BC0AD}"/>
    <cellStyle name="20% - Accent2 12 3" xfId="164" xr:uid="{F91D1921-A09A-40DA-8124-44A737E6798B}"/>
    <cellStyle name="20% - Accent2 13" xfId="165" xr:uid="{95D6485B-B4A3-487C-B710-7CCF26131291}"/>
    <cellStyle name="20% - Accent2 13 2" xfId="166" xr:uid="{195C3CA4-7EAC-46EC-964B-DABD4D7E9165}"/>
    <cellStyle name="20% - Accent2 13 2 2" xfId="167" xr:uid="{FC679DCC-7DF5-4367-9C10-BC3718697449}"/>
    <cellStyle name="20% - Accent2 13 3" xfId="168" xr:uid="{47E1ECCD-D103-41DB-AE2B-395E44C57C4D}"/>
    <cellStyle name="20% - Accent2 14" xfId="169" xr:uid="{F2A2C07D-6B18-44AA-9766-5E495E9EC587}"/>
    <cellStyle name="20% - Accent2 14 2" xfId="170" xr:uid="{BC617F54-E113-4921-BD93-5CF7C77563EB}"/>
    <cellStyle name="20% - Accent2 14 2 2" xfId="171" xr:uid="{BC98BE57-D36C-445D-9162-AF4C4E14BAFF}"/>
    <cellStyle name="20% - Accent2 14 3" xfId="172" xr:uid="{7FE90F7E-1BC1-41EB-B763-5E2695DB1D51}"/>
    <cellStyle name="20% - Accent2 15" xfId="173" xr:uid="{F2DFCF12-24AE-4585-8B23-19B7EFC121FD}"/>
    <cellStyle name="20% - Accent2 15 2" xfId="174" xr:uid="{E72659B5-096E-4E7C-9D89-49F240E5B3D6}"/>
    <cellStyle name="20% - Accent2 15 2 2" xfId="175" xr:uid="{FA360F5B-1D7C-4F99-BDB4-8CDE6829B72D}"/>
    <cellStyle name="20% - Accent2 15 3" xfId="176" xr:uid="{51C795AA-3530-4F66-921E-219B2A16E6F2}"/>
    <cellStyle name="20% - Accent2 16" xfId="177" xr:uid="{84F412DF-6EA8-4A37-869A-CADF33361A34}"/>
    <cellStyle name="20% - Accent2 16 2" xfId="178" xr:uid="{388C56EE-6709-4175-A442-4D7C5D5E5513}"/>
    <cellStyle name="20% - Accent2 16 2 2" xfId="179" xr:uid="{B7C9F9A8-3615-4717-938C-A18ACAAA58E5}"/>
    <cellStyle name="20% - Accent2 16 3" xfId="180" xr:uid="{5DF565F5-2F4D-48D0-8732-C2A9036A9502}"/>
    <cellStyle name="20% - Accent2 17" xfId="181" xr:uid="{CF7CD2E9-EB40-4C67-B735-AB241C22DCC2}"/>
    <cellStyle name="20% - Accent2 17 2" xfId="182" xr:uid="{9FB00FA3-E62B-41EA-ACF0-6508B36C1044}"/>
    <cellStyle name="20% - Accent2 17 2 2" xfId="183" xr:uid="{BC337F59-767A-4E98-A544-8E414280BF2A}"/>
    <cellStyle name="20% - Accent2 17 3" xfId="184" xr:uid="{6E6FF7AA-E145-4CF8-A1A2-C627257FB903}"/>
    <cellStyle name="20% - Accent2 18" xfId="185" xr:uid="{2E142F24-76B4-4283-BFFC-AE0A4C8BC1DA}"/>
    <cellStyle name="20% - Accent2 18 2" xfId="186" xr:uid="{837099FA-C693-4C00-8616-994512378AFF}"/>
    <cellStyle name="20% - Accent2 18 2 2" xfId="187" xr:uid="{084517B3-9CAB-4A28-AA87-E0E6C3442480}"/>
    <cellStyle name="20% - Accent2 18 3" xfId="188" xr:uid="{FBA7776A-D0E9-4B7F-8A4C-F6685D023370}"/>
    <cellStyle name="20% - Accent2 19" xfId="189" xr:uid="{EBA1B0EA-A84A-45A3-9D69-75768BF53FBC}"/>
    <cellStyle name="20% - Accent2 19 2" xfId="190" xr:uid="{A17C39FB-30FB-4B80-939A-9E68D83EF10F}"/>
    <cellStyle name="20% - Accent2 19 2 2" xfId="191" xr:uid="{332ABFAE-145C-4A46-9A02-D2DAF1B645E1}"/>
    <cellStyle name="20% - Accent2 19 3" xfId="192" xr:uid="{12F96E59-1325-4EE7-BB5A-06F3EFFED7B7}"/>
    <cellStyle name="20% - Accent2 2" xfId="193" xr:uid="{3990FD37-E290-4428-A809-5BF8BCE7CBF4}"/>
    <cellStyle name="20% - Accent2 2 2" xfId="194" xr:uid="{694A4F72-5E91-47B7-9DC9-AE5AA6FAE3F8}"/>
    <cellStyle name="20% - Accent2 2 2 2" xfId="195" xr:uid="{A6725275-C157-44B6-9774-FFD5F2998C64}"/>
    <cellStyle name="20% - Accent2 2 2 2 2" xfId="196" xr:uid="{95AACEC7-85E6-41BB-AF8B-67324C7FF9CA}"/>
    <cellStyle name="20% - Accent2 2 2 3" xfId="197" xr:uid="{F6F03892-3D18-47EB-8ED5-6F109851DA01}"/>
    <cellStyle name="20% - Accent2 2 3" xfId="198" xr:uid="{B36B2F7D-6334-4F66-B395-0D143777ABEB}"/>
    <cellStyle name="20% - Accent2 2 3 2" xfId="199" xr:uid="{128819B7-AD45-4EA3-9AB9-9D2D856C6782}"/>
    <cellStyle name="20% - Accent2 2 4" xfId="200" xr:uid="{04F11AB6-C481-404D-B887-91B13D936F13}"/>
    <cellStyle name="20% - Accent2 20" xfId="201" xr:uid="{9F63CD79-64F9-4128-8C6C-7046E80D2532}"/>
    <cellStyle name="20% - Accent2 20 2" xfId="202" xr:uid="{19534388-BDE6-4DF2-ABB7-28CB2A544A9C}"/>
    <cellStyle name="20% - Accent2 20 2 2" xfId="203" xr:uid="{AC49444F-ACBA-48C4-9AA9-CE88E8E826F7}"/>
    <cellStyle name="20% - Accent2 20 3" xfId="204" xr:uid="{EEA54652-03D8-4A73-BE53-F963ECCFE17D}"/>
    <cellStyle name="20% - Accent2 21" xfId="205" xr:uid="{EF3F84CD-171F-445E-9DC7-BAF4835CA4AD}"/>
    <cellStyle name="20% - Accent2 21 2" xfId="206" xr:uid="{77399F77-94F2-4949-BF6C-2AD484A26B20}"/>
    <cellStyle name="20% - Accent2 21 2 2" xfId="207" xr:uid="{D6519D57-6B0A-48CB-B713-1E66CA8F9AD8}"/>
    <cellStyle name="20% - Accent2 21 3" xfId="208" xr:uid="{463CA4F4-10C5-4484-9CDD-A7CF5969ACC9}"/>
    <cellStyle name="20% - Accent2 22" xfId="209" xr:uid="{C18D886C-C082-4794-9C0A-BF27DF56576C}"/>
    <cellStyle name="20% - Accent2 22 2" xfId="210" xr:uid="{93C47899-C214-45B4-9B61-D131B4976A3D}"/>
    <cellStyle name="20% - Accent2 22 2 2" xfId="211" xr:uid="{53A70222-F753-48B2-B464-66B0818748CE}"/>
    <cellStyle name="20% - Accent2 22 3" xfId="212" xr:uid="{AD1B3023-FF9C-40CB-87D2-0463F3D77816}"/>
    <cellStyle name="20% - Accent2 23" xfId="213" xr:uid="{6117D60A-39A5-4039-8C8A-8E97E7F8F1F7}"/>
    <cellStyle name="20% - Accent2 23 2" xfId="214" xr:uid="{5374CFCE-FB2A-4292-BDE0-FC6760C19C11}"/>
    <cellStyle name="20% - Accent2 23 2 2" xfId="215" xr:uid="{ED0C4419-D7D4-4161-BAC6-27B903443316}"/>
    <cellStyle name="20% - Accent2 23 3" xfId="216" xr:uid="{9E1CBF0E-3251-4EF2-8001-ED88DD502B03}"/>
    <cellStyle name="20% - Accent2 24" xfId="217" xr:uid="{8D7D97E0-4FF4-4367-887D-97CDB3533A62}"/>
    <cellStyle name="20% - Accent2 24 2" xfId="218" xr:uid="{60952299-1F01-4DB8-899C-8C61E454D351}"/>
    <cellStyle name="20% - Accent2 24 2 2" xfId="219" xr:uid="{2AA2D684-FEEC-4609-B9C9-7E64E1FB88A7}"/>
    <cellStyle name="20% - Accent2 24 3" xfId="220" xr:uid="{496EFF02-7FBB-4650-908E-66F74937018D}"/>
    <cellStyle name="20% - Accent2 25" xfId="221" xr:uid="{C0752C53-0A23-4340-A891-3E52EBB63294}"/>
    <cellStyle name="20% - Accent2 25 2" xfId="222" xr:uid="{CC3A73D3-41D8-41E9-B067-046C4D1266D4}"/>
    <cellStyle name="20% - Accent2 26" xfId="223" xr:uid="{025974CB-19F3-49A1-AE23-9AF15FF7D1B7}"/>
    <cellStyle name="20% - Accent2 26 2" xfId="224" xr:uid="{150C167C-DB36-4214-9F95-C0C4239B040D}"/>
    <cellStyle name="20% - Accent2 27" xfId="225" xr:uid="{3270A3BE-A224-4364-BEB7-F5974A60EC2F}"/>
    <cellStyle name="20% - Accent2 27 2" xfId="226" xr:uid="{BB948065-D516-4A15-A55E-2BAFDEB969DA}"/>
    <cellStyle name="20% - Accent2 28" xfId="227" xr:uid="{EC3297E2-DEC3-4E7B-876B-A6F1769041B0}"/>
    <cellStyle name="20% - Accent2 3" xfId="228" xr:uid="{F003B1CE-3253-4A16-983B-50BB5DCB38B9}"/>
    <cellStyle name="20% - Accent2 3 2" xfId="229" xr:uid="{E2156DF0-0CB7-441B-997D-AA0132B105DB}"/>
    <cellStyle name="20% - Accent2 3 2 2" xfId="230" xr:uid="{5FC1D70C-275D-4DF2-8233-237A5E65F6EB}"/>
    <cellStyle name="20% - Accent2 3 2 2 2" xfId="231" xr:uid="{A2231300-ACAE-48C2-9B97-A681609DF48E}"/>
    <cellStyle name="20% - Accent2 3 2 3" xfId="232" xr:uid="{3881A9A6-3CD4-4A17-93F1-61C735DB0A7D}"/>
    <cellStyle name="20% - Accent2 3 3" xfId="233" xr:uid="{55550B32-6F1B-40CF-A90B-F818E0DC6034}"/>
    <cellStyle name="20% - Accent2 3 3 2" xfId="234" xr:uid="{EF944860-901A-4254-AA84-2D91912CCA74}"/>
    <cellStyle name="20% - Accent2 3 4" xfId="235" xr:uid="{2EB5FF72-E45B-4723-AFA9-BEDB491C1544}"/>
    <cellStyle name="20% - Accent2 4" xfId="236" xr:uid="{C77AB77C-5B54-4E5F-BAEB-99A19C343614}"/>
    <cellStyle name="20% - Accent2 4 2" xfId="237" xr:uid="{2260BBEA-402A-4993-989C-CDEEF744CDF0}"/>
    <cellStyle name="20% - Accent2 4 2 2" xfId="238" xr:uid="{93FF0DEB-2EDA-444A-B50D-023125BB10C9}"/>
    <cellStyle name="20% - Accent2 4 2 2 2" xfId="239" xr:uid="{979D28AE-D1F9-441B-90FE-C50D3FB94890}"/>
    <cellStyle name="20% - Accent2 4 2 3" xfId="240" xr:uid="{615C76A0-94F5-4BFA-A566-B2B3C3E4E7F3}"/>
    <cellStyle name="20% - Accent2 4 3" xfId="241" xr:uid="{25F71772-C166-4D8C-A917-ABD91564A76E}"/>
    <cellStyle name="20% - Accent2 4 3 2" xfId="242" xr:uid="{C35C2451-E81D-4549-BD99-B16BB4B03359}"/>
    <cellStyle name="20% - Accent2 4 4" xfId="243" xr:uid="{38448456-1661-450A-87FC-97ACBF0776B2}"/>
    <cellStyle name="20% - Accent2 5" xfId="244" xr:uid="{0813E1BC-4C22-4F3B-9962-5E1D0E355417}"/>
    <cellStyle name="20% - Accent2 5 2" xfId="245" xr:uid="{AFB649A7-FF9A-4547-BC20-AA8BA5352319}"/>
    <cellStyle name="20% - Accent2 5 2 2" xfId="246" xr:uid="{965CB8B0-4B40-4AE8-8C5A-CB6BCBACBB48}"/>
    <cellStyle name="20% - Accent2 5 2 2 2" xfId="247" xr:uid="{94EC77C3-6403-40B2-8249-66C13E324624}"/>
    <cellStyle name="20% - Accent2 5 2 3" xfId="248" xr:uid="{64D40E46-AFF1-4840-84B7-842F958AEFDD}"/>
    <cellStyle name="20% - Accent2 5 3" xfId="249" xr:uid="{23031481-9C38-4B99-8A25-2D3190203166}"/>
    <cellStyle name="20% - Accent2 5 3 2" xfId="250" xr:uid="{98A0743E-A249-4839-9D5F-2CB7458F29EA}"/>
    <cellStyle name="20% - Accent2 5 4" xfId="251" xr:uid="{8D297B99-52D4-45F2-9258-AAC08D3104FD}"/>
    <cellStyle name="20% - Accent2 6" xfId="252" xr:uid="{EE260EE7-0519-45C2-9ED2-01C3E50B2918}"/>
    <cellStyle name="20% - Accent2 6 2" xfId="253" xr:uid="{4C605B7E-7AA2-44AA-BF29-114311E81929}"/>
    <cellStyle name="20% - Accent2 6 2 2" xfId="254" xr:uid="{35282CCD-E2C5-4B31-8758-0AEDBE9BE833}"/>
    <cellStyle name="20% - Accent2 6 2 2 2" xfId="255" xr:uid="{B79A9775-9F5F-4F7F-B73D-A93EA0D2D809}"/>
    <cellStyle name="20% - Accent2 6 2 3" xfId="256" xr:uid="{3C2F0393-507C-4928-A5FF-B638675F8331}"/>
    <cellStyle name="20% - Accent2 6 3" xfId="257" xr:uid="{EC15FF1C-9E33-491B-9C81-DA57C9EA07EF}"/>
    <cellStyle name="20% - Accent2 6 3 2" xfId="258" xr:uid="{306FF90D-51EA-4A77-ACBE-2C1D9237BF43}"/>
    <cellStyle name="20% - Accent2 6 4" xfId="259" xr:uid="{07D5B2B3-1028-406D-AE50-A56C1F725012}"/>
    <cellStyle name="20% - Accent2 7" xfId="260" xr:uid="{A7B24E95-B197-4FFB-A260-8DB24F3D652E}"/>
    <cellStyle name="20% - Accent2 7 2" xfId="261" xr:uid="{21BBE020-ACD4-4043-A304-F34B719D30E1}"/>
    <cellStyle name="20% - Accent2 7 2 2" xfId="262" xr:uid="{38430212-3456-4AA5-B036-CBD15065F433}"/>
    <cellStyle name="20% - Accent2 7 2 2 2" xfId="263" xr:uid="{DEA01C93-6A02-4336-949E-A772EA2B7D59}"/>
    <cellStyle name="20% - Accent2 7 2 3" xfId="264" xr:uid="{6A90D3BE-0DD3-4726-924F-DAFF76367353}"/>
    <cellStyle name="20% - Accent2 7 3" xfId="265" xr:uid="{3370E25E-21EB-4B33-9E53-B50330360C98}"/>
    <cellStyle name="20% - Accent2 7 3 2" xfId="266" xr:uid="{7255D074-91F1-46C4-9314-5C8460D2669D}"/>
    <cellStyle name="20% - Accent2 7 4" xfId="267" xr:uid="{986C528C-E8CB-491D-B050-F10804F20FE7}"/>
    <cellStyle name="20% - Accent2 8" xfId="268" xr:uid="{EEDC941B-30C3-4C76-A11E-E80FBAF38FE8}"/>
    <cellStyle name="20% - Accent2 8 2" xfId="269" xr:uid="{E8761B8C-3F48-4BD5-B00E-C3F9E8F4147D}"/>
    <cellStyle name="20% - Accent2 8 2 2" xfId="270" xr:uid="{ED57A8AC-3C7C-4716-A543-A2F529CD0B92}"/>
    <cellStyle name="20% - Accent2 8 2 2 2" xfId="271" xr:uid="{73718D09-B417-4E64-B143-AAD31235D4CE}"/>
    <cellStyle name="20% - Accent2 8 2 3" xfId="272" xr:uid="{61B61EB4-5E62-4B4B-8541-0F92F76B9249}"/>
    <cellStyle name="20% - Accent2 8 3" xfId="273" xr:uid="{AFC01125-FAC7-4DDD-BD64-3DA300577FD6}"/>
    <cellStyle name="20% - Accent2 8 3 2" xfId="274" xr:uid="{1766C271-DCB0-47DE-99BC-12B1CB48D9C2}"/>
    <cellStyle name="20% - Accent2 8 4" xfId="275" xr:uid="{CB632BF0-D200-4E01-BB26-D35A1FE900A5}"/>
    <cellStyle name="20% - Accent2 9" xfId="276" xr:uid="{0D1E8B6B-FDBD-4FAC-AE7F-E733F4A967BA}"/>
    <cellStyle name="20% - Accent2 9 2" xfId="277" xr:uid="{0E5784EC-1453-4C23-91DF-FE20F47641AA}"/>
    <cellStyle name="20% - Accent2 9 2 2" xfId="278" xr:uid="{7A3FC051-102F-4833-A3A7-433A25D17554}"/>
    <cellStyle name="20% - Accent2 9 2 2 2" xfId="279" xr:uid="{19080300-197B-4785-9EA0-9ADFBEB984F1}"/>
    <cellStyle name="20% - Accent2 9 2 3" xfId="280" xr:uid="{A7A40DB3-9E41-4CE1-87CB-A18B3A824E02}"/>
    <cellStyle name="20% - Accent2 9 3" xfId="281" xr:uid="{E5492982-A13A-417C-BD30-0CF9F6D590BA}"/>
    <cellStyle name="20% - Accent2 9 3 2" xfId="282" xr:uid="{95618C8B-F45A-4E6A-925D-C1A13649D727}"/>
    <cellStyle name="20% - Accent2 9 4" xfId="283" xr:uid="{5472A846-5647-40EC-A0A8-1F8E0AA4A4B7}"/>
    <cellStyle name="20% - Accent3 10" xfId="284" xr:uid="{54DB2A36-344A-4D27-B715-715F6F4D357C}"/>
    <cellStyle name="20% - Accent3 10 2" xfId="285" xr:uid="{E3919DFA-1FD9-4E84-AE92-8D4B4B76F67C}"/>
    <cellStyle name="20% - Accent3 10 2 2" xfId="286" xr:uid="{DFC9238C-BA94-4254-A9D8-7A736D2B2B77}"/>
    <cellStyle name="20% - Accent3 10 2 2 2" xfId="287" xr:uid="{DC7186FC-2A72-416D-8735-4992E5E4E759}"/>
    <cellStyle name="20% - Accent3 10 2 3" xfId="288" xr:uid="{A3FBF705-A2AF-4048-90E7-22AF282C42BC}"/>
    <cellStyle name="20% - Accent3 10 3" xfId="289" xr:uid="{DD0F8B58-C7DA-4E28-BE38-AF57958DE911}"/>
    <cellStyle name="20% - Accent3 10 3 2" xfId="290" xr:uid="{BA993FBC-7368-41B0-8120-29F3EC35BEE5}"/>
    <cellStyle name="20% - Accent3 10 4" xfId="291" xr:uid="{32C20ABB-B5B3-4BE8-AA8C-57BBBAA9C796}"/>
    <cellStyle name="20% - Accent3 11" xfId="292" xr:uid="{3D92B756-6C88-4B2C-9003-21C26AA0161C}"/>
    <cellStyle name="20% - Accent3 11 2" xfId="293" xr:uid="{B570E89C-0A6D-4450-ADF2-0C6732C42B75}"/>
    <cellStyle name="20% - Accent3 11 2 2" xfId="294" xr:uid="{5F96EC38-3B7A-4989-9722-48459D418D80}"/>
    <cellStyle name="20% - Accent3 11 2 2 2" xfId="295" xr:uid="{771CB8D9-0C9C-49C7-9E73-9DA0F2C67C75}"/>
    <cellStyle name="20% - Accent3 11 2 3" xfId="296" xr:uid="{FEA4FA6D-6486-4C34-ACCD-BC75C373F7CD}"/>
    <cellStyle name="20% - Accent3 11 3" xfId="297" xr:uid="{4ABE8BA2-DEB2-4D54-A1E2-8F005BF842B5}"/>
    <cellStyle name="20% - Accent3 11 3 2" xfId="298" xr:uid="{86C329BC-D4C6-44A1-A5C2-4DE07B67EC20}"/>
    <cellStyle name="20% - Accent3 11 4" xfId="299" xr:uid="{82F666E7-23B4-4464-A0C1-AE4C75FA9BB5}"/>
    <cellStyle name="20% - Accent3 12" xfId="300" xr:uid="{78F82B15-3055-4CD9-808A-6102C67C63AF}"/>
    <cellStyle name="20% - Accent3 12 2" xfId="301" xr:uid="{97840A85-45A4-46E5-90E2-947BCB5A452D}"/>
    <cellStyle name="20% - Accent3 12 2 2" xfId="302" xr:uid="{7B81C077-089A-48B6-B258-6A0B3108314F}"/>
    <cellStyle name="20% - Accent3 12 3" xfId="303" xr:uid="{917FA39A-DC01-4CE9-A721-C873A59E2415}"/>
    <cellStyle name="20% - Accent3 13" xfId="304" xr:uid="{28E1089E-D7B2-4D65-8D4C-02421844BA56}"/>
    <cellStyle name="20% - Accent3 13 2" xfId="305" xr:uid="{03C4682E-4D56-4A77-82A5-4DDCDE1EE56A}"/>
    <cellStyle name="20% - Accent3 13 2 2" xfId="306" xr:uid="{238F1797-F187-4C7B-9AFD-5405BC4B3B3E}"/>
    <cellStyle name="20% - Accent3 13 3" xfId="307" xr:uid="{E367A236-5C67-4F27-94C5-3E9B5ACFE23C}"/>
    <cellStyle name="20% - Accent3 14" xfId="308" xr:uid="{7296E037-1021-4C4A-BD93-73202234758F}"/>
    <cellStyle name="20% - Accent3 14 2" xfId="309" xr:uid="{693880A0-CC42-46BB-90E0-60572AEF89ED}"/>
    <cellStyle name="20% - Accent3 14 2 2" xfId="310" xr:uid="{84502C63-6E26-4B7F-8309-CBE184AA4076}"/>
    <cellStyle name="20% - Accent3 14 3" xfId="311" xr:uid="{A787C56E-CF8D-43E6-B3E6-00C4C75946E0}"/>
    <cellStyle name="20% - Accent3 15" xfId="312" xr:uid="{6D8DBCFE-0BFE-4CF7-90A8-8CAC8F684E49}"/>
    <cellStyle name="20% - Accent3 15 2" xfId="313" xr:uid="{0BAE0C65-D16A-4089-9031-2A43B6224D6D}"/>
    <cellStyle name="20% - Accent3 15 2 2" xfId="314" xr:uid="{FA1048F2-DF06-432D-B524-8D7251ECEA2D}"/>
    <cellStyle name="20% - Accent3 15 3" xfId="315" xr:uid="{08EEFA68-2D0C-4434-BB75-F5440E3E9D35}"/>
    <cellStyle name="20% - Accent3 16" xfId="316" xr:uid="{51EF8CF7-9E55-4FCC-9560-3EF6AB9FE0F1}"/>
    <cellStyle name="20% - Accent3 16 2" xfId="317" xr:uid="{8DB8F79C-28AA-49AC-8E69-1B7041A16467}"/>
    <cellStyle name="20% - Accent3 16 2 2" xfId="318" xr:uid="{5648B024-10B4-4553-AC3E-85F26BAA7344}"/>
    <cellStyle name="20% - Accent3 16 3" xfId="319" xr:uid="{8A00F023-433D-45CB-8C3E-5F88FA8F2656}"/>
    <cellStyle name="20% - Accent3 17" xfId="320" xr:uid="{84B86091-97FF-4032-AB1C-7AB134311147}"/>
    <cellStyle name="20% - Accent3 17 2" xfId="321" xr:uid="{2A2F23E5-B0F1-43BD-98CC-C79788C156AB}"/>
    <cellStyle name="20% - Accent3 17 2 2" xfId="322" xr:uid="{278D3DB1-9549-4697-85DC-4CDFA93DBF7E}"/>
    <cellStyle name="20% - Accent3 17 3" xfId="323" xr:uid="{CD8E299E-4E12-47E8-95E9-561DD994EB6E}"/>
    <cellStyle name="20% - Accent3 18" xfId="324" xr:uid="{4CC790B3-67FD-4128-AAC5-92AE8B4A9B52}"/>
    <cellStyle name="20% - Accent3 18 2" xfId="325" xr:uid="{47A340D9-0373-418F-A00C-BC28F46DA2D8}"/>
    <cellStyle name="20% - Accent3 18 2 2" xfId="326" xr:uid="{01D25F80-C496-4083-A21C-BD5F8F8C94FA}"/>
    <cellStyle name="20% - Accent3 18 3" xfId="327" xr:uid="{05B9631F-A347-4CBE-BFC3-830422234C6C}"/>
    <cellStyle name="20% - Accent3 19" xfId="328" xr:uid="{83119F24-FCC3-4824-9522-77AAF6A27ABD}"/>
    <cellStyle name="20% - Accent3 19 2" xfId="329" xr:uid="{D6456D07-0654-4536-827A-5C9A38C8B0B7}"/>
    <cellStyle name="20% - Accent3 19 2 2" xfId="330" xr:uid="{8277DEAB-5205-4E29-83B4-CA1A19CBA97F}"/>
    <cellStyle name="20% - Accent3 19 3" xfId="331" xr:uid="{896B262A-8601-42E7-8632-DCF99DFC58F4}"/>
    <cellStyle name="20% - Accent3 2" xfId="332" xr:uid="{8FDCC6F3-03B9-4FED-B627-5FFE68F76661}"/>
    <cellStyle name="20% - Accent3 2 2" xfId="333" xr:uid="{8D87FE68-87A5-4370-B967-A8B93EEFF1C4}"/>
    <cellStyle name="20% - Accent3 2 2 2" xfId="334" xr:uid="{89056E50-1A62-4FA2-8F35-DC7D07083A67}"/>
    <cellStyle name="20% - Accent3 2 2 2 2" xfId="335" xr:uid="{E3A566A5-EB81-438F-AFD2-B94B35F3BDE9}"/>
    <cellStyle name="20% - Accent3 2 2 3" xfId="336" xr:uid="{E3032DC3-FD67-4FBB-A1A5-A74516DE3246}"/>
    <cellStyle name="20% - Accent3 2 3" xfId="337" xr:uid="{8471A33A-1AA8-4580-8518-014F6CB8E74A}"/>
    <cellStyle name="20% - Accent3 2 3 2" xfId="338" xr:uid="{F1CCDDB7-DD2B-4C1C-AFA7-8631D80031DD}"/>
    <cellStyle name="20% - Accent3 2 4" xfId="339" xr:uid="{7D26C479-C726-4216-80CC-A61DC925E5C3}"/>
    <cellStyle name="20% - Accent3 20" xfId="340" xr:uid="{A2BCA209-7E14-4127-9DA9-D5DCB6FC715B}"/>
    <cellStyle name="20% - Accent3 20 2" xfId="341" xr:uid="{C8631AB7-5A16-466D-A31E-EB694DD470A8}"/>
    <cellStyle name="20% - Accent3 20 2 2" xfId="342" xr:uid="{E3C49DC7-7D64-47D6-90B4-36B0528DE6BF}"/>
    <cellStyle name="20% - Accent3 20 3" xfId="343" xr:uid="{D9741423-2D41-4825-B413-4582AF3CD00D}"/>
    <cellStyle name="20% - Accent3 21" xfId="344" xr:uid="{4860F8B1-3176-4FE2-A2EB-9AAA87E22A7A}"/>
    <cellStyle name="20% - Accent3 21 2" xfId="345" xr:uid="{F4FDE561-2FEA-4E03-BD65-0E190D73B93E}"/>
    <cellStyle name="20% - Accent3 21 2 2" xfId="346" xr:uid="{41C40FD9-A1F7-4204-97E4-1348219AF7CC}"/>
    <cellStyle name="20% - Accent3 21 3" xfId="347" xr:uid="{BB3D55E9-CBB7-4DBD-9880-D4B5DDEBDEF5}"/>
    <cellStyle name="20% - Accent3 22" xfId="348" xr:uid="{C1BDB1AC-FFBC-40F8-9E49-F0B518CE9D74}"/>
    <cellStyle name="20% - Accent3 22 2" xfId="349" xr:uid="{5BAFD268-4627-44E6-9486-4DAB569945AE}"/>
    <cellStyle name="20% - Accent3 22 2 2" xfId="350" xr:uid="{8413B315-5A45-4384-89E9-7A8AF0CA3BD7}"/>
    <cellStyle name="20% - Accent3 22 3" xfId="351" xr:uid="{12032FAF-B0E9-4C40-A19D-9BB147D513D3}"/>
    <cellStyle name="20% - Accent3 23" xfId="352" xr:uid="{FBE94CA4-87FA-425D-82E1-69047861C7E4}"/>
    <cellStyle name="20% - Accent3 23 2" xfId="353" xr:uid="{CA11597C-B4AC-4B29-A062-CE8BAFB493C8}"/>
    <cellStyle name="20% - Accent3 23 2 2" xfId="354" xr:uid="{23DE3744-CDB4-4EB7-A78C-EF28ADFEF5EA}"/>
    <cellStyle name="20% - Accent3 23 3" xfId="355" xr:uid="{74C56668-3440-4C16-87AD-2FAA2FAED12C}"/>
    <cellStyle name="20% - Accent3 24" xfId="356" xr:uid="{88D3410B-F8E8-4C8C-B96E-755334E6E94A}"/>
    <cellStyle name="20% - Accent3 24 2" xfId="357" xr:uid="{EE035760-B82C-445A-ACCB-5C5514052457}"/>
    <cellStyle name="20% - Accent3 24 2 2" xfId="358" xr:uid="{A17879B9-F008-454A-AAFE-D38806D528F2}"/>
    <cellStyle name="20% - Accent3 24 3" xfId="359" xr:uid="{27C83B74-3979-4399-A55E-1A396CF7D558}"/>
    <cellStyle name="20% - Accent3 25" xfId="360" xr:uid="{7FBC6821-BF51-4F5E-BB6B-537F4A5211B2}"/>
    <cellStyle name="20% - Accent3 25 2" xfId="361" xr:uid="{71C92EE1-9FE9-4E07-BAE3-79AF132EC749}"/>
    <cellStyle name="20% - Accent3 26" xfId="362" xr:uid="{816B3A50-7052-4D42-AFF0-8D7746DEA5F2}"/>
    <cellStyle name="20% - Accent3 26 2" xfId="363" xr:uid="{88DEC3B3-E1FB-4F3E-A221-926AEF53D767}"/>
    <cellStyle name="20% - Accent3 27" xfId="364" xr:uid="{227BD04C-7FF3-4296-A00A-40FFE603EF41}"/>
    <cellStyle name="20% - Accent3 27 2" xfId="365" xr:uid="{D5AF3298-F87D-4242-BAB4-682683A4C2EA}"/>
    <cellStyle name="20% - Accent3 28" xfId="366" xr:uid="{9FBF538C-D704-4548-9A74-24A1BCA33D60}"/>
    <cellStyle name="20% - Accent3 3" xfId="367" xr:uid="{002D7524-AB8A-4B92-A953-098D8DBF2F70}"/>
    <cellStyle name="20% - Accent3 3 2" xfId="368" xr:uid="{7711A38D-060D-409D-A66D-9017A45E79E5}"/>
    <cellStyle name="20% - Accent3 3 2 2" xfId="369" xr:uid="{49028F81-28B5-4606-A608-F3246EB4E5CC}"/>
    <cellStyle name="20% - Accent3 3 2 2 2" xfId="370" xr:uid="{5A07A20E-750A-47DC-A553-074CA5930259}"/>
    <cellStyle name="20% - Accent3 3 2 3" xfId="371" xr:uid="{DB5FA9A4-B944-4BCC-B66F-A778563E7F38}"/>
    <cellStyle name="20% - Accent3 3 3" xfId="372" xr:uid="{228F1DFD-2DAF-4B7B-8780-2865067EE737}"/>
    <cellStyle name="20% - Accent3 3 3 2" xfId="373" xr:uid="{2610982C-6681-4B95-B460-000495CDFFDA}"/>
    <cellStyle name="20% - Accent3 3 4" xfId="374" xr:uid="{1474FA0A-9A90-498F-8BE4-28CE6917A2C9}"/>
    <cellStyle name="20% - Accent3 4" xfId="375" xr:uid="{050AA6D7-4E08-4723-9A17-64C78487F181}"/>
    <cellStyle name="20% - Accent3 4 2" xfId="376" xr:uid="{CC31F2AB-A902-4C38-937A-F863B38C7408}"/>
    <cellStyle name="20% - Accent3 4 2 2" xfId="377" xr:uid="{5D76744E-1765-4E8A-9029-C602E026E416}"/>
    <cellStyle name="20% - Accent3 4 2 2 2" xfId="378" xr:uid="{40F773FE-5038-477D-9E1B-96F9A2BF1717}"/>
    <cellStyle name="20% - Accent3 4 2 3" xfId="379" xr:uid="{16451718-E783-4540-B7FC-84E81C6FFCAD}"/>
    <cellStyle name="20% - Accent3 4 3" xfId="380" xr:uid="{306BB81D-112E-456D-A273-5A420C929D59}"/>
    <cellStyle name="20% - Accent3 4 3 2" xfId="381" xr:uid="{12AC2D1F-BD2B-43E3-B647-546CC915829A}"/>
    <cellStyle name="20% - Accent3 4 4" xfId="382" xr:uid="{6A4749AB-DA3D-4EDB-AF94-7B35BFB16B75}"/>
    <cellStyle name="20% - Accent3 5" xfId="383" xr:uid="{DDB237EA-97B2-4523-816A-B240D66EFCE9}"/>
    <cellStyle name="20% - Accent3 5 2" xfId="384" xr:uid="{C17EE045-C102-4364-AC32-C180AC35B994}"/>
    <cellStyle name="20% - Accent3 5 2 2" xfId="385" xr:uid="{C10FD40C-978D-4922-B236-C5B5C51A37EF}"/>
    <cellStyle name="20% - Accent3 5 2 2 2" xfId="386" xr:uid="{A024610F-AB9A-4D9E-BF37-93539F43C9D4}"/>
    <cellStyle name="20% - Accent3 5 2 3" xfId="387" xr:uid="{3D2EDFFB-9EFB-4180-BE3A-9DEB2B05B83A}"/>
    <cellStyle name="20% - Accent3 5 3" xfId="388" xr:uid="{E0EF6109-01BB-4547-A3DF-90FA4DC7CAE5}"/>
    <cellStyle name="20% - Accent3 5 3 2" xfId="389" xr:uid="{902C501A-468D-46C9-9A45-768FEFADDD15}"/>
    <cellStyle name="20% - Accent3 5 4" xfId="390" xr:uid="{A3ACFE80-4DB0-4081-98F4-40830702CE85}"/>
    <cellStyle name="20% - Accent3 6" xfId="391" xr:uid="{6ADB6670-AB61-4AEE-931E-BFDEB6F63165}"/>
    <cellStyle name="20% - Accent3 6 2" xfId="392" xr:uid="{6FBAA569-BAFF-4524-9A46-6CE98BC5D2CB}"/>
    <cellStyle name="20% - Accent3 6 2 2" xfId="393" xr:uid="{F95A16B6-87D1-4DC1-AF11-4A824928EF49}"/>
    <cellStyle name="20% - Accent3 6 2 2 2" xfId="394" xr:uid="{802EC94A-CDF2-4C9B-998E-931C75E0E985}"/>
    <cellStyle name="20% - Accent3 6 2 3" xfId="395" xr:uid="{3A1CFCBA-C0EB-4815-914C-59B65C39DA8E}"/>
    <cellStyle name="20% - Accent3 6 3" xfId="396" xr:uid="{762D3C33-B195-4EDC-B12B-ED2FF0A2C388}"/>
    <cellStyle name="20% - Accent3 6 3 2" xfId="397" xr:uid="{42EF0663-1D34-46C4-9721-E0BDBC06BFD2}"/>
    <cellStyle name="20% - Accent3 6 4" xfId="398" xr:uid="{960E1C90-C95F-4159-BADB-86C8CB920C25}"/>
    <cellStyle name="20% - Accent3 7" xfId="399" xr:uid="{449AD3F5-5E97-4E37-8EC3-1E3AB3F3A5A2}"/>
    <cellStyle name="20% - Accent3 7 2" xfId="400" xr:uid="{7FDADF6C-883E-49B6-9BC7-AACA15197561}"/>
    <cellStyle name="20% - Accent3 7 2 2" xfId="401" xr:uid="{55908E86-18C4-4F90-9369-E25190603A72}"/>
    <cellStyle name="20% - Accent3 7 2 2 2" xfId="402" xr:uid="{E794EAE4-6C0B-4481-852A-253B7F077D59}"/>
    <cellStyle name="20% - Accent3 7 2 3" xfId="403" xr:uid="{D381925E-79F1-495E-A02D-8D04685666E9}"/>
    <cellStyle name="20% - Accent3 7 3" xfId="404" xr:uid="{C97C3059-E930-40EE-920F-B12FFA9ED233}"/>
    <cellStyle name="20% - Accent3 7 3 2" xfId="405" xr:uid="{5820744C-79B6-44F0-A945-EBC6613B684B}"/>
    <cellStyle name="20% - Accent3 7 4" xfId="406" xr:uid="{C7A7BF8F-CED0-4BEA-B3F7-75B8B190AEB3}"/>
    <cellStyle name="20% - Accent3 8" xfId="407" xr:uid="{28EABCDB-236F-4BB6-BB8C-0B3693D1E9D2}"/>
    <cellStyle name="20% - Accent3 8 2" xfId="408" xr:uid="{8F50D25E-27A8-4EDF-9A5E-E7AA1EF034F4}"/>
    <cellStyle name="20% - Accent3 8 2 2" xfId="409" xr:uid="{F95958E1-D4AE-4E7B-84E4-49BCEF257761}"/>
    <cellStyle name="20% - Accent3 8 2 2 2" xfId="410" xr:uid="{ACC851B4-7F27-4B63-9E2E-EC5EBDED059E}"/>
    <cellStyle name="20% - Accent3 8 2 3" xfId="411" xr:uid="{EBE8DCBA-B3B6-407E-A28D-EB5D0380AC7A}"/>
    <cellStyle name="20% - Accent3 8 3" xfId="412" xr:uid="{ABE15C62-A0A8-4A0F-94CC-822CA6CE1F4E}"/>
    <cellStyle name="20% - Accent3 8 3 2" xfId="413" xr:uid="{D2D6A31B-6051-44C7-8072-FE10DEA5F62E}"/>
    <cellStyle name="20% - Accent3 8 4" xfId="414" xr:uid="{1C3EC70E-3EDD-4998-8E44-8346B9759F01}"/>
    <cellStyle name="20% - Accent3 9" xfId="415" xr:uid="{3A812D7F-0BA1-4FE4-8B62-1BBF87A691E1}"/>
    <cellStyle name="20% - Accent3 9 2" xfId="416" xr:uid="{EFD0BEEE-3458-4EBB-900E-E98672B6B834}"/>
    <cellStyle name="20% - Accent3 9 2 2" xfId="417" xr:uid="{AF41DD22-57F0-42D0-945B-5E63B737F838}"/>
    <cellStyle name="20% - Accent3 9 2 2 2" xfId="418" xr:uid="{97F19E33-9376-47E7-91D4-BBAB94411997}"/>
    <cellStyle name="20% - Accent3 9 2 3" xfId="419" xr:uid="{D035020E-6F77-4352-BA2E-8C3B70B78151}"/>
    <cellStyle name="20% - Accent3 9 3" xfId="420" xr:uid="{EEAF6432-1A52-4054-AD34-CB7880CA1285}"/>
    <cellStyle name="20% - Accent3 9 3 2" xfId="421" xr:uid="{D74938C2-181C-43B4-AF4F-FDE866EE2833}"/>
    <cellStyle name="20% - Accent3 9 4" xfId="422" xr:uid="{C4EE81C3-9CD0-4753-867D-307B65622C1D}"/>
    <cellStyle name="20% - Accent4 10" xfId="423" xr:uid="{85F81765-D61E-4C53-8B19-E37B41CC80C6}"/>
    <cellStyle name="20% - Accent4 10 2" xfId="424" xr:uid="{A69FF9FB-AC52-48CC-A1EF-5A85F92C021C}"/>
    <cellStyle name="20% - Accent4 10 2 2" xfId="425" xr:uid="{9A7CBB29-03D1-4F4B-8319-8AB4C8F78D77}"/>
    <cellStyle name="20% - Accent4 10 2 2 2" xfId="426" xr:uid="{7956726A-18E4-4A55-B479-9F524A8E8236}"/>
    <cellStyle name="20% - Accent4 10 2 3" xfId="427" xr:uid="{27108AA8-6276-4647-9D6E-ED4BFB1C8DA7}"/>
    <cellStyle name="20% - Accent4 10 3" xfId="428" xr:uid="{C22D4634-2649-42F5-A3F8-94AD9699D23A}"/>
    <cellStyle name="20% - Accent4 10 3 2" xfId="429" xr:uid="{7FAE90E2-4E39-41DA-BA29-549E96EB5C54}"/>
    <cellStyle name="20% - Accent4 10 4" xfId="430" xr:uid="{6B3A57D7-B913-4617-AEA6-531F19820E2A}"/>
    <cellStyle name="20% - Accent4 11" xfId="431" xr:uid="{9900ECD9-EE20-432B-BCBB-51FFEEA48336}"/>
    <cellStyle name="20% - Accent4 11 2" xfId="432" xr:uid="{539BD51D-04CD-4D9D-BF64-6B6F390C8332}"/>
    <cellStyle name="20% - Accent4 11 2 2" xfId="433" xr:uid="{560746FC-5D52-4DC1-AA24-DCE2B8581232}"/>
    <cellStyle name="20% - Accent4 11 2 2 2" xfId="434" xr:uid="{3692FF30-AC7C-4B67-9770-763D3FAF51D3}"/>
    <cellStyle name="20% - Accent4 11 2 3" xfId="435" xr:uid="{8643AD4A-1DA3-47EC-8417-99593085AC35}"/>
    <cellStyle name="20% - Accent4 11 3" xfId="436" xr:uid="{9FBAD716-50B2-4BF7-8911-E7BAF0C89098}"/>
    <cellStyle name="20% - Accent4 11 3 2" xfId="437" xr:uid="{54DC9958-4570-4E1E-9183-02AE63979BFC}"/>
    <cellStyle name="20% - Accent4 11 4" xfId="438" xr:uid="{C8A0BD06-BF12-4170-AFC6-2E6E0F298C82}"/>
    <cellStyle name="20% - Accent4 12" xfId="439" xr:uid="{3797BFAF-5025-499A-83CC-E42909B2C886}"/>
    <cellStyle name="20% - Accent4 12 2" xfId="440" xr:uid="{65B5FE68-25A0-445B-B06F-13ECB58A9347}"/>
    <cellStyle name="20% - Accent4 12 2 2" xfId="441" xr:uid="{ADE41E92-BD57-45A9-BD38-A7D96727A459}"/>
    <cellStyle name="20% - Accent4 12 3" xfId="442" xr:uid="{4B273E77-68DA-4B4F-A2D7-70BD1654B042}"/>
    <cellStyle name="20% - Accent4 13" xfId="443" xr:uid="{90775956-ACC8-4C45-919B-933DD73952E8}"/>
    <cellStyle name="20% - Accent4 13 2" xfId="444" xr:uid="{84B3D5B6-4598-4BC9-B232-5DE71DF18708}"/>
    <cellStyle name="20% - Accent4 13 2 2" xfId="445" xr:uid="{0613B927-D656-42A9-8CD4-59D10968A7BD}"/>
    <cellStyle name="20% - Accent4 13 3" xfId="446" xr:uid="{72D8CCDE-A5BE-4D56-B936-A6D9142BEAF9}"/>
    <cellStyle name="20% - Accent4 14" xfId="447" xr:uid="{87418636-D719-4366-8D8B-3836438182A5}"/>
    <cellStyle name="20% - Accent4 14 2" xfId="448" xr:uid="{6EFA1813-975F-4E1A-B14A-271BC73B495F}"/>
    <cellStyle name="20% - Accent4 14 2 2" xfId="449" xr:uid="{B19D9081-19A4-4B81-BA4D-F8E4EB36CC71}"/>
    <cellStyle name="20% - Accent4 14 3" xfId="450" xr:uid="{7F00910C-761A-47EE-9C5D-989E2A3B36A8}"/>
    <cellStyle name="20% - Accent4 15" xfId="451" xr:uid="{2ADC1411-E58C-4A1F-A18C-6A82F433EA28}"/>
    <cellStyle name="20% - Accent4 15 2" xfId="452" xr:uid="{A682613C-02E2-4CF8-B962-5603BA6F0165}"/>
    <cellStyle name="20% - Accent4 15 2 2" xfId="453" xr:uid="{8FD3F644-DF7B-4105-96B2-582812521E7F}"/>
    <cellStyle name="20% - Accent4 15 3" xfId="454" xr:uid="{8270607A-4FA9-4794-8018-370E9237515C}"/>
    <cellStyle name="20% - Accent4 16" xfId="455" xr:uid="{728A6069-30DD-4921-8005-069CD4D0A668}"/>
    <cellStyle name="20% - Accent4 16 2" xfId="456" xr:uid="{0859B2B7-2850-4CAA-B07B-44870D0BD3E1}"/>
    <cellStyle name="20% - Accent4 16 2 2" xfId="457" xr:uid="{00A7E22C-457F-4329-BEE5-5A9ADBF15CD9}"/>
    <cellStyle name="20% - Accent4 16 3" xfId="458" xr:uid="{2574ED59-5B96-4E85-9A6A-373B97DE6715}"/>
    <cellStyle name="20% - Accent4 17" xfId="459" xr:uid="{43293E1B-60D6-483F-ADDA-E99932C4CDC8}"/>
    <cellStyle name="20% - Accent4 17 2" xfId="460" xr:uid="{7FDA5FF5-BF0C-4F93-9AD7-3CD9D64E6956}"/>
    <cellStyle name="20% - Accent4 17 2 2" xfId="461" xr:uid="{2AC1C3E0-4555-413C-ADC6-0D3F21125BCC}"/>
    <cellStyle name="20% - Accent4 17 3" xfId="462" xr:uid="{7DDBD8DA-C84E-4168-87D9-D1BA39BBB390}"/>
    <cellStyle name="20% - Accent4 18" xfId="463" xr:uid="{00EB1280-E9E8-4B52-B5D4-666184DA511E}"/>
    <cellStyle name="20% - Accent4 18 2" xfId="464" xr:uid="{2027C5FD-AFF5-4C8A-9BA1-A63F64357F3C}"/>
    <cellStyle name="20% - Accent4 18 2 2" xfId="465" xr:uid="{AD0293B5-3C77-41F9-85AA-795CDCFBF858}"/>
    <cellStyle name="20% - Accent4 18 3" xfId="466" xr:uid="{40327033-D0BF-4C15-8541-23FE3D9B3916}"/>
    <cellStyle name="20% - Accent4 19" xfId="467" xr:uid="{A9B6B3D1-8AFA-4F7A-B18D-299E993D0C78}"/>
    <cellStyle name="20% - Accent4 19 2" xfId="468" xr:uid="{FAE4DDBC-70E4-4E11-A4BB-F7FD89F9A22F}"/>
    <cellStyle name="20% - Accent4 19 2 2" xfId="469" xr:uid="{8019CC74-FD91-4B12-B21A-A22DF40B25AB}"/>
    <cellStyle name="20% - Accent4 19 3" xfId="470" xr:uid="{6645A938-1126-4D3A-9A73-EFA99B132ED1}"/>
    <cellStyle name="20% - Accent4 2" xfId="471" xr:uid="{0202DFF0-1014-4D9A-8F18-51CF71D70B43}"/>
    <cellStyle name="20% - Accent4 2 2" xfId="472" xr:uid="{6BF51F94-19D5-43D2-B28A-2EB298B5135A}"/>
    <cellStyle name="20% - Accent4 2 2 2" xfId="473" xr:uid="{77911CE4-F0E6-4575-8BB0-DF72122A89AA}"/>
    <cellStyle name="20% - Accent4 2 2 2 2" xfId="474" xr:uid="{8050D4F1-7650-410B-92F1-AF45A885FA8A}"/>
    <cellStyle name="20% - Accent4 2 2 3" xfId="475" xr:uid="{291B42B9-D670-409F-BAC0-D1102F86D934}"/>
    <cellStyle name="20% - Accent4 2 3" xfId="476" xr:uid="{0652A44C-41F4-4B72-97E5-16092A656E52}"/>
    <cellStyle name="20% - Accent4 2 3 2" xfId="477" xr:uid="{560028F6-BE9C-4AA7-82A4-4F46A67560AC}"/>
    <cellStyle name="20% - Accent4 2 4" xfId="478" xr:uid="{4A625984-6B59-45D1-9CE6-2F16190588B0}"/>
    <cellStyle name="20% - Accent4 20" xfId="479" xr:uid="{F3332048-6A53-4A27-8DD4-7989CA5E2B51}"/>
    <cellStyle name="20% - Accent4 20 2" xfId="480" xr:uid="{C03C1E51-49FE-4747-9CFC-78EFB4225BCF}"/>
    <cellStyle name="20% - Accent4 20 2 2" xfId="481" xr:uid="{E25F11EA-950D-4571-8CC6-1908E8A5FD2B}"/>
    <cellStyle name="20% - Accent4 20 3" xfId="482" xr:uid="{6BEC3B0A-0A17-4DDC-B722-24D5092A1076}"/>
    <cellStyle name="20% - Accent4 21" xfId="483" xr:uid="{564BFE0A-2991-4E68-BF77-BF6684661667}"/>
    <cellStyle name="20% - Accent4 21 2" xfId="484" xr:uid="{036C0A37-6DD4-43F6-82BD-0F80B1CD6DD3}"/>
    <cellStyle name="20% - Accent4 21 2 2" xfId="485" xr:uid="{A5097277-F09B-418D-8CE3-51E07CADD5B8}"/>
    <cellStyle name="20% - Accent4 21 3" xfId="486" xr:uid="{13B280FE-E527-495E-819A-9B07633B25F5}"/>
    <cellStyle name="20% - Accent4 22" xfId="487" xr:uid="{BF00A8C4-60FE-4D07-ADE2-C6BD58C511C6}"/>
    <cellStyle name="20% - Accent4 22 2" xfId="488" xr:uid="{7709E06D-C35E-430E-8C19-634F1D8D8F9D}"/>
    <cellStyle name="20% - Accent4 22 2 2" xfId="489" xr:uid="{6859F2FA-9416-4929-819C-A6730D9AAE7C}"/>
    <cellStyle name="20% - Accent4 22 3" xfId="490" xr:uid="{E1539481-9505-4C3D-BAEC-7DD683FC0104}"/>
    <cellStyle name="20% - Accent4 23" xfId="491" xr:uid="{4FC20299-633D-4DCA-9F3E-554BA5E14E24}"/>
    <cellStyle name="20% - Accent4 23 2" xfId="492" xr:uid="{914D4990-5C81-4D67-8487-37EB0BDD8BB8}"/>
    <cellStyle name="20% - Accent4 23 2 2" xfId="493" xr:uid="{148A189F-C540-43F1-83DE-1FC427E65B69}"/>
    <cellStyle name="20% - Accent4 23 3" xfId="494" xr:uid="{CEC67E37-9C03-45DC-876A-BEC59D632FD5}"/>
    <cellStyle name="20% - Accent4 24" xfId="495" xr:uid="{0F9585DB-915A-4238-96CC-6BDCF3397B9A}"/>
    <cellStyle name="20% - Accent4 24 2" xfId="496" xr:uid="{BEC82071-4064-425D-A4DD-1BBB56DE69A3}"/>
    <cellStyle name="20% - Accent4 24 2 2" xfId="497" xr:uid="{2EEB97A0-A2F8-41CE-85AC-5CF0476AB222}"/>
    <cellStyle name="20% - Accent4 24 3" xfId="498" xr:uid="{5B3333FA-FC28-4988-922C-84713692B502}"/>
    <cellStyle name="20% - Accent4 25" xfId="499" xr:uid="{706361B5-3A92-4529-A619-388234209F56}"/>
    <cellStyle name="20% - Accent4 25 2" xfId="500" xr:uid="{4C3E6BE9-DD3A-43C5-B4C5-8737747A18E9}"/>
    <cellStyle name="20% - Accent4 26" xfId="501" xr:uid="{B7411BE1-8D12-4CFE-BC89-B1E4CD7F7CFE}"/>
    <cellStyle name="20% - Accent4 26 2" xfId="502" xr:uid="{A1507823-BAD4-4DA5-9162-7BB32ECD78FB}"/>
    <cellStyle name="20% - Accent4 27" xfId="503" xr:uid="{62219175-B9AD-4EF0-B268-07BF8B9E5A1C}"/>
    <cellStyle name="20% - Accent4 27 2" xfId="504" xr:uid="{4EC77D3B-EA81-42E1-B848-C2D25219199F}"/>
    <cellStyle name="20% - Accent4 28" xfId="505" xr:uid="{C90B6D41-9D1B-4933-9ED1-C3F4F1422C11}"/>
    <cellStyle name="20% - Accent4 3" xfId="506" xr:uid="{1B0E4A05-CB63-4405-BF16-4C4B9A4280B8}"/>
    <cellStyle name="20% - Accent4 3 2" xfId="507" xr:uid="{D0691CC3-5CBB-4C00-A870-6003640DAE77}"/>
    <cellStyle name="20% - Accent4 3 2 2" xfId="508" xr:uid="{FF2022F6-D8A4-4038-9079-8CB3E5BDD83F}"/>
    <cellStyle name="20% - Accent4 3 2 2 2" xfId="509" xr:uid="{8970C407-A92E-48DE-8FC4-FAC0DA84B336}"/>
    <cellStyle name="20% - Accent4 3 2 3" xfId="510" xr:uid="{E27E5D7A-A125-4BA9-B972-E9071133ACC1}"/>
    <cellStyle name="20% - Accent4 3 3" xfId="511" xr:uid="{2ACF6E50-E796-46DE-A03D-FF1A41C78CE8}"/>
    <cellStyle name="20% - Accent4 3 3 2" xfId="512" xr:uid="{BDFD2402-8660-418C-ABE6-1C7FD882BFA8}"/>
    <cellStyle name="20% - Accent4 3 4" xfId="513" xr:uid="{1BAA052E-FB81-471A-9E82-81E8D7CD9D60}"/>
    <cellStyle name="20% - Accent4 4" xfId="514" xr:uid="{F6C894E8-11A8-4E76-8524-442A2AF76538}"/>
    <cellStyle name="20% - Accent4 4 2" xfId="515" xr:uid="{C9ECAB2C-1D90-423B-B224-140CD029AEC8}"/>
    <cellStyle name="20% - Accent4 4 2 2" xfId="516" xr:uid="{A07435A1-DD5D-4398-93E2-625C0A3D2DDD}"/>
    <cellStyle name="20% - Accent4 4 2 2 2" xfId="517" xr:uid="{7503386C-F083-4411-88B2-68F962BD387E}"/>
    <cellStyle name="20% - Accent4 4 2 3" xfId="518" xr:uid="{00702D13-812E-4D71-8B63-5F517DBEF684}"/>
    <cellStyle name="20% - Accent4 4 3" xfId="519" xr:uid="{73F9D4BA-9E90-4A00-89F1-66FB8D8130D6}"/>
    <cellStyle name="20% - Accent4 4 3 2" xfId="520" xr:uid="{3F22DAF2-18B3-40E1-9BD2-5ACBBA3EB071}"/>
    <cellStyle name="20% - Accent4 4 4" xfId="521" xr:uid="{82F02D76-CE43-453F-B030-5F9FD1482A60}"/>
    <cellStyle name="20% - Accent4 5" xfId="522" xr:uid="{20E3F4F1-D18F-40B4-8852-9D9697C4B72B}"/>
    <cellStyle name="20% - Accent4 5 2" xfId="523" xr:uid="{7CBD2358-FAAD-4B64-B080-DD612415C8C7}"/>
    <cellStyle name="20% - Accent4 5 2 2" xfId="524" xr:uid="{E5810DFA-0A8E-4EF4-9A1C-8F34FB94244D}"/>
    <cellStyle name="20% - Accent4 5 2 2 2" xfId="525" xr:uid="{6EC6C824-970C-4A9C-8E3A-F85F1EA7893A}"/>
    <cellStyle name="20% - Accent4 5 2 3" xfId="526" xr:uid="{A96AF2AC-302F-499C-9850-F364C3601368}"/>
    <cellStyle name="20% - Accent4 5 3" xfId="527" xr:uid="{4B4AFEB2-FD36-43E1-87A1-2358035D3117}"/>
    <cellStyle name="20% - Accent4 5 3 2" xfId="528" xr:uid="{9111B55A-3C29-460B-8BC4-D00E63ABD790}"/>
    <cellStyle name="20% - Accent4 5 4" xfId="529" xr:uid="{3F23525E-E40A-423E-B8B3-D755BF4139E0}"/>
    <cellStyle name="20% - Accent4 6" xfId="530" xr:uid="{0978F0AD-CDED-46D0-8C78-D0612EE4DB52}"/>
    <cellStyle name="20% - Accent4 6 2" xfId="531" xr:uid="{EA9CE9D1-4237-4FA4-ADBF-8615F8D17161}"/>
    <cellStyle name="20% - Accent4 6 2 2" xfId="532" xr:uid="{9DF526A5-C8F7-470D-A713-F1674EA9638D}"/>
    <cellStyle name="20% - Accent4 6 2 2 2" xfId="533" xr:uid="{7108FC80-DE61-48AD-93E6-602D17418742}"/>
    <cellStyle name="20% - Accent4 6 2 3" xfId="534" xr:uid="{F59596A2-2379-4101-B268-B89BBC4374D1}"/>
    <cellStyle name="20% - Accent4 6 3" xfId="535" xr:uid="{53E5FF1B-3E58-4B60-A23C-1AEA0620228A}"/>
    <cellStyle name="20% - Accent4 6 3 2" xfId="536" xr:uid="{95D59346-6B12-4EE2-991B-0212B6F728D4}"/>
    <cellStyle name="20% - Accent4 6 4" xfId="537" xr:uid="{7FFFCC51-5C06-4CBD-ABCF-5F5C6A264344}"/>
    <cellStyle name="20% - Accent4 7" xfId="538" xr:uid="{06F839D8-1079-40E4-9A91-8883AB1835B0}"/>
    <cellStyle name="20% - Accent4 7 2" xfId="539" xr:uid="{3D15560B-E15C-479A-8435-A36DB0CF40F0}"/>
    <cellStyle name="20% - Accent4 7 2 2" xfId="540" xr:uid="{0569F04D-8A7C-4BFA-9454-96C0F456CB21}"/>
    <cellStyle name="20% - Accent4 7 2 2 2" xfId="541" xr:uid="{B2DC4371-DE70-4233-99F4-48A4B5DC8B27}"/>
    <cellStyle name="20% - Accent4 7 2 3" xfId="542" xr:uid="{B5859B6D-B82F-4B27-AC81-74CC69CDEA01}"/>
    <cellStyle name="20% - Accent4 7 3" xfId="543" xr:uid="{13828ED9-B476-4510-A4C6-2D8BE0F192E1}"/>
    <cellStyle name="20% - Accent4 7 3 2" xfId="544" xr:uid="{F4E7F1C8-5741-4A99-A527-5EF6BD0A69D2}"/>
    <cellStyle name="20% - Accent4 7 4" xfId="545" xr:uid="{7521AB46-4A0A-4C14-8E67-718893D4094D}"/>
    <cellStyle name="20% - Accent4 8" xfId="546" xr:uid="{D95C7D9C-79B4-4D12-92D0-BEF351998228}"/>
    <cellStyle name="20% - Accent4 8 2" xfId="547" xr:uid="{F70F2EB2-580C-4A28-927D-0CE479B20029}"/>
    <cellStyle name="20% - Accent4 8 2 2" xfId="548" xr:uid="{5E3B0B9B-16A8-45BF-8153-112356CF1604}"/>
    <cellStyle name="20% - Accent4 8 2 2 2" xfId="549" xr:uid="{D1978610-34ED-4582-B583-F86A86E4AE85}"/>
    <cellStyle name="20% - Accent4 8 2 3" xfId="550" xr:uid="{BC985CED-498A-4EC0-97A3-0A5BED74B677}"/>
    <cellStyle name="20% - Accent4 8 3" xfId="551" xr:uid="{C18065D6-3C9B-46CB-9F23-32EFF77B2663}"/>
    <cellStyle name="20% - Accent4 8 3 2" xfId="552" xr:uid="{B52B8E9B-2F66-41DD-BE1A-4B3E59F55952}"/>
    <cellStyle name="20% - Accent4 8 4" xfId="553" xr:uid="{AA068765-7F4C-4B66-A2C0-BB89E8FD4CC1}"/>
    <cellStyle name="20% - Accent4 9" xfId="554" xr:uid="{D891EDE8-BB2E-4BC9-BA10-1F27AF2BB1C2}"/>
    <cellStyle name="20% - Accent4 9 2" xfId="555" xr:uid="{E6800AA8-4057-4724-BB16-BCDF3F78B725}"/>
    <cellStyle name="20% - Accent4 9 2 2" xfId="556" xr:uid="{55A16711-2A74-4FB0-9E6B-60D0CBF0E548}"/>
    <cellStyle name="20% - Accent4 9 2 2 2" xfId="557" xr:uid="{C31715F4-40F5-412A-992A-5F3E686BF817}"/>
    <cellStyle name="20% - Accent4 9 2 3" xfId="558" xr:uid="{C509FF44-B01C-4019-B08F-E1D8173D81CE}"/>
    <cellStyle name="20% - Accent4 9 3" xfId="559" xr:uid="{B6EB798B-504F-4FF6-9BAB-F4D47F1E7F60}"/>
    <cellStyle name="20% - Accent4 9 3 2" xfId="560" xr:uid="{8FBD3205-98BF-42A8-8DF5-6BCA24DE0227}"/>
    <cellStyle name="20% - Accent4 9 4" xfId="561" xr:uid="{6B9F4825-8AC2-4F38-AE47-D1EFB1D9B9E5}"/>
    <cellStyle name="20% - Accent5 10" xfId="562" xr:uid="{380F5F59-690B-4A86-93B4-2A6FA1362988}"/>
    <cellStyle name="20% - Accent5 10 2" xfId="563" xr:uid="{3E81E8E4-225D-4E74-AC6B-C17092948876}"/>
    <cellStyle name="20% - Accent5 10 2 2" xfId="564" xr:uid="{A61BE4D3-B649-4DDA-BC4D-A3A7DC1EDC84}"/>
    <cellStyle name="20% - Accent5 10 2 2 2" xfId="565" xr:uid="{FF32B299-37D1-49CC-8123-A61965F0DEED}"/>
    <cellStyle name="20% - Accent5 10 2 3" xfId="566" xr:uid="{BB5DF1EB-828A-477A-AE55-1CA44095305D}"/>
    <cellStyle name="20% - Accent5 10 3" xfId="567" xr:uid="{DE502FFD-72AE-4F02-B594-64CB4DF37D5B}"/>
    <cellStyle name="20% - Accent5 10 3 2" xfId="568" xr:uid="{6255D8DF-E4F8-47CF-8E17-287D969B586F}"/>
    <cellStyle name="20% - Accent5 10 4" xfId="569" xr:uid="{98C09AF4-F86D-46C3-924E-1A90220023EE}"/>
    <cellStyle name="20% - Accent5 11" xfId="570" xr:uid="{6B3862C9-8270-4B7E-9016-2685652C7671}"/>
    <cellStyle name="20% - Accent5 11 2" xfId="571" xr:uid="{471EB1E6-AF94-4BE7-BD95-09792E496C9B}"/>
    <cellStyle name="20% - Accent5 11 2 2" xfId="572" xr:uid="{080730E0-E54F-4F23-9301-3906D1DB6CB8}"/>
    <cellStyle name="20% - Accent5 11 2 2 2" xfId="573" xr:uid="{149E8BB7-C43B-4CAC-ACDD-D5355D7EB425}"/>
    <cellStyle name="20% - Accent5 11 2 3" xfId="574" xr:uid="{DAEF9F3A-4214-4041-9FCF-EDB3B46331D0}"/>
    <cellStyle name="20% - Accent5 11 3" xfId="575" xr:uid="{1F201EEB-0D7A-42CF-9CBF-6F4620EEAAF5}"/>
    <cellStyle name="20% - Accent5 11 3 2" xfId="576" xr:uid="{8017899F-CEBC-4C38-97FE-4D0B38F6FCA9}"/>
    <cellStyle name="20% - Accent5 11 4" xfId="577" xr:uid="{2E08D92B-388B-442D-99B2-BF7139508D3B}"/>
    <cellStyle name="20% - Accent5 12" xfId="578" xr:uid="{DAD12D2A-7E32-4CAF-B0F9-5E93132A5D3C}"/>
    <cellStyle name="20% - Accent5 12 2" xfId="579" xr:uid="{A0B1D756-1B8F-4452-81D8-1E557F9FB294}"/>
    <cellStyle name="20% - Accent5 12 2 2" xfId="580" xr:uid="{307818E5-776B-4F48-94ED-D693EC47292C}"/>
    <cellStyle name="20% - Accent5 12 3" xfId="581" xr:uid="{23856784-649F-4250-8ED5-65C9716D297C}"/>
    <cellStyle name="20% - Accent5 13" xfId="582" xr:uid="{8225B158-83C0-4664-8FC4-90F8641D3BC5}"/>
    <cellStyle name="20% - Accent5 13 2" xfId="583" xr:uid="{C4BD6F5E-146B-498D-858B-44A2FB741965}"/>
    <cellStyle name="20% - Accent5 13 2 2" xfId="584" xr:uid="{7ABB5F13-4458-4F1F-BB0D-536214471BE4}"/>
    <cellStyle name="20% - Accent5 13 3" xfId="585" xr:uid="{FAEBF35C-1A32-4211-A824-0A48F4278130}"/>
    <cellStyle name="20% - Accent5 14" xfId="586" xr:uid="{CD793F44-C4F3-49C7-A96B-FC560A638E8F}"/>
    <cellStyle name="20% - Accent5 14 2" xfId="587" xr:uid="{9EAD1630-E88F-48D2-8E0A-07845AB25D11}"/>
    <cellStyle name="20% - Accent5 14 2 2" xfId="588" xr:uid="{C0C13785-2ADF-4FCE-AA29-F5766E3596D4}"/>
    <cellStyle name="20% - Accent5 14 3" xfId="589" xr:uid="{3A99D9F4-AC1C-4749-95FF-CFE783820A43}"/>
    <cellStyle name="20% - Accent5 15" xfId="590" xr:uid="{90A8FB75-63E6-4CCD-9B58-8E788A5186C4}"/>
    <cellStyle name="20% - Accent5 15 2" xfId="591" xr:uid="{BE794456-6F39-489F-8105-77876B7D46A7}"/>
    <cellStyle name="20% - Accent5 15 2 2" xfId="592" xr:uid="{39EB6205-0750-4B3C-BFC0-4CB9A49A1CBB}"/>
    <cellStyle name="20% - Accent5 15 3" xfId="593" xr:uid="{93CA0E1C-BEFD-4007-9377-44FC0D353478}"/>
    <cellStyle name="20% - Accent5 16" xfId="594" xr:uid="{5B347AFE-2808-4B8F-BB06-45C6BD859279}"/>
    <cellStyle name="20% - Accent5 16 2" xfId="595" xr:uid="{8613DADF-20A2-4BE0-B1DC-07E73C973742}"/>
    <cellStyle name="20% - Accent5 16 2 2" xfId="596" xr:uid="{1B349673-F6DB-4D67-9666-9D2D4FBCD083}"/>
    <cellStyle name="20% - Accent5 16 3" xfId="597" xr:uid="{B628A6E1-916F-4DDC-AED5-2473E78A231E}"/>
    <cellStyle name="20% - Accent5 17" xfId="598" xr:uid="{712EC7EF-3599-44B3-8282-B3C657C2FEFF}"/>
    <cellStyle name="20% - Accent5 17 2" xfId="599" xr:uid="{A5055B84-4AD1-4696-AC45-617544F5B4D8}"/>
    <cellStyle name="20% - Accent5 17 2 2" xfId="600" xr:uid="{0D3B75D3-F1B3-4622-9567-9F3B321B37B3}"/>
    <cellStyle name="20% - Accent5 17 3" xfId="601" xr:uid="{296D9BAB-DB59-42CB-A5FA-BBE0B0EEC886}"/>
    <cellStyle name="20% - Accent5 18" xfId="602" xr:uid="{8DDDF3FD-E784-4695-BF54-12408E7261D4}"/>
    <cellStyle name="20% - Accent5 18 2" xfId="603" xr:uid="{02E0B20C-99DA-4C9B-8A07-74C96FFBB855}"/>
    <cellStyle name="20% - Accent5 18 2 2" xfId="604" xr:uid="{8B9CA913-B9B2-4555-9AEB-575B2714F1FF}"/>
    <cellStyle name="20% - Accent5 18 3" xfId="605" xr:uid="{884E89A8-DCFD-4BE9-853A-BE938CA813EA}"/>
    <cellStyle name="20% - Accent5 19" xfId="606" xr:uid="{D96405B8-44CA-4496-A99D-A4B3BD8821E8}"/>
    <cellStyle name="20% - Accent5 19 2" xfId="607" xr:uid="{3E314F68-03D9-435E-82A2-3EF6BF36EEA7}"/>
    <cellStyle name="20% - Accent5 19 2 2" xfId="608" xr:uid="{E2C70985-3EA2-491F-B006-66F6F769F0FB}"/>
    <cellStyle name="20% - Accent5 19 3" xfId="609" xr:uid="{FA191DD3-9A14-471C-899A-2A5C4DDF25D5}"/>
    <cellStyle name="20% - Accent5 2" xfId="610" xr:uid="{20D78771-0939-4E30-A07B-D3FA60DF1263}"/>
    <cellStyle name="20% - Accent5 2 2" xfId="611" xr:uid="{9C0AE6C7-CA24-4207-B4C9-518DED9E63FB}"/>
    <cellStyle name="20% - Accent5 2 2 2" xfId="612" xr:uid="{27D40A83-D595-4DAE-845B-7FA6DB5BC759}"/>
    <cellStyle name="20% - Accent5 2 2 2 2" xfId="613" xr:uid="{61862EB1-64A7-431F-8749-AF2B0BA6FADA}"/>
    <cellStyle name="20% - Accent5 2 2 3" xfId="614" xr:uid="{ED981826-503D-47AF-A5D8-C72650FDC8F0}"/>
    <cellStyle name="20% - Accent5 2 3" xfId="615" xr:uid="{08F9844C-DBA1-4BEE-96EF-AA45E06D371F}"/>
    <cellStyle name="20% - Accent5 2 3 2" xfId="616" xr:uid="{83A799E0-A452-473C-89F5-F4E27381DF53}"/>
    <cellStyle name="20% - Accent5 2 4" xfId="617" xr:uid="{A9993596-7ECE-4310-BCAE-29E8B4EAA0EF}"/>
    <cellStyle name="20% - Accent5 20" xfId="618" xr:uid="{2D5DCFBC-D307-4E62-B5EC-3DBC41BA604D}"/>
    <cellStyle name="20% - Accent5 20 2" xfId="619" xr:uid="{80950459-4DA5-4F8E-AEBA-FA2FE4940F0F}"/>
    <cellStyle name="20% - Accent5 20 2 2" xfId="620" xr:uid="{F6B576D9-7C7C-4E75-BBCF-996DB5502723}"/>
    <cellStyle name="20% - Accent5 20 3" xfId="621" xr:uid="{E7501728-EC21-465B-856C-C9EA8735858D}"/>
    <cellStyle name="20% - Accent5 21" xfId="622" xr:uid="{05AAEAD0-72CB-4839-8B99-F9B0257C02FA}"/>
    <cellStyle name="20% - Accent5 21 2" xfId="623" xr:uid="{84977C41-493A-4172-B864-EE6C2AA1AF91}"/>
    <cellStyle name="20% - Accent5 21 2 2" xfId="624" xr:uid="{7444D988-471E-4E10-BB8C-5002C3A21158}"/>
    <cellStyle name="20% - Accent5 21 3" xfId="625" xr:uid="{4CE6F4CE-0F33-46F2-99E3-73E763B46348}"/>
    <cellStyle name="20% - Accent5 22" xfId="626" xr:uid="{37EF8314-F52D-4418-B7C9-D91E7A9B4AB9}"/>
    <cellStyle name="20% - Accent5 22 2" xfId="627" xr:uid="{1607AC1C-DAB4-44F9-9C8C-91B9224B50DC}"/>
    <cellStyle name="20% - Accent5 22 2 2" xfId="628" xr:uid="{5CCADAB7-DFAA-44EC-A6D1-B46845BB3ED3}"/>
    <cellStyle name="20% - Accent5 22 3" xfId="629" xr:uid="{F558CF43-76A2-4169-BE5D-4261D6A3F777}"/>
    <cellStyle name="20% - Accent5 23" xfId="630" xr:uid="{954DA278-5005-41E4-B344-EB4FCB67F7C1}"/>
    <cellStyle name="20% - Accent5 23 2" xfId="631" xr:uid="{B5B229B3-6E97-41D6-AF26-6D3C0EFA2324}"/>
    <cellStyle name="20% - Accent5 23 2 2" xfId="632" xr:uid="{D35AC961-A4D1-4AA8-9DBB-E627804A2D67}"/>
    <cellStyle name="20% - Accent5 23 3" xfId="633" xr:uid="{99CDE308-1B93-4F42-9C4C-3021EA786867}"/>
    <cellStyle name="20% - Accent5 24" xfId="634" xr:uid="{AB3DB698-3828-4234-A1A5-4D5BEA31CB2A}"/>
    <cellStyle name="20% - Accent5 24 2" xfId="635" xr:uid="{E6109355-3F67-4848-A1CD-B2244A3190C9}"/>
    <cellStyle name="20% - Accent5 24 2 2" xfId="636" xr:uid="{E96A1DE7-6C9E-4649-B1B1-4153831933AF}"/>
    <cellStyle name="20% - Accent5 24 3" xfId="637" xr:uid="{6F8E5EEA-5B70-46F5-BE47-1F528131A3DB}"/>
    <cellStyle name="20% - Accent5 25" xfId="638" xr:uid="{4D91A38C-5C4E-48BF-8C1B-89F126395A82}"/>
    <cellStyle name="20% - Accent5 25 2" xfId="639" xr:uid="{5ACDCAB9-000F-4500-B89E-4C7B9F661211}"/>
    <cellStyle name="20% - Accent5 26" xfId="640" xr:uid="{97C2A056-91B5-4D71-803A-774BFEB79C85}"/>
    <cellStyle name="20% - Accent5 26 2" xfId="641" xr:uid="{2B246B14-DE29-4260-A23C-6F5C840F57A0}"/>
    <cellStyle name="20% - Accent5 27" xfId="642" xr:uid="{D99B3EED-E04B-4606-BD2B-DD6F9990AD24}"/>
    <cellStyle name="20% - Accent5 27 2" xfId="643" xr:uid="{1AD44EDE-8D2F-4599-B07E-1B119259D76E}"/>
    <cellStyle name="20% - Accent5 28" xfId="644" xr:uid="{C1E8871F-EA8E-483F-B99A-5512C82F93CD}"/>
    <cellStyle name="20% - Accent5 3" xfId="645" xr:uid="{55FE3A59-E945-4AD3-9B58-B4C931DE9223}"/>
    <cellStyle name="20% - Accent5 3 2" xfId="646" xr:uid="{C8D7B4B8-B868-4527-90B3-D0CA08B8AAB9}"/>
    <cellStyle name="20% - Accent5 3 2 2" xfId="647" xr:uid="{1865A177-35E9-419D-AF64-1CEE0752A0A4}"/>
    <cellStyle name="20% - Accent5 3 2 2 2" xfId="648" xr:uid="{AE33A241-B62D-447C-9126-C4E91F511DEA}"/>
    <cellStyle name="20% - Accent5 3 2 3" xfId="649" xr:uid="{9FB2E260-D218-4D5F-BFCB-5DC9E97DD414}"/>
    <cellStyle name="20% - Accent5 3 3" xfId="650" xr:uid="{944FC09C-6BDE-4B6A-925A-EEA3E755C1CF}"/>
    <cellStyle name="20% - Accent5 3 3 2" xfId="651" xr:uid="{2BD0ECF1-F87F-4C9F-A80A-2826ACEB3362}"/>
    <cellStyle name="20% - Accent5 3 4" xfId="652" xr:uid="{9E2D3335-1DFA-4F4B-939E-7E62D2512C59}"/>
    <cellStyle name="20% - Accent5 4" xfId="653" xr:uid="{0C9A3609-A386-4E82-9B2B-B125F3A3AE9B}"/>
    <cellStyle name="20% - Accent5 4 2" xfId="654" xr:uid="{C96E84C0-4D4D-48C2-BF8D-B0648AF8BEC7}"/>
    <cellStyle name="20% - Accent5 4 2 2" xfId="655" xr:uid="{A768F65A-5A7F-42C7-B152-0CA7B83D3ED4}"/>
    <cellStyle name="20% - Accent5 4 2 2 2" xfId="656" xr:uid="{CE7E29F2-FD57-42BB-AB78-C0817005AE37}"/>
    <cellStyle name="20% - Accent5 4 2 3" xfId="657" xr:uid="{D0F55088-93E5-4CA6-9FC8-A31D7FD36F72}"/>
    <cellStyle name="20% - Accent5 4 3" xfId="658" xr:uid="{58634E1D-870F-41A3-B1AF-D3D28FE5E21D}"/>
    <cellStyle name="20% - Accent5 4 3 2" xfId="659" xr:uid="{AE6C6909-4E33-4F63-ADE3-B03BD610D7F9}"/>
    <cellStyle name="20% - Accent5 4 4" xfId="660" xr:uid="{E59C58C0-E7E2-458F-8EAA-A780F820FAFD}"/>
    <cellStyle name="20% - Accent5 5" xfId="661" xr:uid="{3DA8BBD8-5C2E-4CF4-A795-B0395C97264B}"/>
    <cellStyle name="20% - Accent5 5 2" xfId="662" xr:uid="{EAAA0CEF-B599-40B8-B3C5-FBA131D84663}"/>
    <cellStyle name="20% - Accent5 5 2 2" xfId="663" xr:uid="{8BBDB99B-ADB3-41E9-989B-CACE7EEF3F50}"/>
    <cellStyle name="20% - Accent5 5 2 2 2" xfId="664" xr:uid="{6E3E3676-AABC-4DDC-9AAB-8BD8328CC1C7}"/>
    <cellStyle name="20% - Accent5 5 2 3" xfId="665" xr:uid="{8404FDC7-0480-446D-8DFD-9CE3C8147F4F}"/>
    <cellStyle name="20% - Accent5 5 3" xfId="666" xr:uid="{A4219943-6E8A-48DE-9C1C-A91852A50679}"/>
    <cellStyle name="20% - Accent5 5 3 2" xfId="667" xr:uid="{91AB8439-8862-419B-9C8B-FFB2CA2A50B3}"/>
    <cellStyle name="20% - Accent5 5 4" xfId="668" xr:uid="{816E0690-2636-4680-890A-05D153772AA2}"/>
    <cellStyle name="20% - Accent5 6" xfId="669" xr:uid="{E0179FA2-9199-40C7-B1A2-781F6535C823}"/>
    <cellStyle name="20% - Accent5 6 2" xfId="670" xr:uid="{A7398AB2-D8FB-43CB-A24C-7430913F8798}"/>
    <cellStyle name="20% - Accent5 6 2 2" xfId="671" xr:uid="{8B0981F1-63D6-4B6A-BD08-0CD99F546302}"/>
    <cellStyle name="20% - Accent5 6 2 2 2" xfId="672" xr:uid="{F4611591-1110-44A0-B284-A57A214CB309}"/>
    <cellStyle name="20% - Accent5 6 2 3" xfId="673" xr:uid="{ED8369D8-C22C-4AD2-98B3-E186B444D1E3}"/>
    <cellStyle name="20% - Accent5 6 3" xfId="674" xr:uid="{2C49C5FD-E56A-4651-8EAB-1BF87DADF8B0}"/>
    <cellStyle name="20% - Accent5 6 3 2" xfId="675" xr:uid="{995B24D2-B3C6-4688-9465-2CD2B40E6089}"/>
    <cellStyle name="20% - Accent5 6 4" xfId="676" xr:uid="{76641FB9-709A-403B-A181-9BD4274C176F}"/>
    <cellStyle name="20% - Accent5 7" xfId="677" xr:uid="{4A590B71-F118-4F8D-9A92-5AC3BCA889FE}"/>
    <cellStyle name="20% - Accent5 7 2" xfId="678" xr:uid="{497A81C4-8699-4A8B-A183-8E29889032C2}"/>
    <cellStyle name="20% - Accent5 7 2 2" xfId="679" xr:uid="{B3F3777A-8EEA-4A3D-BBB4-A8318B4900FC}"/>
    <cellStyle name="20% - Accent5 7 2 2 2" xfId="680" xr:uid="{C668791C-45FD-48A8-9105-9FF290E62623}"/>
    <cellStyle name="20% - Accent5 7 2 3" xfId="681" xr:uid="{88D5EF54-F7C5-46F9-A227-CDF9C1EB400F}"/>
    <cellStyle name="20% - Accent5 7 3" xfId="682" xr:uid="{EC778A01-6793-4E28-98D8-C06D9A867DE7}"/>
    <cellStyle name="20% - Accent5 7 3 2" xfId="683" xr:uid="{126294BE-CC2D-400A-8C22-3F5B398497ED}"/>
    <cellStyle name="20% - Accent5 7 4" xfId="684" xr:uid="{3E8B5C52-9911-4539-B94A-AD82ACB56A51}"/>
    <cellStyle name="20% - Accent5 8" xfId="685" xr:uid="{7D3AA354-D4D1-4950-BCC9-E19972564ECB}"/>
    <cellStyle name="20% - Accent5 8 2" xfId="686" xr:uid="{14D8526A-F7CE-4589-A227-F9FD100C4E62}"/>
    <cellStyle name="20% - Accent5 8 2 2" xfId="687" xr:uid="{E4EE8F6C-701F-4595-A716-1F71F46E0B17}"/>
    <cellStyle name="20% - Accent5 8 2 2 2" xfId="688" xr:uid="{15DBE3D8-325B-48FA-815F-0442417C9110}"/>
    <cellStyle name="20% - Accent5 8 2 3" xfId="689" xr:uid="{C9760D28-4350-4B37-A6C1-9A6F6A10E2E3}"/>
    <cellStyle name="20% - Accent5 8 3" xfId="690" xr:uid="{AEE2001B-B9AA-430B-84AB-33BB5D6D8645}"/>
    <cellStyle name="20% - Accent5 8 3 2" xfId="691" xr:uid="{C2DADE6F-0BE6-4D08-8CE2-37D8FAC9EE94}"/>
    <cellStyle name="20% - Accent5 8 4" xfId="692" xr:uid="{40DB53F1-A8EA-41C8-9740-24FEBFCA3722}"/>
    <cellStyle name="20% - Accent5 9" xfId="693" xr:uid="{E95D7B37-08EC-4ABA-B728-857FEFE28269}"/>
    <cellStyle name="20% - Accent5 9 2" xfId="694" xr:uid="{B472A8AB-F07E-46ED-B332-B6709D8A2708}"/>
    <cellStyle name="20% - Accent5 9 2 2" xfId="695" xr:uid="{471AF30A-FB29-4DD5-8B33-2733C7200520}"/>
    <cellStyle name="20% - Accent5 9 2 2 2" xfId="696" xr:uid="{AC9C1C59-FF1B-4F78-AB7F-10363501676F}"/>
    <cellStyle name="20% - Accent5 9 2 3" xfId="697" xr:uid="{1AE3FFDF-B941-401C-8AA9-5E61C89DAC52}"/>
    <cellStyle name="20% - Accent5 9 3" xfId="698" xr:uid="{0DC80C36-3FB8-4709-BC2E-30CED0C387F1}"/>
    <cellStyle name="20% - Accent5 9 3 2" xfId="699" xr:uid="{7BA3AA34-5376-4BB0-A6DF-D026F43B7976}"/>
    <cellStyle name="20% - Accent5 9 4" xfId="700" xr:uid="{D6BC52E8-1714-4F44-AD84-7A7B240C7BC3}"/>
    <cellStyle name="20% - Accent6 10" xfId="701" xr:uid="{B3AAF154-A75F-48D9-9AA4-76114672AFDC}"/>
    <cellStyle name="20% - Accent6 10 2" xfId="702" xr:uid="{26E4A34B-A943-4555-AF9B-F7FC109B8099}"/>
    <cellStyle name="20% - Accent6 10 2 2" xfId="703" xr:uid="{74F56E10-ADEB-47FF-8BE8-4C201DB77061}"/>
    <cellStyle name="20% - Accent6 10 2 2 2" xfId="704" xr:uid="{F35B72C0-8EAD-4692-AA3C-06118F275101}"/>
    <cellStyle name="20% - Accent6 10 2 3" xfId="705" xr:uid="{53363957-7162-494B-9585-8E510DE59466}"/>
    <cellStyle name="20% - Accent6 10 3" xfId="706" xr:uid="{C2011CE2-B4D2-4667-A6AA-F9F4E4CED289}"/>
    <cellStyle name="20% - Accent6 10 3 2" xfId="707" xr:uid="{84784F67-C64A-42FB-B77E-92CEBBDB282B}"/>
    <cellStyle name="20% - Accent6 10 4" xfId="708" xr:uid="{F5C08E6B-0770-4038-A2E0-135707B68636}"/>
    <cellStyle name="20% - Accent6 11" xfId="709" xr:uid="{D1BADDFE-A098-4D73-AE61-E3F883D25A68}"/>
    <cellStyle name="20% - Accent6 11 2" xfId="710" xr:uid="{321EB359-6F8E-4F50-8339-0CAFE4D25D58}"/>
    <cellStyle name="20% - Accent6 11 2 2" xfId="711" xr:uid="{AD334702-3007-4595-93F4-0B794FE99CC1}"/>
    <cellStyle name="20% - Accent6 11 2 2 2" xfId="712" xr:uid="{E6DBE5AC-9378-45DA-886C-FA267D5B1365}"/>
    <cellStyle name="20% - Accent6 11 2 3" xfId="713" xr:uid="{FF96D7F3-7CD1-4136-AD7C-0FF06027AF5E}"/>
    <cellStyle name="20% - Accent6 11 3" xfId="714" xr:uid="{CDB27678-FBC5-4A05-B7B8-5CC7DA0B473C}"/>
    <cellStyle name="20% - Accent6 11 3 2" xfId="715" xr:uid="{170A3261-FC82-44E0-B0F5-FE595DB750D6}"/>
    <cellStyle name="20% - Accent6 11 4" xfId="716" xr:uid="{8BA338FC-EF48-42FD-A92F-CAF324BDD367}"/>
    <cellStyle name="20% - Accent6 12" xfId="717" xr:uid="{8EC0418C-060A-43D0-970E-D991A0D5AE45}"/>
    <cellStyle name="20% - Accent6 12 2" xfId="718" xr:uid="{EA78EB47-CDC7-4720-88F6-E26A1EC86385}"/>
    <cellStyle name="20% - Accent6 12 2 2" xfId="719" xr:uid="{B65C6C97-CAD7-49CB-8E2A-47AAACD208BC}"/>
    <cellStyle name="20% - Accent6 12 3" xfId="720" xr:uid="{8ED04574-FDE4-4AF7-84B8-7C598663C691}"/>
    <cellStyle name="20% - Accent6 13" xfId="721" xr:uid="{8FC05CEB-CD56-4A3F-A981-23D9DFAAEDE2}"/>
    <cellStyle name="20% - Accent6 13 2" xfId="722" xr:uid="{380609BE-0A42-4C3C-888B-8593BB636BFF}"/>
    <cellStyle name="20% - Accent6 13 2 2" xfId="723" xr:uid="{820916B7-8168-4FFA-B820-C69253E00DAA}"/>
    <cellStyle name="20% - Accent6 13 3" xfId="724" xr:uid="{0B53166E-E27B-4294-AD9D-5FDDB9B1B50C}"/>
    <cellStyle name="20% - Accent6 14" xfId="725" xr:uid="{BC3D84A2-013A-4785-ABB6-CFFC795D7EAF}"/>
    <cellStyle name="20% - Accent6 14 2" xfId="726" xr:uid="{1D5FBDF1-3627-411B-99CD-479F11E2768D}"/>
    <cellStyle name="20% - Accent6 14 2 2" xfId="727" xr:uid="{0311D19F-160D-4716-9224-CE223CE40717}"/>
    <cellStyle name="20% - Accent6 14 3" xfId="728" xr:uid="{4DFE2850-5420-429A-88F6-6A3902027AE8}"/>
    <cellStyle name="20% - Accent6 15" xfId="729" xr:uid="{0BC751CC-73CF-4D93-A720-67D5280219D7}"/>
    <cellStyle name="20% - Accent6 15 2" xfId="730" xr:uid="{38F41932-658D-4A1B-919B-5BFD3EA4489A}"/>
    <cellStyle name="20% - Accent6 15 2 2" xfId="731" xr:uid="{3ED883F2-D23B-4462-BB38-99F5098ED50E}"/>
    <cellStyle name="20% - Accent6 15 3" xfId="732" xr:uid="{6757ED47-5507-4AA7-98D0-F32A1431A15F}"/>
    <cellStyle name="20% - Accent6 16" xfId="733" xr:uid="{FBC9A341-ED01-48DE-BF16-A9FDE34EFAC6}"/>
    <cellStyle name="20% - Accent6 16 2" xfId="734" xr:uid="{498D8AF0-6F6D-4636-8186-1510B7A2AE4B}"/>
    <cellStyle name="20% - Accent6 16 2 2" xfId="735" xr:uid="{F1742237-CA29-408B-9306-C6B9009EE107}"/>
    <cellStyle name="20% - Accent6 16 3" xfId="736" xr:uid="{D43DE20E-032B-4E43-BD3D-EFD36580F7F2}"/>
    <cellStyle name="20% - Accent6 17" xfId="737" xr:uid="{6D047F8E-A244-40DE-BB11-9CDB5EC16883}"/>
    <cellStyle name="20% - Accent6 17 2" xfId="738" xr:uid="{624D532B-4FA4-466B-8326-3B1E71085947}"/>
    <cellStyle name="20% - Accent6 17 2 2" xfId="739" xr:uid="{48100648-85B4-4D32-BD42-93A57EA84CE6}"/>
    <cellStyle name="20% - Accent6 17 3" xfId="740" xr:uid="{C2CCF14E-610E-41C5-BAE5-9BBB6D28232F}"/>
    <cellStyle name="20% - Accent6 18" xfId="741" xr:uid="{B399B2A7-37A3-4AEE-92AB-BE0829AC2A25}"/>
    <cellStyle name="20% - Accent6 18 2" xfId="742" xr:uid="{B2F7193E-3F61-4FEA-BDAF-DAF3EFB892BB}"/>
    <cellStyle name="20% - Accent6 18 2 2" xfId="743" xr:uid="{88C37EE8-B878-4C61-8D2F-32187425F52E}"/>
    <cellStyle name="20% - Accent6 18 3" xfId="744" xr:uid="{AD857BDF-3FA5-4B13-9116-13E8BD4FF82B}"/>
    <cellStyle name="20% - Accent6 19" xfId="745" xr:uid="{40B80136-8C0D-4277-B98D-F85DA299CB81}"/>
    <cellStyle name="20% - Accent6 19 2" xfId="746" xr:uid="{930C19AC-CA14-45A2-8EF5-74D3D57B4873}"/>
    <cellStyle name="20% - Accent6 19 2 2" xfId="747" xr:uid="{325737EB-DB15-4E69-A3B3-D584D8C28D9F}"/>
    <cellStyle name="20% - Accent6 19 3" xfId="748" xr:uid="{B2262D37-629D-4510-BA02-264E3DB68002}"/>
    <cellStyle name="20% - Accent6 2" xfId="749" xr:uid="{9F251EE8-2003-4A22-9E38-D29A310E8F93}"/>
    <cellStyle name="20% - Accent6 2 2" xfId="750" xr:uid="{5E179511-8103-45AE-8CA6-4F3A4D1FD69C}"/>
    <cellStyle name="20% - Accent6 2 2 2" xfId="751" xr:uid="{70346E95-C94B-487B-954C-DDF19D9440CA}"/>
    <cellStyle name="20% - Accent6 2 2 2 2" xfId="752" xr:uid="{7B6D52FE-3158-4133-832B-2510B26109EB}"/>
    <cellStyle name="20% - Accent6 2 2 3" xfId="753" xr:uid="{5DEA95C1-8595-42B7-9293-C5D78CDAABD9}"/>
    <cellStyle name="20% - Accent6 2 3" xfId="754" xr:uid="{2D8A29CF-3D5D-4867-8289-87B78C6D0E88}"/>
    <cellStyle name="20% - Accent6 2 3 2" xfId="755" xr:uid="{772357BA-AB90-4240-A4E3-8BC51799B350}"/>
    <cellStyle name="20% - Accent6 2 4" xfId="756" xr:uid="{6F19F74C-37E0-4899-814C-6FBF5D116983}"/>
    <cellStyle name="20% - Accent6 20" xfId="757" xr:uid="{72D1D7F7-9DB4-486C-831A-66F9F5D98F8A}"/>
    <cellStyle name="20% - Accent6 20 2" xfId="758" xr:uid="{DCFF1658-0C4F-452D-95F0-6CA91CD6EBB6}"/>
    <cellStyle name="20% - Accent6 20 2 2" xfId="759" xr:uid="{ADB1137B-2FB8-43D8-917F-CA5BE7A91F99}"/>
    <cellStyle name="20% - Accent6 20 3" xfId="760" xr:uid="{55804FD5-9EA9-45EA-8F03-66BF67E0603E}"/>
    <cellStyle name="20% - Accent6 21" xfId="761" xr:uid="{DB169F6A-12D6-47F2-BCA2-1D7096A055D9}"/>
    <cellStyle name="20% - Accent6 21 2" xfId="762" xr:uid="{D9F34F23-6BB7-4554-96AE-4FE15E79C1EA}"/>
    <cellStyle name="20% - Accent6 21 2 2" xfId="763" xr:uid="{373B5DC0-B689-4228-BAB8-30272D74E69C}"/>
    <cellStyle name="20% - Accent6 21 3" xfId="764" xr:uid="{51DA4558-0FF5-4958-A41F-9F8A38636382}"/>
    <cellStyle name="20% - Accent6 22" xfId="765" xr:uid="{EB6211ED-AA8C-4206-88C8-DB8C1E522A53}"/>
    <cellStyle name="20% - Accent6 22 2" xfId="766" xr:uid="{959A3D1C-2520-4B5D-B09B-68826C3F71DA}"/>
    <cellStyle name="20% - Accent6 22 2 2" xfId="767" xr:uid="{567849DD-7960-4BA3-9C80-6E33899F1837}"/>
    <cellStyle name="20% - Accent6 22 3" xfId="768" xr:uid="{E524CFB3-93C7-4F0D-9F19-E1F73F2F654B}"/>
    <cellStyle name="20% - Accent6 23" xfId="769" xr:uid="{9EFA8F2B-B8AA-47BF-9A17-E887F21AC30B}"/>
    <cellStyle name="20% - Accent6 23 2" xfId="770" xr:uid="{0ED45C12-E7BF-429C-8881-A574D2BF6E5E}"/>
    <cellStyle name="20% - Accent6 23 2 2" xfId="771" xr:uid="{DBF40C8A-0C24-4593-88FE-CF040A1CE563}"/>
    <cellStyle name="20% - Accent6 23 3" xfId="772" xr:uid="{CACD951B-9333-45BD-BF49-BA84B12FDC37}"/>
    <cellStyle name="20% - Accent6 24" xfId="773" xr:uid="{D2F46B4B-4AC5-482E-89E4-69FDE50C3148}"/>
    <cellStyle name="20% - Accent6 24 2" xfId="774" xr:uid="{3039EF03-174B-4745-BB16-B9F00D18D4E5}"/>
    <cellStyle name="20% - Accent6 24 2 2" xfId="775" xr:uid="{BCA94831-4128-4392-83D7-D158BFC4992C}"/>
    <cellStyle name="20% - Accent6 24 3" xfId="776" xr:uid="{5EE75560-33FD-41ED-9548-F488D9E59FBB}"/>
    <cellStyle name="20% - Accent6 25" xfId="777" xr:uid="{D807C73C-4940-4E27-8A6E-2A96198852FC}"/>
    <cellStyle name="20% - Accent6 25 2" xfId="778" xr:uid="{30EC15FD-9DE4-433A-AAFC-8158D8383A83}"/>
    <cellStyle name="20% - Accent6 26" xfId="779" xr:uid="{7974D307-7C06-4398-AA42-5848BA4FFD58}"/>
    <cellStyle name="20% - Accent6 26 2" xfId="780" xr:uid="{FA84B3D4-D59B-42A5-8B4D-C82EC614F965}"/>
    <cellStyle name="20% - Accent6 27" xfId="781" xr:uid="{6BA11F49-E5A0-472A-9670-B5E84D825403}"/>
    <cellStyle name="20% - Accent6 27 2" xfId="782" xr:uid="{628C599E-A855-4AE7-B0C7-588D5BC248A9}"/>
    <cellStyle name="20% - Accent6 28" xfId="783" xr:uid="{D977DF2B-C12D-48B5-A2CF-741FF3CFC7C3}"/>
    <cellStyle name="20% - Accent6 3" xfId="784" xr:uid="{308315DB-C919-4E0B-9B48-C824CD7F4972}"/>
    <cellStyle name="20% - Accent6 3 2" xfId="785" xr:uid="{05AB2BAA-B8F7-4A38-BBA8-84652A4A8129}"/>
    <cellStyle name="20% - Accent6 3 2 2" xfId="786" xr:uid="{465EF3EF-1FFE-43F8-9308-B7E20C24D6FB}"/>
    <cellStyle name="20% - Accent6 3 2 2 2" xfId="787" xr:uid="{28409AD9-5508-4A5A-9895-D7539013F4EE}"/>
    <cellStyle name="20% - Accent6 3 2 3" xfId="788" xr:uid="{58666CF3-3A40-402F-AD0F-50C8C23F1165}"/>
    <cellStyle name="20% - Accent6 3 3" xfId="789" xr:uid="{59923F63-1DC8-4508-82AE-552E9D3F5E32}"/>
    <cellStyle name="20% - Accent6 3 3 2" xfId="790" xr:uid="{5FDCEC7E-F909-4EB4-954B-74B94388DA2D}"/>
    <cellStyle name="20% - Accent6 3 4" xfId="791" xr:uid="{B20D4B0B-24F6-4C22-AEC1-C00789CDDBF4}"/>
    <cellStyle name="20% - Accent6 4" xfId="792" xr:uid="{972FF5A8-E82A-4A88-BFED-FDE24D3FC17C}"/>
    <cellStyle name="20% - Accent6 4 2" xfId="793" xr:uid="{B08B0D69-AF6E-4F57-813F-81C7E2C5322E}"/>
    <cellStyle name="20% - Accent6 4 2 2" xfId="794" xr:uid="{4806219C-E2FD-428B-84A8-CE0707A77DB3}"/>
    <cellStyle name="20% - Accent6 4 2 2 2" xfId="795" xr:uid="{2AF3A8D7-0B44-4BF0-B099-76F0E6DFDBA0}"/>
    <cellStyle name="20% - Accent6 4 2 3" xfId="796" xr:uid="{880E7FAB-3232-4425-A646-A738FB1C0C46}"/>
    <cellStyle name="20% - Accent6 4 3" xfId="797" xr:uid="{F391DE15-C130-4351-89B3-DF0BB7F001FF}"/>
    <cellStyle name="20% - Accent6 4 3 2" xfId="798" xr:uid="{84EAF129-61A1-484A-A4C5-5E016E0F498E}"/>
    <cellStyle name="20% - Accent6 4 4" xfId="799" xr:uid="{DC847DF0-5FB1-4272-B649-4AA4E51880EE}"/>
    <cellStyle name="20% - Accent6 5" xfId="800" xr:uid="{C9A18AD5-E2AA-4653-9AAA-9DA962E85FF8}"/>
    <cellStyle name="20% - Accent6 5 2" xfId="801" xr:uid="{43CD2B73-4901-446F-9F23-534E69B86B55}"/>
    <cellStyle name="20% - Accent6 5 2 2" xfId="802" xr:uid="{8E3664AD-2FA3-4A8A-9C9D-A33B624FA3F5}"/>
    <cellStyle name="20% - Accent6 5 2 2 2" xfId="803" xr:uid="{E0159DC4-C5B5-4CDD-B8A1-FDD1B2F0EB52}"/>
    <cellStyle name="20% - Accent6 5 2 3" xfId="804" xr:uid="{26A44F8F-0C8D-4D3C-9558-FE125654D2F2}"/>
    <cellStyle name="20% - Accent6 5 3" xfId="805" xr:uid="{214BB917-EB40-4214-8F44-F9FAB04FD3F1}"/>
    <cellStyle name="20% - Accent6 5 3 2" xfId="806" xr:uid="{F32629E3-A46D-4748-91A8-ABAE2491F6FC}"/>
    <cellStyle name="20% - Accent6 5 4" xfId="807" xr:uid="{86A6E067-140E-4A08-93B1-D46488A58839}"/>
    <cellStyle name="20% - Accent6 6" xfId="808" xr:uid="{E16A32C8-A082-4301-9538-68BF274B068A}"/>
    <cellStyle name="20% - Accent6 6 2" xfId="809" xr:uid="{D3A5C004-12CD-4023-AC7E-DFC74392066A}"/>
    <cellStyle name="20% - Accent6 6 2 2" xfId="810" xr:uid="{B75394F0-75BB-4EA3-8883-F0DD26F31FE4}"/>
    <cellStyle name="20% - Accent6 6 2 2 2" xfId="811" xr:uid="{83E4D3A0-5AA0-4809-915E-BDD45B8DD48C}"/>
    <cellStyle name="20% - Accent6 6 2 3" xfId="812" xr:uid="{0039EBAB-158C-44FD-9E06-2B647BC9728E}"/>
    <cellStyle name="20% - Accent6 6 3" xfId="813" xr:uid="{C9BB390D-B159-4B09-9561-2B6817F6B633}"/>
    <cellStyle name="20% - Accent6 6 3 2" xfId="814" xr:uid="{F7291FE9-466F-426E-A862-05FE1C0B04BD}"/>
    <cellStyle name="20% - Accent6 6 4" xfId="815" xr:uid="{B7A95077-2D3B-4802-B92E-F68828956362}"/>
    <cellStyle name="20% - Accent6 7" xfId="816" xr:uid="{075F3F4C-AFF9-4B73-B8BC-D43F623ADD93}"/>
    <cellStyle name="20% - Accent6 7 2" xfId="817" xr:uid="{03AE0F83-5F5C-4140-AD4E-AE01C7D92AF1}"/>
    <cellStyle name="20% - Accent6 7 2 2" xfId="818" xr:uid="{099B5BAA-7907-45A4-B4FE-F1F4A5F1515D}"/>
    <cellStyle name="20% - Accent6 7 2 2 2" xfId="819" xr:uid="{8A1A846E-F749-4F74-AF3C-0E9CA993FF34}"/>
    <cellStyle name="20% - Accent6 7 2 3" xfId="820" xr:uid="{3F6B352B-28DC-4CD3-93ED-06753A30EF78}"/>
    <cellStyle name="20% - Accent6 7 3" xfId="821" xr:uid="{070CA746-12D1-48DC-A9B5-CBA53868D757}"/>
    <cellStyle name="20% - Accent6 7 3 2" xfId="822" xr:uid="{8EFF339B-CE14-4CF4-B519-72D7B991C8D8}"/>
    <cellStyle name="20% - Accent6 7 4" xfId="823" xr:uid="{90400383-36CE-42BE-B8CF-0F599488D568}"/>
    <cellStyle name="20% - Accent6 8" xfId="824" xr:uid="{16640299-ADF5-4654-AC15-B692ED258DBF}"/>
    <cellStyle name="20% - Accent6 8 2" xfId="825" xr:uid="{FD11A0BF-75AC-44E7-8C47-3A1C025E24E7}"/>
    <cellStyle name="20% - Accent6 8 2 2" xfId="826" xr:uid="{C8521BFC-18FB-4720-AF29-F278E731098C}"/>
    <cellStyle name="20% - Accent6 8 2 2 2" xfId="827" xr:uid="{7672ED8D-37D7-40B9-AC0C-CA6E6653A071}"/>
    <cellStyle name="20% - Accent6 8 2 3" xfId="828" xr:uid="{CB74743A-8AF7-43B3-9E18-52D0603BCBC3}"/>
    <cellStyle name="20% - Accent6 8 3" xfId="829" xr:uid="{893EDD1A-6713-4D36-BF81-0CAAE19E6044}"/>
    <cellStyle name="20% - Accent6 8 3 2" xfId="830" xr:uid="{B3CD8B1E-AEF8-4306-A73E-48A8CBCAE2FA}"/>
    <cellStyle name="20% - Accent6 8 4" xfId="831" xr:uid="{97035279-0470-4489-AF58-B1E6B3ED75C0}"/>
    <cellStyle name="20% - Accent6 9" xfId="832" xr:uid="{4217BF82-8C20-4BE0-B691-64B6672390D4}"/>
    <cellStyle name="20% - Accent6 9 2" xfId="833" xr:uid="{CA59C7A9-8C8B-425B-AC16-994A6CCAFFDF}"/>
    <cellStyle name="20% - Accent6 9 2 2" xfId="834" xr:uid="{15CAE535-D9B4-4D35-BDDD-E4E19C87F872}"/>
    <cellStyle name="20% - Accent6 9 2 2 2" xfId="835" xr:uid="{6651C029-F575-4E7A-BB0A-1FF9BF335D00}"/>
    <cellStyle name="20% - Accent6 9 2 3" xfId="836" xr:uid="{6FC761C8-C934-45BF-BB94-2AD402462483}"/>
    <cellStyle name="20% - Accent6 9 3" xfId="837" xr:uid="{982098AF-BE25-40F3-B010-D1FD104EC331}"/>
    <cellStyle name="20% - Accent6 9 3 2" xfId="838" xr:uid="{B20C228D-3DB4-430E-8D9D-2748E2F07F11}"/>
    <cellStyle name="20% - Accent6 9 4" xfId="839" xr:uid="{AE57D710-5655-4AC4-AB8F-C3C6F9E31B34}"/>
    <cellStyle name="40% - Accent1 10" xfId="840" xr:uid="{BC495E9A-A10C-45E6-8F76-9990E76BD93A}"/>
    <cellStyle name="40% - Accent1 10 2" xfId="841" xr:uid="{F3B3D745-579B-477F-97F5-8C126389B715}"/>
    <cellStyle name="40% - Accent1 10 2 2" xfId="842" xr:uid="{22E698FF-73EC-4A74-8FE6-F44F5BCC8303}"/>
    <cellStyle name="40% - Accent1 10 2 2 2" xfId="843" xr:uid="{2BA37DAB-8076-4AEC-B26A-6E8DD756CFF4}"/>
    <cellStyle name="40% - Accent1 10 2 3" xfId="844" xr:uid="{2B633B4C-D1F9-4240-98A8-9C27C1293EDD}"/>
    <cellStyle name="40% - Accent1 10 3" xfId="845" xr:uid="{0A4CC4B3-8257-42BA-B953-6D92D8F8DB39}"/>
    <cellStyle name="40% - Accent1 10 3 2" xfId="846" xr:uid="{1AF4E5E3-CCA3-4C7D-A87D-688F601EF7B6}"/>
    <cellStyle name="40% - Accent1 10 4" xfId="847" xr:uid="{67EEA780-A04B-4811-BF49-F106428A460B}"/>
    <cellStyle name="40% - Accent1 11" xfId="848" xr:uid="{7F79989E-D512-4509-AEEE-30569C5322A5}"/>
    <cellStyle name="40% - Accent1 11 2" xfId="849" xr:uid="{47AB1E51-AD27-4931-A37B-5240640D46B7}"/>
    <cellStyle name="40% - Accent1 11 2 2" xfId="850" xr:uid="{4BFCBBF3-6587-41C8-BF87-87EB094CE37F}"/>
    <cellStyle name="40% - Accent1 11 2 2 2" xfId="851" xr:uid="{BB727142-FCEC-4D2D-822D-187A3577C89C}"/>
    <cellStyle name="40% - Accent1 11 2 3" xfId="852" xr:uid="{62CDFFCE-65E1-428F-B2DD-DEEB632ABC4D}"/>
    <cellStyle name="40% - Accent1 11 3" xfId="853" xr:uid="{8EECADE0-8F16-4E7A-B715-94CBD5530850}"/>
    <cellStyle name="40% - Accent1 11 3 2" xfId="854" xr:uid="{609F216B-18EB-4737-9D17-0355C3530150}"/>
    <cellStyle name="40% - Accent1 11 4" xfId="855" xr:uid="{B8A77CEF-17DE-4B77-86D3-6ADA6D6184F7}"/>
    <cellStyle name="40% - Accent1 12" xfId="856" xr:uid="{48EF1161-9310-4607-A447-E2B9AD63F467}"/>
    <cellStyle name="40% - Accent1 12 2" xfId="857" xr:uid="{AD8D244B-458D-46DB-9C97-EA2415285F8E}"/>
    <cellStyle name="40% - Accent1 12 2 2" xfId="858" xr:uid="{8D89CAE1-70B7-4EDF-9871-24092E330AEE}"/>
    <cellStyle name="40% - Accent1 12 3" xfId="859" xr:uid="{FA6960F8-514C-4F25-8F32-E75AB956D227}"/>
    <cellStyle name="40% - Accent1 13" xfId="860" xr:uid="{7974E327-402E-4C16-B53C-DF2CE6C07D57}"/>
    <cellStyle name="40% - Accent1 13 2" xfId="861" xr:uid="{FE05D215-13E5-4521-8447-802ABEC21CCF}"/>
    <cellStyle name="40% - Accent1 13 2 2" xfId="862" xr:uid="{87E9737B-29D2-47A1-A13A-326B116B0BC3}"/>
    <cellStyle name="40% - Accent1 13 3" xfId="863" xr:uid="{4EAB1A9B-BA94-401F-B53E-9C581AA78134}"/>
    <cellStyle name="40% - Accent1 14" xfId="864" xr:uid="{6B073826-2C28-4D46-8763-3FCF1C48B88B}"/>
    <cellStyle name="40% - Accent1 14 2" xfId="865" xr:uid="{B220EFEE-B028-47AE-B749-6786F2AB50E4}"/>
    <cellStyle name="40% - Accent1 14 2 2" xfId="866" xr:uid="{1B97849D-A8F9-45EF-8853-97BDE99A2840}"/>
    <cellStyle name="40% - Accent1 14 3" xfId="867" xr:uid="{2880DD56-D3F5-491D-A479-ACA75C2488A7}"/>
    <cellStyle name="40% - Accent1 15" xfId="868" xr:uid="{CA1451E2-84DA-4AAA-AB4F-66161D8C6211}"/>
    <cellStyle name="40% - Accent1 15 2" xfId="869" xr:uid="{47EE3CC3-3491-4C27-A566-D189BA5C5694}"/>
    <cellStyle name="40% - Accent1 15 2 2" xfId="870" xr:uid="{9CC7E0E2-B7AD-44A3-9AD6-E033F4265C60}"/>
    <cellStyle name="40% - Accent1 15 3" xfId="871" xr:uid="{4D220DDB-8211-4CD2-A4ED-346F68ACAF9B}"/>
    <cellStyle name="40% - Accent1 16" xfId="872" xr:uid="{E2707138-26C9-4374-AE7A-AC274E7F7E2B}"/>
    <cellStyle name="40% - Accent1 16 2" xfId="873" xr:uid="{AC5290F8-0A29-4F79-98BB-80CA2EBE2D4B}"/>
    <cellStyle name="40% - Accent1 16 2 2" xfId="874" xr:uid="{C8CD5172-2526-42BA-848A-83348B6FD4F6}"/>
    <cellStyle name="40% - Accent1 16 3" xfId="875" xr:uid="{6C5A6464-FBA7-4335-8964-1767903E05D6}"/>
    <cellStyle name="40% - Accent1 17" xfId="876" xr:uid="{3666E7A3-AB30-4075-8085-88B61C6833B1}"/>
    <cellStyle name="40% - Accent1 17 2" xfId="877" xr:uid="{91F6E54F-C9AD-4D72-A08C-E1D7800CD697}"/>
    <cellStyle name="40% - Accent1 17 2 2" xfId="878" xr:uid="{46524C4F-B90A-471E-9729-E15E5EA868A9}"/>
    <cellStyle name="40% - Accent1 17 3" xfId="879" xr:uid="{4996C230-733C-4DCC-B8D8-5388361C0C77}"/>
    <cellStyle name="40% - Accent1 18" xfId="880" xr:uid="{A361C083-1943-459B-8B02-CD9410404811}"/>
    <cellStyle name="40% - Accent1 18 2" xfId="881" xr:uid="{4528DA01-F93B-4D73-A616-7D7610B7F00C}"/>
    <cellStyle name="40% - Accent1 18 2 2" xfId="882" xr:uid="{EA8B266E-75C2-415B-9CA1-5C4686E47448}"/>
    <cellStyle name="40% - Accent1 18 3" xfId="883" xr:uid="{7BF4279C-76C6-4A45-B34D-28A97F24582E}"/>
    <cellStyle name="40% - Accent1 19" xfId="884" xr:uid="{CF778336-6EBD-42CB-BAFC-BE16842F0D8F}"/>
    <cellStyle name="40% - Accent1 19 2" xfId="885" xr:uid="{50501B9C-6A34-41B3-A611-21FEABDF4A77}"/>
    <cellStyle name="40% - Accent1 19 2 2" xfId="886" xr:uid="{42D95AB1-3A3A-42F2-A39B-B4E345FD75FD}"/>
    <cellStyle name="40% - Accent1 19 3" xfId="887" xr:uid="{E0300D99-C112-48ED-BB01-5712C4B48B9A}"/>
    <cellStyle name="40% - Accent1 2" xfId="888" xr:uid="{40A59F49-BF3A-4F41-A4C5-35A7A147D6D3}"/>
    <cellStyle name="40% - Accent1 2 2" xfId="889" xr:uid="{473A46C5-63ED-4DE0-A0E7-DE8602A7E922}"/>
    <cellStyle name="40% - Accent1 2 2 2" xfId="890" xr:uid="{7329A24E-FF99-4BB9-877D-995642E4BCD3}"/>
    <cellStyle name="40% - Accent1 2 2 2 2" xfId="891" xr:uid="{C7DDF52A-B280-4EF7-A124-F615AA8E0BF7}"/>
    <cellStyle name="40% - Accent1 2 2 3" xfId="892" xr:uid="{4FA09AC0-109C-4F2E-BD26-705C3323DEAF}"/>
    <cellStyle name="40% - Accent1 2 3" xfId="893" xr:uid="{39A6FAC2-1FD0-459F-A7BD-BF6393E77684}"/>
    <cellStyle name="40% - Accent1 2 3 2" xfId="894" xr:uid="{B2FEA974-7B1C-45B2-A05D-6E7DE594918B}"/>
    <cellStyle name="40% - Accent1 2 4" xfId="895" xr:uid="{36587C21-9628-4B77-A0FD-84701A39CA91}"/>
    <cellStyle name="40% - Accent1 20" xfId="896" xr:uid="{017511D1-7C68-4380-9BF7-958D371FCF8C}"/>
    <cellStyle name="40% - Accent1 20 2" xfId="897" xr:uid="{1124C1BF-BBC3-4FFF-955E-590243EE51A6}"/>
    <cellStyle name="40% - Accent1 20 2 2" xfId="898" xr:uid="{7448B514-D303-483B-AE01-3212D21E8A0B}"/>
    <cellStyle name="40% - Accent1 20 3" xfId="899" xr:uid="{B0212E82-C445-4690-B572-7D33C8660D5B}"/>
    <cellStyle name="40% - Accent1 21" xfId="900" xr:uid="{26160EC4-4896-4BA0-BD77-A7869916B059}"/>
    <cellStyle name="40% - Accent1 21 2" xfId="901" xr:uid="{5603EFE9-40FC-4BDC-BD63-C81E8276C096}"/>
    <cellStyle name="40% - Accent1 21 2 2" xfId="902" xr:uid="{B39DBFDE-38A8-4684-A665-F5FA643465E0}"/>
    <cellStyle name="40% - Accent1 21 3" xfId="903" xr:uid="{00E568C9-D539-4ABA-B7A0-0751AB800C0C}"/>
    <cellStyle name="40% - Accent1 22" xfId="904" xr:uid="{AE172C5B-E55D-4E86-A6A3-A922BA3425E6}"/>
    <cellStyle name="40% - Accent1 22 2" xfId="905" xr:uid="{1D1CF9B2-7AE4-4E86-9E49-E05B24093FFD}"/>
    <cellStyle name="40% - Accent1 22 2 2" xfId="906" xr:uid="{FFAF9F88-1724-4D6D-9A76-D2D8F9477798}"/>
    <cellStyle name="40% - Accent1 22 3" xfId="907" xr:uid="{8D37D98D-12E1-4820-9D22-B737A67C29BB}"/>
    <cellStyle name="40% - Accent1 23" xfId="908" xr:uid="{9DD8D8B4-9403-4D80-8636-7199FE7FB59D}"/>
    <cellStyle name="40% - Accent1 23 2" xfId="909" xr:uid="{B9362362-5F97-481B-8CDE-228CC148417D}"/>
    <cellStyle name="40% - Accent1 23 2 2" xfId="910" xr:uid="{F5BDBC03-1E99-4C22-AD8F-3DE370B1BA60}"/>
    <cellStyle name="40% - Accent1 23 3" xfId="911" xr:uid="{7FEC752F-EEDC-43D1-8947-E4FEDED08919}"/>
    <cellStyle name="40% - Accent1 24" xfId="912" xr:uid="{E98C2370-155B-4634-8273-06B09347E335}"/>
    <cellStyle name="40% - Accent1 24 2" xfId="913" xr:uid="{FF0649C3-E2CA-4093-8185-DC8E36A24085}"/>
    <cellStyle name="40% - Accent1 24 2 2" xfId="914" xr:uid="{4F31B565-C39F-4A7C-A592-DA69BE258DB2}"/>
    <cellStyle name="40% - Accent1 24 3" xfId="915" xr:uid="{A8622ACA-DA6F-4BF0-9E23-E4F208A74824}"/>
    <cellStyle name="40% - Accent1 25" xfId="916" xr:uid="{110A7BC8-F860-424D-8261-A691CDBD2121}"/>
    <cellStyle name="40% - Accent1 25 2" xfId="917" xr:uid="{65E31578-8CB8-4293-A854-858E2FCA44F0}"/>
    <cellStyle name="40% - Accent1 26" xfId="918" xr:uid="{27E1FB99-AC6F-4B67-A36C-572B7D7AEEC2}"/>
    <cellStyle name="40% - Accent1 26 2" xfId="919" xr:uid="{3978334A-8D2C-4BD7-898E-A5212493377C}"/>
    <cellStyle name="40% - Accent1 27" xfId="920" xr:uid="{4D324EC5-570B-44A1-A7D5-A1061A305B93}"/>
    <cellStyle name="40% - Accent1 27 2" xfId="921" xr:uid="{7C4EA30B-1083-4763-9CF8-A4D3500EAD38}"/>
    <cellStyle name="40% - Accent1 28" xfId="922" xr:uid="{A217FA68-A42C-45C1-9BFD-0EF5746702DD}"/>
    <cellStyle name="40% - Accent1 3" xfId="923" xr:uid="{E111E52C-C9E5-4595-8549-899ABAAE188F}"/>
    <cellStyle name="40% - Accent1 3 2" xfId="924" xr:uid="{19FAEFB6-5769-41C3-9D18-98F642E68EDD}"/>
    <cellStyle name="40% - Accent1 3 2 2" xfId="925" xr:uid="{D8665A16-B10B-4A2E-BF4E-72053A0EC9FC}"/>
    <cellStyle name="40% - Accent1 3 2 2 2" xfId="926" xr:uid="{92C6BF8E-9ADD-4475-8A29-1E0E077FAFF5}"/>
    <cellStyle name="40% - Accent1 3 2 3" xfId="927" xr:uid="{CD22C027-E8A0-4590-9325-F17210CB19D6}"/>
    <cellStyle name="40% - Accent1 3 3" xfId="928" xr:uid="{C3601EC9-7690-4F33-A471-D3B40DAE383E}"/>
    <cellStyle name="40% - Accent1 3 3 2" xfId="929" xr:uid="{B936E81D-E39A-4BDD-81A6-AF285937760B}"/>
    <cellStyle name="40% - Accent1 3 4" xfId="930" xr:uid="{4A154A51-053B-4EE5-8443-AB24EE82ABA2}"/>
    <cellStyle name="40% - Accent1 4" xfId="931" xr:uid="{351FA05D-C7EF-4B13-AF71-16F68FC52CF1}"/>
    <cellStyle name="40% - Accent1 4 2" xfId="932" xr:uid="{37ECBA46-548D-4B6F-BFEB-A1F409A14F36}"/>
    <cellStyle name="40% - Accent1 4 2 2" xfId="933" xr:uid="{FC96E75D-3B66-460D-8E8E-6ED8DFCE8C39}"/>
    <cellStyle name="40% - Accent1 4 2 2 2" xfId="934" xr:uid="{2317BFF7-174F-4D9A-8E6F-97904729B452}"/>
    <cellStyle name="40% - Accent1 4 2 3" xfId="935" xr:uid="{9D223AA6-F8C0-49F5-9065-CBF50BEAC3F4}"/>
    <cellStyle name="40% - Accent1 4 3" xfId="936" xr:uid="{3A3E958C-546B-4A7D-A7DA-293DF065CF16}"/>
    <cellStyle name="40% - Accent1 4 3 2" xfId="937" xr:uid="{78E8E6E9-9E55-407D-95A5-E733F25A3087}"/>
    <cellStyle name="40% - Accent1 4 4" xfId="938" xr:uid="{73E31E99-CB34-41A1-AF8F-C7F0DD0E382F}"/>
    <cellStyle name="40% - Accent1 5" xfId="939" xr:uid="{98103618-B2F3-40B8-BB96-63F2C7346850}"/>
    <cellStyle name="40% - Accent1 5 2" xfId="940" xr:uid="{1280AE97-E2F0-42B0-BEB5-E2ADC3E55C37}"/>
    <cellStyle name="40% - Accent1 5 2 2" xfId="941" xr:uid="{F914F6F1-7D95-4CE0-A665-3A0B6BD3149C}"/>
    <cellStyle name="40% - Accent1 5 2 2 2" xfId="942" xr:uid="{C0D8CA1F-0614-4DCE-A88D-C4176F98C5CD}"/>
    <cellStyle name="40% - Accent1 5 2 3" xfId="943" xr:uid="{E0702482-36B2-4043-986D-76FF35FB5D6F}"/>
    <cellStyle name="40% - Accent1 5 3" xfId="944" xr:uid="{126B0188-CC6A-4520-9D1A-964563C3421E}"/>
    <cellStyle name="40% - Accent1 5 3 2" xfId="945" xr:uid="{EDE8ED65-A2D5-4718-AF4E-BA4F842457E2}"/>
    <cellStyle name="40% - Accent1 5 4" xfId="946" xr:uid="{71F6B1A3-BB10-436C-B62E-7EA8A198355B}"/>
    <cellStyle name="40% - Accent1 6" xfId="947" xr:uid="{EE2942A2-2033-440C-89DE-F6E8A5ABC4A5}"/>
    <cellStyle name="40% - Accent1 6 2" xfId="948" xr:uid="{898D7344-4625-41C5-A757-43804A6CC714}"/>
    <cellStyle name="40% - Accent1 6 2 2" xfId="949" xr:uid="{DCDD9315-159B-4ED8-943C-BE2490AD8896}"/>
    <cellStyle name="40% - Accent1 6 2 2 2" xfId="950" xr:uid="{9CA2BACA-A33E-443D-BE8A-8DDC41C9FFA6}"/>
    <cellStyle name="40% - Accent1 6 2 3" xfId="951" xr:uid="{67D36249-746E-44CA-B541-072D50235C55}"/>
    <cellStyle name="40% - Accent1 6 3" xfId="952" xr:uid="{282328A0-5418-42D8-A6B7-425D8F0C9A0B}"/>
    <cellStyle name="40% - Accent1 6 3 2" xfId="953" xr:uid="{7C3303AB-6C1A-4379-B8C0-A3F26C0FBF31}"/>
    <cellStyle name="40% - Accent1 6 4" xfId="954" xr:uid="{B3A2A345-CA7F-4E95-A446-BB8F6CC18CD0}"/>
    <cellStyle name="40% - Accent1 7" xfId="955" xr:uid="{A12571D9-8D43-47C9-BF49-6989648579E0}"/>
    <cellStyle name="40% - Accent1 7 2" xfId="956" xr:uid="{2AB638F7-2F6A-4478-B05B-BB2209237DBA}"/>
    <cellStyle name="40% - Accent1 7 2 2" xfId="957" xr:uid="{04A4F4B6-4640-4ECF-BD01-2119D5C43345}"/>
    <cellStyle name="40% - Accent1 7 2 2 2" xfId="958" xr:uid="{EA5470CD-6781-4B63-9DDD-23AC3F0E37A4}"/>
    <cellStyle name="40% - Accent1 7 2 3" xfId="959" xr:uid="{FA448556-C568-445C-A09F-3195D1A91669}"/>
    <cellStyle name="40% - Accent1 7 3" xfId="960" xr:uid="{79F852A8-D8DC-4C58-BDF6-AD37C9137997}"/>
    <cellStyle name="40% - Accent1 7 3 2" xfId="961" xr:uid="{A7E04D94-707F-45A1-9B5F-26DB82D53C1E}"/>
    <cellStyle name="40% - Accent1 7 4" xfId="962" xr:uid="{F276B206-108E-4D90-A20E-EA68DF7146D1}"/>
    <cellStyle name="40% - Accent1 8" xfId="963" xr:uid="{F32D01AD-8C2C-40C1-89BA-6D041E10399A}"/>
    <cellStyle name="40% - Accent1 8 2" xfId="964" xr:uid="{680C2C5A-072F-4422-BC27-BA7B4BAA76AD}"/>
    <cellStyle name="40% - Accent1 8 2 2" xfId="965" xr:uid="{2DC3A8B2-B857-43FE-9B0B-292854A05D51}"/>
    <cellStyle name="40% - Accent1 8 2 2 2" xfId="966" xr:uid="{A743B5CA-36B0-4EFD-9E6C-9D263E88F391}"/>
    <cellStyle name="40% - Accent1 8 2 3" xfId="967" xr:uid="{7B8EE66E-D0BA-4C02-8988-5221CC348611}"/>
    <cellStyle name="40% - Accent1 8 3" xfId="968" xr:uid="{2CBE6F9F-6E05-4DA0-A3EA-A9C5F3FAA23E}"/>
    <cellStyle name="40% - Accent1 8 3 2" xfId="969" xr:uid="{88248081-095B-4D5A-9D7C-E9AB6D4901B2}"/>
    <cellStyle name="40% - Accent1 8 4" xfId="970" xr:uid="{9FAEA782-A0B6-460B-8C05-F5B75B93CB81}"/>
    <cellStyle name="40% - Accent1 9" xfId="971" xr:uid="{A8F26C83-E29B-453F-9A9D-AAC925A92E32}"/>
    <cellStyle name="40% - Accent1 9 2" xfId="972" xr:uid="{DFA1BBAD-8586-4FEC-8FBC-C56BB33B9D06}"/>
    <cellStyle name="40% - Accent1 9 2 2" xfId="973" xr:uid="{0EFBEA80-8053-44C7-8EE7-2CC9852BFC12}"/>
    <cellStyle name="40% - Accent1 9 2 2 2" xfId="974" xr:uid="{F3F5FEF7-C7D5-4D56-B879-C6ADB85C28DB}"/>
    <cellStyle name="40% - Accent1 9 2 3" xfId="975" xr:uid="{67112A06-6F53-4B1F-99A7-DC70F0236EFD}"/>
    <cellStyle name="40% - Accent1 9 3" xfId="976" xr:uid="{E734D9F9-EE10-4A07-9363-AB85FB801FCA}"/>
    <cellStyle name="40% - Accent1 9 3 2" xfId="977" xr:uid="{55F654A3-BBB4-460A-84BF-16AFE3EF9EF8}"/>
    <cellStyle name="40% - Accent1 9 4" xfId="978" xr:uid="{AF614D65-1493-44E9-A458-2E4FA68AC415}"/>
    <cellStyle name="40% - Accent2 10" xfId="979" xr:uid="{C89AD9AA-90FD-441A-B5D3-E75D2B0046D2}"/>
    <cellStyle name="40% - Accent2 10 2" xfId="980" xr:uid="{5E810E92-3E49-4FE7-BCDD-7076CCB6F47B}"/>
    <cellStyle name="40% - Accent2 10 2 2" xfId="981" xr:uid="{0A9366B7-6C6A-4031-930C-AAD2F36EA3FB}"/>
    <cellStyle name="40% - Accent2 10 2 2 2" xfId="982" xr:uid="{F72690F2-FC6E-40AA-9D73-27D99A00C09E}"/>
    <cellStyle name="40% - Accent2 10 2 3" xfId="983" xr:uid="{D23DAB31-F931-4A60-97FC-10B3EC5390D3}"/>
    <cellStyle name="40% - Accent2 10 3" xfId="984" xr:uid="{9BF19D5C-7634-4682-AA09-5939ACEF84C5}"/>
    <cellStyle name="40% - Accent2 10 3 2" xfId="985" xr:uid="{F80E36EE-54AE-4C23-A32C-D5BBBF13821E}"/>
    <cellStyle name="40% - Accent2 10 4" xfId="986" xr:uid="{DCA44AE1-E71A-42F0-9E59-C4731F85DDB5}"/>
    <cellStyle name="40% - Accent2 11" xfId="987" xr:uid="{69B754C4-60D7-41B1-B4DD-32DEBD6106B4}"/>
    <cellStyle name="40% - Accent2 11 2" xfId="988" xr:uid="{2906E58B-F707-4A03-B06A-0E863E3A265E}"/>
    <cellStyle name="40% - Accent2 11 2 2" xfId="989" xr:uid="{637DF75D-9606-4088-B42B-CC10D7E25DD5}"/>
    <cellStyle name="40% - Accent2 11 2 2 2" xfId="990" xr:uid="{A417B346-B7AF-43FE-B9AC-F3106FF5AD43}"/>
    <cellStyle name="40% - Accent2 11 2 3" xfId="991" xr:uid="{F540076C-2728-4757-B3EC-26E80CE4F545}"/>
    <cellStyle name="40% - Accent2 11 3" xfId="992" xr:uid="{A20A85B9-F2F4-4793-A764-7D30B9242694}"/>
    <cellStyle name="40% - Accent2 11 3 2" xfId="993" xr:uid="{C9FB8D45-952F-43DA-9259-6BAE4CDDEADD}"/>
    <cellStyle name="40% - Accent2 11 4" xfId="994" xr:uid="{17A11874-AEB1-4972-9261-C195B785E1F3}"/>
    <cellStyle name="40% - Accent2 12" xfId="995" xr:uid="{B129E405-EBD2-4588-9EF2-0878361A72F2}"/>
    <cellStyle name="40% - Accent2 12 2" xfId="996" xr:uid="{F2BCE747-96BB-407F-B8E2-F915CE3CFA13}"/>
    <cellStyle name="40% - Accent2 12 2 2" xfId="997" xr:uid="{69B8720E-09D8-4E1E-B3E2-165AEBEF6956}"/>
    <cellStyle name="40% - Accent2 12 3" xfId="998" xr:uid="{1F72D5EB-40F4-4AC0-A5FE-3BD832EC6816}"/>
    <cellStyle name="40% - Accent2 13" xfId="999" xr:uid="{0E254827-B641-4EA2-BD47-7E074DEDAE5F}"/>
    <cellStyle name="40% - Accent2 13 2" xfId="1000" xr:uid="{0FBDA994-06CD-42F4-8E9E-BC35707C760C}"/>
    <cellStyle name="40% - Accent2 13 2 2" xfId="1001" xr:uid="{F5BB822F-6EF7-4E11-A2FC-E83411892688}"/>
    <cellStyle name="40% - Accent2 13 3" xfId="1002" xr:uid="{9FD87C6D-E070-472B-8CFB-53A9B24A56B2}"/>
    <cellStyle name="40% - Accent2 14" xfId="1003" xr:uid="{E56BA4BA-793B-410C-BC2D-BE4814AD4BB5}"/>
    <cellStyle name="40% - Accent2 14 2" xfId="1004" xr:uid="{A3169B7B-11C2-4A99-8AC7-D91738C82D1B}"/>
    <cellStyle name="40% - Accent2 14 2 2" xfId="1005" xr:uid="{A20F70C9-F9B5-4790-8D9B-2D9A9BD987CA}"/>
    <cellStyle name="40% - Accent2 14 3" xfId="1006" xr:uid="{C445B6CE-9148-44FF-B041-707FA79F1AE3}"/>
    <cellStyle name="40% - Accent2 15" xfId="1007" xr:uid="{637A5EAD-5CFA-4BA2-8FF4-DA742C672113}"/>
    <cellStyle name="40% - Accent2 15 2" xfId="1008" xr:uid="{321BD943-D9C4-4AA0-ABDA-E7242FDD4C0D}"/>
    <cellStyle name="40% - Accent2 15 2 2" xfId="1009" xr:uid="{C703E8D4-49ED-4B12-BC23-7426F3ACBDA6}"/>
    <cellStyle name="40% - Accent2 15 3" xfId="1010" xr:uid="{AC9A1D9F-05A4-4686-ACE4-B747B8C7ADCE}"/>
    <cellStyle name="40% - Accent2 16" xfId="1011" xr:uid="{4D0BFF2B-246B-4C9C-A8BD-D61B6B8CD3FA}"/>
    <cellStyle name="40% - Accent2 16 2" xfId="1012" xr:uid="{8B08C6C9-68FC-4299-986B-540AD4318BB3}"/>
    <cellStyle name="40% - Accent2 16 2 2" xfId="1013" xr:uid="{17B6E3E6-F6AD-44A7-8DBF-FCBC051F6FFE}"/>
    <cellStyle name="40% - Accent2 16 3" xfId="1014" xr:uid="{6B616DFF-AC3B-49DE-B1BF-0A93C0766614}"/>
    <cellStyle name="40% - Accent2 17" xfId="1015" xr:uid="{A17AA1C4-4250-40AA-A067-0436C814F30E}"/>
    <cellStyle name="40% - Accent2 17 2" xfId="1016" xr:uid="{D87DF5C6-AD99-4063-8250-3589B6F29E80}"/>
    <cellStyle name="40% - Accent2 17 2 2" xfId="1017" xr:uid="{92694E80-D1D8-4D31-B836-E15EFE1BC76E}"/>
    <cellStyle name="40% - Accent2 17 3" xfId="1018" xr:uid="{197BA73E-C0EA-42B7-9B98-7A7A00C33A18}"/>
    <cellStyle name="40% - Accent2 18" xfId="1019" xr:uid="{BEDD48E3-0A80-4C50-9914-A2D9E5FCD5DB}"/>
    <cellStyle name="40% - Accent2 18 2" xfId="1020" xr:uid="{30FF3743-94C4-4576-B704-A3C8F22F87ED}"/>
    <cellStyle name="40% - Accent2 18 2 2" xfId="1021" xr:uid="{B04949B3-9AA1-4A72-BC03-D7EF0D7BAC00}"/>
    <cellStyle name="40% - Accent2 18 3" xfId="1022" xr:uid="{9D714B07-3CE1-40BB-913A-7E348776ED5D}"/>
    <cellStyle name="40% - Accent2 19" xfId="1023" xr:uid="{8292D52F-7E57-4CD6-A7F2-19CD472B2027}"/>
    <cellStyle name="40% - Accent2 19 2" xfId="1024" xr:uid="{CE90FDEB-1207-4C01-A87A-1F95D43DC6C6}"/>
    <cellStyle name="40% - Accent2 19 2 2" xfId="1025" xr:uid="{F3722B40-F3C1-410E-9F67-7FF062C774B7}"/>
    <cellStyle name="40% - Accent2 19 3" xfId="1026" xr:uid="{92CA9EAC-E6F6-448D-ACFC-97120B7A7513}"/>
    <cellStyle name="40% - Accent2 2" xfId="1027" xr:uid="{6F481A73-24F3-4C5E-94F2-20AF8F927FF1}"/>
    <cellStyle name="40% - Accent2 2 2" xfId="1028" xr:uid="{BB8D50B9-DAB5-4CA4-A63F-3A5CEE683169}"/>
    <cellStyle name="40% - Accent2 2 2 2" xfId="1029" xr:uid="{8172DAE6-E850-419C-8AA3-BF5DD75FEAD8}"/>
    <cellStyle name="40% - Accent2 2 2 2 2" xfId="1030" xr:uid="{3168942F-8810-4BE6-BA3D-71A1B735CAF0}"/>
    <cellStyle name="40% - Accent2 2 2 3" xfId="1031" xr:uid="{9A5AD7F2-5545-438E-9A06-E02041167015}"/>
    <cellStyle name="40% - Accent2 2 3" xfId="1032" xr:uid="{EDDCE083-87F4-4DF1-B0C1-E4415BACD9C0}"/>
    <cellStyle name="40% - Accent2 2 3 2" xfId="1033" xr:uid="{E974522D-8B77-41FD-BBAA-C8BB70810421}"/>
    <cellStyle name="40% - Accent2 2 4" xfId="1034" xr:uid="{2F5E0C81-0A67-4923-96B4-07D18712CFD0}"/>
    <cellStyle name="40% - Accent2 20" xfId="1035" xr:uid="{EC63015E-182B-4B98-9F78-55C5093D29DD}"/>
    <cellStyle name="40% - Accent2 20 2" xfId="1036" xr:uid="{D8B904DE-CD62-465F-BA5C-263B80722846}"/>
    <cellStyle name="40% - Accent2 20 2 2" xfId="1037" xr:uid="{69F2366F-5D55-493C-8E99-B8ADB5FF5E13}"/>
    <cellStyle name="40% - Accent2 20 3" xfId="1038" xr:uid="{BE87D2E1-80ED-49A4-8C0A-755043B64EC6}"/>
    <cellStyle name="40% - Accent2 21" xfId="1039" xr:uid="{7FA0FE0E-0228-4D5A-9346-AE1C28630F8D}"/>
    <cellStyle name="40% - Accent2 21 2" xfId="1040" xr:uid="{1FB316D8-24A4-4983-B233-0BAF91E2A225}"/>
    <cellStyle name="40% - Accent2 21 2 2" xfId="1041" xr:uid="{17501599-B8C7-43BB-BAB0-5CF56FBACE4A}"/>
    <cellStyle name="40% - Accent2 21 3" xfId="1042" xr:uid="{6D93D274-ED36-4DC4-B429-16D1E313B11F}"/>
    <cellStyle name="40% - Accent2 22" xfId="1043" xr:uid="{255DC5C9-58A7-476A-959B-4CFDE1137F92}"/>
    <cellStyle name="40% - Accent2 22 2" xfId="1044" xr:uid="{F78BE7FE-0788-4197-B0B6-FAB061483207}"/>
    <cellStyle name="40% - Accent2 22 2 2" xfId="1045" xr:uid="{3A4630CF-40A4-45EE-8A0F-640BF998FF77}"/>
    <cellStyle name="40% - Accent2 22 3" xfId="1046" xr:uid="{F5E45613-C390-4618-B4C8-B3F2F6705951}"/>
    <cellStyle name="40% - Accent2 23" xfId="1047" xr:uid="{EF2203FE-A4C2-48A1-B806-DBFE7FC728C1}"/>
    <cellStyle name="40% - Accent2 23 2" xfId="1048" xr:uid="{AD9282A2-284D-4BE6-BEAB-0E080DBD17EF}"/>
    <cellStyle name="40% - Accent2 23 2 2" xfId="1049" xr:uid="{0C97503F-1513-4CEE-AE2A-6A11E9310589}"/>
    <cellStyle name="40% - Accent2 23 3" xfId="1050" xr:uid="{B7B771DF-BF81-4FA3-84D4-A40E66FB4D8B}"/>
    <cellStyle name="40% - Accent2 24" xfId="1051" xr:uid="{25037E7D-43DC-4791-9E2E-CED841F80953}"/>
    <cellStyle name="40% - Accent2 24 2" xfId="1052" xr:uid="{F9615142-9A77-4ECE-937A-92BF97E64B35}"/>
    <cellStyle name="40% - Accent2 24 2 2" xfId="1053" xr:uid="{33F8E0D2-E242-43A9-809D-287058BBC0BC}"/>
    <cellStyle name="40% - Accent2 24 3" xfId="1054" xr:uid="{0A392ECA-50FE-4802-8202-421F2E04FCE1}"/>
    <cellStyle name="40% - Accent2 25" xfId="1055" xr:uid="{F30B4FEE-D0AF-4550-9BDA-D99C040EA099}"/>
    <cellStyle name="40% - Accent2 25 2" xfId="1056" xr:uid="{E3BF9985-A8EC-4B98-A4EA-3E7FEF3807DA}"/>
    <cellStyle name="40% - Accent2 26" xfId="1057" xr:uid="{20DE7E8D-C2AC-4F33-8D01-6DF31A355E90}"/>
    <cellStyle name="40% - Accent2 26 2" xfId="1058" xr:uid="{5637E875-4544-492F-A999-9613747B2F25}"/>
    <cellStyle name="40% - Accent2 27" xfId="1059" xr:uid="{492F8874-7919-4318-9AD9-00297A62732A}"/>
    <cellStyle name="40% - Accent2 27 2" xfId="1060" xr:uid="{6B24B78C-F198-4E89-9BA2-C06E493985C9}"/>
    <cellStyle name="40% - Accent2 28" xfId="1061" xr:uid="{82AED713-25A9-4135-9F3F-641E54F134A2}"/>
    <cellStyle name="40% - Accent2 3" xfId="1062" xr:uid="{82434114-4158-4732-9E9E-3EE046A88A0A}"/>
    <cellStyle name="40% - Accent2 3 2" xfId="1063" xr:uid="{FF9DF04E-1900-4CF7-8108-61E25098A7A3}"/>
    <cellStyle name="40% - Accent2 3 2 2" xfId="1064" xr:uid="{24E7FF35-8E07-480B-A5BF-BD88EEA8400C}"/>
    <cellStyle name="40% - Accent2 3 2 2 2" xfId="1065" xr:uid="{252552CE-45D6-49A9-A728-C044152571B6}"/>
    <cellStyle name="40% - Accent2 3 2 3" xfId="1066" xr:uid="{A8830406-5EC5-4E9E-9A59-92CC061022DA}"/>
    <cellStyle name="40% - Accent2 3 3" xfId="1067" xr:uid="{23A2190C-87CA-4FEF-819F-664A9B0EA6AD}"/>
    <cellStyle name="40% - Accent2 3 3 2" xfId="1068" xr:uid="{E5ACEDFC-F7E7-4051-99C0-5C5CFA12F855}"/>
    <cellStyle name="40% - Accent2 3 4" xfId="1069" xr:uid="{318E2E12-A41A-4465-A81E-F574C13AA288}"/>
    <cellStyle name="40% - Accent2 4" xfId="1070" xr:uid="{4F3EFB79-F1B5-4B1B-BCEA-F29EB57F82FA}"/>
    <cellStyle name="40% - Accent2 4 2" xfId="1071" xr:uid="{EBF50BEE-A3A7-4EEA-A029-D1D5F16F52BD}"/>
    <cellStyle name="40% - Accent2 4 2 2" xfId="1072" xr:uid="{927CDDB6-36BE-46AB-9011-5FDC7B8E0283}"/>
    <cellStyle name="40% - Accent2 4 2 2 2" xfId="1073" xr:uid="{191669D8-62D0-4DE3-8AAF-F71839C2E503}"/>
    <cellStyle name="40% - Accent2 4 2 3" xfId="1074" xr:uid="{80015FF5-A700-47C6-B744-C1EBEA5D958F}"/>
    <cellStyle name="40% - Accent2 4 3" xfId="1075" xr:uid="{D0BF2CB7-D56D-4BF8-B7CF-889E7A4DBAF6}"/>
    <cellStyle name="40% - Accent2 4 3 2" xfId="1076" xr:uid="{D942FBD1-36A6-42CC-B5CE-D26FFD4B4835}"/>
    <cellStyle name="40% - Accent2 4 4" xfId="1077" xr:uid="{4CB41C93-0C1E-47CA-A8B4-E702D137454A}"/>
    <cellStyle name="40% - Accent2 5" xfId="1078" xr:uid="{5D0F15C6-9BF4-4A9E-A7D0-F452820FBE24}"/>
    <cellStyle name="40% - Accent2 5 2" xfId="1079" xr:uid="{FFAC9E65-4A48-41DD-903A-C89995F8E85E}"/>
    <cellStyle name="40% - Accent2 5 2 2" xfId="1080" xr:uid="{C2C9CAF2-414B-4D76-9867-845974E72216}"/>
    <cellStyle name="40% - Accent2 5 2 2 2" xfId="1081" xr:uid="{6A953988-BCC0-48A6-97D3-EF701D0C58EA}"/>
    <cellStyle name="40% - Accent2 5 2 3" xfId="1082" xr:uid="{A96B4A85-213B-4B10-AEC7-F65821B4B6FF}"/>
    <cellStyle name="40% - Accent2 5 3" xfId="1083" xr:uid="{736870A6-4682-474F-A296-DF6D41797688}"/>
    <cellStyle name="40% - Accent2 5 3 2" xfId="1084" xr:uid="{33EF2ACB-2FB1-4914-A073-9EE56E918544}"/>
    <cellStyle name="40% - Accent2 5 4" xfId="1085" xr:uid="{75548519-4D38-4F95-937F-5AD05534C4ED}"/>
    <cellStyle name="40% - Accent2 6" xfId="1086" xr:uid="{2C00D3AC-E84B-462F-8633-FDC10E68A9C8}"/>
    <cellStyle name="40% - Accent2 6 2" xfId="1087" xr:uid="{0CF823BF-E205-4041-838E-E1D0DF55B78B}"/>
    <cellStyle name="40% - Accent2 6 2 2" xfId="1088" xr:uid="{34FBCBA8-3F89-44AF-9946-AC65078568A7}"/>
    <cellStyle name="40% - Accent2 6 2 2 2" xfId="1089" xr:uid="{07C402BE-7D1B-48D7-9D13-1BCFEDA1280E}"/>
    <cellStyle name="40% - Accent2 6 2 3" xfId="1090" xr:uid="{78F2471D-3DED-40AB-8C3C-9E3F76CB36CF}"/>
    <cellStyle name="40% - Accent2 6 3" xfId="1091" xr:uid="{5875E102-74DC-4FAC-9AD5-ABAF7FE1F931}"/>
    <cellStyle name="40% - Accent2 6 3 2" xfId="1092" xr:uid="{A4373F07-B79E-45D0-8EE2-75B825F9464B}"/>
    <cellStyle name="40% - Accent2 6 4" xfId="1093" xr:uid="{89E9B428-F569-4A0F-9A14-4F5827FCBD93}"/>
    <cellStyle name="40% - Accent2 7" xfId="1094" xr:uid="{4CAC352E-3184-434F-9F31-78436327F545}"/>
    <cellStyle name="40% - Accent2 7 2" xfId="1095" xr:uid="{43803C1A-F41D-4EA9-BC7C-7AA3C690101D}"/>
    <cellStyle name="40% - Accent2 7 2 2" xfId="1096" xr:uid="{8AFEE7A6-A7D9-4087-BDFC-FA906F43B733}"/>
    <cellStyle name="40% - Accent2 7 2 2 2" xfId="1097" xr:uid="{8EA098FB-0739-4EB2-A10B-DA6AFA3AECF6}"/>
    <cellStyle name="40% - Accent2 7 2 3" xfId="1098" xr:uid="{F690DD83-4895-4C2F-B62E-12D8DF587CBF}"/>
    <cellStyle name="40% - Accent2 7 3" xfId="1099" xr:uid="{04B86ACC-3B68-4FA3-A197-4E43A0D64A99}"/>
    <cellStyle name="40% - Accent2 7 3 2" xfId="1100" xr:uid="{E72CC67B-74F9-4110-AC5F-9E6A4E2855C5}"/>
    <cellStyle name="40% - Accent2 7 4" xfId="1101" xr:uid="{3D723249-BFE9-4DD3-8D6E-4BFB2A6A9269}"/>
    <cellStyle name="40% - Accent2 8" xfId="1102" xr:uid="{5DABA290-A7B9-4C1F-A185-0E8CB3099355}"/>
    <cellStyle name="40% - Accent2 8 2" xfId="1103" xr:uid="{D83F9219-A59A-4E98-B3B8-865B2E2C0967}"/>
    <cellStyle name="40% - Accent2 8 2 2" xfId="1104" xr:uid="{CB2ACB9F-2A92-4F2E-9348-056DD415CA3C}"/>
    <cellStyle name="40% - Accent2 8 2 2 2" xfId="1105" xr:uid="{CA7C7F9C-691F-47A9-B7CD-B6DAFEBAB973}"/>
    <cellStyle name="40% - Accent2 8 2 3" xfId="1106" xr:uid="{588BB717-9C98-40BD-800C-AAFFA4BA8525}"/>
    <cellStyle name="40% - Accent2 8 3" xfId="1107" xr:uid="{65BFC938-8331-4652-956C-E6A1D2B925FC}"/>
    <cellStyle name="40% - Accent2 8 3 2" xfId="1108" xr:uid="{14201F45-8DD2-41AC-9F79-F9B95E5150F8}"/>
    <cellStyle name="40% - Accent2 8 4" xfId="1109" xr:uid="{8649B1BC-3593-4110-9032-FB807B53A541}"/>
    <cellStyle name="40% - Accent2 9" xfId="1110" xr:uid="{51FDCB0E-DDDD-4979-9615-086774539FD7}"/>
    <cellStyle name="40% - Accent2 9 2" xfId="1111" xr:uid="{D4B16EC8-E6B1-497A-AD68-17BD0A4F1B18}"/>
    <cellStyle name="40% - Accent2 9 2 2" xfId="1112" xr:uid="{882C4EA8-6CEE-4B0F-88EF-4B4694FB679C}"/>
    <cellStyle name="40% - Accent2 9 2 2 2" xfId="1113" xr:uid="{9DB7CB59-4E2F-494D-BB34-5F95F86262EF}"/>
    <cellStyle name="40% - Accent2 9 2 3" xfId="1114" xr:uid="{E068B0A8-A379-4A93-B53F-0B87CF72CF33}"/>
    <cellStyle name="40% - Accent2 9 3" xfId="1115" xr:uid="{53EB7A18-0E56-46B8-8609-AC49176E8535}"/>
    <cellStyle name="40% - Accent2 9 3 2" xfId="1116" xr:uid="{27A57A2C-E19D-46BD-8C30-2BCCDCB9E225}"/>
    <cellStyle name="40% - Accent2 9 4" xfId="1117" xr:uid="{79F85D11-E871-47B4-B096-02DE904749D1}"/>
    <cellStyle name="40% - Accent3 10" xfId="1118" xr:uid="{A6B3D5FE-7090-4067-8725-05D7BDE422F4}"/>
    <cellStyle name="40% - Accent3 10 2" xfId="1119" xr:uid="{B1544645-6728-4F50-B355-86E1C7A0F84A}"/>
    <cellStyle name="40% - Accent3 10 2 2" xfId="1120" xr:uid="{7100C2F4-01A3-4652-B08A-CB5DC32BEB33}"/>
    <cellStyle name="40% - Accent3 10 2 2 2" xfId="1121" xr:uid="{20697EC3-1B71-42D8-BCE7-73BDCFFDDC42}"/>
    <cellStyle name="40% - Accent3 10 2 3" xfId="1122" xr:uid="{C021F228-1FE6-456D-B027-10D6B9FD98AB}"/>
    <cellStyle name="40% - Accent3 10 3" xfId="1123" xr:uid="{98D2E546-FA3B-4844-BA9C-DAA01FF834EC}"/>
    <cellStyle name="40% - Accent3 10 3 2" xfId="1124" xr:uid="{806B711D-2D75-45A6-AC9A-F5AA7860E1F7}"/>
    <cellStyle name="40% - Accent3 10 4" xfId="1125" xr:uid="{9EC00A1C-B5EC-4F8B-AB11-452B8EA94B34}"/>
    <cellStyle name="40% - Accent3 11" xfId="1126" xr:uid="{B9CE1736-7ED6-49CC-8700-8F91BF0529D4}"/>
    <cellStyle name="40% - Accent3 11 2" xfId="1127" xr:uid="{426BF1D4-7D44-4DE3-B606-342C81BC1D0D}"/>
    <cellStyle name="40% - Accent3 11 2 2" xfId="1128" xr:uid="{C944F8CC-6C4D-4DC0-92AC-4A60AE71084A}"/>
    <cellStyle name="40% - Accent3 11 2 2 2" xfId="1129" xr:uid="{EAE6D905-DEA3-4C16-BE8A-78D90D95CDC7}"/>
    <cellStyle name="40% - Accent3 11 2 3" xfId="1130" xr:uid="{8CBD7A7D-8416-4D4F-BA16-2EAEF9657D41}"/>
    <cellStyle name="40% - Accent3 11 3" xfId="1131" xr:uid="{A871F83F-2501-4AB3-995D-B6552597DF82}"/>
    <cellStyle name="40% - Accent3 11 3 2" xfId="1132" xr:uid="{10D57C04-375A-443B-8AF0-6800B1FA13C6}"/>
    <cellStyle name="40% - Accent3 11 4" xfId="1133" xr:uid="{3B2D97B4-8669-49B7-ACF3-7A19400382AF}"/>
    <cellStyle name="40% - Accent3 12" xfId="1134" xr:uid="{DBAF6C1F-14A4-43AA-8644-FC3E001683BE}"/>
    <cellStyle name="40% - Accent3 12 2" xfId="1135" xr:uid="{7CFFAE10-0DD9-47C5-9106-AD5EAFAF4CF4}"/>
    <cellStyle name="40% - Accent3 12 2 2" xfId="1136" xr:uid="{C2C043BF-81AD-4E52-80B8-0A2AA7A90EA6}"/>
    <cellStyle name="40% - Accent3 12 3" xfId="1137" xr:uid="{804B3469-0332-4364-92A7-02CD1C73C0A5}"/>
    <cellStyle name="40% - Accent3 13" xfId="1138" xr:uid="{AF20FD96-FA04-4D94-95E8-7CCFEC9B1789}"/>
    <cellStyle name="40% - Accent3 13 2" xfId="1139" xr:uid="{C5E8A906-DABB-4153-9294-22AC9688757F}"/>
    <cellStyle name="40% - Accent3 13 2 2" xfId="1140" xr:uid="{AEE47A6E-98B6-4B15-BBEB-A1C3B7E4429C}"/>
    <cellStyle name="40% - Accent3 13 3" xfId="1141" xr:uid="{51C4FBEE-0B08-49A9-88BD-5174BB68CB15}"/>
    <cellStyle name="40% - Accent3 14" xfId="1142" xr:uid="{792EB401-D307-4991-BEBC-F0F990F1F1E8}"/>
    <cellStyle name="40% - Accent3 14 2" xfId="1143" xr:uid="{FB855DFA-B9CA-415A-8552-790ACD30A880}"/>
    <cellStyle name="40% - Accent3 14 2 2" xfId="1144" xr:uid="{292D149B-71A9-4EA2-9165-73880455B5C3}"/>
    <cellStyle name="40% - Accent3 14 3" xfId="1145" xr:uid="{5AFCC0EF-BCD3-4521-881C-78A33B1C801E}"/>
    <cellStyle name="40% - Accent3 15" xfId="1146" xr:uid="{3D23232F-D720-4162-B8F7-DF2495CBCEA1}"/>
    <cellStyle name="40% - Accent3 15 2" xfId="1147" xr:uid="{2E37EE8F-86D0-456B-B86C-25DC2D3B277B}"/>
    <cellStyle name="40% - Accent3 15 2 2" xfId="1148" xr:uid="{F827CED4-7C58-48CB-ACF2-ADF798AAC385}"/>
    <cellStyle name="40% - Accent3 15 3" xfId="1149" xr:uid="{B707DFC7-4FBC-47F1-BB21-34D1E871C6E9}"/>
    <cellStyle name="40% - Accent3 16" xfId="1150" xr:uid="{52F7E220-2ED7-4D81-BF83-952327492E41}"/>
    <cellStyle name="40% - Accent3 16 2" xfId="1151" xr:uid="{463BBA59-491F-435B-B7D4-E35DF8121D72}"/>
    <cellStyle name="40% - Accent3 16 2 2" xfId="1152" xr:uid="{D4E8AEEA-4684-4E47-81BE-953A0B5D4A21}"/>
    <cellStyle name="40% - Accent3 16 3" xfId="1153" xr:uid="{8293F127-E6AB-4944-9589-F133493026FB}"/>
    <cellStyle name="40% - Accent3 17" xfId="1154" xr:uid="{1F66D9F9-BDA4-4E87-A62E-8A5006F12E0E}"/>
    <cellStyle name="40% - Accent3 17 2" xfId="1155" xr:uid="{9E8301B9-824F-469E-824A-1B2A6510490A}"/>
    <cellStyle name="40% - Accent3 17 2 2" xfId="1156" xr:uid="{2DF77BB0-D2C1-4809-841B-6614D533DA6A}"/>
    <cellStyle name="40% - Accent3 17 3" xfId="1157" xr:uid="{0CB8DCFE-AE22-40A8-B343-8D2B78154DE4}"/>
    <cellStyle name="40% - Accent3 18" xfId="1158" xr:uid="{7B52D9CE-4147-4CFA-AE1E-155580E7465C}"/>
    <cellStyle name="40% - Accent3 18 2" xfId="1159" xr:uid="{6E135463-B1CF-4C6A-ADB9-FD15B05B23DA}"/>
    <cellStyle name="40% - Accent3 18 2 2" xfId="1160" xr:uid="{3CE9214F-C3C1-4563-9DF1-BA6FE432FFC9}"/>
    <cellStyle name="40% - Accent3 18 3" xfId="1161" xr:uid="{6C93985A-A574-4ED8-93FD-3827EBD6E97C}"/>
    <cellStyle name="40% - Accent3 19" xfId="1162" xr:uid="{3CACA933-2F89-4AEA-B1BF-6BED2F135585}"/>
    <cellStyle name="40% - Accent3 19 2" xfId="1163" xr:uid="{DE1CA4FF-EDD8-475B-921C-1E9E929FDC7A}"/>
    <cellStyle name="40% - Accent3 19 2 2" xfId="1164" xr:uid="{15FECC1E-E636-46E7-9976-C0D2797A3844}"/>
    <cellStyle name="40% - Accent3 19 3" xfId="1165" xr:uid="{1D7455E2-34FB-478F-B831-12D18E42951F}"/>
    <cellStyle name="40% - Accent3 2" xfId="1166" xr:uid="{C78E42EA-B2EC-4CA9-9C75-51707CF2CFE5}"/>
    <cellStyle name="40% - Accent3 2 2" xfId="1167" xr:uid="{82AE4F26-8E18-4FCD-B13E-09D785B71479}"/>
    <cellStyle name="40% - Accent3 2 2 2" xfId="1168" xr:uid="{6AD711AD-7316-456A-A82B-422C1882CAA3}"/>
    <cellStyle name="40% - Accent3 2 2 2 2" xfId="1169" xr:uid="{49459BDD-F257-4538-8F20-036ED03621E8}"/>
    <cellStyle name="40% - Accent3 2 2 3" xfId="1170" xr:uid="{34CD5A6E-70DA-4F94-89EE-06A774371D95}"/>
    <cellStyle name="40% - Accent3 2 3" xfId="1171" xr:uid="{346A3058-9AEA-46DD-AC48-26F92F87DC80}"/>
    <cellStyle name="40% - Accent3 2 3 2" xfId="1172" xr:uid="{5CBBA20D-BB5B-4E6B-8CDE-FEB1282F32C7}"/>
    <cellStyle name="40% - Accent3 2 4" xfId="1173" xr:uid="{D203341D-08B1-4DAD-92FA-3031510E8FF5}"/>
    <cellStyle name="40% - Accent3 20" xfId="1174" xr:uid="{FAE2CAD3-FF23-4C53-92B3-980034C4F94C}"/>
    <cellStyle name="40% - Accent3 20 2" xfId="1175" xr:uid="{7AE65E5C-43EB-480A-8E9D-FB69318A75AC}"/>
    <cellStyle name="40% - Accent3 20 2 2" xfId="1176" xr:uid="{92822AC2-D524-444D-96B1-D155996F5E5C}"/>
    <cellStyle name="40% - Accent3 20 3" xfId="1177" xr:uid="{A89121CF-77AB-4DFA-B5E7-DC68DE98C185}"/>
    <cellStyle name="40% - Accent3 21" xfId="1178" xr:uid="{CE7B517A-F8CC-4CA6-8DE0-37FE68C3A326}"/>
    <cellStyle name="40% - Accent3 21 2" xfId="1179" xr:uid="{63CE2F54-D764-49E1-B2E2-DD3048BF1EC0}"/>
    <cellStyle name="40% - Accent3 21 2 2" xfId="1180" xr:uid="{1D7FB5B2-48FE-4437-A575-50476DA65607}"/>
    <cellStyle name="40% - Accent3 21 3" xfId="1181" xr:uid="{39EFF453-9FFC-44BA-9AFD-472A35C937AB}"/>
    <cellStyle name="40% - Accent3 22" xfId="1182" xr:uid="{EFEE87A2-BDED-4914-9DC9-38FD74F00E0B}"/>
    <cellStyle name="40% - Accent3 22 2" xfId="1183" xr:uid="{83033361-3D5A-43C1-911B-AC2102FBB019}"/>
    <cellStyle name="40% - Accent3 22 2 2" xfId="1184" xr:uid="{46F9BC4C-12A1-4BBB-8D0E-E68CE1AA9062}"/>
    <cellStyle name="40% - Accent3 22 3" xfId="1185" xr:uid="{B3EF45F1-0593-49DC-978F-1E61FC3D91CA}"/>
    <cellStyle name="40% - Accent3 23" xfId="1186" xr:uid="{D9727B0D-74A8-44B2-B56D-4692B33B7E7E}"/>
    <cellStyle name="40% - Accent3 23 2" xfId="1187" xr:uid="{1B511BE1-6207-4E10-849A-3DCE175130DC}"/>
    <cellStyle name="40% - Accent3 23 2 2" xfId="1188" xr:uid="{1FA0336B-8495-4037-898F-80920CAB86CA}"/>
    <cellStyle name="40% - Accent3 23 3" xfId="1189" xr:uid="{10E60BEA-650C-4043-9EF5-068C20EC3BFE}"/>
    <cellStyle name="40% - Accent3 24" xfId="1190" xr:uid="{F4595A6C-BA3A-4137-B446-B83E7BC8E4AA}"/>
    <cellStyle name="40% - Accent3 24 2" xfId="1191" xr:uid="{D1C6DF9B-F7A3-48DF-9FB7-0929D2092636}"/>
    <cellStyle name="40% - Accent3 24 2 2" xfId="1192" xr:uid="{3AFDEB1F-5F77-4934-852D-8FBC0A549DEA}"/>
    <cellStyle name="40% - Accent3 24 3" xfId="1193" xr:uid="{C6BD9B2B-4E8A-4AE4-BB0D-858C1B43089A}"/>
    <cellStyle name="40% - Accent3 25" xfId="1194" xr:uid="{382C3673-08FE-40AD-A01C-92560BD094C5}"/>
    <cellStyle name="40% - Accent3 25 2" xfId="1195" xr:uid="{5F2EAFC7-628C-4D10-BF93-41EA4140B8F1}"/>
    <cellStyle name="40% - Accent3 26" xfId="1196" xr:uid="{8F543544-E891-47EC-BD3D-6B1E845AE880}"/>
    <cellStyle name="40% - Accent3 26 2" xfId="1197" xr:uid="{633087C1-5B05-46E5-A0BD-F9695D29312E}"/>
    <cellStyle name="40% - Accent3 27" xfId="1198" xr:uid="{5A30920F-B272-44F6-8630-3FEABBD75971}"/>
    <cellStyle name="40% - Accent3 27 2" xfId="1199" xr:uid="{04AE0E96-FC36-4627-8090-422A1B2E559E}"/>
    <cellStyle name="40% - Accent3 28" xfId="1200" xr:uid="{C7DF67DA-2DFD-4DBD-890E-08FC5619D336}"/>
    <cellStyle name="40% - Accent3 3" xfId="1201" xr:uid="{DECADEE7-916F-42FE-A6B3-290EAD47EE8F}"/>
    <cellStyle name="40% - Accent3 3 2" xfId="1202" xr:uid="{D9CADF82-BFDC-4EFF-AAD9-4CABE68AB653}"/>
    <cellStyle name="40% - Accent3 3 2 2" xfId="1203" xr:uid="{D441C472-235A-4311-A1ED-3CB00A049F9A}"/>
    <cellStyle name="40% - Accent3 3 2 2 2" xfId="1204" xr:uid="{ED5AA084-96EC-48AA-8403-C4024CD73D2A}"/>
    <cellStyle name="40% - Accent3 3 2 3" xfId="1205" xr:uid="{0496503E-6514-427A-8DC4-FC01F3DEFAAA}"/>
    <cellStyle name="40% - Accent3 3 3" xfId="1206" xr:uid="{D5D193E4-8F06-4600-9F26-7547454FFE05}"/>
    <cellStyle name="40% - Accent3 3 3 2" xfId="1207" xr:uid="{5DA5B78F-C2DB-46C0-9B5F-B108E25BAB2A}"/>
    <cellStyle name="40% - Accent3 3 4" xfId="1208" xr:uid="{A5BE28A3-8979-44C3-A01C-575AA192564A}"/>
    <cellStyle name="40% - Accent3 4" xfId="1209" xr:uid="{16000136-6023-424F-B7D1-0FAB596A4375}"/>
    <cellStyle name="40% - Accent3 4 2" xfId="1210" xr:uid="{5FE981B4-0A12-44AF-B089-584BE509908E}"/>
    <cellStyle name="40% - Accent3 4 2 2" xfId="1211" xr:uid="{80439C19-48A3-4BCF-AACC-664E5258A4C9}"/>
    <cellStyle name="40% - Accent3 4 2 2 2" xfId="1212" xr:uid="{184A44DF-4894-4F32-B73C-114409AA7B48}"/>
    <cellStyle name="40% - Accent3 4 2 3" xfId="1213" xr:uid="{68A925DE-851C-4278-815D-670AB2E84EC3}"/>
    <cellStyle name="40% - Accent3 4 3" xfId="1214" xr:uid="{7E55876F-3E9A-4C9C-9AE0-25179D8D0344}"/>
    <cellStyle name="40% - Accent3 4 3 2" xfId="1215" xr:uid="{8CAA51F1-2259-4E86-ADB1-3F5D0F913296}"/>
    <cellStyle name="40% - Accent3 4 4" xfId="1216" xr:uid="{68411669-8840-4B0B-AB79-2243998AB807}"/>
    <cellStyle name="40% - Accent3 5" xfId="1217" xr:uid="{124F08A6-DCE8-4895-B9C0-3DE9C765A5DA}"/>
    <cellStyle name="40% - Accent3 5 2" xfId="1218" xr:uid="{D99732AD-899D-4D9B-B0D7-719EE11D9415}"/>
    <cellStyle name="40% - Accent3 5 2 2" xfId="1219" xr:uid="{80A38A4B-E4B1-44DA-A932-2801032A559B}"/>
    <cellStyle name="40% - Accent3 5 2 2 2" xfId="1220" xr:uid="{D12EAFCB-0840-44DF-AB88-39F13782AF5C}"/>
    <cellStyle name="40% - Accent3 5 2 3" xfId="1221" xr:uid="{C096A078-7614-4DA5-8E5C-06EF55F0DFC7}"/>
    <cellStyle name="40% - Accent3 5 3" xfId="1222" xr:uid="{084A79BE-A422-4B22-B100-B3514E20DD52}"/>
    <cellStyle name="40% - Accent3 5 3 2" xfId="1223" xr:uid="{A0D168C2-DFB6-4FB0-9E7B-CCB4779F1733}"/>
    <cellStyle name="40% - Accent3 5 4" xfId="1224" xr:uid="{BD4501A0-92E4-4755-A551-3F91F71BC3C7}"/>
    <cellStyle name="40% - Accent3 6" xfId="1225" xr:uid="{2DE91D6F-76AF-45A0-9C21-6EFC621E9346}"/>
    <cellStyle name="40% - Accent3 6 2" xfId="1226" xr:uid="{687A27ED-0BAB-4A61-9D4B-C44F8D71559B}"/>
    <cellStyle name="40% - Accent3 6 2 2" xfId="1227" xr:uid="{9AE2B698-763E-47C4-8AEE-156E689E70C7}"/>
    <cellStyle name="40% - Accent3 6 2 2 2" xfId="1228" xr:uid="{27FCFD6E-1860-4CB2-B178-F7E4B830AEA5}"/>
    <cellStyle name="40% - Accent3 6 2 3" xfId="1229" xr:uid="{29951F0A-FC7A-409D-80B2-0B3EC05A1C1A}"/>
    <cellStyle name="40% - Accent3 6 3" xfId="1230" xr:uid="{EA0D462F-AE68-45A7-B5CD-B806B0678B07}"/>
    <cellStyle name="40% - Accent3 6 3 2" xfId="1231" xr:uid="{51BE13E8-F33C-4B5D-946D-354D6FAEB966}"/>
    <cellStyle name="40% - Accent3 6 4" xfId="1232" xr:uid="{215DBDBF-07EB-4B84-B900-29CCC143E602}"/>
    <cellStyle name="40% - Accent3 7" xfId="1233" xr:uid="{A4B57F32-5999-425F-AFBA-34C6ADBE68DC}"/>
    <cellStyle name="40% - Accent3 7 2" xfId="1234" xr:uid="{485DE743-7B32-4214-9326-50702CBA44CC}"/>
    <cellStyle name="40% - Accent3 7 2 2" xfId="1235" xr:uid="{243D7420-9592-4B02-8102-CFFC8826F0B5}"/>
    <cellStyle name="40% - Accent3 7 2 2 2" xfId="1236" xr:uid="{9A6B1B99-01A0-4C89-AECF-66D34986F739}"/>
    <cellStyle name="40% - Accent3 7 2 3" xfId="1237" xr:uid="{BFF683E2-1E60-40E1-BE75-C19D03386589}"/>
    <cellStyle name="40% - Accent3 7 3" xfId="1238" xr:uid="{8B76480F-1E79-4B48-A9CB-4AE42221B507}"/>
    <cellStyle name="40% - Accent3 7 3 2" xfId="1239" xr:uid="{2BAC333A-F089-4E96-8AC1-7DFA00179079}"/>
    <cellStyle name="40% - Accent3 7 4" xfId="1240" xr:uid="{78ED26A5-407D-4124-9C82-467B6E3E18F5}"/>
    <cellStyle name="40% - Accent3 8" xfId="1241" xr:uid="{F8E6C7B9-DB01-4369-BB56-C8AF6C93CC6B}"/>
    <cellStyle name="40% - Accent3 8 2" xfId="1242" xr:uid="{DB0396C2-13B9-4EC6-A536-FE261D5C405E}"/>
    <cellStyle name="40% - Accent3 8 2 2" xfId="1243" xr:uid="{5E1BE1F0-4481-48B9-89D5-743C38E46B47}"/>
    <cellStyle name="40% - Accent3 8 2 2 2" xfId="1244" xr:uid="{3D712C66-4512-4299-8CE9-93A801CEAC7F}"/>
    <cellStyle name="40% - Accent3 8 2 3" xfId="1245" xr:uid="{10C20304-8C23-4848-9155-963F65C9B797}"/>
    <cellStyle name="40% - Accent3 8 3" xfId="1246" xr:uid="{31CC3ACD-CCB5-4A39-A22B-9817DC2E10D7}"/>
    <cellStyle name="40% - Accent3 8 3 2" xfId="1247" xr:uid="{55800B88-2C43-4F8A-BF4E-31D0E647324C}"/>
    <cellStyle name="40% - Accent3 8 4" xfId="1248" xr:uid="{F9C11E2C-A724-4A54-8178-3F5D5C57D638}"/>
    <cellStyle name="40% - Accent3 9" xfId="1249" xr:uid="{D06552E7-2496-442E-9461-EA6498A26213}"/>
    <cellStyle name="40% - Accent3 9 2" xfId="1250" xr:uid="{5963153C-3CA6-4317-B0ED-B5F9F0077497}"/>
    <cellStyle name="40% - Accent3 9 2 2" xfId="1251" xr:uid="{4BD20DA3-EBD6-4D1B-BD9A-1D914B5E4A41}"/>
    <cellStyle name="40% - Accent3 9 2 2 2" xfId="1252" xr:uid="{B027DFD5-E78D-4D43-BA75-BAA1055601C2}"/>
    <cellStyle name="40% - Accent3 9 2 3" xfId="1253" xr:uid="{90DE8D5F-860C-47A3-AF3F-3695360FBD78}"/>
    <cellStyle name="40% - Accent3 9 3" xfId="1254" xr:uid="{CC431AD7-F8C3-40B0-A962-AC5BF7E8166D}"/>
    <cellStyle name="40% - Accent3 9 3 2" xfId="1255" xr:uid="{6E29164B-3EAA-4B76-9E16-708C4841CDB9}"/>
    <cellStyle name="40% - Accent3 9 4" xfId="1256" xr:uid="{B5C9815A-EC0B-4BC1-967D-19F4AB4CE7D1}"/>
    <cellStyle name="40% - Accent4 10" xfId="1257" xr:uid="{6468F7B4-6972-4D35-8436-8ABEBF99E577}"/>
    <cellStyle name="40% - Accent4 10 2" xfId="1258" xr:uid="{08AE7872-6856-4DD9-BCC7-4681D68F8650}"/>
    <cellStyle name="40% - Accent4 10 2 2" xfId="1259" xr:uid="{4225406D-9344-4048-90BF-7371B0A1A612}"/>
    <cellStyle name="40% - Accent4 10 2 2 2" xfId="1260" xr:uid="{50325243-1A22-4874-BC2C-7B97560E0720}"/>
    <cellStyle name="40% - Accent4 10 2 3" xfId="1261" xr:uid="{848CC14E-A2D1-4B97-A3BC-146496CF4025}"/>
    <cellStyle name="40% - Accent4 10 3" xfId="1262" xr:uid="{CF7FA0E9-AD9F-4E28-A450-A7A33C6D8C57}"/>
    <cellStyle name="40% - Accent4 10 3 2" xfId="1263" xr:uid="{F6C0C105-E936-42C7-A366-9EC756B39F84}"/>
    <cellStyle name="40% - Accent4 10 4" xfId="1264" xr:uid="{A8796DC9-B401-48C7-A815-00A2C5DAA73E}"/>
    <cellStyle name="40% - Accent4 11" xfId="1265" xr:uid="{B6B0AC5B-BF22-4C47-8BF5-28DD570C44F3}"/>
    <cellStyle name="40% - Accent4 11 2" xfId="1266" xr:uid="{939E60EA-28A7-4003-B84C-AC2FADD85A5B}"/>
    <cellStyle name="40% - Accent4 11 2 2" xfId="1267" xr:uid="{8E7A044E-0482-4590-AB72-80F80EE6394F}"/>
    <cellStyle name="40% - Accent4 11 2 2 2" xfId="1268" xr:uid="{C062C9CC-B32A-49D7-93F5-CF91E7379FF8}"/>
    <cellStyle name="40% - Accent4 11 2 3" xfId="1269" xr:uid="{AA5E0817-DD17-4B3D-8CE8-6537815EC9FB}"/>
    <cellStyle name="40% - Accent4 11 3" xfId="1270" xr:uid="{8BD92719-49EB-4600-84A1-75EFEE800038}"/>
    <cellStyle name="40% - Accent4 11 3 2" xfId="1271" xr:uid="{3CCCF41C-293E-4073-8239-7667D13FAC7F}"/>
    <cellStyle name="40% - Accent4 11 4" xfId="1272" xr:uid="{FC96A750-EF5E-44E8-B475-DC3BE158DC87}"/>
    <cellStyle name="40% - Accent4 12" xfId="1273" xr:uid="{1528FF1C-C5EC-4EDE-8E28-407EA5C561D0}"/>
    <cellStyle name="40% - Accent4 12 2" xfId="1274" xr:uid="{FF94A960-43BE-437D-9346-D749EC4FEE8B}"/>
    <cellStyle name="40% - Accent4 12 2 2" xfId="1275" xr:uid="{557CEFDA-6886-4E01-9FD3-0DF9D47CE4E1}"/>
    <cellStyle name="40% - Accent4 12 3" xfId="1276" xr:uid="{FDE41DB6-2254-4FF7-8BBB-46D8E1180E6D}"/>
    <cellStyle name="40% - Accent4 13" xfId="1277" xr:uid="{2F3F7D59-39F9-436A-9CFD-2768666B1F44}"/>
    <cellStyle name="40% - Accent4 13 2" xfId="1278" xr:uid="{18DA828A-3332-465E-93E4-A9AE959B82DD}"/>
    <cellStyle name="40% - Accent4 13 2 2" xfId="1279" xr:uid="{EF90B081-0C4A-466C-AB4D-A6291E115864}"/>
    <cellStyle name="40% - Accent4 13 3" xfId="1280" xr:uid="{5A1C4F25-90B0-4D05-819A-A69623F0115D}"/>
    <cellStyle name="40% - Accent4 14" xfId="1281" xr:uid="{9454EE44-EB85-48C6-879B-1BB781B08CBB}"/>
    <cellStyle name="40% - Accent4 14 2" xfId="1282" xr:uid="{790274A1-AA12-4A3B-9D6A-491F1A71486F}"/>
    <cellStyle name="40% - Accent4 14 2 2" xfId="1283" xr:uid="{5A57D842-F4E2-461E-BCDF-67DE78301DE8}"/>
    <cellStyle name="40% - Accent4 14 3" xfId="1284" xr:uid="{E702476B-112D-4080-AEE8-46E6842A228C}"/>
    <cellStyle name="40% - Accent4 15" xfId="1285" xr:uid="{4D3CB293-9DA4-4ADC-A1F9-9C57CA307314}"/>
    <cellStyle name="40% - Accent4 15 2" xfId="1286" xr:uid="{E71A2012-6C01-4010-8995-8B90DD7B4A2C}"/>
    <cellStyle name="40% - Accent4 15 2 2" xfId="1287" xr:uid="{975CF1BC-A320-45F7-B758-9CC88F1FAB9E}"/>
    <cellStyle name="40% - Accent4 15 3" xfId="1288" xr:uid="{4FEE54D0-519C-4E63-8915-823F3F66B3C9}"/>
    <cellStyle name="40% - Accent4 16" xfId="1289" xr:uid="{2FA4A98F-3684-47AD-ABC5-88526039BEC3}"/>
    <cellStyle name="40% - Accent4 16 2" xfId="1290" xr:uid="{C4916EF5-2FD5-43A7-B728-225627ED5D5E}"/>
    <cellStyle name="40% - Accent4 16 2 2" xfId="1291" xr:uid="{761C7D9D-A8D9-4750-978B-871A2F9CFE0F}"/>
    <cellStyle name="40% - Accent4 16 3" xfId="1292" xr:uid="{7B5990EC-2D6F-4D26-989A-CBF7A920DB8A}"/>
    <cellStyle name="40% - Accent4 17" xfId="1293" xr:uid="{2ABE5B0B-7CEA-4E65-B1D6-F99D828854EA}"/>
    <cellStyle name="40% - Accent4 17 2" xfId="1294" xr:uid="{60AB9DC5-4C31-428B-9902-9C85B6A2AA0B}"/>
    <cellStyle name="40% - Accent4 17 2 2" xfId="1295" xr:uid="{76A1F722-95B0-482D-941A-789B8A703D50}"/>
    <cellStyle name="40% - Accent4 17 3" xfId="1296" xr:uid="{DCCA7DDB-2949-4B7C-88FC-A18DF745B6CA}"/>
    <cellStyle name="40% - Accent4 18" xfId="1297" xr:uid="{FBBF77A5-1E41-4C80-AE59-AC7A4C2F37D3}"/>
    <cellStyle name="40% - Accent4 18 2" xfId="1298" xr:uid="{6279E02F-1A78-431E-8543-9CFE2BE1831B}"/>
    <cellStyle name="40% - Accent4 18 2 2" xfId="1299" xr:uid="{CE64C2D6-35B2-4777-84DA-20B7FA38BDA7}"/>
    <cellStyle name="40% - Accent4 18 3" xfId="1300" xr:uid="{F3CD4608-898F-4514-A421-10A8795E1D8C}"/>
    <cellStyle name="40% - Accent4 19" xfId="1301" xr:uid="{89843A2B-3983-4B21-A0AC-94997DE95A73}"/>
    <cellStyle name="40% - Accent4 19 2" xfId="1302" xr:uid="{3C22BF52-FE51-44DF-A12B-4578175DB8DA}"/>
    <cellStyle name="40% - Accent4 19 2 2" xfId="1303" xr:uid="{9A476C79-0B75-4AF3-8D21-94A208887D5C}"/>
    <cellStyle name="40% - Accent4 19 3" xfId="1304" xr:uid="{8CA70EE5-A722-4B78-B6A0-DBE5ABD6E7BD}"/>
    <cellStyle name="40% - Accent4 2" xfId="1305" xr:uid="{A54A3D8C-0F93-4201-AB8D-2A044132E613}"/>
    <cellStyle name="40% - Accent4 2 2" xfId="1306" xr:uid="{9079F392-7EE9-4B33-9E4C-36AF61B65569}"/>
    <cellStyle name="40% - Accent4 2 2 2" xfId="1307" xr:uid="{BA743BF6-F657-479A-A533-46A14DD15A46}"/>
    <cellStyle name="40% - Accent4 2 2 2 2" xfId="1308" xr:uid="{2AF8F543-01F2-42B5-9517-C1E4331C0C6E}"/>
    <cellStyle name="40% - Accent4 2 2 3" xfId="1309" xr:uid="{CCFF716B-3002-4059-B48F-BF17BAC636BC}"/>
    <cellStyle name="40% - Accent4 2 3" xfId="1310" xr:uid="{7FF8B49B-2E38-46E3-A516-4103AA5553FB}"/>
    <cellStyle name="40% - Accent4 2 3 2" xfId="1311" xr:uid="{B9E9663E-EE57-4B23-9D82-E0F04C272E9C}"/>
    <cellStyle name="40% - Accent4 2 4" xfId="1312" xr:uid="{C3F30DD5-EECC-496B-8879-C39F8C0E2E79}"/>
    <cellStyle name="40% - Accent4 20" xfId="1313" xr:uid="{81547799-0C3F-416D-B4D6-AD4E14AEE20E}"/>
    <cellStyle name="40% - Accent4 20 2" xfId="1314" xr:uid="{2E851945-58DC-4EF6-94CF-5DA544BE1B4E}"/>
    <cellStyle name="40% - Accent4 20 2 2" xfId="1315" xr:uid="{C75EDDFC-9E46-4F37-B9B5-E444B8542D2F}"/>
    <cellStyle name="40% - Accent4 20 3" xfId="1316" xr:uid="{E568CE00-0AB7-4D71-9A91-1E0E157E5C0F}"/>
    <cellStyle name="40% - Accent4 21" xfId="1317" xr:uid="{3BDCDF09-9B24-4779-8C68-5A5F0563AAD3}"/>
    <cellStyle name="40% - Accent4 21 2" xfId="1318" xr:uid="{B00C1485-10CD-432F-8AA7-8892B3B7A60A}"/>
    <cellStyle name="40% - Accent4 21 2 2" xfId="1319" xr:uid="{73C92898-0578-4CF9-9A7F-EAD3F9C729DB}"/>
    <cellStyle name="40% - Accent4 21 3" xfId="1320" xr:uid="{81C46DB4-7356-4D91-9BF1-90CF1424833E}"/>
    <cellStyle name="40% - Accent4 22" xfId="1321" xr:uid="{2C4EF427-762B-4F4D-971A-A7BB6B141358}"/>
    <cellStyle name="40% - Accent4 22 2" xfId="1322" xr:uid="{8E58B00B-60A3-4CF4-8716-022B7ADED579}"/>
    <cellStyle name="40% - Accent4 22 2 2" xfId="1323" xr:uid="{843EA72A-C498-42E5-B165-B94EB324DC36}"/>
    <cellStyle name="40% - Accent4 22 3" xfId="1324" xr:uid="{11784CCA-D693-4E39-8289-7FF1F4428B93}"/>
    <cellStyle name="40% - Accent4 23" xfId="1325" xr:uid="{43393717-9B71-44BB-9EA1-5C89C4141801}"/>
    <cellStyle name="40% - Accent4 23 2" xfId="1326" xr:uid="{8E7B4804-8B04-403E-AF7B-46BAC5EFB375}"/>
    <cellStyle name="40% - Accent4 23 2 2" xfId="1327" xr:uid="{C6D1DEDC-9DB9-4DE8-BD61-7D149563645F}"/>
    <cellStyle name="40% - Accent4 23 3" xfId="1328" xr:uid="{09A1FF04-6647-40AE-BEF4-686723109F16}"/>
    <cellStyle name="40% - Accent4 24" xfId="1329" xr:uid="{D28C1B5F-1A63-4035-8238-7F4DC6C56B1B}"/>
    <cellStyle name="40% - Accent4 24 2" xfId="1330" xr:uid="{A504944E-B111-4495-81D3-3D45A4ACA6E4}"/>
    <cellStyle name="40% - Accent4 24 2 2" xfId="1331" xr:uid="{89A0DFD9-742B-420B-BDB8-8B942D79AF53}"/>
    <cellStyle name="40% - Accent4 24 3" xfId="1332" xr:uid="{4CB74960-3EFE-4C5D-9AB8-5E100169A5A8}"/>
    <cellStyle name="40% - Accent4 25" xfId="1333" xr:uid="{535C46E0-8916-4E3A-B7DF-C4FD23DFD0B7}"/>
    <cellStyle name="40% - Accent4 25 2" xfId="1334" xr:uid="{7B8D5F0B-A7DB-46DF-852C-D3160A183819}"/>
    <cellStyle name="40% - Accent4 26" xfId="1335" xr:uid="{348B126C-9F95-4B4B-8396-AD7E160A365A}"/>
    <cellStyle name="40% - Accent4 26 2" xfId="1336" xr:uid="{868D2E97-2C53-461F-A26E-92CCA80948B0}"/>
    <cellStyle name="40% - Accent4 27" xfId="1337" xr:uid="{61722B60-E215-4909-BBF0-4F032B255BEC}"/>
    <cellStyle name="40% - Accent4 27 2" xfId="1338" xr:uid="{0E23FBF6-436C-4975-9F8B-8417FEFE1452}"/>
    <cellStyle name="40% - Accent4 28" xfId="1339" xr:uid="{5A267CCA-438B-449A-B7B5-4F2924E059B3}"/>
    <cellStyle name="40% - Accent4 3" xfId="1340" xr:uid="{91BE3F9D-891D-45C9-ADDA-98B941FA9E0F}"/>
    <cellStyle name="40% - Accent4 3 2" xfId="1341" xr:uid="{997CC16D-CD2A-4D62-9654-49409E8D0CC7}"/>
    <cellStyle name="40% - Accent4 3 2 2" xfId="1342" xr:uid="{E869EE2C-E573-455A-BA88-0BBA1008956F}"/>
    <cellStyle name="40% - Accent4 3 2 2 2" xfId="1343" xr:uid="{70E030D3-23E1-4034-912E-12C20A6930EF}"/>
    <cellStyle name="40% - Accent4 3 2 3" xfId="1344" xr:uid="{51EDDD5E-2B33-404B-ADE2-227E10193889}"/>
    <cellStyle name="40% - Accent4 3 3" xfId="1345" xr:uid="{136165A2-2811-4F0E-A133-57596E1C458F}"/>
    <cellStyle name="40% - Accent4 3 3 2" xfId="1346" xr:uid="{C66E28B6-1EC2-4997-8571-BBFE09F241F6}"/>
    <cellStyle name="40% - Accent4 3 4" xfId="1347" xr:uid="{D00B487C-17F6-4B37-B178-DFBEB24AB4F7}"/>
    <cellStyle name="40% - Accent4 4" xfId="1348" xr:uid="{85DE2CED-6D0A-4957-8C15-A3B516BEAA82}"/>
    <cellStyle name="40% - Accent4 4 2" xfId="1349" xr:uid="{14E6933C-9F92-4C51-B6D6-49A87AEAE514}"/>
    <cellStyle name="40% - Accent4 4 2 2" xfId="1350" xr:uid="{FD435E46-32BB-429B-BFEE-4BBACF0BDBD7}"/>
    <cellStyle name="40% - Accent4 4 2 2 2" xfId="1351" xr:uid="{DC3828E9-6E4C-4F03-9F48-360AAE7D6EE7}"/>
    <cellStyle name="40% - Accent4 4 2 3" xfId="1352" xr:uid="{434D7175-4353-4EE9-8575-4C568CCF328C}"/>
    <cellStyle name="40% - Accent4 4 3" xfId="1353" xr:uid="{5FDC3BB6-0204-4EDB-9CBE-593A062E8BEC}"/>
    <cellStyle name="40% - Accent4 4 3 2" xfId="1354" xr:uid="{D9D2EDBA-4284-4906-83BF-0784382A33DA}"/>
    <cellStyle name="40% - Accent4 4 4" xfId="1355" xr:uid="{546C5472-218C-41AB-934F-06C09945903F}"/>
    <cellStyle name="40% - Accent4 5" xfId="1356" xr:uid="{F93736CB-C3C5-4C99-8F3C-ACA7C16E9AE0}"/>
    <cellStyle name="40% - Accent4 5 2" xfId="1357" xr:uid="{95251D38-701A-4F95-AF81-611166561DDD}"/>
    <cellStyle name="40% - Accent4 5 2 2" xfId="1358" xr:uid="{9756D7D6-2DC7-492D-AB6E-B3135A45BFB4}"/>
    <cellStyle name="40% - Accent4 5 2 2 2" xfId="1359" xr:uid="{1D74ADC6-18AD-4C21-A185-327C5BA716F7}"/>
    <cellStyle name="40% - Accent4 5 2 3" xfId="1360" xr:uid="{9FC1C0A7-7442-4B37-9300-32F0D0C97E26}"/>
    <cellStyle name="40% - Accent4 5 3" xfId="1361" xr:uid="{B2531B80-9C23-421C-AA48-8AB03CB4EE60}"/>
    <cellStyle name="40% - Accent4 5 3 2" xfId="1362" xr:uid="{0D54F995-F9B4-4EB7-9F11-A44A16CB9044}"/>
    <cellStyle name="40% - Accent4 5 4" xfId="1363" xr:uid="{78B49805-D4DD-4F55-B3AC-4B9F5A1AA90F}"/>
    <cellStyle name="40% - Accent4 6" xfId="1364" xr:uid="{E1C84512-0C5A-46E7-B263-46E164B472B0}"/>
    <cellStyle name="40% - Accent4 6 2" xfId="1365" xr:uid="{C7E7E447-16B0-4FC1-B6F2-A1897CDBD5AA}"/>
    <cellStyle name="40% - Accent4 6 2 2" xfId="1366" xr:uid="{B5EE7F55-A26B-4BCC-BB43-DE57D27DA6C9}"/>
    <cellStyle name="40% - Accent4 6 2 2 2" xfId="1367" xr:uid="{D305E0A2-B903-49DA-B6A8-0CDE6B38E1BE}"/>
    <cellStyle name="40% - Accent4 6 2 3" xfId="1368" xr:uid="{7CD69A4F-7DD3-4D73-A4C2-B60FD0259096}"/>
    <cellStyle name="40% - Accent4 6 3" xfId="1369" xr:uid="{195542C9-01D3-43AA-8F18-A2C43B8554DA}"/>
    <cellStyle name="40% - Accent4 6 3 2" xfId="1370" xr:uid="{B19FBDCB-7BC9-4565-B137-3CF4216D1D51}"/>
    <cellStyle name="40% - Accent4 6 4" xfId="1371" xr:uid="{A8E32077-B4A1-46B1-BEA4-3B382655244E}"/>
    <cellStyle name="40% - Accent4 7" xfId="1372" xr:uid="{F98D0BDA-91C2-403B-9E7D-89A4007C51FF}"/>
    <cellStyle name="40% - Accent4 7 2" xfId="1373" xr:uid="{F9BAD02A-9655-48E9-B90A-1E19E2EC23D3}"/>
    <cellStyle name="40% - Accent4 7 2 2" xfId="1374" xr:uid="{D6FD3C09-3C9F-46F4-A473-698A009C917E}"/>
    <cellStyle name="40% - Accent4 7 2 2 2" xfId="1375" xr:uid="{C249CECE-4C60-459E-955D-6B771119F1C6}"/>
    <cellStyle name="40% - Accent4 7 2 3" xfId="1376" xr:uid="{63A7C1A0-3CCB-4B23-A6E5-4A0252A480AC}"/>
    <cellStyle name="40% - Accent4 7 3" xfId="1377" xr:uid="{5720C480-C5FF-4345-9487-59FF4A9FD1F8}"/>
    <cellStyle name="40% - Accent4 7 3 2" xfId="1378" xr:uid="{F0FB192C-F708-45C8-998F-4E06FAD0213D}"/>
    <cellStyle name="40% - Accent4 7 4" xfId="1379" xr:uid="{F082E768-5CAB-40CD-BFFE-6B74AEDEAE85}"/>
    <cellStyle name="40% - Accent4 8" xfId="1380" xr:uid="{9CF99240-AC98-44C0-A55B-298AB012987A}"/>
    <cellStyle name="40% - Accent4 8 2" xfId="1381" xr:uid="{774869AB-79B7-4EDE-A0E5-A7C42F18757D}"/>
    <cellStyle name="40% - Accent4 8 2 2" xfId="1382" xr:uid="{4A1F2C52-AC74-4ACC-91FF-D9CBFA9A1094}"/>
    <cellStyle name="40% - Accent4 8 2 2 2" xfId="1383" xr:uid="{E804A8B0-6C81-479B-A13C-226D925A9EEC}"/>
    <cellStyle name="40% - Accent4 8 2 3" xfId="1384" xr:uid="{A028DFC2-5596-4D86-9DD4-DA2BF5D8519E}"/>
    <cellStyle name="40% - Accent4 8 3" xfId="1385" xr:uid="{1CEFDA8E-8FFB-4F82-BF02-41873174C4F7}"/>
    <cellStyle name="40% - Accent4 8 3 2" xfId="1386" xr:uid="{84534C16-35BA-4669-89E3-CC2DB5082FB5}"/>
    <cellStyle name="40% - Accent4 8 4" xfId="1387" xr:uid="{8AECB3AE-8B0D-47D4-AA6A-77BA5FBD58FC}"/>
    <cellStyle name="40% - Accent4 9" xfId="1388" xr:uid="{7167F4E8-D5D7-49EC-84CB-2CBD47314343}"/>
    <cellStyle name="40% - Accent4 9 2" xfId="1389" xr:uid="{F287905E-EA94-4EF1-8019-7470DA631DDF}"/>
    <cellStyle name="40% - Accent4 9 2 2" xfId="1390" xr:uid="{8880EAC9-DC68-4C85-A573-648EC38534E5}"/>
    <cellStyle name="40% - Accent4 9 2 2 2" xfId="1391" xr:uid="{937643B6-6B92-408F-B20F-23BE1A72743E}"/>
    <cellStyle name="40% - Accent4 9 2 3" xfId="1392" xr:uid="{FCA0FAAB-4B6E-4818-900E-49BF288C75EC}"/>
    <cellStyle name="40% - Accent4 9 3" xfId="1393" xr:uid="{F0C448C7-896E-49B2-A90C-FFBD7B7609B0}"/>
    <cellStyle name="40% - Accent4 9 3 2" xfId="1394" xr:uid="{270EAB6D-2437-46AC-9F8E-89EA60117D34}"/>
    <cellStyle name="40% - Accent4 9 4" xfId="1395" xr:uid="{F3B0304D-B769-4E38-86F2-CB33C8B73BF8}"/>
    <cellStyle name="40% - Accent5 10" xfId="1396" xr:uid="{5FBF44B8-35AA-4E8F-8FCC-1046BB0D06DD}"/>
    <cellStyle name="40% - Accent5 10 2" xfId="1397" xr:uid="{AE93C4FF-3CC6-4C74-A475-6EB2A84B32F7}"/>
    <cellStyle name="40% - Accent5 10 2 2" xfId="1398" xr:uid="{2541C8B1-241A-41BB-9685-F7BD88337FD5}"/>
    <cellStyle name="40% - Accent5 10 2 2 2" xfId="1399" xr:uid="{5D4A966C-7F01-41DA-8866-BD1BEA3654EE}"/>
    <cellStyle name="40% - Accent5 10 2 3" xfId="1400" xr:uid="{EE71E44E-294C-40D8-A327-6CADA0FEBB8E}"/>
    <cellStyle name="40% - Accent5 10 3" xfId="1401" xr:uid="{CF623961-0A6B-49E2-A049-508C939525C6}"/>
    <cellStyle name="40% - Accent5 10 3 2" xfId="1402" xr:uid="{622B0177-A4F3-4367-83E5-E60728683C62}"/>
    <cellStyle name="40% - Accent5 10 4" xfId="1403" xr:uid="{D7388361-8783-4F6B-828A-32F70DD69D0F}"/>
    <cellStyle name="40% - Accent5 11" xfId="1404" xr:uid="{71B5747B-5789-4B7E-9B9E-9B50CFC4B9CA}"/>
    <cellStyle name="40% - Accent5 11 2" xfId="1405" xr:uid="{E42120C7-D69B-4F25-AC30-7C51E442A950}"/>
    <cellStyle name="40% - Accent5 11 2 2" xfId="1406" xr:uid="{F7CBDA90-B1E0-46E8-86D0-3077496DF4DB}"/>
    <cellStyle name="40% - Accent5 11 2 2 2" xfId="1407" xr:uid="{3DB1FDED-0932-464B-BCD3-F0DE9E298440}"/>
    <cellStyle name="40% - Accent5 11 2 3" xfId="1408" xr:uid="{010264B9-4F0A-458F-98C6-98AA3D8C8362}"/>
    <cellStyle name="40% - Accent5 11 3" xfId="1409" xr:uid="{96467526-9A2E-444A-A2AF-F85A1EA6858E}"/>
    <cellStyle name="40% - Accent5 11 3 2" xfId="1410" xr:uid="{4C130730-6BD3-4843-B2C8-82BED54FD0A5}"/>
    <cellStyle name="40% - Accent5 11 4" xfId="1411" xr:uid="{4F06B95A-FDF8-4317-ADBE-E153CD16A174}"/>
    <cellStyle name="40% - Accent5 12" xfId="1412" xr:uid="{8AFE699D-E2FE-4C93-8BB2-83059864BC04}"/>
    <cellStyle name="40% - Accent5 12 2" xfId="1413" xr:uid="{FEE5BD9C-813C-43E2-B2D6-DB376FA58B3C}"/>
    <cellStyle name="40% - Accent5 12 2 2" xfId="1414" xr:uid="{A5EB42B1-9FB5-402A-B099-48F4F2A429BF}"/>
    <cellStyle name="40% - Accent5 12 3" xfId="1415" xr:uid="{46CAB75E-0C7E-4B11-8880-07D5DEB918DF}"/>
    <cellStyle name="40% - Accent5 13" xfId="1416" xr:uid="{BFB0C82B-88BC-4914-BF6D-A72BADDD70FA}"/>
    <cellStyle name="40% - Accent5 13 2" xfId="1417" xr:uid="{9ED6E9C8-8F18-47C5-AFF4-62DBD6DBA3C6}"/>
    <cellStyle name="40% - Accent5 13 2 2" xfId="1418" xr:uid="{4696700A-A511-4A29-AE3E-20125A70E96D}"/>
    <cellStyle name="40% - Accent5 13 3" xfId="1419" xr:uid="{BB1DA9E6-3780-4824-A5FC-A8DEBE8807E8}"/>
    <cellStyle name="40% - Accent5 14" xfId="1420" xr:uid="{12158197-9C47-496E-8C95-03C995A92142}"/>
    <cellStyle name="40% - Accent5 14 2" xfId="1421" xr:uid="{2ABDD279-FE73-4BD6-8A43-A2F480E36BEB}"/>
    <cellStyle name="40% - Accent5 14 2 2" xfId="1422" xr:uid="{9076601D-7D5C-43C4-A030-8BF689C8C8C9}"/>
    <cellStyle name="40% - Accent5 14 3" xfId="1423" xr:uid="{BB5762B2-55BA-4A30-A26C-E418333CCCBC}"/>
    <cellStyle name="40% - Accent5 15" xfId="1424" xr:uid="{D09FAF6E-5154-4260-B9EA-42E812775224}"/>
    <cellStyle name="40% - Accent5 15 2" xfId="1425" xr:uid="{5C9016D9-B5DD-44F5-AF6F-9CBC153CFC51}"/>
    <cellStyle name="40% - Accent5 15 2 2" xfId="1426" xr:uid="{6FE9E4B7-3D0C-41A0-96A5-9E9D6C77608A}"/>
    <cellStyle name="40% - Accent5 15 3" xfId="1427" xr:uid="{5F3F9B54-37E8-4B65-900A-9E90737577C5}"/>
    <cellStyle name="40% - Accent5 16" xfId="1428" xr:uid="{7AAD2842-D96F-477C-A50E-1B36D86E14C8}"/>
    <cellStyle name="40% - Accent5 16 2" xfId="1429" xr:uid="{BB6E3316-6428-44EF-AC39-9C2124B8CB61}"/>
    <cellStyle name="40% - Accent5 16 2 2" xfId="1430" xr:uid="{DD580B62-AAE1-47A7-99D7-E010616F5ADB}"/>
    <cellStyle name="40% - Accent5 16 3" xfId="1431" xr:uid="{F003D68C-DA1D-48C5-B0E8-9EF57E043C37}"/>
    <cellStyle name="40% - Accent5 17" xfId="1432" xr:uid="{7E53DF05-C775-4974-9D37-0701553F755F}"/>
    <cellStyle name="40% - Accent5 17 2" xfId="1433" xr:uid="{80A39299-3F9F-43C0-BE39-B821925C6417}"/>
    <cellStyle name="40% - Accent5 17 2 2" xfId="1434" xr:uid="{4BF62BFF-31F3-4123-8BB6-18C0DBDC8863}"/>
    <cellStyle name="40% - Accent5 17 3" xfId="1435" xr:uid="{57B809AF-25AB-47A2-BF06-1F1C8E5B391D}"/>
    <cellStyle name="40% - Accent5 18" xfId="1436" xr:uid="{B3CC92FB-AB8C-49C8-879E-C1B42384C722}"/>
    <cellStyle name="40% - Accent5 18 2" xfId="1437" xr:uid="{8F13D92B-8951-4264-BC1D-A7840891F4BF}"/>
    <cellStyle name="40% - Accent5 18 2 2" xfId="1438" xr:uid="{DC17ACF3-8588-4565-980B-1A81E24A4CAF}"/>
    <cellStyle name="40% - Accent5 18 3" xfId="1439" xr:uid="{03AE1A34-69F4-4532-916C-9AC7CB57C5F8}"/>
    <cellStyle name="40% - Accent5 19" xfId="1440" xr:uid="{9D03D326-084D-47A6-973A-0520EC5B4E21}"/>
    <cellStyle name="40% - Accent5 19 2" xfId="1441" xr:uid="{CAD2A401-22EF-4834-9026-2C21C9DA3798}"/>
    <cellStyle name="40% - Accent5 19 2 2" xfId="1442" xr:uid="{0E9F28D6-15AD-4EEA-918C-F5ADA9702663}"/>
    <cellStyle name="40% - Accent5 19 3" xfId="1443" xr:uid="{0349990F-11D8-4A2A-B4DD-186FD521AB3E}"/>
    <cellStyle name="40% - Accent5 2" xfId="1444" xr:uid="{82CE3BC0-2339-4774-A282-0D4B63339E79}"/>
    <cellStyle name="40% - Accent5 2 2" xfId="1445" xr:uid="{6B8227AA-364C-4430-8327-CCD59886E8B1}"/>
    <cellStyle name="40% - Accent5 2 2 2" xfId="1446" xr:uid="{E7B160EA-4498-4017-ACA5-41AC30BD91FF}"/>
    <cellStyle name="40% - Accent5 2 2 2 2" xfId="1447" xr:uid="{32F758B5-20BB-47A8-A5A1-076C0F31D7B8}"/>
    <cellStyle name="40% - Accent5 2 2 3" xfId="1448" xr:uid="{0D3B351C-E9EB-476D-B365-E1F5AE9598C0}"/>
    <cellStyle name="40% - Accent5 2 3" xfId="1449" xr:uid="{E0BA3F26-019A-4773-83CD-EB513B3B5B3B}"/>
    <cellStyle name="40% - Accent5 2 3 2" xfId="1450" xr:uid="{252ACC1C-BE0F-4036-B725-702BEAE03252}"/>
    <cellStyle name="40% - Accent5 2 4" xfId="1451" xr:uid="{A653222E-60A4-48B0-A280-CE418A98F2A1}"/>
    <cellStyle name="40% - Accent5 20" xfId="1452" xr:uid="{6E4FBE9D-D823-404D-BBC0-1C4CCD0EFEA6}"/>
    <cellStyle name="40% - Accent5 20 2" xfId="1453" xr:uid="{4E60B058-1A84-40EC-AEFF-ECF40CC81D46}"/>
    <cellStyle name="40% - Accent5 20 2 2" xfId="1454" xr:uid="{8EE1F743-8962-48C2-B904-8754629B31E2}"/>
    <cellStyle name="40% - Accent5 20 3" xfId="1455" xr:uid="{E4B41C26-136C-43CE-820B-F9A331EEF146}"/>
    <cellStyle name="40% - Accent5 21" xfId="1456" xr:uid="{8894A206-D650-42F2-A157-2958E9960A69}"/>
    <cellStyle name="40% - Accent5 21 2" xfId="1457" xr:uid="{BF688C99-7427-4E87-8CF6-D22C70AB57D8}"/>
    <cellStyle name="40% - Accent5 21 2 2" xfId="1458" xr:uid="{7EA11DE3-55DC-4680-879B-451CC5372CC2}"/>
    <cellStyle name="40% - Accent5 21 3" xfId="1459" xr:uid="{E5FBA582-5224-4872-84BC-ECA146E2D2B5}"/>
    <cellStyle name="40% - Accent5 22" xfId="1460" xr:uid="{880D9EB2-6C03-4DDF-B588-2810A95FC6CF}"/>
    <cellStyle name="40% - Accent5 22 2" xfId="1461" xr:uid="{CD412FBF-90B2-470C-9D95-E149528DC37F}"/>
    <cellStyle name="40% - Accent5 22 2 2" xfId="1462" xr:uid="{9F2296D5-93E0-4788-84CB-4DAE76ABD5DC}"/>
    <cellStyle name="40% - Accent5 22 3" xfId="1463" xr:uid="{E89A925D-9AB7-463E-A02B-CC7406D7369E}"/>
    <cellStyle name="40% - Accent5 23" xfId="1464" xr:uid="{22CD7A79-08E4-49B3-AE8A-DDAAE041FFAC}"/>
    <cellStyle name="40% - Accent5 23 2" xfId="1465" xr:uid="{99B59446-A637-464E-80CB-4AE0F351FFFD}"/>
    <cellStyle name="40% - Accent5 23 2 2" xfId="1466" xr:uid="{9E114DEB-794A-48A5-81C0-849C266CB069}"/>
    <cellStyle name="40% - Accent5 23 3" xfId="1467" xr:uid="{E6D00120-0220-43FB-8FB9-6287DE2223C1}"/>
    <cellStyle name="40% - Accent5 24" xfId="1468" xr:uid="{BE208309-063D-4716-92D9-62B17770BE38}"/>
    <cellStyle name="40% - Accent5 24 2" xfId="1469" xr:uid="{E9D46373-0AEC-4FBC-9553-ED39B2FB12DB}"/>
    <cellStyle name="40% - Accent5 24 2 2" xfId="1470" xr:uid="{99BD8729-9BDE-4E53-9C43-2BA373BB6345}"/>
    <cellStyle name="40% - Accent5 24 3" xfId="1471" xr:uid="{8C1DD673-7360-4C5D-A074-DFEF3761BDB4}"/>
    <cellStyle name="40% - Accent5 25" xfId="1472" xr:uid="{FAAB74E5-F012-45DD-BC83-E7DFAD2DFB83}"/>
    <cellStyle name="40% - Accent5 25 2" xfId="1473" xr:uid="{148A9ED0-8590-4A77-AE62-531FB257F2AA}"/>
    <cellStyle name="40% - Accent5 26" xfId="1474" xr:uid="{207932BD-771C-4917-A608-54ECE3F04EED}"/>
    <cellStyle name="40% - Accent5 26 2" xfId="1475" xr:uid="{5AEE1E59-261B-4D88-97D4-D0D8763BA843}"/>
    <cellStyle name="40% - Accent5 27" xfId="1476" xr:uid="{FD6F06A7-BB8F-4F32-B222-3315FA02315E}"/>
    <cellStyle name="40% - Accent5 27 2" xfId="1477" xr:uid="{1F37C258-666D-40E2-ADA0-AE9C35204536}"/>
    <cellStyle name="40% - Accent5 28" xfId="1478" xr:uid="{E39F77DC-9B65-4B49-94D3-2DAEDFF2C781}"/>
    <cellStyle name="40% - Accent5 3" xfId="1479" xr:uid="{65AE58FD-60F5-4015-AF2C-AFA8F6D55312}"/>
    <cellStyle name="40% - Accent5 3 2" xfId="1480" xr:uid="{634998FF-2962-4164-85F8-5F2C1E0E0A89}"/>
    <cellStyle name="40% - Accent5 3 2 2" xfId="1481" xr:uid="{2D0B43C1-DBB4-4DF0-9A23-A4F731E73696}"/>
    <cellStyle name="40% - Accent5 3 2 2 2" xfId="1482" xr:uid="{B97757C2-C131-4A8A-BEC3-F342519BEF66}"/>
    <cellStyle name="40% - Accent5 3 2 3" xfId="1483" xr:uid="{27044350-05E0-4F06-AB78-3B7B9FFBDA7C}"/>
    <cellStyle name="40% - Accent5 3 3" xfId="1484" xr:uid="{6E50ABBC-6E6E-4B63-AAA2-3B28BD1EB575}"/>
    <cellStyle name="40% - Accent5 3 3 2" xfId="1485" xr:uid="{E3C97A30-441C-43D1-A6B4-E175C32BC0B3}"/>
    <cellStyle name="40% - Accent5 3 4" xfId="1486" xr:uid="{4DB40E2A-D981-42B5-AF6C-7AC80D66E14C}"/>
    <cellStyle name="40% - Accent5 4" xfId="1487" xr:uid="{EB13D294-4714-4415-BF87-A4EACCC6BBC7}"/>
    <cellStyle name="40% - Accent5 4 2" xfId="1488" xr:uid="{5E7868B6-17F2-4E26-B11E-5C074E208BAC}"/>
    <cellStyle name="40% - Accent5 4 2 2" xfId="1489" xr:uid="{80534138-F723-42EF-AACF-BF2409976AEA}"/>
    <cellStyle name="40% - Accent5 4 2 2 2" xfId="1490" xr:uid="{D28D4763-98AA-4054-A647-8F79162F93A4}"/>
    <cellStyle name="40% - Accent5 4 2 3" xfId="1491" xr:uid="{E924C149-3A73-4BA6-8863-4494386B7E63}"/>
    <cellStyle name="40% - Accent5 4 3" xfId="1492" xr:uid="{2B1AF9DE-B337-40C5-96B4-A8375B8419ED}"/>
    <cellStyle name="40% - Accent5 4 3 2" xfId="1493" xr:uid="{E2038821-2C52-418A-B995-7597CD44DDDA}"/>
    <cellStyle name="40% - Accent5 4 4" xfId="1494" xr:uid="{D4A98EE6-5DF1-431A-8F11-46050BE54D07}"/>
    <cellStyle name="40% - Accent5 5" xfId="1495" xr:uid="{5BF9A49C-501E-4453-ABC0-ACC8A63A421E}"/>
    <cellStyle name="40% - Accent5 5 2" xfId="1496" xr:uid="{B0FE778F-6200-4CEF-B164-E6EA26E278A3}"/>
    <cellStyle name="40% - Accent5 5 2 2" xfId="1497" xr:uid="{6984670C-AB68-45EE-96EE-58527FC6DC28}"/>
    <cellStyle name="40% - Accent5 5 2 2 2" xfId="1498" xr:uid="{37631099-BFEE-41CC-AB2F-2D4162AAA815}"/>
    <cellStyle name="40% - Accent5 5 2 3" xfId="1499" xr:uid="{85210C7D-4FCB-4A74-B031-C49749F9B0DF}"/>
    <cellStyle name="40% - Accent5 5 3" xfId="1500" xr:uid="{A1CB458B-B64C-4006-9F60-A7C890DAD388}"/>
    <cellStyle name="40% - Accent5 5 3 2" xfId="1501" xr:uid="{C621BD56-6A4F-4EBF-9BB3-1CB0DE734358}"/>
    <cellStyle name="40% - Accent5 5 4" xfId="1502" xr:uid="{54748C18-C8F5-445C-9A21-849AD9081A37}"/>
    <cellStyle name="40% - Accent5 6" xfId="1503" xr:uid="{FF6037E2-5FAA-4CE7-AC98-B391157376E0}"/>
    <cellStyle name="40% - Accent5 6 2" xfId="1504" xr:uid="{AAD611C5-4F5F-4EFB-869D-DC7FE6293233}"/>
    <cellStyle name="40% - Accent5 6 2 2" xfId="1505" xr:uid="{17805421-139C-48FC-83FE-272123C975F8}"/>
    <cellStyle name="40% - Accent5 6 2 2 2" xfId="1506" xr:uid="{43A02A31-C02A-4CDF-BAB1-BFD71521ADB1}"/>
    <cellStyle name="40% - Accent5 6 2 3" xfId="1507" xr:uid="{0924098E-3B89-4271-82FC-3EF1EF6BDB21}"/>
    <cellStyle name="40% - Accent5 6 3" xfId="1508" xr:uid="{9ADF83F7-C56E-4B25-87BF-A39A361E9E48}"/>
    <cellStyle name="40% - Accent5 6 3 2" xfId="1509" xr:uid="{C4461E24-A6F0-49C7-AEFE-A2D6FDBE2383}"/>
    <cellStyle name="40% - Accent5 6 4" xfId="1510" xr:uid="{BD49976A-820E-4549-834A-BEFAEED5BDB2}"/>
    <cellStyle name="40% - Accent5 7" xfId="1511" xr:uid="{EAF8D4DD-2626-474B-B4C4-83BA898A30B8}"/>
    <cellStyle name="40% - Accent5 7 2" xfId="1512" xr:uid="{7F74657F-C714-488C-90CB-1E76A684F1ED}"/>
    <cellStyle name="40% - Accent5 7 2 2" xfId="1513" xr:uid="{0CE328DB-7D42-4B32-A9F4-4D3DF2637830}"/>
    <cellStyle name="40% - Accent5 7 2 2 2" xfId="1514" xr:uid="{AB38C8A6-EB30-4A54-8C74-5C4B0836DA27}"/>
    <cellStyle name="40% - Accent5 7 2 3" xfId="1515" xr:uid="{DC5E28D5-E315-4247-8BB9-36F964945FFB}"/>
    <cellStyle name="40% - Accent5 7 3" xfId="1516" xr:uid="{5BFC8512-0235-47ED-90D6-A3ACAEAA3629}"/>
    <cellStyle name="40% - Accent5 7 3 2" xfId="1517" xr:uid="{2DE9B7D2-FEFD-4473-97F8-686C2F1DD717}"/>
    <cellStyle name="40% - Accent5 7 4" xfId="1518" xr:uid="{15285839-DA66-4901-BCEC-53627CAEEFE0}"/>
    <cellStyle name="40% - Accent5 8" xfId="1519" xr:uid="{F7E9ED10-CE7C-40E3-9C66-EA3364C4D1F2}"/>
    <cellStyle name="40% - Accent5 8 2" xfId="1520" xr:uid="{DB46F284-DF31-43BC-92EF-C4B94D03EDBB}"/>
    <cellStyle name="40% - Accent5 8 2 2" xfId="1521" xr:uid="{9966C8A1-0EA1-4946-8C17-33A85BC91079}"/>
    <cellStyle name="40% - Accent5 8 2 2 2" xfId="1522" xr:uid="{95CD6714-E37C-4CB0-8241-9C5D81600A59}"/>
    <cellStyle name="40% - Accent5 8 2 3" xfId="1523" xr:uid="{E1D99D17-A706-46DB-BB8B-EFBAC405E5D4}"/>
    <cellStyle name="40% - Accent5 8 3" xfId="1524" xr:uid="{C89BFC16-6774-4CFB-80CD-D7BBFE50F938}"/>
    <cellStyle name="40% - Accent5 8 3 2" xfId="1525" xr:uid="{B93134E1-FFDA-464C-84F4-C2E84F1DAA80}"/>
    <cellStyle name="40% - Accent5 8 4" xfId="1526" xr:uid="{A0EDF111-379C-453E-89F6-CFC1A65406F0}"/>
    <cellStyle name="40% - Accent5 9" xfId="1527" xr:uid="{FD39FE9F-B883-4953-BBE5-0283AFB9FBA9}"/>
    <cellStyle name="40% - Accent5 9 2" xfId="1528" xr:uid="{C10D34E3-901E-43D2-813D-124BFEF0AE68}"/>
    <cellStyle name="40% - Accent5 9 2 2" xfId="1529" xr:uid="{E0C4AFBE-8D92-4027-B3A8-68537B877614}"/>
    <cellStyle name="40% - Accent5 9 2 2 2" xfId="1530" xr:uid="{94715D8A-D000-4880-B464-7B63B6CBBBBB}"/>
    <cellStyle name="40% - Accent5 9 2 3" xfId="1531" xr:uid="{F1A98A8B-2CA8-410C-889E-1F601EFECE97}"/>
    <cellStyle name="40% - Accent5 9 3" xfId="1532" xr:uid="{2B202A65-28A7-44F9-A3D8-E1E3229E8CE6}"/>
    <cellStyle name="40% - Accent5 9 3 2" xfId="1533" xr:uid="{170E6CF2-E122-4950-9C58-13E8AAA76E56}"/>
    <cellStyle name="40% - Accent5 9 4" xfId="1534" xr:uid="{C7F4A54C-4257-4D2F-AA56-2423C1795A1E}"/>
    <cellStyle name="40% - Accent6 10" xfId="1535" xr:uid="{0C49C6A0-BE01-4E83-9C28-5F194301AA53}"/>
    <cellStyle name="40% - Accent6 10 2" xfId="1536" xr:uid="{EE8AA7A0-A326-47CF-8671-83C27107538A}"/>
    <cellStyle name="40% - Accent6 10 2 2" xfId="1537" xr:uid="{6F143BC6-0222-4BC1-B36D-3EC8A0282DA8}"/>
    <cellStyle name="40% - Accent6 10 2 2 2" xfId="1538" xr:uid="{8D229414-32FF-41AC-873F-32BEE48C5ECD}"/>
    <cellStyle name="40% - Accent6 10 2 3" xfId="1539" xr:uid="{460C4D2B-6405-4248-A254-AAE953424D58}"/>
    <cellStyle name="40% - Accent6 10 3" xfId="1540" xr:uid="{D991145D-EAB8-478A-B8A6-72B359740FB9}"/>
    <cellStyle name="40% - Accent6 10 3 2" xfId="1541" xr:uid="{4C5271D4-84EC-4743-B300-E7E033DE7C15}"/>
    <cellStyle name="40% - Accent6 10 4" xfId="1542" xr:uid="{342A3427-51FD-48C9-BF83-BC44710EAFA4}"/>
    <cellStyle name="40% - Accent6 11" xfId="1543" xr:uid="{6DB194FD-46B5-41CB-BC5A-F500A7423A87}"/>
    <cellStyle name="40% - Accent6 11 2" xfId="1544" xr:uid="{ECBB18E7-A2C9-4A17-ACD5-DB9CA60DD65E}"/>
    <cellStyle name="40% - Accent6 11 2 2" xfId="1545" xr:uid="{476EF4AB-04A9-4E00-A7B9-5A8A57D45A77}"/>
    <cellStyle name="40% - Accent6 11 2 2 2" xfId="1546" xr:uid="{FC2EFD1A-6EC0-4EFA-862F-762038C04E3F}"/>
    <cellStyle name="40% - Accent6 11 2 3" xfId="1547" xr:uid="{E726C64D-3ED5-4B53-9F81-DDDEF64A699E}"/>
    <cellStyle name="40% - Accent6 11 3" xfId="1548" xr:uid="{F0B95A5D-717D-4533-A1F5-14AC7B9A9128}"/>
    <cellStyle name="40% - Accent6 11 3 2" xfId="1549" xr:uid="{B6DE1253-47F4-4761-8BD4-A59309DAF7B1}"/>
    <cellStyle name="40% - Accent6 11 4" xfId="1550" xr:uid="{FB5A5060-4964-4F8E-B1DE-820DB34B7F20}"/>
    <cellStyle name="40% - Accent6 12" xfId="1551" xr:uid="{3A70721E-7E4F-4AED-A8C9-EEFE23C8DF45}"/>
    <cellStyle name="40% - Accent6 12 2" xfId="1552" xr:uid="{6FD78E88-74DD-4182-9755-B3CF30001480}"/>
    <cellStyle name="40% - Accent6 12 2 2" xfId="1553" xr:uid="{AE172BD4-C6CC-427E-A087-620EF2E08970}"/>
    <cellStyle name="40% - Accent6 12 3" xfId="1554" xr:uid="{64E69417-2338-4F8F-AC8C-08851844E26F}"/>
    <cellStyle name="40% - Accent6 13" xfId="1555" xr:uid="{4B84D327-3511-4BC7-94FD-DC114DA3D39D}"/>
    <cellStyle name="40% - Accent6 13 2" xfId="1556" xr:uid="{7520678B-576B-4027-B228-CC426E4B49C5}"/>
    <cellStyle name="40% - Accent6 13 2 2" xfId="1557" xr:uid="{73BD9216-AA11-4D2A-9CF5-17AD49C31A87}"/>
    <cellStyle name="40% - Accent6 13 3" xfId="1558" xr:uid="{40800A78-ACE5-49FF-B6E3-8FEC592A3CD1}"/>
    <cellStyle name="40% - Accent6 14" xfId="1559" xr:uid="{22EE1BA9-B2DC-45DE-9EEB-A5D3E2B91A06}"/>
    <cellStyle name="40% - Accent6 14 2" xfId="1560" xr:uid="{2AE5038C-0F50-4744-AAF3-80207AB70414}"/>
    <cellStyle name="40% - Accent6 14 2 2" xfId="1561" xr:uid="{43B6DA0E-EE08-4CF4-9E87-45A7ABB4BE68}"/>
    <cellStyle name="40% - Accent6 14 3" xfId="1562" xr:uid="{ADD28031-DA77-47EA-A005-80F9723642AE}"/>
    <cellStyle name="40% - Accent6 15" xfId="1563" xr:uid="{054C86D0-B7F5-437C-B31A-6C5BFCCF2F35}"/>
    <cellStyle name="40% - Accent6 15 2" xfId="1564" xr:uid="{00EF9B30-C9FA-42E8-AB56-3D8ABDD95128}"/>
    <cellStyle name="40% - Accent6 15 2 2" xfId="1565" xr:uid="{051E5C6F-5598-41AF-BFE2-8B237921E92C}"/>
    <cellStyle name="40% - Accent6 15 3" xfId="1566" xr:uid="{26BEF76E-DB46-4D24-A866-23F2B15AAF81}"/>
    <cellStyle name="40% - Accent6 16" xfId="1567" xr:uid="{0B9C4EE3-2C84-4341-B267-AC43B5751D59}"/>
    <cellStyle name="40% - Accent6 16 2" xfId="1568" xr:uid="{F1FBE2FC-38D6-4E15-8BAD-160D4B9C72BF}"/>
    <cellStyle name="40% - Accent6 16 2 2" xfId="1569" xr:uid="{F82A97A8-CFD0-4621-AACD-20F48B1E2D48}"/>
    <cellStyle name="40% - Accent6 16 3" xfId="1570" xr:uid="{63983379-C52F-468E-88F4-EE40E43F36E1}"/>
    <cellStyle name="40% - Accent6 17" xfId="1571" xr:uid="{F0036626-31B0-4BEA-BC96-C51E9F1BA8ED}"/>
    <cellStyle name="40% - Accent6 17 2" xfId="1572" xr:uid="{C4629F61-E7DF-4F4D-A1FD-3F3C67E5DA13}"/>
    <cellStyle name="40% - Accent6 17 2 2" xfId="1573" xr:uid="{D8B83BD4-E4FD-4B79-816A-2F06206C926C}"/>
    <cellStyle name="40% - Accent6 17 3" xfId="1574" xr:uid="{8A6ED0E7-2E3D-4714-BD42-B6C91C2DF4D0}"/>
    <cellStyle name="40% - Accent6 18" xfId="1575" xr:uid="{AAAD1836-9A98-4E89-ADDD-0F100BBD9A4B}"/>
    <cellStyle name="40% - Accent6 18 2" xfId="1576" xr:uid="{C5AD36A4-8C48-4BC3-A0C0-765770BBFEC2}"/>
    <cellStyle name="40% - Accent6 18 2 2" xfId="1577" xr:uid="{F37832FD-5022-4D19-8C8C-B1DF246B2AF8}"/>
    <cellStyle name="40% - Accent6 18 3" xfId="1578" xr:uid="{7861BE21-246A-49F7-A43D-B6E4F12C3CD8}"/>
    <cellStyle name="40% - Accent6 19" xfId="1579" xr:uid="{49D82B95-54D1-4A01-A3FD-571AB7A6CE6E}"/>
    <cellStyle name="40% - Accent6 19 2" xfId="1580" xr:uid="{9E4088F0-6B85-4BE1-AEDB-E104C0EBDC0B}"/>
    <cellStyle name="40% - Accent6 19 2 2" xfId="1581" xr:uid="{2866BAA7-2028-4169-A118-4EBEFF123507}"/>
    <cellStyle name="40% - Accent6 19 3" xfId="1582" xr:uid="{6680B5A8-F5A4-4FB4-A0C7-C7F1087A32AB}"/>
    <cellStyle name="40% - Accent6 2" xfId="1583" xr:uid="{0BE89E42-F6A1-4975-BC7A-2D0BF0A437FE}"/>
    <cellStyle name="40% - Accent6 2 2" xfId="1584" xr:uid="{C94270CB-341D-4D73-9792-628548D1EE4D}"/>
    <cellStyle name="40% - Accent6 2 2 2" xfId="1585" xr:uid="{FA9D43F0-DC88-4603-87DC-1CD43DCF1D0E}"/>
    <cellStyle name="40% - Accent6 2 2 2 2" xfId="1586" xr:uid="{66C333D2-4AC3-45EA-B17E-73C31204C57C}"/>
    <cellStyle name="40% - Accent6 2 2 3" xfId="1587" xr:uid="{51532195-5457-4F4C-B5D7-28F4E4540756}"/>
    <cellStyle name="40% - Accent6 2 3" xfId="1588" xr:uid="{288CCB0B-A245-4927-BDCD-5A29F5FAAD79}"/>
    <cellStyle name="40% - Accent6 2 3 2" xfId="1589" xr:uid="{9E0BDC9D-E821-4896-A07F-655DF13DDA89}"/>
    <cellStyle name="40% - Accent6 2 4" xfId="1590" xr:uid="{C845AE61-F345-4362-BE63-B3FE937CE51D}"/>
    <cellStyle name="40% - Accent6 20" xfId="1591" xr:uid="{FA81DAD2-C828-4862-B990-C3822F643123}"/>
    <cellStyle name="40% - Accent6 20 2" xfId="1592" xr:uid="{22D0A125-8E81-4094-B445-78C717A6BE37}"/>
    <cellStyle name="40% - Accent6 20 2 2" xfId="1593" xr:uid="{DD61FC06-CA5F-452A-90D0-235D81A502DB}"/>
    <cellStyle name="40% - Accent6 20 3" xfId="1594" xr:uid="{D3E13331-7B73-4F37-8F0A-9E29BDC3F56A}"/>
    <cellStyle name="40% - Accent6 21" xfId="1595" xr:uid="{C26B9A6F-E199-41A6-BC15-54E61EBDCAC8}"/>
    <cellStyle name="40% - Accent6 21 2" xfId="1596" xr:uid="{C65F9437-1555-47BE-A316-739F24F53AB7}"/>
    <cellStyle name="40% - Accent6 21 2 2" xfId="1597" xr:uid="{04ED06E7-369A-4A7F-9485-BF61665ED192}"/>
    <cellStyle name="40% - Accent6 21 3" xfId="1598" xr:uid="{D2E9755A-DDED-444C-A631-1F278A4F57D7}"/>
    <cellStyle name="40% - Accent6 22" xfId="1599" xr:uid="{C085AD93-398F-4FF6-86E5-B0D996F99B1C}"/>
    <cellStyle name="40% - Accent6 22 2" xfId="1600" xr:uid="{D83E4EFF-C006-4C9B-A383-B27F38EB4CE1}"/>
    <cellStyle name="40% - Accent6 22 2 2" xfId="1601" xr:uid="{C2441DE7-C589-445E-BE89-4871F8562B51}"/>
    <cellStyle name="40% - Accent6 22 3" xfId="1602" xr:uid="{C53AA2D2-5547-40D4-92F6-74B5908F693F}"/>
    <cellStyle name="40% - Accent6 23" xfId="1603" xr:uid="{4475F28F-90BC-40EB-A6ED-E5451A87B42C}"/>
    <cellStyle name="40% - Accent6 23 2" xfId="1604" xr:uid="{ED1EEF85-A079-4B20-9DCA-0A6B69BD9604}"/>
    <cellStyle name="40% - Accent6 23 2 2" xfId="1605" xr:uid="{E1910D8D-6941-452B-A4DF-7DBF9FEF3088}"/>
    <cellStyle name="40% - Accent6 23 3" xfId="1606" xr:uid="{A6269563-D564-4DD1-B376-44D2F68C3417}"/>
    <cellStyle name="40% - Accent6 24" xfId="1607" xr:uid="{99987207-BE5C-4A4B-AF55-10F966BB3E8F}"/>
    <cellStyle name="40% - Accent6 24 2" xfId="1608" xr:uid="{9E4590CE-59E8-484B-8061-F35809515559}"/>
    <cellStyle name="40% - Accent6 24 2 2" xfId="1609" xr:uid="{A4C73261-138B-41FE-953A-5B1A698C6F93}"/>
    <cellStyle name="40% - Accent6 24 3" xfId="1610" xr:uid="{705757A4-4261-4AEA-9AE3-ABBF3C3694F0}"/>
    <cellStyle name="40% - Accent6 25" xfId="1611" xr:uid="{68C60DB8-9EB2-48E0-868C-F176C7D49F87}"/>
    <cellStyle name="40% - Accent6 25 2" xfId="1612" xr:uid="{2F9DDEB2-1204-4D98-8137-50420E2563CA}"/>
    <cellStyle name="40% - Accent6 26" xfId="1613" xr:uid="{1356133B-75EB-4553-AA31-DBB7D8FD9079}"/>
    <cellStyle name="40% - Accent6 26 2" xfId="1614" xr:uid="{CF8D0ACE-469C-44C0-A4CD-1E69BA0A9890}"/>
    <cellStyle name="40% - Accent6 27" xfId="1615" xr:uid="{BE8ABCB5-DB9E-431F-B7AB-97B57825B8B9}"/>
    <cellStyle name="40% - Accent6 27 2" xfId="1616" xr:uid="{C023F6F7-AB12-4B97-83B6-2C2DDBC3FA42}"/>
    <cellStyle name="40% - Accent6 28" xfId="1617" xr:uid="{EBD20FA5-DF4C-4E13-ADFB-6FAC1FC2C0EE}"/>
    <cellStyle name="40% - Accent6 3" xfId="1618" xr:uid="{508CA1F8-45A8-4BD8-9034-71A97EFD2DA0}"/>
    <cellStyle name="40% - Accent6 3 2" xfId="1619" xr:uid="{99B72C97-DF2B-4524-8AEA-D04824984DFF}"/>
    <cellStyle name="40% - Accent6 3 2 2" xfId="1620" xr:uid="{F6CC2BB8-F395-426F-8D65-1C273F294397}"/>
    <cellStyle name="40% - Accent6 3 2 2 2" xfId="1621" xr:uid="{FA71F9FE-D9B4-4D79-90FF-B78668FC4F90}"/>
    <cellStyle name="40% - Accent6 3 2 3" xfId="1622" xr:uid="{AD63165D-6D01-4793-93D7-45B000D82CC5}"/>
    <cellStyle name="40% - Accent6 3 3" xfId="1623" xr:uid="{257B41AA-1979-4F36-BDAD-AD8304B82DDB}"/>
    <cellStyle name="40% - Accent6 3 3 2" xfId="1624" xr:uid="{FE460615-24F6-4691-9A57-07760A279914}"/>
    <cellStyle name="40% - Accent6 3 4" xfId="1625" xr:uid="{18CB3802-00EC-4689-8C51-184DAA686CFE}"/>
    <cellStyle name="40% - Accent6 4" xfId="1626" xr:uid="{67732D3D-48FF-489E-B130-E15AE74A4282}"/>
    <cellStyle name="40% - Accent6 4 2" xfId="1627" xr:uid="{1EC658B7-D3E6-4CCA-801A-1271FDEEE7BD}"/>
    <cellStyle name="40% - Accent6 4 2 2" xfId="1628" xr:uid="{F06C0769-373A-4160-9FEF-A57AB4B616E2}"/>
    <cellStyle name="40% - Accent6 4 2 2 2" xfId="1629" xr:uid="{1BD5D732-81D9-4F45-9C12-3D31AC16F600}"/>
    <cellStyle name="40% - Accent6 4 2 3" xfId="1630" xr:uid="{F2CAE84E-CB61-4129-A28C-9D80CD593D35}"/>
    <cellStyle name="40% - Accent6 4 3" xfId="1631" xr:uid="{BDC2C861-DD72-4AAA-8B97-FC3CFD2F1CA6}"/>
    <cellStyle name="40% - Accent6 4 3 2" xfId="1632" xr:uid="{43A46243-E1DE-42CF-950F-4A37216E5C27}"/>
    <cellStyle name="40% - Accent6 4 4" xfId="1633" xr:uid="{7499DD44-EFD9-4D45-8417-C99ECA88828A}"/>
    <cellStyle name="40% - Accent6 5" xfId="1634" xr:uid="{6A82DCB1-274A-4A1E-88E9-CCCF9EF47316}"/>
    <cellStyle name="40% - Accent6 5 2" xfId="1635" xr:uid="{6B4EA8A4-EF32-4F78-BE71-2CAE754B010B}"/>
    <cellStyle name="40% - Accent6 5 2 2" xfId="1636" xr:uid="{207BEB62-8562-4E0C-A13C-F2856C17557F}"/>
    <cellStyle name="40% - Accent6 5 2 2 2" xfId="1637" xr:uid="{336257F1-CD1D-4717-AC79-C189FABAD218}"/>
    <cellStyle name="40% - Accent6 5 2 3" xfId="1638" xr:uid="{9E1AE4F3-3438-464B-82E8-43A49FE3EDD4}"/>
    <cellStyle name="40% - Accent6 5 3" xfId="1639" xr:uid="{0D2B3D0A-42EB-40CF-97EB-FCA2558B0252}"/>
    <cellStyle name="40% - Accent6 5 3 2" xfId="1640" xr:uid="{284B7BE6-2DEB-449C-9C37-4EB88903F253}"/>
    <cellStyle name="40% - Accent6 5 4" xfId="1641" xr:uid="{4E02294C-5343-4B75-BFFD-BC44E2E50548}"/>
    <cellStyle name="40% - Accent6 6" xfId="1642" xr:uid="{AB05565C-A099-4075-A90E-E742B135662A}"/>
    <cellStyle name="40% - Accent6 6 2" xfId="1643" xr:uid="{E306F7E1-2B3E-4468-BCD1-7E93285A1EC2}"/>
    <cellStyle name="40% - Accent6 6 2 2" xfId="1644" xr:uid="{3A6603A6-AA49-41F7-9B3C-B5DA0A60009E}"/>
    <cellStyle name="40% - Accent6 6 2 2 2" xfId="1645" xr:uid="{89336167-3710-4DD1-B411-C4879A580D31}"/>
    <cellStyle name="40% - Accent6 6 2 3" xfId="1646" xr:uid="{CB7E4FD7-CE1E-48D8-8231-ADD44BA8619A}"/>
    <cellStyle name="40% - Accent6 6 3" xfId="1647" xr:uid="{F7E6C5E9-6EAA-49E4-AC41-3353A8D55543}"/>
    <cellStyle name="40% - Accent6 6 3 2" xfId="1648" xr:uid="{3DFA3E77-CB7B-4B9B-88FB-9CBF4BDD7C20}"/>
    <cellStyle name="40% - Accent6 6 4" xfId="1649" xr:uid="{5F2D79AF-FA5D-47AA-9865-E964D1890B67}"/>
    <cellStyle name="40% - Accent6 7" xfId="1650" xr:uid="{2237719C-8950-4E96-B5D3-8D57B99E867D}"/>
    <cellStyle name="40% - Accent6 7 2" xfId="1651" xr:uid="{9FCB2443-5DDC-449A-9EA9-80CBFF49F0A7}"/>
    <cellStyle name="40% - Accent6 7 2 2" xfId="1652" xr:uid="{591A9F05-56DC-4922-8F56-A5ECF809B599}"/>
    <cellStyle name="40% - Accent6 7 2 2 2" xfId="1653" xr:uid="{6A91A2D9-7262-4C73-80A1-1354F6694087}"/>
    <cellStyle name="40% - Accent6 7 2 3" xfId="1654" xr:uid="{9653B03A-B4C8-4718-8143-9284E2B801C9}"/>
    <cellStyle name="40% - Accent6 7 3" xfId="1655" xr:uid="{0A5254E2-2EB3-4E78-8E76-4ECA932CE0EE}"/>
    <cellStyle name="40% - Accent6 7 3 2" xfId="1656" xr:uid="{F24C50D8-7F8B-47E6-A637-3DCDAF043C7C}"/>
    <cellStyle name="40% - Accent6 7 4" xfId="1657" xr:uid="{E066553D-A6F5-4620-A563-47ADBFA213B8}"/>
    <cellStyle name="40% - Accent6 8" xfId="1658" xr:uid="{2AEDB834-02E5-404A-940E-B672D8344F12}"/>
    <cellStyle name="40% - Accent6 8 2" xfId="1659" xr:uid="{30D40C85-55AE-4254-BD08-5B0421E30B86}"/>
    <cellStyle name="40% - Accent6 8 2 2" xfId="1660" xr:uid="{544BA081-FBD8-4041-AECB-CA61CB7207BE}"/>
    <cellStyle name="40% - Accent6 8 2 2 2" xfId="1661" xr:uid="{23983662-479C-415C-AA48-7E46F2C73529}"/>
    <cellStyle name="40% - Accent6 8 2 3" xfId="1662" xr:uid="{349A3FBD-8FD6-40A6-84BA-8DA715D132D9}"/>
    <cellStyle name="40% - Accent6 8 3" xfId="1663" xr:uid="{6DA389F9-33D1-4B24-ADF8-A49E2B80ACE6}"/>
    <cellStyle name="40% - Accent6 8 3 2" xfId="1664" xr:uid="{18946958-FA06-4257-B0AC-E25DD63052E6}"/>
    <cellStyle name="40% - Accent6 8 4" xfId="1665" xr:uid="{24540B02-D2A5-4394-B7F8-5BE85987BDBA}"/>
    <cellStyle name="40% - Accent6 9" xfId="1666" xr:uid="{C6036BDF-ECAA-4CF8-B5B2-3364084D6805}"/>
    <cellStyle name="40% - Accent6 9 2" xfId="1667" xr:uid="{A5AC061F-BBE5-4625-9EF8-FE2A5EE83D51}"/>
    <cellStyle name="40% - Accent6 9 2 2" xfId="1668" xr:uid="{540B13B5-5840-44E0-983E-E38A282B26B8}"/>
    <cellStyle name="40% - Accent6 9 2 2 2" xfId="1669" xr:uid="{9B2F8CCD-87C1-4167-A553-3A2E0259A59E}"/>
    <cellStyle name="40% - Accent6 9 2 3" xfId="1670" xr:uid="{54FEDC21-5253-4B08-BAF4-0E15669FA483}"/>
    <cellStyle name="40% - Accent6 9 3" xfId="1671" xr:uid="{2F9C4241-C6AC-4493-81E7-74BEDAAF00DF}"/>
    <cellStyle name="40% - Accent6 9 3 2" xfId="1672" xr:uid="{7392CBD4-D04B-4044-A139-E9C746A67D42}"/>
    <cellStyle name="40% - Accent6 9 4" xfId="1673" xr:uid="{177F9F84-09FF-43F7-9EAE-D938B84FEF58}"/>
    <cellStyle name="60% - Accent1 10" xfId="1674" xr:uid="{F3C34071-ECCC-4C3B-B6DD-60F8DF27A6CA}"/>
    <cellStyle name="60% - Accent1 10 2" xfId="1675" xr:uid="{1DA79DA0-D714-438C-B145-80562ADEC0A2}"/>
    <cellStyle name="60% - Accent1 10 2 2" xfId="1676" xr:uid="{AC48CAF2-6CB7-49E0-8E49-472D96E415CE}"/>
    <cellStyle name="60% - Accent1 10 2 2 2" xfId="1677" xr:uid="{82933549-A427-4385-A269-85577BA1CDEB}"/>
    <cellStyle name="60% - Accent1 10 2 3" xfId="1678" xr:uid="{E96E6823-D12B-4160-88F5-E36DFA518746}"/>
    <cellStyle name="60% - Accent1 10 3" xfId="1679" xr:uid="{3E4DA108-A339-4DC8-8C76-B078B40DE1D1}"/>
    <cellStyle name="60% - Accent1 10 3 2" xfId="1680" xr:uid="{D1D841A7-B7A8-4291-AEB0-388BB0911219}"/>
    <cellStyle name="60% - Accent1 10 4" xfId="1681" xr:uid="{8BBD9806-EB01-4938-BA27-77FBBEADE837}"/>
    <cellStyle name="60% - Accent1 11" xfId="1682" xr:uid="{67C6A92E-1551-49CD-AC32-7A86F87E784F}"/>
    <cellStyle name="60% - Accent1 11 2" xfId="1683" xr:uid="{A04313FA-291E-4833-ADFD-09A0B5A20172}"/>
    <cellStyle name="60% - Accent1 11 2 2" xfId="1684" xr:uid="{468E838F-7B43-4227-A055-F9F7360FA1D9}"/>
    <cellStyle name="60% - Accent1 11 2 2 2" xfId="1685" xr:uid="{49B16FB9-B5AB-4319-9529-82F689B61AE5}"/>
    <cellStyle name="60% - Accent1 11 2 3" xfId="1686" xr:uid="{87960B71-7E50-4D55-B216-E403544EBA30}"/>
    <cellStyle name="60% - Accent1 11 3" xfId="1687" xr:uid="{AF82AFF7-F3C2-4178-9E66-B4796640574C}"/>
    <cellStyle name="60% - Accent1 11 3 2" xfId="1688" xr:uid="{1E3FD58A-D0FC-4CA0-8A60-F5FEF5FCE67E}"/>
    <cellStyle name="60% - Accent1 11 4" xfId="1689" xr:uid="{9C061B07-F82E-4F67-882E-17C3FDEA19B5}"/>
    <cellStyle name="60% - Accent1 12" xfId="1690" xr:uid="{B67A6396-87A3-4FE4-AAF6-1A442DA04868}"/>
    <cellStyle name="60% - Accent1 12 2" xfId="1691" xr:uid="{DE7D4DB2-08B8-47B7-9D36-FD19ABC5D9F8}"/>
    <cellStyle name="60% - Accent1 12 2 2" xfId="1692" xr:uid="{0F36C3F5-6320-4287-935C-11159B05A173}"/>
    <cellStyle name="60% - Accent1 12 3" xfId="1693" xr:uid="{8036EE67-2E77-414B-B8FB-64B0D7914CAF}"/>
    <cellStyle name="60% - Accent1 13" xfId="1694" xr:uid="{FD2AB86B-1FCF-4B78-83A6-2F90EC717F2D}"/>
    <cellStyle name="60% - Accent1 13 2" xfId="1695" xr:uid="{713AA3E9-2DDF-4705-B2D0-61792E6939A0}"/>
    <cellStyle name="60% - Accent1 13 2 2" xfId="1696" xr:uid="{9FC2BE82-0514-4704-8BF9-423236BC7C1A}"/>
    <cellStyle name="60% - Accent1 13 3" xfId="1697" xr:uid="{AD7ADF8B-38E6-4A38-B7E5-FB6BF8ADC3F3}"/>
    <cellStyle name="60% - Accent1 14" xfId="1698" xr:uid="{8466B0D2-31FA-4A38-AED4-6240E9302BCC}"/>
    <cellStyle name="60% - Accent1 14 2" xfId="1699" xr:uid="{E3E99902-CE2B-49FE-BF20-317B870475D3}"/>
    <cellStyle name="60% - Accent1 14 2 2" xfId="1700" xr:uid="{18F681DE-1A45-48BB-9B24-C0EC57D8B1ED}"/>
    <cellStyle name="60% - Accent1 14 3" xfId="1701" xr:uid="{AB2BB420-DA54-4C7D-B2B2-6FFCEA5AD096}"/>
    <cellStyle name="60% - Accent1 15" xfId="1702" xr:uid="{DE8E57A7-37CF-4524-A569-50F0BA2899DE}"/>
    <cellStyle name="60% - Accent1 15 2" xfId="1703" xr:uid="{6A11F642-B046-4D07-9213-BB4844A2CEF1}"/>
    <cellStyle name="60% - Accent1 15 2 2" xfId="1704" xr:uid="{968D32C0-35B4-4948-90B6-0F8125402755}"/>
    <cellStyle name="60% - Accent1 15 3" xfId="1705" xr:uid="{41196C88-5F2C-45D0-B166-8A88CBFF945E}"/>
    <cellStyle name="60% - Accent1 16" xfId="1706" xr:uid="{9A590550-B0C5-49B1-992C-542768810324}"/>
    <cellStyle name="60% - Accent1 16 2" xfId="1707" xr:uid="{AD22F1BE-BE0E-48C1-A006-6D6B2D27DB7E}"/>
    <cellStyle name="60% - Accent1 16 2 2" xfId="1708" xr:uid="{829B7AE5-E21B-449E-A3FB-A38627E57CFF}"/>
    <cellStyle name="60% - Accent1 16 3" xfId="1709" xr:uid="{D10AF0B7-2F33-43E4-8C39-690DD4768DD0}"/>
    <cellStyle name="60% - Accent1 17" xfId="1710" xr:uid="{969443A5-ED53-4B27-9215-43AD476062F3}"/>
    <cellStyle name="60% - Accent1 17 2" xfId="1711" xr:uid="{420F580B-18A9-497E-9795-7338B4417794}"/>
    <cellStyle name="60% - Accent1 17 2 2" xfId="1712" xr:uid="{F1BD73B4-0A13-47A3-A23C-8858512B1CD2}"/>
    <cellStyle name="60% - Accent1 17 3" xfId="1713" xr:uid="{77B323B3-59C6-4A70-B0A8-1400E8CB8FCB}"/>
    <cellStyle name="60% - Accent1 18" xfId="1714" xr:uid="{F4FC4B9B-C608-49BC-85B7-B8FC2EB399A2}"/>
    <cellStyle name="60% - Accent1 18 2" xfId="1715" xr:uid="{63A5DF8A-4EAB-4912-AFCE-7FFF6C47E4F2}"/>
    <cellStyle name="60% - Accent1 18 2 2" xfId="1716" xr:uid="{21EE6E83-D260-4F2E-8439-1393329085D2}"/>
    <cellStyle name="60% - Accent1 18 3" xfId="1717" xr:uid="{10591392-8624-40F0-A235-10A9CC2E3692}"/>
    <cellStyle name="60% - Accent1 19" xfId="1718" xr:uid="{32550FE5-BA81-43DF-97CB-8637968DC97C}"/>
    <cellStyle name="60% - Accent1 19 2" xfId="1719" xr:uid="{E6408F77-4D50-4622-9810-7FEB5BCEBD7F}"/>
    <cellStyle name="60% - Accent1 19 2 2" xfId="1720" xr:uid="{3E6EDE15-2F5A-4881-871D-1488794111D5}"/>
    <cellStyle name="60% - Accent1 19 3" xfId="1721" xr:uid="{F7679716-55A7-41EF-9045-B667EB2A5C8B}"/>
    <cellStyle name="60% - Accent1 2" xfId="1722" xr:uid="{62615D2A-AB4E-4FC3-B26A-096ED81ECCA2}"/>
    <cellStyle name="60% - Accent1 2 2" xfId="1723" xr:uid="{17EFA547-7F8F-4452-AF45-2831E3F5B0AD}"/>
    <cellStyle name="60% - Accent1 2 2 2" xfId="1724" xr:uid="{B895A51D-7A2D-4342-851A-34CE992195AB}"/>
    <cellStyle name="60% - Accent1 2 2 2 2" xfId="1725" xr:uid="{781A2792-067B-498A-9F01-4C8F39038627}"/>
    <cellStyle name="60% - Accent1 2 2 3" xfId="1726" xr:uid="{C8E5E596-62FC-4212-85AA-2BC99574F8E4}"/>
    <cellStyle name="60% - Accent1 2 3" xfId="1727" xr:uid="{7F26BF19-5021-4F37-BB66-51D5923CCD42}"/>
    <cellStyle name="60% - Accent1 2 3 2" xfId="1728" xr:uid="{4561297A-5A0E-4C2D-AB99-0428163DB976}"/>
    <cellStyle name="60% - Accent1 2 4" xfId="1729" xr:uid="{F460CD67-FE01-412A-9F9C-BDC6BD4E60CE}"/>
    <cellStyle name="60% - Accent1 20" xfId="1730" xr:uid="{E7505704-CCAE-4509-BEE5-36D1149DB97D}"/>
    <cellStyle name="60% - Accent1 20 2" xfId="1731" xr:uid="{595FD9DD-CF89-47AC-854E-6DBD6879420A}"/>
    <cellStyle name="60% - Accent1 20 2 2" xfId="1732" xr:uid="{10D5599F-0F40-4366-BD9B-8EE38977DCF9}"/>
    <cellStyle name="60% - Accent1 20 3" xfId="1733" xr:uid="{306012F7-5431-41D8-A604-6E6E9D80C9B6}"/>
    <cellStyle name="60% - Accent1 21" xfId="1734" xr:uid="{2FB4EDAE-D4C5-4BE9-A5D0-5B6DA8701280}"/>
    <cellStyle name="60% - Accent1 21 2" xfId="1735" xr:uid="{42D09168-BB14-40D9-BE45-69EBE19EAFA5}"/>
    <cellStyle name="60% - Accent1 21 2 2" xfId="1736" xr:uid="{37FB8C8C-82AA-45CC-8968-AAEE1E645E00}"/>
    <cellStyle name="60% - Accent1 21 3" xfId="1737" xr:uid="{EA85093A-7ED5-4783-B957-8642768C2CA4}"/>
    <cellStyle name="60% - Accent1 22" xfId="1738" xr:uid="{3927BFDD-36DE-4D08-AB64-B192FCE8CA09}"/>
    <cellStyle name="60% - Accent1 22 2" xfId="1739" xr:uid="{80B307FD-06B1-43D6-9307-B3DF5299C73D}"/>
    <cellStyle name="60% - Accent1 22 2 2" xfId="1740" xr:uid="{1306F1DE-F54D-4AD1-9A79-D601BCD507C3}"/>
    <cellStyle name="60% - Accent1 22 3" xfId="1741" xr:uid="{31BFE211-B228-444E-ABCC-3ECDC137526A}"/>
    <cellStyle name="60% - Accent1 23" xfId="1742" xr:uid="{748A170E-2E16-4148-A260-C490AB108B3F}"/>
    <cellStyle name="60% - Accent1 23 2" xfId="1743" xr:uid="{9D117150-A89C-488C-AFDE-7249D153F923}"/>
    <cellStyle name="60% - Accent1 23 2 2" xfId="1744" xr:uid="{8A0BE579-D30E-48B0-8676-5C3BD7B37165}"/>
    <cellStyle name="60% - Accent1 23 3" xfId="1745" xr:uid="{093FF964-4710-4FDE-A5FD-A48D61A94968}"/>
    <cellStyle name="60% - Accent1 24" xfId="1746" xr:uid="{59D64C20-BD5B-45EC-9615-B7D4C956F5C2}"/>
    <cellStyle name="60% - Accent1 24 2" xfId="1747" xr:uid="{193AD619-D25D-40C6-895D-CFBAF23DB553}"/>
    <cellStyle name="60% - Accent1 24 2 2" xfId="1748" xr:uid="{989165B5-9F18-4D6C-A17E-37D672CB2185}"/>
    <cellStyle name="60% - Accent1 24 3" xfId="1749" xr:uid="{16AFF0D8-5E90-4433-A3C3-6CD7824F80C7}"/>
    <cellStyle name="60% - Accent1 25" xfId="1750" xr:uid="{C2996B4C-0B79-4AAB-BAE4-C0858F753DEC}"/>
    <cellStyle name="60% - Accent1 25 2" xfId="1751" xr:uid="{39223632-4883-49F8-976E-E0755D36A027}"/>
    <cellStyle name="60% - Accent1 26" xfId="1752" xr:uid="{70711C7D-D63F-48EA-A6F2-528C50534C70}"/>
    <cellStyle name="60% - Accent1 26 2" xfId="1753" xr:uid="{DAAB2145-23A8-4AF0-846A-5612EA5889DC}"/>
    <cellStyle name="60% - Accent1 27" xfId="1754" xr:uid="{146EF25D-D52C-4BB4-86BB-91228DF90027}"/>
    <cellStyle name="60% - Accent1 27 2" xfId="1755" xr:uid="{91C860CF-B24A-4C3E-AA48-D38629C0815B}"/>
    <cellStyle name="60% - Accent1 28" xfId="1756" xr:uid="{5B66A041-299B-4527-96B6-6518E33FA4A0}"/>
    <cellStyle name="60% - Accent1 3" xfId="1757" xr:uid="{71E66491-E694-4133-88A1-DB807490F98C}"/>
    <cellStyle name="60% - Accent1 3 2" xfId="1758" xr:uid="{445207FA-BB91-48CC-B091-DF0C058D11C2}"/>
    <cellStyle name="60% - Accent1 3 2 2" xfId="1759" xr:uid="{AC12D5FA-4EFA-400B-91A6-DBF1A1414121}"/>
    <cellStyle name="60% - Accent1 3 2 2 2" xfId="1760" xr:uid="{E101E0A2-533F-4591-9C84-C469854A8C81}"/>
    <cellStyle name="60% - Accent1 3 2 3" xfId="1761" xr:uid="{C6A9975B-AE5D-4DBB-BA48-D1790D771828}"/>
    <cellStyle name="60% - Accent1 3 3" xfId="1762" xr:uid="{9FEB2C2B-7C01-4271-BA7B-C6A8B9199583}"/>
    <cellStyle name="60% - Accent1 3 3 2" xfId="1763" xr:uid="{84A5B14A-6D91-4883-B8BD-A8AECFC3242C}"/>
    <cellStyle name="60% - Accent1 3 4" xfId="1764" xr:uid="{198A4B54-E392-4D1F-A66E-6EBEC2FB1CF5}"/>
    <cellStyle name="60% - Accent1 4" xfId="1765" xr:uid="{C9DD3470-6506-4054-8BEC-01F313239964}"/>
    <cellStyle name="60% - Accent1 4 2" xfId="1766" xr:uid="{2D0834E4-2EA9-4C2A-92A5-1101792C947A}"/>
    <cellStyle name="60% - Accent1 4 2 2" xfId="1767" xr:uid="{658CB5BF-4030-4D5E-A476-88EF2A7B1BA0}"/>
    <cellStyle name="60% - Accent1 4 2 2 2" xfId="1768" xr:uid="{67563B89-48FB-4332-8939-75C607A97974}"/>
    <cellStyle name="60% - Accent1 4 2 3" xfId="1769" xr:uid="{12A09BF0-C5C8-4C5B-A34D-D39979F6E570}"/>
    <cellStyle name="60% - Accent1 4 3" xfId="1770" xr:uid="{B5CF5C5D-8E61-438B-9B0E-621D68F7D3A9}"/>
    <cellStyle name="60% - Accent1 4 3 2" xfId="1771" xr:uid="{94669E55-BF0A-4549-A16D-2EFF16F75F1D}"/>
    <cellStyle name="60% - Accent1 4 4" xfId="1772" xr:uid="{7ABAC93D-EAF6-4301-870F-6717341B2E93}"/>
    <cellStyle name="60% - Accent1 5" xfId="1773" xr:uid="{40E6E0CF-21AD-4878-A80D-CD496A5E6FD9}"/>
    <cellStyle name="60% - Accent1 5 2" xfId="1774" xr:uid="{1C078E41-4B93-4FDF-A1A0-0862F9CC92F4}"/>
    <cellStyle name="60% - Accent1 5 2 2" xfId="1775" xr:uid="{575590A1-BA88-414A-B2CA-6A19134C3B4F}"/>
    <cellStyle name="60% - Accent1 5 2 2 2" xfId="1776" xr:uid="{36A5FE76-2337-44EE-8318-D41C1BAD50DE}"/>
    <cellStyle name="60% - Accent1 5 2 3" xfId="1777" xr:uid="{41972E14-AFD4-4A6F-A13A-436872AB5869}"/>
    <cellStyle name="60% - Accent1 5 3" xfId="1778" xr:uid="{4E864C61-1835-407C-A36E-24021705C8AC}"/>
    <cellStyle name="60% - Accent1 5 3 2" xfId="1779" xr:uid="{1AAC2009-BDAA-4082-B42E-EED52D254E72}"/>
    <cellStyle name="60% - Accent1 5 4" xfId="1780" xr:uid="{B3E28A6C-1ACC-4CC9-99BA-98C11CD221EA}"/>
    <cellStyle name="60% - Accent1 6" xfId="1781" xr:uid="{303C0F20-B3D3-40F8-8473-8695556C63F3}"/>
    <cellStyle name="60% - Accent1 6 2" xfId="1782" xr:uid="{5C74EADA-C266-45C5-B291-58A1B451C6F0}"/>
    <cellStyle name="60% - Accent1 6 2 2" xfId="1783" xr:uid="{D72DA7A7-48C4-45CA-8093-BDA009F0B006}"/>
    <cellStyle name="60% - Accent1 6 2 2 2" xfId="1784" xr:uid="{D0848DFE-E62A-4245-B5C1-771D5566B31E}"/>
    <cellStyle name="60% - Accent1 6 2 3" xfId="1785" xr:uid="{CEC85D9F-3D8F-453B-B6F3-3DBFE3B7C0C5}"/>
    <cellStyle name="60% - Accent1 6 3" xfId="1786" xr:uid="{174659DD-5E22-4455-B247-F3599CA2B01E}"/>
    <cellStyle name="60% - Accent1 6 3 2" xfId="1787" xr:uid="{404EE035-476D-4D56-A8C2-42C5562CF36F}"/>
    <cellStyle name="60% - Accent1 6 4" xfId="1788" xr:uid="{FAC9E3A3-B1A4-4B82-B54D-A4A1EE0E790A}"/>
    <cellStyle name="60% - Accent1 7" xfId="1789" xr:uid="{600BCBAE-1C19-468E-BE92-662EEAFD81CD}"/>
    <cellStyle name="60% - Accent1 7 2" xfId="1790" xr:uid="{20526AC7-2F8A-4781-8F4D-4100F8B22EF1}"/>
    <cellStyle name="60% - Accent1 7 2 2" xfId="1791" xr:uid="{54FD637F-3DC1-4112-9601-0874E05CCF6F}"/>
    <cellStyle name="60% - Accent1 7 2 2 2" xfId="1792" xr:uid="{410766D6-F348-4DE9-A2B3-08849A4325C8}"/>
    <cellStyle name="60% - Accent1 7 2 3" xfId="1793" xr:uid="{71681B1F-C569-4606-A4DB-C0E15D56BB4D}"/>
    <cellStyle name="60% - Accent1 7 3" xfId="1794" xr:uid="{3696F4F2-BEB5-4E23-92D7-AD707F2286D0}"/>
    <cellStyle name="60% - Accent1 7 3 2" xfId="1795" xr:uid="{7B0BC852-BA68-41C2-AAAC-0EA404C2918C}"/>
    <cellStyle name="60% - Accent1 7 4" xfId="1796" xr:uid="{C086A982-D655-4AF2-A3B0-BEA1539DACED}"/>
    <cellStyle name="60% - Accent1 8" xfId="1797" xr:uid="{0C882032-4496-46F3-B94B-9D550E7DDC29}"/>
    <cellStyle name="60% - Accent1 8 2" xfId="1798" xr:uid="{F6E96D78-0CC5-4B31-9BF7-DAE04024D69D}"/>
    <cellStyle name="60% - Accent1 8 2 2" xfId="1799" xr:uid="{53A3AD07-4AC3-436B-95F4-35576D4A97D3}"/>
    <cellStyle name="60% - Accent1 8 2 2 2" xfId="1800" xr:uid="{EFF65BF6-22BD-4587-A002-D53060ADF02B}"/>
    <cellStyle name="60% - Accent1 8 2 3" xfId="1801" xr:uid="{7A5031DD-E3D0-4035-9BDD-1507C353889B}"/>
    <cellStyle name="60% - Accent1 8 3" xfId="1802" xr:uid="{0682CBBE-EDAB-4694-AACD-06E1FAC82C82}"/>
    <cellStyle name="60% - Accent1 8 3 2" xfId="1803" xr:uid="{F1DDC9BC-8066-4972-978E-9D7804DC1DEE}"/>
    <cellStyle name="60% - Accent1 8 4" xfId="1804" xr:uid="{4BBD73FA-1969-4D2A-AB7D-BF3C7455759C}"/>
    <cellStyle name="60% - Accent1 9" xfId="1805" xr:uid="{D25C50DD-FA1B-4A5B-A15B-32CE621F809E}"/>
    <cellStyle name="60% - Accent1 9 2" xfId="1806" xr:uid="{2E37E755-0914-4C52-B5F5-1B25ED834D0B}"/>
    <cellStyle name="60% - Accent1 9 2 2" xfId="1807" xr:uid="{273AA441-3421-4E09-AEED-8E1C93055D4A}"/>
    <cellStyle name="60% - Accent1 9 2 2 2" xfId="1808" xr:uid="{A3490120-B7F0-404E-90D3-7A113CFF10F6}"/>
    <cellStyle name="60% - Accent1 9 2 3" xfId="1809" xr:uid="{7D62F1AE-0BA0-492F-BED6-FD63039B7CD1}"/>
    <cellStyle name="60% - Accent1 9 3" xfId="1810" xr:uid="{19001BE5-8DE7-41F0-A0C8-69E556492F42}"/>
    <cellStyle name="60% - Accent1 9 3 2" xfId="1811" xr:uid="{4DEDE93D-EADD-415D-983D-BE9E53A311A1}"/>
    <cellStyle name="60% - Accent1 9 4" xfId="1812" xr:uid="{6E11EB62-4137-47C2-B199-A949CFB6656A}"/>
    <cellStyle name="60% - Accent2 10" xfId="1813" xr:uid="{2CBFEEA7-FADB-4329-8646-A9BDC50E8B5E}"/>
    <cellStyle name="60% - Accent2 10 2" xfId="1814" xr:uid="{09D835EF-7E8E-4B73-BDAF-5A99362EB079}"/>
    <cellStyle name="60% - Accent2 10 2 2" xfId="1815" xr:uid="{67DF2C10-5E0E-4E82-8681-562DCCEF8D00}"/>
    <cellStyle name="60% - Accent2 10 2 2 2" xfId="1816" xr:uid="{AE5B5383-83C9-4A22-83D2-60AB8C62E65F}"/>
    <cellStyle name="60% - Accent2 10 2 3" xfId="1817" xr:uid="{30136BC1-3E7A-41D1-B66D-B8E4D542D1FE}"/>
    <cellStyle name="60% - Accent2 10 3" xfId="1818" xr:uid="{CD5DD076-D66D-416C-BC75-B78586857E59}"/>
    <cellStyle name="60% - Accent2 10 3 2" xfId="1819" xr:uid="{FA4FF363-9BC4-4D65-BAD1-4582895E1105}"/>
    <cellStyle name="60% - Accent2 10 4" xfId="1820" xr:uid="{211F26C0-975F-4A97-B5F6-5F32AA548946}"/>
    <cellStyle name="60% - Accent2 11" xfId="1821" xr:uid="{2F95A81E-08C5-4D97-BDDD-94653D19ADE1}"/>
    <cellStyle name="60% - Accent2 11 2" xfId="1822" xr:uid="{060B62A4-DE88-41DC-9450-96DDA74080AE}"/>
    <cellStyle name="60% - Accent2 11 2 2" xfId="1823" xr:uid="{A4BCD1CF-324F-4E46-B7E6-0C5D0BF853D9}"/>
    <cellStyle name="60% - Accent2 11 2 2 2" xfId="1824" xr:uid="{73B3312A-C009-4C3C-86EC-D7160A31CAD7}"/>
    <cellStyle name="60% - Accent2 11 2 3" xfId="1825" xr:uid="{FFFE5AE3-E134-4AA7-AFA9-841FCCA7C3C3}"/>
    <cellStyle name="60% - Accent2 11 3" xfId="1826" xr:uid="{6B055154-4DAC-4560-B0B0-2667D56E7C07}"/>
    <cellStyle name="60% - Accent2 11 3 2" xfId="1827" xr:uid="{66B725DB-1DE5-4280-BD1D-338FE3CE48A4}"/>
    <cellStyle name="60% - Accent2 11 4" xfId="1828" xr:uid="{B6D5CB14-A830-43AA-9D84-A8BB465044F7}"/>
    <cellStyle name="60% - Accent2 12" xfId="1829" xr:uid="{A265C119-B547-4D17-91B3-371AFD59F7F3}"/>
    <cellStyle name="60% - Accent2 12 2" xfId="1830" xr:uid="{2A5FED64-6B06-45E4-A1DE-830F70C8987B}"/>
    <cellStyle name="60% - Accent2 12 2 2" xfId="1831" xr:uid="{44EDF294-FE4D-470E-931E-778F5B49FB1E}"/>
    <cellStyle name="60% - Accent2 12 3" xfId="1832" xr:uid="{48B8F882-EA77-4B12-81CA-439D5396D2A8}"/>
    <cellStyle name="60% - Accent2 13" xfId="1833" xr:uid="{C0810CF5-8D01-42FA-A49D-033ED9AF6840}"/>
    <cellStyle name="60% - Accent2 13 2" xfId="1834" xr:uid="{7D2EA883-3EB4-488C-B9D5-20872C763C63}"/>
    <cellStyle name="60% - Accent2 13 2 2" xfId="1835" xr:uid="{C1044570-AEDE-44B7-8E61-C32641905A0E}"/>
    <cellStyle name="60% - Accent2 13 3" xfId="1836" xr:uid="{D5C47CBB-80A1-4BE9-A5EC-205E084A51A8}"/>
    <cellStyle name="60% - Accent2 14" xfId="1837" xr:uid="{7320B9D1-8D9A-4293-9D02-1E00DA4898D5}"/>
    <cellStyle name="60% - Accent2 14 2" xfId="1838" xr:uid="{DC22A81F-25AA-43D5-A82A-27D519434515}"/>
    <cellStyle name="60% - Accent2 14 2 2" xfId="1839" xr:uid="{42F152ED-746D-419C-BA15-94AC0FB2394C}"/>
    <cellStyle name="60% - Accent2 14 3" xfId="1840" xr:uid="{16A7E96C-9D44-4189-B174-EE7C55DC37E2}"/>
    <cellStyle name="60% - Accent2 15" xfId="1841" xr:uid="{82F89112-09C1-453A-9DE3-C14E47A42FB8}"/>
    <cellStyle name="60% - Accent2 15 2" xfId="1842" xr:uid="{8AC8F8A4-3AE9-40FC-AD19-68CBDA2677C6}"/>
    <cellStyle name="60% - Accent2 15 2 2" xfId="1843" xr:uid="{3FEA2415-0241-49B9-9E1A-70E095DECA96}"/>
    <cellStyle name="60% - Accent2 15 3" xfId="1844" xr:uid="{3F896A44-EB48-4C06-9432-D8C93F0964AD}"/>
    <cellStyle name="60% - Accent2 16" xfId="1845" xr:uid="{8BA72BF0-1533-41DD-B967-284199D7C72E}"/>
    <cellStyle name="60% - Accent2 16 2" xfId="1846" xr:uid="{AEEA9E2E-68E9-4F60-A2A5-7A5144C5EF7F}"/>
    <cellStyle name="60% - Accent2 16 2 2" xfId="1847" xr:uid="{7A056B87-A40F-4F89-AEC2-3BDBE848F3BF}"/>
    <cellStyle name="60% - Accent2 16 3" xfId="1848" xr:uid="{BDD9993C-3473-482B-91FB-8DFF8AA58088}"/>
    <cellStyle name="60% - Accent2 17" xfId="1849" xr:uid="{664115CA-A398-43A5-89E9-35652B6660A2}"/>
    <cellStyle name="60% - Accent2 17 2" xfId="1850" xr:uid="{F07AA4D2-3711-4C99-BC79-92A2EE1311F6}"/>
    <cellStyle name="60% - Accent2 17 2 2" xfId="1851" xr:uid="{166A691D-90A7-47F0-A0CF-9A29EE492F0B}"/>
    <cellStyle name="60% - Accent2 17 3" xfId="1852" xr:uid="{9F984E25-8B11-4747-A767-156840CF7C72}"/>
    <cellStyle name="60% - Accent2 18" xfId="1853" xr:uid="{D0BDF7D9-0992-43E7-B434-AB0D6D4C5889}"/>
    <cellStyle name="60% - Accent2 18 2" xfId="1854" xr:uid="{57EBD409-EF79-4A26-ACE2-450188131515}"/>
    <cellStyle name="60% - Accent2 18 2 2" xfId="1855" xr:uid="{BF9776B3-EC14-4F63-84EC-EF12CB75AEBB}"/>
    <cellStyle name="60% - Accent2 18 3" xfId="1856" xr:uid="{5E17B7F7-DA9B-4481-8927-8F1BC406C721}"/>
    <cellStyle name="60% - Accent2 19" xfId="1857" xr:uid="{2A5DE73E-429E-46F9-AB4E-E91736D97C42}"/>
    <cellStyle name="60% - Accent2 19 2" xfId="1858" xr:uid="{2299F28B-D31E-4CCC-900E-76100B38FCD8}"/>
    <cellStyle name="60% - Accent2 19 2 2" xfId="1859" xr:uid="{A492CC32-B80F-466F-B1B9-DF3F5B23ADA0}"/>
    <cellStyle name="60% - Accent2 19 3" xfId="1860" xr:uid="{71861CD0-8421-4C79-9ED6-C23EA5C095A5}"/>
    <cellStyle name="60% - Accent2 2" xfId="1861" xr:uid="{F42B56EB-F436-4B81-9721-AB12C769B687}"/>
    <cellStyle name="60% - Accent2 2 2" xfId="1862" xr:uid="{33EB23BD-828F-4E4F-8D9E-8FE4E9236131}"/>
    <cellStyle name="60% - Accent2 2 2 2" xfId="1863" xr:uid="{CB42F734-C1E2-48FC-8DEF-03B02F442DDF}"/>
    <cellStyle name="60% - Accent2 2 2 2 2" xfId="1864" xr:uid="{83B17204-0C4E-4AF9-881F-EF6117468E3C}"/>
    <cellStyle name="60% - Accent2 2 2 3" xfId="1865" xr:uid="{DDC56832-1EBB-4CA7-9D93-C40F7649B344}"/>
    <cellStyle name="60% - Accent2 2 3" xfId="1866" xr:uid="{FCEE878C-CE74-4A9A-A1D3-DEE31FBBB12C}"/>
    <cellStyle name="60% - Accent2 2 3 2" xfId="1867" xr:uid="{E82D548E-C309-4EE1-8EAB-EF0A5D8D4710}"/>
    <cellStyle name="60% - Accent2 2 4" xfId="1868" xr:uid="{3B81CA52-3E41-4AD5-B29E-2DE79F26EC28}"/>
    <cellStyle name="60% - Accent2 20" xfId="1869" xr:uid="{6C79DB0F-E848-4933-935C-78BB61D87D26}"/>
    <cellStyle name="60% - Accent2 20 2" xfId="1870" xr:uid="{2D60FCA3-D95D-4898-BD30-58BBC47AB044}"/>
    <cellStyle name="60% - Accent2 20 2 2" xfId="1871" xr:uid="{E3DE44ED-1584-4955-8B0A-D4DB3D150320}"/>
    <cellStyle name="60% - Accent2 20 3" xfId="1872" xr:uid="{53035A51-BB5E-406F-B275-F7F45518815A}"/>
    <cellStyle name="60% - Accent2 21" xfId="1873" xr:uid="{1E9FB2E4-2AE5-43B8-A992-962B70630B2E}"/>
    <cellStyle name="60% - Accent2 21 2" xfId="1874" xr:uid="{CB09E624-222F-4862-A934-F3FDE0DC69CA}"/>
    <cellStyle name="60% - Accent2 21 2 2" xfId="1875" xr:uid="{346529E8-539C-4A85-B183-79C100C448D2}"/>
    <cellStyle name="60% - Accent2 21 3" xfId="1876" xr:uid="{6260F731-91B2-4B49-9B33-141CFCDBFA78}"/>
    <cellStyle name="60% - Accent2 22" xfId="1877" xr:uid="{163473A7-F1F5-4325-B01D-FAE5E54F0851}"/>
    <cellStyle name="60% - Accent2 22 2" xfId="1878" xr:uid="{FD83647D-6617-40B6-B41B-F02A450FAD8B}"/>
    <cellStyle name="60% - Accent2 22 2 2" xfId="1879" xr:uid="{6060DF97-C55F-437C-A903-E65C2C326A59}"/>
    <cellStyle name="60% - Accent2 22 3" xfId="1880" xr:uid="{665CB273-F8AD-4B4F-B343-E5B65C37E95E}"/>
    <cellStyle name="60% - Accent2 23" xfId="1881" xr:uid="{4809458C-E06E-4862-9304-0391290815A6}"/>
    <cellStyle name="60% - Accent2 23 2" xfId="1882" xr:uid="{8A3731C3-1708-4D3B-B1F7-4DB901E0EB02}"/>
    <cellStyle name="60% - Accent2 23 2 2" xfId="1883" xr:uid="{F26DD625-1E1B-4EC7-8737-D9C2464ED27E}"/>
    <cellStyle name="60% - Accent2 23 3" xfId="1884" xr:uid="{EE41574B-1369-405C-B709-2861565534EE}"/>
    <cellStyle name="60% - Accent2 24" xfId="1885" xr:uid="{132A1474-295A-4AEF-93E4-9F0FF93B7EA4}"/>
    <cellStyle name="60% - Accent2 24 2" xfId="1886" xr:uid="{0D4B53C3-A3C5-476E-B1DD-FF0431F1483A}"/>
    <cellStyle name="60% - Accent2 24 2 2" xfId="1887" xr:uid="{FE621802-7932-4A92-B3D9-F66173808A65}"/>
    <cellStyle name="60% - Accent2 24 3" xfId="1888" xr:uid="{A59E0005-8BC1-4F6E-9792-C5DE4340EA1F}"/>
    <cellStyle name="60% - Accent2 25" xfId="1889" xr:uid="{391C895D-5C8E-47F2-BAD6-2C6E070B8D05}"/>
    <cellStyle name="60% - Accent2 25 2" xfId="1890" xr:uid="{FDD41239-6DCE-4D08-8DE4-7A528B61B33F}"/>
    <cellStyle name="60% - Accent2 26" xfId="1891" xr:uid="{F5388131-8D6E-4CD8-ACAD-2804923D1E2A}"/>
    <cellStyle name="60% - Accent2 26 2" xfId="1892" xr:uid="{E931828C-3EC0-430C-ADF6-1A88B0AA8869}"/>
    <cellStyle name="60% - Accent2 27" xfId="1893" xr:uid="{2E6F5378-A649-4AAB-8014-B68B12B3205E}"/>
    <cellStyle name="60% - Accent2 27 2" xfId="1894" xr:uid="{89FCA8E5-28DF-4639-BE8B-47BB1043B73D}"/>
    <cellStyle name="60% - Accent2 28" xfId="1895" xr:uid="{351EAB7E-772E-4B96-B025-BB9261482E3D}"/>
    <cellStyle name="60% - Accent2 3" xfId="1896" xr:uid="{D6B5098A-C3DB-4BF1-BBDC-887AC3B566E1}"/>
    <cellStyle name="60% - Accent2 3 2" xfId="1897" xr:uid="{8A37619A-E377-40BF-A6FC-F8FCDCB22A9A}"/>
    <cellStyle name="60% - Accent2 3 2 2" xfId="1898" xr:uid="{AE6BFDEC-DD05-406D-AC34-6FC319056CE6}"/>
    <cellStyle name="60% - Accent2 3 2 2 2" xfId="1899" xr:uid="{FC250B8D-03D1-4820-8509-1FD14BCA7407}"/>
    <cellStyle name="60% - Accent2 3 2 3" xfId="1900" xr:uid="{C0C0A459-E041-47E3-A1FF-6AE0C7630A97}"/>
    <cellStyle name="60% - Accent2 3 3" xfId="1901" xr:uid="{122EC835-E49D-4C26-99C3-25FC92666E27}"/>
    <cellStyle name="60% - Accent2 3 3 2" xfId="1902" xr:uid="{7094ADF3-8FCF-45EB-9525-6007C08C0B99}"/>
    <cellStyle name="60% - Accent2 3 4" xfId="1903" xr:uid="{7A4A8227-F925-40EA-B286-C1A0DBE32E69}"/>
    <cellStyle name="60% - Accent2 4" xfId="1904" xr:uid="{4A3607AE-F38C-4D96-A5FB-235D81EF4427}"/>
    <cellStyle name="60% - Accent2 4 2" xfId="1905" xr:uid="{20AA089A-803E-4F57-A5B1-A73085EA39A0}"/>
    <cellStyle name="60% - Accent2 4 2 2" xfId="1906" xr:uid="{37382979-DC4F-472D-8807-E04B77D6B0D4}"/>
    <cellStyle name="60% - Accent2 4 2 2 2" xfId="1907" xr:uid="{A8BBBC7C-9B8C-48A9-B9DB-3F7E316136D3}"/>
    <cellStyle name="60% - Accent2 4 2 3" xfId="1908" xr:uid="{7C7E17FA-8CD3-4546-9BD5-E3C680175561}"/>
    <cellStyle name="60% - Accent2 4 3" xfId="1909" xr:uid="{F30716AB-D977-4540-85E7-ABF2D0AEE999}"/>
    <cellStyle name="60% - Accent2 4 3 2" xfId="1910" xr:uid="{D292B78C-F856-4C61-A425-8B1B3155FC68}"/>
    <cellStyle name="60% - Accent2 4 4" xfId="1911" xr:uid="{4B2DE5C2-E44D-4853-AF0C-9F2DE1ADFBF5}"/>
    <cellStyle name="60% - Accent2 5" xfId="1912" xr:uid="{4669AD08-73B9-4070-89C7-29F46A814B02}"/>
    <cellStyle name="60% - Accent2 5 2" xfId="1913" xr:uid="{CDDA95AB-388B-4204-921E-4FB2F2229178}"/>
    <cellStyle name="60% - Accent2 5 2 2" xfId="1914" xr:uid="{F90DA632-8407-4A1A-989B-8CA4A341FAF4}"/>
    <cellStyle name="60% - Accent2 5 2 2 2" xfId="1915" xr:uid="{018BED50-370E-4C2B-929C-2B38CC8ABEB9}"/>
    <cellStyle name="60% - Accent2 5 2 3" xfId="1916" xr:uid="{9AEDBFD9-1B73-4328-9747-2F337F531261}"/>
    <cellStyle name="60% - Accent2 5 3" xfId="1917" xr:uid="{84EEEDD1-13A9-4D32-8305-3B2BEEB79C49}"/>
    <cellStyle name="60% - Accent2 5 3 2" xfId="1918" xr:uid="{7028B03C-14C3-49E7-B240-13C1CA8A87AB}"/>
    <cellStyle name="60% - Accent2 5 4" xfId="1919" xr:uid="{C3243E1E-CAAC-496D-B6A2-32929B287C7B}"/>
    <cellStyle name="60% - Accent2 6" xfId="1920" xr:uid="{0F0CA396-5118-4BE3-BB91-FF5568D55EC4}"/>
    <cellStyle name="60% - Accent2 6 2" xfId="1921" xr:uid="{3DDA5C3A-DF9F-48EA-96E6-9BCC913AC090}"/>
    <cellStyle name="60% - Accent2 6 2 2" xfId="1922" xr:uid="{050A2F24-A775-441E-9B14-8FB27E7FBA9B}"/>
    <cellStyle name="60% - Accent2 6 2 2 2" xfId="1923" xr:uid="{2957F91C-D461-4E23-8855-500D77D18AFF}"/>
    <cellStyle name="60% - Accent2 6 2 3" xfId="1924" xr:uid="{7EB8D070-829A-47C9-8F61-A209EA2979A9}"/>
    <cellStyle name="60% - Accent2 6 3" xfId="1925" xr:uid="{F0EACB5E-58A3-419B-8ACB-D4ADE5488C1E}"/>
    <cellStyle name="60% - Accent2 6 3 2" xfId="1926" xr:uid="{2C0DB336-E937-4A25-9450-DDA89294A735}"/>
    <cellStyle name="60% - Accent2 6 4" xfId="1927" xr:uid="{CA1C6ABC-7717-4AA4-BABB-89CD95B35155}"/>
    <cellStyle name="60% - Accent2 7" xfId="1928" xr:uid="{3E37BAA3-C943-4D5C-AE97-1A1A5D7CB622}"/>
    <cellStyle name="60% - Accent2 7 2" xfId="1929" xr:uid="{E7747B47-D315-43A8-B17A-84D426E37232}"/>
    <cellStyle name="60% - Accent2 7 2 2" xfId="1930" xr:uid="{8719D1A5-F07D-43A1-B10A-28DF830BC715}"/>
    <cellStyle name="60% - Accent2 7 2 2 2" xfId="1931" xr:uid="{72BEF096-1F71-4ADB-9F06-214AE897A4FC}"/>
    <cellStyle name="60% - Accent2 7 2 3" xfId="1932" xr:uid="{4CD9F8F5-AB23-487D-9F12-AD8AFC6FFE52}"/>
    <cellStyle name="60% - Accent2 7 3" xfId="1933" xr:uid="{D8CD8590-71BB-4D16-9344-44990C8E9837}"/>
    <cellStyle name="60% - Accent2 7 3 2" xfId="1934" xr:uid="{E500EBAF-5594-405B-AD5D-7584ABE083B2}"/>
    <cellStyle name="60% - Accent2 7 4" xfId="1935" xr:uid="{EE7AFEE0-744C-4E5D-AAC5-EB3996487831}"/>
    <cellStyle name="60% - Accent2 8" xfId="1936" xr:uid="{A615DF9B-101C-4089-B42B-053E1E86CE81}"/>
    <cellStyle name="60% - Accent2 8 2" xfId="1937" xr:uid="{4C319631-EFBD-4561-A68F-CC0E77B58568}"/>
    <cellStyle name="60% - Accent2 8 2 2" xfId="1938" xr:uid="{E0264F4A-DC17-455F-A1B8-4FBA964F5213}"/>
    <cellStyle name="60% - Accent2 8 2 2 2" xfId="1939" xr:uid="{684ACE98-9B19-43BD-9606-0AEC18566A93}"/>
    <cellStyle name="60% - Accent2 8 2 3" xfId="1940" xr:uid="{4DC6E5C5-C986-492C-811D-FAA4C7626FD6}"/>
    <cellStyle name="60% - Accent2 8 3" xfId="1941" xr:uid="{23498F94-F0B4-4570-858D-787B120E60D5}"/>
    <cellStyle name="60% - Accent2 8 3 2" xfId="1942" xr:uid="{954A9742-9DA6-4989-B8CA-B9B38E76569F}"/>
    <cellStyle name="60% - Accent2 8 4" xfId="1943" xr:uid="{9971090A-CDB3-4966-8831-DF061AE710B3}"/>
    <cellStyle name="60% - Accent2 9" xfId="1944" xr:uid="{02D9D9EB-0875-4D63-955A-202178E21A67}"/>
    <cellStyle name="60% - Accent2 9 2" xfId="1945" xr:uid="{FACD1227-2F11-4368-B6D0-31DF6DC3E9FE}"/>
    <cellStyle name="60% - Accent2 9 2 2" xfId="1946" xr:uid="{07CF7FCD-C029-4BCE-B20B-630097EDBEDE}"/>
    <cellStyle name="60% - Accent2 9 2 2 2" xfId="1947" xr:uid="{E6F170D7-C6C8-4BF2-B003-F241AB187084}"/>
    <cellStyle name="60% - Accent2 9 2 3" xfId="1948" xr:uid="{0709D62E-DB7D-4700-B4D4-EBDB32D1805E}"/>
    <cellStyle name="60% - Accent2 9 3" xfId="1949" xr:uid="{09DBD9B0-C4D2-4318-BC2B-9E8FB415722E}"/>
    <cellStyle name="60% - Accent2 9 3 2" xfId="1950" xr:uid="{6D369F24-5ADD-464E-AADF-AF0A15308410}"/>
    <cellStyle name="60% - Accent2 9 4" xfId="1951" xr:uid="{8F9B43D1-40DD-4071-BE8D-51F4A9B11E7F}"/>
    <cellStyle name="60% - Accent3 10" xfId="1952" xr:uid="{CEA9A555-7C0F-4EB4-89F1-28D209BE4561}"/>
    <cellStyle name="60% - Accent3 10 2" xfId="1953" xr:uid="{FBED39BA-AA00-4BCD-875A-53DD68ED8B14}"/>
    <cellStyle name="60% - Accent3 10 2 2" xfId="1954" xr:uid="{6B913F78-11FD-4010-8A83-1E15A7CD77B8}"/>
    <cellStyle name="60% - Accent3 10 2 2 2" xfId="1955" xr:uid="{7EE4F09D-0055-4EAB-8D03-3C720F77BEDD}"/>
    <cellStyle name="60% - Accent3 10 2 3" xfId="1956" xr:uid="{AF8F979F-CB84-42CB-AA95-82F2668D6800}"/>
    <cellStyle name="60% - Accent3 10 3" xfId="1957" xr:uid="{6623D0CA-1715-43E3-899B-DC9D450626BB}"/>
    <cellStyle name="60% - Accent3 10 3 2" xfId="1958" xr:uid="{EE5CD6FE-03C6-4576-93FE-3294EF4CF7E7}"/>
    <cellStyle name="60% - Accent3 10 4" xfId="1959" xr:uid="{5828D2F7-85BE-4CF9-97AB-A98C790F52C0}"/>
    <cellStyle name="60% - Accent3 11" xfId="1960" xr:uid="{5CC159A0-A0C0-4A97-9D2E-B1971C78DFCB}"/>
    <cellStyle name="60% - Accent3 11 2" xfId="1961" xr:uid="{B29C3E52-D8C0-436B-B0BC-097C1DCD2993}"/>
    <cellStyle name="60% - Accent3 11 2 2" xfId="1962" xr:uid="{0E6A092F-6E3D-4D05-8149-759D616E4FD6}"/>
    <cellStyle name="60% - Accent3 11 2 2 2" xfId="1963" xr:uid="{CAE1548A-8F71-4DB1-BE16-CB5A3674DD2A}"/>
    <cellStyle name="60% - Accent3 11 2 3" xfId="1964" xr:uid="{63ECD4C8-91CD-412E-BB1D-09DA073936A4}"/>
    <cellStyle name="60% - Accent3 11 3" xfId="1965" xr:uid="{ECF6F850-D575-4D3F-915F-9F8CA20FAB54}"/>
    <cellStyle name="60% - Accent3 11 3 2" xfId="1966" xr:uid="{E34F7929-8D78-4239-92C1-352E0A66C7F4}"/>
    <cellStyle name="60% - Accent3 11 4" xfId="1967" xr:uid="{E630D00A-6D33-4C96-94BD-9DB1588044C9}"/>
    <cellStyle name="60% - Accent3 12" xfId="1968" xr:uid="{2168E7C2-17AD-42C5-887C-10FA401D9A7F}"/>
    <cellStyle name="60% - Accent3 12 2" xfId="1969" xr:uid="{4DAA48F0-7387-4F0A-B3F2-9BAA24C68FC7}"/>
    <cellStyle name="60% - Accent3 12 2 2" xfId="1970" xr:uid="{D9AAAD2A-CA44-439A-A58E-6C70FE068B17}"/>
    <cellStyle name="60% - Accent3 12 3" xfId="1971" xr:uid="{063B36DE-DC59-4A19-824F-FF0528543A39}"/>
    <cellStyle name="60% - Accent3 13" xfId="1972" xr:uid="{91E0A9AC-9D96-4ECB-9494-A44DC60BF63C}"/>
    <cellStyle name="60% - Accent3 13 2" xfId="1973" xr:uid="{095B4465-4369-4565-A01B-7A0FC392DBCE}"/>
    <cellStyle name="60% - Accent3 13 2 2" xfId="1974" xr:uid="{F55A4688-BD06-4C5C-9C80-612811A3D134}"/>
    <cellStyle name="60% - Accent3 13 3" xfId="1975" xr:uid="{A0EE8D78-FF2B-4197-8032-40955E1D71C7}"/>
    <cellStyle name="60% - Accent3 14" xfId="1976" xr:uid="{8CC41981-54C7-4CC1-A711-75B90BF40313}"/>
    <cellStyle name="60% - Accent3 14 2" xfId="1977" xr:uid="{C786BE72-70ED-4F3A-AFED-F5D61CF1D11F}"/>
    <cellStyle name="60% - Accent3 14 2 2" xfId="1978" xr:uid="{AAF409C5-9550-437B-B2B4-6F405FEFDD7C}"/>
    <cellStyle name="60% - Accent3 14 3" xfId="1979" xr:uid="{C22BAA54-950A-4609-93A7-7108B5D51DA0}"/>
    <cellStyle name="60% - Accent3 15" xfId="1980" xr:uid="{A023BDDC-D6D9-40A8-989B-731C4F64C9CE}"/>
    <cellStyle name="60% - Accent3 15 2" xfId="1981" xr:uid="{39CB78E3-5A68-4D6A-9E49-E62ED3BD7E50}"/>
    <cellStyle name="60% - Accent3 15 2 2" xfId="1982" xr:uid="{57CF639F-18F9-4C06-854D-4CCC75131776}"/>
    <cellStyle name="60% - Accent3 15 3" xfId="1983" xr:uid="{6057BF67-3F77-4C5D-9588-47F60CCB5A70}"/>
    <cellStyle name="60% - Accent3 16" xfId="1984" xr:uid="{DA3F899C-5AB8-4F2A-8166-3DB2A33D5DBC}"/>
    <cellStyle name="60% - Accent3 16 2" xfId="1985" xr:uid="{219B894F-D863-43AF-9DF9-E53B3FE80CE5}"/>
    <cellStyle name="60% - Accent3 16 2 2" xfId="1986" xr:uid="{221F7FB9-59F6-4FC2-9C02-5FF8D626A803}"/>
    <cellStyle name="60% - Accent3 16 3" xfId="1987" xr:uid="{8CEC1414-38E3-4A0D-8732-6AD41871CC7F}"/>
    <cellStyle name="60% - Accent3 17" xfId="1988" xr:uid="{FD07C3E3-57D8-4C39-9110-40345EA0D080}"/>
    <cellStyle name="60% - Accent3 17 2" xfId="1989" xr:uid="{FE81A6E3-5EE3-4BA6-B988-48F78CA409D9}"/>
    <cellStyle name="60% - Accent3 17 2 2" xfId="1990" xr:uid="{FF2BECBD-1D36-434C-A4DA-14C18D5981E4}"/>
    <cellStyle name="60% - Accent3 17 3" xfId="1991" xr:uid="{469883CE-0965-418D-A4AB-3BB3BC0CE0B3}"/>
    <cellStyle name="60% - Accent3 18" xfId="1992" xr:uid="{ACE587B0-7684-4937-87FF-390B6C42739A}"/>
    <cellStyle name="60% - Accent3 18 2" xfId="1993" xr:uid="{D2916CDA-0CBA-4F74-A1B7-5B3D9C3ED91A}"/>
    <cellStyle name="60% - Accent3 18 2 2" xfId="1994" xr:uid="{43590437-FC0D-49C5-82C1-9C13E517E1AB}"/>
    <cellStyle name="60% - Accent3 18 3" xfId="1995" xr:uid="{954B5B31-6809-40D0-846F-768C714504FC}"/>
    <cellStyle name="60% - Accent3 19" xfId="1996" xr:uid="{5363DF56-2CF8-4DFE-A48D-6D333499C9E9}"/>
    <cellStyle name="60% - Accent3 19 2" xfId="1997" xr:uid="{9EF6F8C8-886C-47EF-8088-A26B0AF247DC}"/>
    <cellStyle name="60% - Accent3 19 2 2" xfId="1998" xr:uid="{09C55BC8-8086-4B8F-8F25-B4BD08ACF9C4}"/>
    <cellStyle name="60% - Accent3 19 3" xfId="1999" xr:uid="{51AD06FD-BD50-4AB5-82E9-057E70A1D9B2}"/>
    <cellStyle name="60% - Accent3 2" xfId="2000" xr:uid="{B4A77DE2-3440-4CEB-AD90-072B3CA77659}"/>
    <cellStyle name="60% - Accent3 2 2" xfId="2001" xr:uid="{846862D9-457A-4931-A945-185B979D056E}"/>
    <cellStyle name="60% - Accent3 2 2 2" xfId="2002" xr:uid="{68EBD9E4-9BA3-4310-80FF-445D6173B7A6}"/>
    <cellStyle name="60% - Accent3 2 2 2 2" xfId="2003" xr:uid="{4229B4D0-E590-4EDF-BD03-51C45DBFA88F}"/>
    <cellStyle name="60% - Accent3 2 2 3" xfId="2004" xr:uid="{89A28D52-A346-4D9D-B45B-D289EED3A940}"/>
    <cellStyle name="60% - Accent3 2 3" xfId="2005" xr:uid="{657A32F9-DF9C-43A1-8B5C-57AA97CEF756}"/>
    <cellStyle name="60% - Accent3 2 3 2" xfId="2006" xr:uid="{B9137A4D-E26D-448A-9DE8-7ABD3A139D70}"/>
    <cellStyle name="60% - Accent3 2 4" xfId="2007" xr:uid="{B079F53C-4AEB-4F68-A993-B27E9BCA6BF9}"/>
    <cellStyle name="60% - Accent3 20" xfId="2008" xr:uid="{2CDED3BD-24FF-45CB-8E6F-FF83D1ADB471}"/>
    <cellStyle name="60% - Accent3 20 2" xfId="2009" xr:uid="{199D01F1-7202-4551-80EF-F8AC58B391CA}"/>
    <cellStyle name="60% - Accent3 20 2 2" xfId="2010" xr:uid="{B39F56AC-429A-4BF0-B32F-E8F60FFEBDF6}"/>
    <cellStyle name="60% - Accent3 20 3" xfId="2011" xr:uid="{052B4330-0AB6-48A1-B024-558E37B8201C}"/>
    <cellStyle name="60% - Accent3 21" xfId="2012" xr:uid="{F2379B4A-DBFD-4C73-A729-4D61295DDE51}"/>
    <cellStyle name="60% - Accent3 21 2" xfId="2013" xr:uid="{5A3F23C0-6D43-4D6F-810B-ABEBBADEEB7A}"/>
    <cellStyle name="60% - Accent3 21 2 2" xfId="2014" xr:uid="{29B4A3CC-8451-4B8E-ACF0-A12BC7C16BCA}"/>
    <cellStyle name="60% - Accent3 21 3" xfId="2015" xr:uid="{325CAE5E-5D34-44A6-BEEA-6E62CFB092ED}"/>
    <cellStyle name="60% - Accent3 22" xfId="2016" xr:uid="{251015B7-262C-4F2F-9DD9-B622F90FDA81}"/>
    <cellStyle name="60% - Accent3 22 2" xfId="2017" xr:uid="{95ED8C2F-ED10-4FF8-82C8-E45E0B6A31D1}"/>
    <cellStyle name="60% - Accent3 22 2 2" xfId="2018" xr:uid="{C6BD5469-F21C-431C-9556-47F6E28E2ED9}"/>
    <cellStyle name="60% - Accent3 22 3" xfId="2019" xr:uid="{8E2F82F6-99E3-498F-9FF0-11A2974ABA7C}"/>
    <cellStyle name="60% - Accent3 23" xfId="2020" xr:uid="{84BFEDE0-FC57-4D38-97E9-B5418AAFC066}"/>
    <cellStyle name="60% - Accent3 23 2" xfId="2021" xr:uid="{0E493BB0-8A2B-4C77-A258-AF60CDAA3DC9}"/>
    <cellStyle name="60% - Accent3 23 2 2" xfId="2022" xr:uid="{DAC95E9E-EF3F-4965-9347-6A0FE83CC3DB}"/>
    <cellStyle name="60% - Accent3 23 3" xfId="2023" xr:uid="{D8526FED-517B-4A05-849C-72EAA2A6B565}"/>
    <cellStyle name="60% - Accent3 24" xfId="2024" xr:uid="{42B077D4-9542-41AE-9097-4060DA9ADB8B}"/>
    <cellStyle name="60% - Accent3 24 2" xfId="2025" xr:uid="{F25A9954-0303-4745-9B35-9D10467CAC2E}"/>
    <cellStyle name="60% - Accent3 24 2 2" xfId="2026" xr:uid="{879B2C69-9933-4922-9460-D3210BFCA293}"/>
    <cellStyle name="60% - Accent3 24 3" xfId="2027" xr:uid="{A1CEC95A-CF7C-432B-A98E-759FD969023E}"/>
    <cellStyle name="60% - Accent3 25" xfId="2028" xr:uid="{12CD632A-FC32-49D0-B539-0747162D2A4E}"/>
    <cellStyle name="60% - Accent3 25 2" xfId="2029" xr:uid="{8D41F867-1DD8-4270-81E8-F53563090321}"/>
    <cellStyle name="60% - Accent3 26" xfId="2030" xr:uid="{85CD6FB6-C1F9-460A-AE60-409052C0E1FA}"/>
    <cellStyle name="60% - Accent3 26 2" xfId="2031" xr:uid="{04E4A825-82C5-44BE-822F-1A36543E2BA3}"/>
    <cellStyle name="60% - Accent3 27" xfId="2032" xr:uid="{F86DC09F-9081-4C7D-AD4F-85839B04839E}"/>
    <cellStyle name="60% - Accent3 27 2" xfId="2033" xr:uid="{9FEAAFF8-20F3-4083-81F2-284F5476A2DE}"/>
    <cellStyle name="60% - Accent3 28" xfId="2034" xr:uid="{A77049B5-FBEE-424A-B543-860A1815B212}"/>
    <cellStyle name="60% - Accent3 3" xfId="2035" xr:uid="{7CFB6BF0-54FC-42D7-98DC-EF7575856ADF}"/>
    <cellStyle name="60% - Accent3 3 2" xfId="2036" xr:uid="{72866DF9-41F5-4CA6-A731-12CA70A2E9F5}"/>
    <cellStyle name="60% - Accent3 3 2 2" xfId="2037" xr:uid="{ACC92ED6-CD30-4224-91FC-3C3E6E9FA17D}"/>
    <cellStyle name="60% - Accent3 3 2 2 2" xfId="2038" xr:uid="{C3FEBA88-89C0-496F-9E58-FFC8A5F8F74B}"/>
    <cellStyle name="60% - Accent3 3 2 3" xfId="2039" xr:uid="{9D99B901-61B8-4A3A-8CE0-C20D879DCE60}"/>
    <cellStyle name="60% - Accent3 3 3" xfId="2040" xr:uid="{751E4379-F19F-40C7-90C4-80EA04E89C70}"/>
    <cellStyle name="60% - Accent3 3 3 2" xfId="2041" xr:uid="{F8FBF2CB-90CC-4DB5-98D8-7169082BADC2}"/>
    <cellStyle name="60% - Accent3 3 4" xfId="2042" xr:uid="{2A0F9239-05E8-457A-8808-70E4FF313247}"/>
    <cellStyle name="60% - Accent3 4" xfId="2043" xr:uid="{19C4ACCA-018C-450C-A3D9-3CFD65B2648B}"/>
    <cellStyle name="60% - Accent3 4 2" xfId="2044" xr:uid="{ABCF0D88-A25E-4943-94C4-0306C2944C3D}"/>
    <cellStyle name="60% - Accent3 4 2 2" xfId="2045" xr:uid="{FDC39819-BB54-4730-ADC8-B3E267E58982}"/>
    <cellStyle name="60% - Accent3 4 2 2 2" xfId="2046" xr:uid="{0FBC03EB-259E-4364-8E05-101B819C3AE9}"/>
    <cellStyle name="60% - Accent3 4 2 3" xfId="2047" xr:uid="{7A8A56E5-ECA3-432A-AC74-B9AFA45BA5C1}"/>
    <cellStyle name="60% - Accent3 4 3" xfId="2048" xr:uid="{5203AC68-3F6B-4907-9454-C14D4595A639}"/>
    <cellStyle name="60% - Accent3 4 3 2" xfId="2049" xr:uid="{DEEC74C5-9FB0-4108-ACFD-7C00F7024CE7}"/>
    <cellStyle name="60% - Accent3 4 4" xfId="2050" xr:uid="{F2216D38-075E-4F04-A991-BE2F5BC09863}"/>
    <cellStyle name="60% - Accent3 5" xfId="2051" xr:uid="{9DF5A92C-6363-419B-AC54-7373725EA9F4}"/>
    <cellStyle name="60% - Accent3 5 2" xfId="2052" xr:uid="{E5C1AB64-F218-49D5-8691-741CA42FA92C}"/>
    <cellStyle name="60% - Accent3 5 2 2" xfId="2053" xr:uid="{1263D09A-BD52-4BE4-87DA-83407A732B89}"/>
    <cellStyle name="60% - Accent3 5 2 2 2" xfId="2054" xr:uid="{EE98BC71-7290-4B59-B025-CF02CBAD584E}"/>
    <cellStyle name="60% - Accent3 5 2 3" xfId="2055" xr:uid="{1F7E8EAE-88FA-44EB-9DE1-ED46AD0CA8EC}"/>
    <cellStyle name="60% - Accent3 5 3" xfId="2056" xr:uid="{4CE220A7-6EF1-4B88-82CA-0854F4A33373}"/>
    <cellStyle name="60% - Accent3 5 3 2" xfId="2057" xr:uid="{92F18D39-A8CB-4979-895C-442CA47CB445}"/>
    <cellStyle name="60% - Accent3 5 4" xfId="2058" xr:uid="{DB8E336A-8698-4B56-962D-6C4924E3F837}"/>
    <cellStyle name="60% - Accent3 6" xfId="2059" xr:uid="{3B921B93-B356-4964-8EFF-67FD365CA832}"/>
    <cellStyle name="60% - Accent3 6 2" xfId="2060" xr:uid="{96C4874B-1F8B-440F-98D9-353B9AC16401}"/>
    <cellStyle name="60% - Accent3 6 2 2" xfId="2061" xr:uid="{7C86D768-A303-448E-B9AB-1D6B48BC2345}"/>
    <cellStyle name="60% - Accent3 6 2 2 2" xfId="2062" xr:uid="{AE048D27-A9ED-4D65-8344-045EFC99316E}"/>
    <cellStyle name="60% - Accent3 6 2 3" xfId="2063" xr:uid="{D3CA5A1B-EE21-46B0-9E85-EFD3839FA5B4}"/>
    <cellStyle name="60% - Accent3 6 3" xfId="2064" xr:uid="{ED4C948A-058F-413F-9849-209BA2EA0309}"/>
    <cellStyle name="60% - Accent3 6 3 2" xfId="2065" xr:uid="{9C93492B-581E-4353-BDD5-CF2C28D51AAD}"/>
    <cellStyle name="60% - Accent3 6 4" xfId="2066" xr:uid="{EAAA5AFC-30B8-4D66-8EEA-106108E585CD}"/>
    <cellStyle name="60% - Accent3 7" xfId="2067" xr:uid="{9F3078F6-4790-4FD8-B456-BC13FDAFD39C}"/>
    <cellStyle name="60% - Accent3 7 2" xfId="2068" xr:uid="{800FB140-A5D8-49E9-ADDA-222B66AB6DAB}"/>
    <cellStyle name="60% - Accent3 7 2 2" xfId="2069" xr:uid="{7962BD6A-922B-442D-86CE-4CEA790256AB}"/>
    <cellStyle name="60% - Accent3 7 2 2 2" xfId="2070" xr:uid="{41E160A1-E481-4196-96DA-99DEEEA6E330}"/>
    <cellStyle name="60% - Accent3 7 2 3" xfId="2071" xr:uid="{8A974D0C-7F7A-4B7E-A6BC-95740EBF863E}"/>
    <cellStyle name="60% - Accent3 7 3" xfId="2072" xr:uid="{F38EEEB7-45BD-45A4-A111-1497982A5C74}"/>
    <cellStyle name="60% - Accent3 7 3 2" xfId="2073" xr:uid="{76A64975-1081-4D09-BD66-529CB8AAD48C}"/>
    <cellStyle name="60% - Accent3 7 4" xfId="2074" xr:uid="{882D08D6-7405-4A34-BA9C-B8E2A141BBEF}"/>
    <cellStyle name="60% - Accent3 8" xfId="2075" xr:uid="{FEF49889-5DC3-4CE7-B391-9829F438C93D}"/>
    <cellStyle name="60% - Accent3 8 2" xfId="2076" xr:uid="{42577B6D-AB6F-4FE0-B977-7FE8A41F8910}"/>
    <cellStyle name="60% - Accent3 8 2 2" xfId="2077" xr:uid="{1B0F8038-4CDE-4A25-A307-7F041E0467AD}"/>
    <cellStyle name="60% - Accent3 8 2 2 2" xfId="2078" xr:uid="{70A0C1EA-5286-48AA-85E4-E7618CDDFC73}"/>
    <cellStyle name="60% - Accent3 8 2 3" xfId="2079" xr:uid="{AA7B0CD8-3AB2-452F-A01F-38E52FBD3C5D}"/>
    <cellStyle name="60% - Accent3 8 3" xfId="2080" xr:uid="{AE96DBBE-E18E-4442-A9B6-E663D4207714}"/>
    <cellStyle name="60% - Accent3 8 3 2" xfId="2081" xr:uid="{690617FA-C313-43DC-8ABD-28F5A8295442}"/>
    <cellStyle name="60% - Accent3 8 4" xfId="2082" xr:uid="{6EAD1F42-BB20-4B75-9779-A944062349C6}"/>
    <cellStyle name="60% - Accent3 9" xfId="2083" xr:uid="{0E610114-B868-4D6B-A86D-00E571EC5B8B}"/>
    <cellStyle name="60% - Accent3 9 2" xfId="2084" xr:uid="{28061FEB-0565-43C0-A4BB-67F45E349CA5}"/>
    <cellStyle name="60% - Accent3 9 2 2" xfId="2085" xr:uid="{5EA4BFFE-4A7C-4EA5-A0D7-81A09AEA8B99}"/>
    <cellStyle name="60% - Accent3 9 2 2 2" xfId="2086" xr:uid="{9FDE6E2E-90DB-48C3-947F-4BD533F0B151}"/>
    <cellStyle name="60% - Accent3 9 2 3" xfId="2087" xr:uid="{D7E31EA5-924E-4BE0-A9F4-C2FFB1799A9D}"/>
    <cellStyle name="60% - Accent3 9 3" xfId="2088" xr:uid="{9DCD8C39-D5E5-4636-9E7C-C3E1EBFCEA0D}"/>
    <cellStyle name="60% - Accent3 9 3 2" xfId="2089" xr:uid="{3A186535-43D8-498D-9366-28EBB6426151}"/>
    <cellStyle name="60% - Accent3 9 4" xfId="2090" xr:uid="{F3C5FADD-CE3E-4404-9C58-06B8601F4AA2}"/>
    <cellStyle name="60% - Accent4 10" xfId="2091" xr:uid="{3D946F47-5D34-4AE2-A18A-9E6C4CE33EC1}"/>
    <cellStyle name="60% - Accent4 10 2" xfId="2092" xr:uid="{160B91BA-7629-4B80-A1B1-C70501CCB96A}"/>
    <cellStyle name="60% - Accent4 10 2 2" xfId="2093" xr:uid="{081EA701-6C11-441F-9757-E23BAF890163}"/>
    <cellStyle name="60% - Accent4 10 2 2 2" xfId="2094" xr:uid="{D027A3DF-22BA-4945-B201-2F2D7A8A618D}"/>
    <cellStyle name="60% - Accent4 10 2 3" xfId="2095" xr:uid="{68DDC81C-67AC-4EDE-9A40-31B442630155}"/>
    <cellStyle name="60% - Accent4 10 3" xfId="2096" xr:uid="{6927CE88-4890-4AD7-B36C-DAE8E67D8DED}"/>
    <cellStyle name="60% - Accent4 10 3 2" xfId="2097" xr:uid="{5BE2AB42-2256-46B8-9584-941D597792B4}"/>
    <cellStyle name="60% - Accent4 10 4" xfId="2098" xr:uid="{1FC398D4-6191-4DA6-AF40-009C8FF280E1}"/>
    <cellStyle name="60% - Accent4 11" xfId="2099" xr:uid="{C0907E9D-8242-4919-B122-261D98FDA4BB}"/>
    <cellStyle name="60% - Accent4 11 2" xfId="2100" xr:uid="{D66D0E82-8708-4CF4-908A-FBD2E134F06C}"/>
    <cellStyle name="60% - Accent4 11 2 2" xfId="2101" xr:uid="{59121B61-BF82-4BDC-AC37-86886EF1A43C}"/>
    <cellStyle name="60% - Accent4 11 2 2 2" xfId="2102" xr:uid="{4A80D16E-5F8D-4564-91CF-0F066E4DBCB9}"/>
    <cellStyle name="60% - Accent4 11 2 3" xfId="2103" xr:uid="{78D6139E-4EC1-4054-A226-1BB7810F6F0E}"/>
    <cellStyle name="60% - Accent4 11 3" xfId="2104" xr:uid="{B5C38CD4-3148-4945-A1C6-E63C1D4A67CE}"/>
    <cellStyle name="60% - Accent4 11 3 2" xfId="2105" xr:uid="{9F90EF21-E0A7-4FBD-A49F-D16E02970D0B}"/>
    <cellStyle name="60% - Accent4 11 4" xfId="2106" xr:uid="{EBA1811B-EF77-4DDF-987A-2705C1BD3945}"/>
    <cellStyle name="60% - Accent4 12" xfId="2107" xr:uid="{5C24B2A0-DEB7-49BA-9FB7-1B641F490746}"/>
    <cellStyle name="60% - Accent4 12 2" xfId="2108" xr:uid="{896BEBED-8677-4861-A684-E218B1FC71DA}"/>
    <cellStyle name="60% - Accent4 12 2 2" xfId="2109" xr:uid="{6C9C7F71-499F-4CFA-A5EA-24B2BCDDA73B}"/>
    <cellStyle name="60% - Accent4 12 3" xfId="2110" xr:uid="{A590FA7E-7C7F-48F1-9AF6-3BCF174D1DE9}"/>
    <cellStyle name="60% - Accent4 13" xfId="2111" xr:uid="{FCA63B75-88BA-41F8-8C50-9B1A6A741FA7}"/>
    <cellStyle name="60% - Accent4 13 2" xfId="2112" xr:uid="{9E571664-C055-4921-BDD7-0631806B876D}"/>
    <cellStyle name="60% - Accent4 13 2 2" xfId="2113" xr:uid="{3442096D-6754-4ED0-BB3F-B5A5C222362E}"/>
    <cellStyle name="60% - Accent4 13 3" xfId="2114" xr:uid="{F90C4F3A-3A4E-47B6-A139-A6CCA049AED7}"/>
    <cellStyle name="60% - Accent4 14" xfId="2115" xr:uid="{BA14C134-2152-40DE-89E8-ECF2031B0F78}"/>
    <cellStyle name="60% - Accent4 14 2" xfId="2116" xr:uid="{9FEA998A-0384-45A3-A9C4-5AA6A6D9FAFB}"/>
    <cellStyle name="60% - Accent4 14 2 2" xfId="2117" xr:uid="{18B5F12E-8C45-411C-8346-951A9F9B9DD1}"/>
    <cellStyle name="60% - Accent4 14 3" xfId="2118" xr:uid="{6ACEC567-856B-47CC-8D36-16D2191FC425}"/>
    <cellStyle name="60% - Accent4 15" xfId="2119" xr:uid="{690EE887-3EA0-4ABB-819B-8C1C87E16AD7}"/>
    <cellStyle name="60% - Accent4 15 2" xfId="2120" xr:uid="{501B3EFD-2E3A-422F-AA39-80BEC84613C0}"/>
    <cellStyle name="60% - Accent4 15 2 2" xfId="2121" xr:uid="{7E4301AB-991C-49AD-96CD-1408775436CF}"/>
    <cellStyle name="60% - Accent4 15 3" xfId="2122" xr:uid="{6E89ED16-F859-4025-B537-33D20B9F0563}"/>
    <cellStyle name="60% - Accent4 16" xfId="2123" xr:uid="{2B9B7C7E-49E5-4B83-A57A-48E8A2DE8CF5}"/>
    <cellStyle name="60% - Accent4 16 2" xfId="2124" xr:uid="{8B64B157-B710-45F5-AD10-5F3FE0F2D0CB}"/>
    <cellStyle name="60% - Accent4 16 2 2" xfId="2125" xr:uid="{5864BF6A-11FA-49BE-9C86-061879750B5F}"/>
    <cellStyle name="60% - Accent4 16 3" xfId="2126" xr:uid="{6355BC7E-A1FB-457C-9BD2-C94AD9A8C4AD}"/>
    <cellStyle name="60% - Accent4 17" xfId="2127" xr:uid="{C4E26A8B-9BF2-4F05-ACE5-B0461E30DC9B}"/>
    <cellStyle name="60% - Accent4 17 2" xfId="2128" xr:uid="{23651C8C-BE75-4E3F-B2FC-77EFD2211D0A}"/>
    <cellStyle name="60% - Accent4 17 2 2" xfId="2129" xr:uid="{398E63D2-B866-4763-BF5A-CA984D7F9D02}"/>
    <cellStyle name="60% - Accent4 17 3" xfId="2130" xr:uid="{24DE4954-6C39-46A2-A7F7-2374F65A4A32}"/>
    <cellStyle name="60% - Accent4 18" xfId="2131" xr:uid="{B8B60E1A-41BD-45BD-B7AA-4FBECA1DC97F}"/>
    <cellStyle name="60% - Accent4 18 2" xfId="2132" xr:uid="{165A4D99-3CF7-42A9-B5D8-52C9A30EAA2B}"/>
    <cellStyle name="60% - Accent4 18 2 2" xfId="2133" xr:uid="{EA9E1DCA-8E06-46B3-AF49-973AD19F4705}"/>
    <cellStyle name="60% - Accent4 18 3" xfId="2134" xr:uid="{064B1BA9-FA33-46CC-A448-305ACA9842F6}"/>
    <cellStyle name="60% - Accent4 19" xfId="2135" xr:uid="{30841088-1EAB-41FB-A54E-AFE542FF4834}"/>
    <cellStyle name="60% - Accent4 19 2" xfId="2136" xr:uid="{0665EA2C-3576-4435-9F1C-DA152E4C85E7}"/>
    <cellStyle name="60% - Accent4 19 2 2" xfId="2137" xr:uid="{3F2CAB45-E958-4D0E-996C-4FDF8ECE4370}"/>
    <cellStyle name="60% - Accent4 19 3" xfId="2138" xr:uid="{E6980E35-2CA0-4D2A-9A26-78844821D0C6}"/>
    <cellStyle name="60% - Accent4 2" xfId="2139" xr:uid="{9AF444F0-7EAA-4450-AD4B-4373DBAF0CB6}"/>
    <cellStyle name="60% - Accent4 2 2" xfId="2140" xr:uid="{5029AE23-09E5-4DFE-943D-DF4930BAC831}"/>
    <cellStyle name="60% - Accent4 2 2 2" xfId="2141" xr:uid="{E582165D-77CC-4417-8DBC-36F9C8937F3B}"/>
    <cellStyle name="60% - Accent4 2 2 2 2" xfId="2142" xr:uid="{F5ECF550-8872-4485-B3C1-2BE99A9A6CFA}"/>
    <cellStyle name="60% - Accent4 2 2 3" xfId="2143" xr:uid="{B95BD10A-26E8-4C6E-A005-751FD6580D9A}"/>
    <cellStyle name="60% - Accent4 2 3" xfId="2144" xr:uid="{4AFCFC3A-4D94-4DF2-8A4B-C9F4C93F6115}"/>
    <cellStyle name="60% - Accent4 2 3 2" xfId="2145" xr:uid="{F5788DA9-562B-41D1-B490-F856F6802D83}"/>
    <cellStyle name="60% - Accent4 2 4" xfId="2146" xr:uid="{9A1730D6-B63C-4BD7-AAA5-55C742CE142F}"/>
    <cellStyle name="60% - Accent4 20" xfId="2147" xr:uid="{7EC215CB-158E-4851-881B-1B28D5E87020}"/>
    <cellStyle name="60% - Accent4 20 2" xfId="2148" xr:uid="{A21BD3AD-ADA7-4E49-9C73-7964915801BD}"/>
    <cellStyle name="60% - Accent4 20 2 2" xfId="2149" xr:uid="{457C83E8-502B-4BE7-95D4-667B316A9733}"/>
    <cellStyle name="60% - Accent4 20 3" xfId="2150" xr:uid="{4F76CCEC-FB0D-4CD2-986F-4AD52892A6C0}"/>
    <cellStyle name="60% - Accent4 21" xfId="2151" xr:uid="{9BD06DB5-A852-42E4-88A2-A20148D9D4D3}"/>
    <cellStyle name="60% - Accent4 21 2" xfId="2152" xr:uid="{57E6A07E-4173-40F7-9114-D326DC7BE92D}"/>
    <cellStyle name="60% - Accent4 21 2 2" xfId="2153" xr:uid="{E991101F-4900-4C89-A081-C77CA5C1B81E}"/>
    <cellStyle name="60% - Accent4 21 3" xfId="2154" xr:uid="{4E60E55C-D9FF-481F-9ABB-FB556A70AA06}"/>
    <cellStyle name="60% - Accent4 22" xfId="2155" xr:uid="{BB575AD8-3C41-46EE-85A6-1FF180D12016}"/>
    <cellStyle name="60% - Accent4 22 2" xfId="2156" xr:uid="{963F5741-18DE-40D0-9306-15923E588CD9}"/>
    <cellStyle name="60% - Accent4 22 2 2" xfId="2157" xr:uid="{1E72D07E-F815-46AC-AB17-6AA2A4028AF0}"/>
    <cellStyle name="60% - Accent4 22 3" xfId="2158" xr:uid="{0166FB9F-785A-4197-B2E4-C6F031C1FF94}"/>
    <cellStyle name="60% - Accent4 23" xfId="2159" xr:uid="{6C4FCA7C-7758-4D8A-BC2B-AD431763BA04}"/>
    <cellStyle name="60% - Accent4 23 2" xfId="2160" xr:uid="{74BDDF0A-9626-4C25-A6BB-6BB284E436CD}"/>
    <cellStyle name="60% - Accent4 23 2 2" xfId="2161" xr:uid="{DE1F1470-6559-4F75-8E97-32C296FF23E8}"/>
    <cellStyle name="60% - Accent4 23 3" xfId="2162" xr:uid="{60362424-E42D-4646-B4A5-5DDD6AD8FB1E}"/>
    <cellStyle name="60% - Accent4 24" xfId="2163" xr:uid="{B145B7CF-EB58-4FCF-9530-89C3E981980C}"/>
    <cellStyle name="60% - Accent4 24 2" xfId="2164" xr:uid="{E7905A62-301E-4167-AF4F-ED88B8C9CC3F}"/>
    <cellStyle name="60% - Accent4 24 2 2" xfId="2165" xr:uid="{D7B7B19F-78E7-444A-92DA-73AFADB6502B}"/>
    <cellStyle name="60% - Accent4 24 3" xfId="2166" xr:uid="{2F123046-282B-475F-9257-AE617FA60A11}"/>
    <cellStyle name="60% - Accent4 25" xfId="2167" xr:uid="{79151C75-F9C5-43F4-B7D7-AB89B181FD15}"/>
    <cellStyle name="60% - Accent4 25 2" xfId="2168" xr:uid="{381306A9-484B-4952-8DBB-CA853DF3B863}"/>
    <cellStyle name="60% - Accent4 26" xfId="2169" xr:uid="{7242A5C1-A5AC-49BD-A5A9-EE829DD4FB12}"/>
    <cellStyle name="60% - Accent4 26 2" xfId="2170" xr:uid="{1840F9E2-013E-4E98-9F0A-FA9BDF44AEB7}"/>
    <cellStyle name="60% - Accent4 27" xfId="2171" xr:uid="{A7E40656-2CB7-4862-8404-968D32E8A295}"/>
    <cellStyle name="60% - Accent4 27 2" xfId="2172" xr:uid="{4E6B2479-7F98-426C-9538-A87061A7B380}"/>
    <cellStyle name="60% - Accent4 28" xfId="2173" xr:uid="{2AEEF910-E5D4-41F3-844C-C6641C411AB9}"/>
    <cellStyle name="60% - Accent4 3" xfId="2174" xr:uid="{09FEC858-E74D-4892-B90D-DC5CC30E4456}"/>
    <cellStyle name="60% - Accent4 3 2" xfId="2175" xr:uid="{1632131E-6208-475C-A91B-DA1BC18518BD}"/>
    <cellStyle name="60% - Accent4 3 2 2" xfId="2176" xr:uid="{86991333-39A2-4EAE-AC3D-5DDA6A67FE4C}"/>
    <cellStyle name="60% - Accent4 3 2 2 2" xfId="2177" xr:uid="{5405C2B9-A6C4-41DD-89C1-E962AAF991CF}"/>
    <cellStyle name="60% - Accent4 3 2 3" xfId="2178" xr:uid="{57F0F6F8-74AA-4798-88CC-2C299A9738AF}"/>
    <cellStyle name="60% - Accent4 3 3" xfId="2179" xr:uid="{6CB689E4-E2C6-4808-A727-4AF22E6B2F72}"/>
    <cellStyle name="60% - Accent4 3 3 2" xfId="2180" xr:uid="{1EDF5D74-B45A-4FB2-9D7F-21EAC4D12179}"/>
    <cellStyle name="60% - Accent4 3 4" xfId="2181" xr:uid="{6BB1E2C1-90BA-40E7-85C6-D74D1E92D6A8}"/>
    <cellStyle name="60% - Accent4 4" xfId="2182" xr:uid="{BD98BDB6-0F7A-415B-9298-FCD800653123}"/>
    <cellStyle name="60% - Accent4 4 2" xfId="2183" xr:uid="{0F2BE792-B5AD-43FB-AE5A-2C5DE69F6D04}"/>
    <cellStyle name="60% - Accent4 4 2 2" xfId="2184" xr:uid="{69DB8DE8-236A-475D-8576-E96E37637350}"/>
    <cellStyle name="60% - Accent4 4 2 2 2" xfId="2185" xr:uid="{CBB3E5A8-BF67-4FCA-BB13-361E2B3B66B1}"/>
    <cellStyle name="60% - Accent4 4 2 3" xfId="2186" xr:uid="{9395140E-39C8-4088-B5C6-895877ED8D9E}"/>
    <cellStyle name="60% - Accent4 4 3" xfId="2187" xr:uid="{A9CE75CD-0D72-4835-BD5A-51630DCEB3B6}"/>
    <cellStyle name="60% - Accent4 4 3 2" xfId="2188" xr:uid="{6E4111BC-5710-4BFB-933D-A5FB6CBF039F}"/>
    <cellStyle name="60% - Accent4 4 4" xfId="2189" xr:uid="{52E89A1E-D161-46FA-A41A-ACDDC37CEF68}"/>
    <cellStyle name="60% - Accent4 5" xfId="2190" xr:uid="{FF955632-3634-47B5-A193-11F56714D664}"/>
    <cellStyle name="60% - Accent4 5 2" xfId="2191" xr:uid="{30B4A063-E1B7-4633-ADCE-6FF34D690514}"/>
    <cellStyle name="60% - Accent4 5 2 2" xfId="2192" xr:uid="{AD399EF1-2DD2-416E-858E-F1EA9289F17E}"/>
    <cellStyle name="60% - Accent4 5 2 2 2" xfId="2193" xr:uid="{A57CFE36-469C-4568-9131-B1526EEB5B4D}"/>
    <cellStyle name="60% - Accent4 5 2 3" xfId="2194" xr:uid="{539B8D2D-AB91-4E3D-B95D-EF44783A5587}"/>
    <cellStyle name="60% - Accent4 5 3" xfId="2195" xr:uid="{00CDC4F2-80EB-4CB4-A6CB-A5444BC08FC4}"/>
    <cellStyle name="60% - Accent4 5 3 2" xfId="2196" xr:uid="{E1DC1E02-D843-4D05-A37D-8BFF1F53B24F}"/>
    <cellStyle name="60% - Accent4 5 4" xfId="2197" xr:uid="{D5F461DF-6944-4967-BCE8-95EFACE2F662}"/>
    <cellStyle name="60% - Accent4 6" xfId="2198" xr:uid="{88C4E6EF-0ACF-4261-AAF8-2CF05315EE85}"/>
    <cellStyle name="60% - Accent4 6 2" xfId="2199" xr:uid="{B14468AA-DB60-46DD-9EE8-8C6BE21F65AF}"/>
    <cellStyle name="60% - Accent4 6 2 2" xfId="2200" xr:uid="{00342CA7-3A23-4499-AE70-D55D02FB6FFD}"/>
    <cellStyle name="60% - Accent4 6 2 2 2" xfId="2201" xr:uid="{1F4DD3D7-FE85-4E5D-B21B-C67DF571D300}"/>
    <cellStyle name="60% - Accent4 6 2 3" xfId="2202" xr:uid="{A14E9283-985D-4997-8457-B7457CC5627D}"/>
    <cellStyle name="60% - Accent4 6 3" xfId="2203" xr:uid="{ACEF098B-B165-463D-AC75-664D81BC07A7}"/>
    <cellStyle name="60% - Accent4 6 3 2" xfId="2204" xr:uid="{8985D267-19DD-434A-B684-BAAE640A7C1B}"/>
    <cellStyle name="60% - Accent4 6 4" xfId="2205" xr:uid="{597A77E8-8C9B-42B1-94CA-34C101574D8E}"/>
    <cellStyle name="60% - Accent4 7" xfId="2206" xr:uid="{572B76C6-33E1-4727-BCD8-CBBEBE39C7D8}"/>
    <cellStyle name="60% - Accent4 7 2" xfId="2207" xr:uid="{83CD15D8-DCF0-44EA-8DF4-A979307E005C}"/>
    <cellStyle name="60% - Accent4 7 2 2" xfId="2208" xr:uid="{25DC80BF-D8DE-405E-B043-EF4109FD2006}"/>
    <cellStyle name="60% - Accent4 7 2 2 2" xfId="2209" xr:uid="{95445BEC-D2B2-4638-9812-5DEC4CAAEFEB}"/>
    <cellStyle name="60% - Accent4 7 2 3" xfId="2210" xr:uid="{73D8A403-84CD-4303-A983-969FDFBA9036}"/>
    <cellStyle name="60% - Accent4 7 3" xfId="2211" xr:uid="{DC982753-954D-4A82-A2F2-423C233D6602}"/>
    <cellStyle name="60% - Accent4 7 3 2" xfId="2212" xr:uid="{9D0BA987-B5AB-46FE-87E5-D1D81E09FDED}"/>
    <cellStyle name="60% - Accent4 7 4" xfId="2213" xr:uid="{E31FD916-D9BA-4749-907B-851247BF2F86}"/>
    <cellStyle name="60% - Accent4 8" xfId="2214" xr:uid="{BE3F6475-7A2E-4E13-91D1-7FDE4FDF2D2E}"/>
    <cellStyle name="60% - Accent4 8 2" xfId="2215" xr:uid="{7B754509-82A2-42F8-95D7-3B97E92CD891}"/>
    <cellStyle name="60% - Accent4 8 2 2" xfId="2216" xr:uid="{8B125FD4-BE0D-4807-B1FF-746867853095}"/>
    <cellStyle name="60% - Accent4 8 2 2 2" xfId="2217" xr:uid="{C51E2D8F-0095-45CB-AE85-1EDCFE0E061C}"/>
    <cellStyle name="60% - Accent4 8 2 3" xfId="2218" xr:uid="{99A6312C-95FB-4412-8CC6-F824BA042CCE}"/>
    <cellStyle name="60% - Accent4 8 3" xfId="2219" xr:uid="{9B690AF7-AF77-4704-B71B-B08C037C2EE2}"/>
    <cellStyle name="60% - Accent4 8 3 2" xfId="2220" xr:uid="{BF15CBBB-7C92-48E0-B5C3-646FFB6A2467}"/>
    <cellStyle name="60% - Accent4 8 4" xfId="2221" xr:uid="{DD4134D3-5B5F-4B9B-BA29-4179E11BD10E}"/>
    <cellStyle name="60% - Accent4 9" xfId="2222" xr:uid="{F6CFF47E-6C00-48C2-BFD3-E756A882950A}"/>
    <cellStyle name="60% - Accent4 9 2" xfId="2223" xr:uid="{A9BBFDB5-A494-4221-8961-5E07867AEBD6}"/>
    <cellStyle name="60% - Accent4 9 2 2" xfId="2224" xr:uid="{0321ABC2-13F9-4A3F-97A9-2BED55FEDEEB}"/>
    <cellStyle name="60% - Accent4 9 2 2 2" xfId="2225" xr:uid="{8C20C786-2778-4B88-B7B4-735CE234C1CA}"/>
    <cellStyle name="60% - Accent4 9 2 3" xfId="2226" xr:uid="{30C976FB-4034-43DA-AFF4-6BF17A5B7C8B}"/>
    <cellStyle name="60% - Accent4 9 3" xfId="2227" xr:uid="{81162B10-388B-4618-8D24-2FC2F77E32A1}"/>
    <cellStyle name="60% - Accent4 9 3 2" xfId="2228" xr:uid="{AEF6B605-4F75-4A92-A749-85BC5C3D2936}"/>
    <cellStyle name="60% - Accent4 9 4" xfId="2229" xr:uid="{1A849746-75D1-4863-81BE-769A649741AB}"/>
    <cellStyle name="60% - Accent5 10" xfId="2230" xr:uid="{F6FE70A0-D556-4463-9B3F-9DD61E8D9D61}"/>
    <cellStyle name="60% - Accent5 10 2" xfId="2231" xr:uid="{989D0742-C864-401E-99E4-8F418C3D6C76}"/>
    <cellStyle name="60% - Accent5 10 2 2" xfId="2232" xr:uid="{81B20D4B-B319-43F7-B5E5-97933A667C34}"/>
    <cellStyle name="60% - Accent5 10 2 2 2" xfId="2233" xr:uid="{D0693F71-03A2-4061-8E21-50755CF2C943}"/>
    <cellStyle name="60% - Accent5 10 2 3" xfId="2234" xr:uid="{1071D123-D3FC-4141-8858-33A995D8C290}"/>
    <cellStyle name="60% - Accent5 10 3" xfId="2235" xr:uid="{90242428-A256-4F86-B509-444234BF3D8B}"/>
    <cellStyle name="60% - Accent5 10 3 2" xfId="2236" xr:uid="{DDD20342-23E3-407D-8BB5-96CC3B240C4E}"/>
    <cellStyle name="60% - Accent5 10 4" xfId="2237" xr:uid="{C50F8D02-5FE0-4DC1-AD78-8CA22864DB2A}"/>
    <cellStyle name="60% - Accent5 11" xfId="2238" xr:uid="{14E402E4-359C-4759-9F3B-61C9C16C4165}"/>
    <cellStyle name="60% - Accent5 11 2" xfId="2239" xr:uid="{2981E6A7-3957-46E6-86D1-BC07DDE4ADA3}"/>
    <cellStyle name="60% - Accent5 11 2 2" xfId="2240" xr:uid="{8DD2FC23-39E1-4F62-AD68-D88FA8D113C1}"/>
    <cellStyle name="60% - Accent5 11 2 2 2" xfId="2241" xr:uid="{88C7ABD1-B6F2-437B-9CA8-52992C57C024}"/>
    <cellStyle name="60% - Accent5 11 2 3" xfId="2242" xr:uid="{889382ED-BA20-4B5F-A28F-B479A4B71347}"/>
    <cellStyle name="60% - Accent5 11 3" xfId="2243" xr:uid="{8A5BD128-9BFE-4E02-A9A3-D6656D497EEA}"/>
    <cellStyle name="60% - Accent5 11 3 2" xfId="2244" xr:uid="{919ACA29-6920-4AD8-9407-1923965AA625}"/>
    <cellStyle name="60% - Accent5 11 4" xfId="2245" xr:uid="{008255F2-183A-47C6-B33F-AE40546AF268}"/>
    <cellStyle name="60% - Accent5 12" xfId="2246" xr:uid="{A28708CA-9F78-4A55-A5CC-C3A3B58F30F7}"/>
    <cellStyle name="60% - Accent5 12 2" xfId="2247" xr:uid="{9C8E6DC4-DCCD-4F06-9700-CC703B439871}"/>
    <cellStyle name="60% - Accent5 12 2 2" xfId="2248" xr:uid="{D4892511-5BE8-49D1-99BE-44600372B2E4}"/>
    <cellStyle name="60% - Accent5 12 3" xfId="2249" xr:uid="{FB7CAF37-5A60-4FC4-B27F-C6A253AD9CEF}"/>
    <cellStyle name="60% - Accent5 13" xfId="2250" xr:uid="{B132123B-B5A4-4800-B3CE-9A2737D69769}"/>
    <cellStyle name="60% - Accent5 13 2" xfId="2251" xr:uid="{AB24AE02-5AD9-466D-9081-ECC775F63A34}"/>
    <cellStyle name="60% - Accent5 13 2 2" xfId="2252" xr:uid="{D06987FB-0CA4-4589-BE14-33910060C25F}"/>
    <cellStyle name="60% - Accent5 13 3" xfId="2253" xr:uid="{67BCA6D2-9180-4EC4-ABC4-398A729F13F5}"/>
    <cellStyle name="60% - Accent5 14" xfId="2254" xr:uid="{E292EB56-C744-424B-BF67-676B498B63A8}"/>
    <cellStyle name="60% - Accent5 14 2" xfId="2255" xr:uid="{47A835EC-8B7A-44D2-87AA-6A204D066016}"/>
    <cellStyle name="60% - Accent5 14 2 2" xfId="2256" xr:uid="{1F4D61E1-2D0B-4FFA-882A-AFA205D85A33}"/>
    <cellStyle name="60% - Accent5 14 3" xfId="2257" xr:uid="{53C574DB-D998-4B50-BEA8-839DA347B217}"/>
    <cellStyle name="60% - Accent5 15" xfId="2258" xr:uid="{2935F205-0E03-473C-939D-8D9079DABC6A}"/>
    <cellStyle name="60% - Accent5 15 2" xfId="2259" xr:uid="{14510DA3-7BFF-4DC0-8F5C-139C4DDB15A1}"/>
    <cellStyle name="60% - Accent5 15 2 2" xfId="2260" xr:uid="{8E65F8BA-9C4A-47A7-B3FF-73EABF25B622}"/>
    <cellStyle name="60% - Accent5 15 3" xfId="2261" xr:uid="{36579722-0654-4FA6-AA8A-C2DCE85B66BD}"/>
    <cellStyle name="60% - Accent5 16" xfId="2262" xr:uid="{CA6F0F47-DB7A-48C4-8A25-5A521BEC2239}"/>
    <cellStyle name="60% - Accent5 16 2" xfId="2263" xr:uid="{D9847CE0-8084-477C-805C-C15C49E18405}"/>
    <cellStyle name="60% - Accent5 16 2 2" xfId="2264" xr:uid="{8D9BF648-2339-4540-9375-17F161BC20A1}"/>
    <cellStyle name="60% - Accent5 16 3" xfId="2265" xr:uid="{2E37831B-0EFE-453E-9EDE-C6D03826978B}"/>
    <cellStyle name="60% - Accent5 17" xfId="2266" xr:uid="{F928D8EA-E3F8-4C74-9C37-782F8E123FE1}"/>
    <cellStyle name="60% - Accent5 17 2" xfId="2267" xr:uid="{A0B6E3B5-F0B5-4116-857A-4A49ED002BC8}"/>
    <cellStyle name="60% - Accent5 17 2 2" xfId="2268" xr:uid="{BB37EBD5-5A68-4C2F-B84D-142C0EAA3F2E}"/>
    <cellStyle name="60% - Accent5 17 3" xfId="2269" xr:uid="{FE576267-82BE-41FF-978E-BA57F8B2F374}"/>
    <cellStyle name="60% - Accent5 18" xfId="2270" xr:uid="{69611D4C-D4B0-4555-8F9D-16FC53CDEA1F}"/>
    <cellStyle name="60% - Accent5 18 2" xfId="2271" xr:uid="{E7FE8600-FC35-470D-BC7B-6E33A23067ED}"/>
    <cellStyle name="60% - Accent5 18 2 2" xfId="2272" xr:uid="{32F44F5B-6F4E-4A5B-ABDE-14A8DDB9BD33}"/>
    <cellStyle name="60% - Accent5 18 3" xfId="2273" xr:uid="{01D58F97-F9B1-46B6-8319-281CF40FA80F}"/>
    <cellStyle name="60% - Accent5 19" xfId="2274" xr:uid="{7CCD14FD-A6FD-49B3-8EC4-03930BAF2DD6}"/>
    <cellStyle name="60% - Accent5 19 2" xfId="2275" xr:uid="{C340B804-3AE0-4963-93EC-5939ADFEBEB1}"/>
    <cellStyle name="60% - Accent5 19 2 2" xfId="2276" xr:uid="{D576B018-B2C9-4F23-94EF-F5245C6A91C8}"/>
    <cellStyle name="60% - Accent5 19 3" xfId="2277" xr:uid="{81452E3F-AB89-4F3C-90DF-36705A722DB7}"/>
    <cellStyle name="60% - Accent5 2" xfId="2278" xr:uid="{4E0876BF-E3FE-4226-A5A9-FA2CF094F920}"/>
    <cellStyle name="60% - Accent5 2 2" xfId="2279" xr:uid="{6D82D242-B2FD-4742-940E-5E38547A6384}"/>
    <cellStyle name="60% - Accent5 2 2 2" xfId="2280" xr:uid="{21BF414F-3AFD-4B7E-95DA-25E3B534414F}"/>
    <cellStyle name="60% - Accent5 2 2 2 2" xfId="2281" xr:uid="{412DC5C4-9A60-4717-88B8-3C70D51C9CA8}"/>
    <cellStyle name="60% - Accent5 2 2 3" xfId="2282" xr:uid="{D8868856-0932-491D-AD4B-F9F855457C1D}"/>
    <cellStyle name="60% - Accent5 2 3" xfId="2283" xr:uid="{1684917C-CDEF-4A90-902D-03FEC692AA26}"/>
    <cellStyle name="60% - Accent5 2 3 2" xfId="2284" xr:uid="{C8855BAD-B6E7-4258-A5E0-E624FCECCA12}"/>
    <cellStyle name="60% - Accent5 2 4" xfId="2285" xr:uid="{78541623-40C5-40A7-93CC-6560DBF1535C}"/>
    <cellStyle name="60% - Accent5 20" xfId="2286" xr:uid="{8CC4360C-7839-4265-8174-D3D7D1925F92}"/>
    <cellStyle name="60% - Accent5 20 2" xfId="2287" xr:uid="{B33A19CF-AB98-49A9-974C-3B4F83A00900}"/>
    <cellStyle name="60% - Accent5 20 2 2" xfId="2288" xr:uid="{C7777D2E-2D87-4702-91BE-67DAEBF6C839}"/>
    <cellStyle name="60% - Accent5 20 3" xfId="2289" xr:uid="{C149E7F1-9FA2-46A4-8208-F860B8D942AC}"/>
    <cellStyle name="60% - Accent5 21" xfId="2290" xr:uid="{FBC07AC7-0BCB-46E7-B954-DB3D5C03EA8E}"/>
    <cellStyle name="60% - Accent5 21 2" xfId="2291" xr:uid="{E2F0C580-5CDA-4588-9CC1-A7E4404245A6}"/>
    <cellStyle name="60% - Accent5 21 2 2" xfId="2292" xr:uid="{F525BBCB-B9E3-4A0E-9693-68CD3442BD02}"/>
    <cellStyle name="60% - Accent5 21 3" xfId="2293" xr:uid="{0B17B459-2A7D-4EAF-A289-9785E381411D}"/>
    <cellStyle name="60% - Accent5 22" xfId="2294" xr:uid="{EE6CAFD4-C1BF-4143-A8C2-E3EF4ABB97DE}"/>
    <cellStyle name="60% - Accent5 22 2" xfId="2295" xr:uid="{B0C0393D-B9CF-4999-AE44-FBB367FCA68A}"/>
    <cellStyle name="60% - Accent5 22 2 2" xfId="2296" xr:uid="{7ECD4864-256B-4D38-A545-65DFA754C30A}"/>
    <cellStyle name="60% - Accent5 22 3" xfId="2297" xr:uid="{46915732-F1A0-41F0-85DF-6DC88D2E6D73}"/>
    <cellStyle name="60% - Accent5 23" xfId="2298" xr:uid="{69DBFCF0-78A6-47CB-9E46-536311E2D5B7}"/>
    <cellStyle name="60% - Accent5 23 2" xfId="2299" xr:uid="{27FB7A25-F68F-4FB4-9BD2-0647375C7424}"/>
    <cellStyle name="60% - Accent5 23 2 2" xfId="2300" xr:uid="{9334C2D3-2353-4082-86EB-91154A6872BA}"/>
    <cellStyle name="60% - Accent5 23 3" xfId="2301" xr:uid="{BD9F3DE8-43D3-49F4-AEA8-D1A3A4CD1A83}"/>
    <cellStyle name="60% - Accent5 24" xfId="2302" xr:uid="{4DB25B29-0920-43D1-ACD5-C585BD89C41B}"/>
    <cellStyle name="60% - Accent5 24 2" xfId="2303" xr:uid="{3FC59BA4-F552-45E1-83D6-5E1E0FD6C0CC}"/>
    <cellStyle name="60% - Accent5 24 2 2" xfId="2304" xr:uid="{F0AAC9C7-35A6-4003-B93F-BDF707E79C7C}"/>
    <cellStyle name="60% - Accent5 24 3" xfId="2305" xr:uid="{23A72691-91A8-4576-9912-C6A5506964D5}"/>
    <cellStyle name="60% - Accent5 25" xfId="2306" xr:uid="{E9E266B6-9C9C-4AB5-B5BB-113EEAAA8D3A}"/>
    <cellStyle name="60% - Accent5 25 2" xfId="2307" xr:uid="{CDD5A45F-4AE1-4821-95AC-16A9F7E116BC}"/>
    <cellStyle name="60% - Accent5 26" xfId="2308" xr:uid="{21817CD6-C472-4506-A3F8-805086D15379}"/>
    <cellStyle name="60% - Accent5 26 2" xfId="2309" xr:uid="{E97EBEBC-4996-471B-90F1-386D4FEB9733}"/>
    <cellStyle name="60% - Accent5 27" xfId="2310" xr:uid="{FB25C856-8C9E-4C32-8D8E-B7F415BAEC90}"/>
    <cellStyle name="60% - Accent5 27 2" xfId="2311" xr:uid="{D2C4D7B0-9B64-4978-9384-531F0BECF50E}"/>
    <cellStyle name="60% - Accent5 28" xfId="2312" xr:uid="{CA8EC41D-2661-4C5A-8E51-A452885EBA1A}"/>
    <cellStyle name="60% - Accent5 3" xfId="2313" xr:uid="{DB72E027-10F2-47E3-BE36-5CC2575F7589}"/>
    <cellStyle name="60% - Accent5 3 2" xfId="2314" xr:uid="{7FAC4E63-63CE-4B7A-9B99-EF8389F09553}"/>
    <cellStyle name="60% - Accent5 3 2 2" xfId="2315" xr:uid="{3268A881-9675-4E8B-962B-A8467ABB3BFB}"/>
    <cellStyle name="60% - Accent5 3 2 2 2" xfId="2316" xr:uid="{B02C8080-1258-48CA-902D-A34FC95CE0D3}"/>
    <cellStyle name="60% - Accent5 3 2 3" xfId="2317" xr:uid="{219E06B9-109F-4109-BB5B-28061AADC69F}"/>
    <cellStyle name="60% - Accent5 3 3" xfId="2318" xr:uid="{1E642EF0-4391-4AE9-9EB7-182716AAC340}"/>
    <cellStyle name="60% - Accent5 3 3 2" xfId="2319" xr:uid="{4CA9CEF6-6B19-46F9-B234-8C93B53E2C43}"/>
    <cellStyle name="60% - Accent5 3 4" xfId="2320" xr:uid="{A4E976F8-9E34-4D2D-A373-29A96BBBE3DB}"/>
    <cellStyle name="60% - Accent5 4" xfId="2321" xr:uid="{EA1F9A60-89D4-478B-BA3A-FE07F89EEE67}"/>
    <cellStyle name="60% - Accent5 4 2" xfId="2322" xr:uid="{5BB340C6-0DC1-4CC1-861E-FF2BE5627D51}"/>
    <cellStyle name="60% - Accent5 4 2 2" xfId="2323" xr:uid="{A24B82B6-BC15-4E61-9311-668B36763936}"/>
    <cellStyle name="60% - Accent5 4 2 2 2" xfId="2324" xr:uid="{8A392E40-1DBC-4136-BE70-1CDC2E206200}"/>
    <cellStyle name="60% - Accent5 4 2 3" xfId="2325" xr:uid="{5B0A7553-7894-411B-B503-F869C2C81A44}"/>
    <cellStyle name="60% - Accent5 4 3" xfId="2326" xr:uid="{2225CFBA-258F-47E8-A022-4D3851E1B64F}"/>
    <cellStyle name="60% - Accent5 4 3 2" xfId="2327" xr:uid="{A3A524C8-E9C2-4091-A586-BD97468B3698}"/>
    <cellStyle name="60% - Accent5 4 4" xfId="2328" xr:uid="{14EEF02C-7656-4C2F-9268-5EF949278EE3}"/>
    <cellStyle name="60% - Accent5 5" xfId="2329" xr:uid="{DC7077DC-CBB3-45D1-BD76-8B4F025B7170}"/>
    <cellStyle name="60% - Accent5 5 2" xfId="2330" xr:uid="{24B5C5C8-EE17-402F-896E-54343928D4DA}"/>
    <cellStyle name="60% - Accent5 5 2 2" xfId="2331" xr:uid="{1EA83BF1-AA90-48DC-B543-C1A0AD8AE195}"/>
    <cellStyle name="60% - Accent5 5 2 2 2" xfId="2332" xr:uid="{2630E6F4-E6F4-4DD2-919B-C2EAA0F4983A}"/>
    <cellStyle name="60% - Accent5 5 2 3" xfId="2333" xr:uid="{0577DB18-1EF4-443B-BB51-443DCE938E52}"/>
    <cellStyle name="60% - Accent5 5 3" xfId="2334" xr:uid="{88D747B2-67CC-4A48-8D6C-5685CDACEBFF}"/>
    <cellStyle name="60% - Accent5 5 3 2" xfId="2335" xr:uid="{8A153D79-22CE-40B5-AFAB-40FC23BE3BD0}"/>
    <cellStyle name="60% - Accent5 5 4" xfId="2336" xr:uid="{E7A21920-BC17-45E2-BE5F-53FE8BC9CE10}"/>
    <cellStyle name="60% - Accent5 6" xfId="2337" xr:uid="{FF8F6613-81AA-4FF2-9C4E-D5D61E14065F}"/>
    <cellStyle name="60% - Accent5 6 2" xfId="2338" xr:uid="{E9056A1D-8DC3-4F09-A264-E7AB5D21C148}"/>
    <cellStyle name="60% - Accent5 6 2 2" xfId="2339" xr:uid="{13DBA1F9-01DC-4674-A52B-7C8AD3F0EF78}"/>
    <cellStyle name="60% - Accent5 6 2 2 2" xfId="2340" xr:uid="{E9CBB770-2EAE-4A7B-9B18-C20DA25F1F07}"/>
    <cellStyle name="60% - Accent5 6 2 3" xfId="2341" xr:uid="{37AE3B46-8809-439D-AEE1-E429A4B6EDE3}"/>
    <cellStyle name="60% - Accent5 6 3" xfId="2342" xr:uid="{CB41CBD0-0653-4664-B713-95489CF8A2EF}"/>
    <cellStyle name="60% - Accent5 6 3 2" xfId="2343" xr:uid="{3BEE78B9-7017-41E6-95F3-CDAF88A4594E}"/>
    <cellStyle name="60% - Accent5 6 4" xfId="2344" xr:uid="{45DCD4EB-5AD4-469C-B6ED-9CE0B2AACD42}"/>
    <cellStyle name="60% - Accent5 7" xfId="2345" xr:uid="{2A4B5895-E89D-4ED0-B401-3E13638241B8}"/>
    <cellStyle name="60% - Accent5 7 2" xfId="2346" xr:uid="{EA944AE0-F81E-402E-B4B9-E406997B8095}"/>
    <cellStyle name="60% - Accent5 7 2 2" xfId="2347" xr:uid="{FB2D1FB9-2068-49CC-B154-EF66020222E3}"/>
    <cellStyle name="60% - Accent5 7 2 2 2" xfId="2348" xr:uid="{C94026AC-81A9-4F37-84D7-C498CB64F21D}"/>
    <cellStyle name="60% - Accent5 7 2 3" xfId="2349" xr:uid="{B69B8B8E-7E3E-4E60-972B-C7D66F2CA423}"/>
    <cellStyle name="60% - Accent5 7 3" xfId="2350" xr:uid="{9FDB2BFB-C920-4571-94BF-BCF567326907}"/>
    <cellStyle name="60% - Accent5 7 3 2" xfId="2351" xr:uid="{AD934097-DECB-4B9A-90E4-F74CA0FE33D2}"/>
    <cellStyle name="60% - Accent5 7 4" xfId="2352" xr:uid="{CEEC9253-6D72-4CA2-9C62-DECDEE887847}"/>
    <cellStyle name="60% - Accent5 8" xfId="2353" xr:uid="{FEC894B6-73BF-4488-B89C-252E979B7D9F}"/>
    <cellStyle name="60% - Accent5 8 2" xfId="2354" xr:uid="{A4397289-9095-4034-9AEC-BA683EA95ABB}"/>
    <cellStyle name="60% - Accent5 8 2 2" xfId="2355" xr:uid="{F9AEABD8-40B8-47AE-9AAF-F26280BA970B}"/>
    <cellStyle name="60% - Accent5 8 2 2 2" xfId="2356" xr:uid="{FCD68214-A2A0-4A90-AA0B-D95E256653AC}"/>
    <cellStyle name="60% - Accent5 8 2 3" xfId="2357" xr:uid="{B8ACB996-8ACF-4FD5-847C-A81C244C20A5}"/>
    <cellStyle name="60% - Accent5 8 3" xfId="2358" xr:uid="{7F15C2CA-539E-4E5D-A665-86E0A228AA40}"/>
    <cellStyle name="60% - Accent5 8 3 2" xfId="2359" xr:uid="{2184D731-CB9D-4F1E-8FB2-81B798768A0D}"/>
    <cellStyle name="60% - Accent5 8 4" xfId="2360" xr:uid="{98A7D736-F816-4417-9DAD-A9E3DD1A4827}"/>
    <cellStyle name="60% - Accent5 9" xfId="2361" xr:uid="{BC4197F6-FE7A-43D5-875D-BBEF857AA5F5}"/>
    <cellStyle name="60% - Accent5 9 2" xfId="2362" xr:uid="{DF0EEC63-B1A8-4749-945F-9BD5D8ADD0F1}"/>
    <cellStyle name="60% - Accent5 9 2 2" xfId="2363" xr:uid="{962DE753-BB0C-4BBE-82F2-A3A20AE9F946}"/>
    <cellStyle name="60% - Accent5 9 2 2 2" xfId="2364" xr:uid="{3C9BF64F-0FAF-40D8-B5DF-EA0F0612A439}"/>
    <cellStyle name="60% - Accent5 9 2 3" xfId="2365" xr:uid="{F2D7FB94-6CB7-4DB3-870E-777E4AC691FD}"/>
    <cellStyle name="60% - Accent5 9 3" xfId="2366" xr:uid="{68C48F20-FFE8-41C6-ADFB-56C0839D3F82}"/>
    <cellStyle name="60% - Accent5 9 3 2" xfId="2367" xr:uid="{817BB087-3E7A-4B88-9D52-FEE006C2D41D}"/>
    <cellStyle name="60% - Accent5 9 4" xfId="2368" xr:uid="{7B5765EE-CD16-42A7-8A04-8ED9D8FEDB2F}"/>
    <cellStyle name="60% - Accent6 10" xfId="2369" xr:uid="{118E58D9-C264-4EE7-80D3-E7B39BAF78E8}"/>
    <cellStyle name="60% - Accent6 10 2" xfId="2370" xr:uid="{F83FB61F-2135-4A7B-BC6E-1AF03A9C975C}"/>
    <cellStyle name="60% - Accent6 10 2 2" xfId="2371" xr:uid="{3710B39A-2891-45F5-B2BD-64A0045C2865}"/>
    <cellStyle name="60% - Accent6 10 2 2 2" xfId="2372" xr:uid="{31490F26-528B-4AEA-864F-2EBE122B797D}"/>
    <cellStyle name="60% - Accent6 10 2 3" xfId="2373" xr:uid="{7D6F6C5E-3615-4D9A-8A9E-E7EB66EF3D39}"/>
    <cellStyle name="60% - Accent6 10 3" xfId="2374" xr:uid="{A68177EE-3E33-44EC-9121-2D47FB5C86E4}"/>
    <cellStyle name="60% - Accent6 10 3 2" xfId="2375" xr:uid="{482DCF3C-C95C-40B4-B29F-B46253CD07C5}"/>
    <cellStyle name="60% - Accent6 10 4" xfId="2376" xr:uid="{93951610-EC80-49AA-A990-C5CE59440D8D}"/>
    <cellStyle name="60% - Accent6 11" xfId="2377" xr:uid="{6E3AA771-B009-42F3-AB8A-6EA46735BB29}"/>
    <cellStyle name="60% - Accent6 11 2" xfId="2378" xr:uid="{909ABDB2-101D-42A9-9B04-D0D2AE0FC460}"/>
    <cellStyle name="60% - Accent6 11 2 2" xfId="2379" xr:uid="{52CE3D22-BA25-4F16-AF98-20953BED179C}"/>
    <cellStyle name="60% - Accent6 11 2 2 2" xfId="2380" xr:uid="{0D101885-333D-411A-8BC0-95AE97216573}"/>
    <cellStyle name="60% - Accent6 11 2 3" xfId="2381" xr:uid="{196BE8B2-749C-4B86-8DF8-1F40C8804FC5}"/>
    <cellStyle name="60% - Accent6 11 3" xfId="2382" xr:uid="{7D7D01B5-230E-4E62-93BC-0D85F0F9818A}"/>
    <cellStyle name="60% - Accent6 11 3 2" xfId="2383" xr:uid="{4DEE24BD-1BCE-4C30-8CBC-C269A3A0ECCD}"/>
    <cellStyle name="60% - Accent6 11 4" xfId="2384" xr:uid="{7CB592C6-4611-4B9D-955E-7D870DB5D0F5}"/>
    <cellStyle name="60% - Accent6 12" xfId="2385" xr:uid="{7BC1BE27-B16E-4629-82CC-0D10FF2C7C13}"/>
    <cellStyle name="60% - Accent6 12 2" xfId="2386" xr:uid="{91CBAFE0-1A56-44CC-AE06-040EFA3CE1F2}"/>
    <cellStyle name="60% - Accent6 12 2 2" xfId="2387" xr:uid="{8F669354-2522-429C-A8B4-584AEFD9CB0C}"/>
    <cellStyle name="60% - Accent6 12 3" xfId="2388" xr:uid="{848879C2-DAF0-4AB4-A09D-BA300D22E844}"/>
    <cellStyle name="60% - Accent6 13" xfId="2389" xr:uid="{466F7688-F983-42E2-8C9B-1C0CC752DA95}"/>
    <cellStyle name="60% - Accent6 13 2" xfId="2390" xr:uid="{F2677F85-83D5-43B8-8FC5-07F7FD7A1154}"/>
    <cellStyle name="60% - Accent6 13 2 2" xfId="2391" xr:uid="{3553B8CC-9C68-496B-8779-70E8797C30D7}"/>
    <cellStyle name="60% - Accent6 13 3" xfId="2392" xr:uid="{B0A104E1-CDC5-4F4E-AD96-C5A8DBB51516}"/>
    <cellStyle name="60% - Accent6 14" xfId="2393" xr:uid="{36346C21-FF70-4434-A7D4-423B0552D448}"/>
    <cellStyle name="60% - Accent6 14 2" xfId="2394" xr:uid="{281B9CA3-F044-4EFB-A3C8-93335910AB1B}"/>
    <cellStyle name="60% - Accent6 14 2 2" xfId="2395" xr:uid="{FA462864-EC65-438D-81E8-B242EAFBAA66}"/>
    <cellStyle name="60% - Accent6 14 3" xfId="2396" xr:uid="{62505C67-E7FA-4DDF-A74F-AABB38DB3FEF}"/>
    <cellStyle name="60% - Accent6 15" xfId="2397" xr:uid="{78E85F52-D8FF-4E91-93CD-CFB10E0E8121}"/>
    <cellStyle name="60% - Accent6 15 2" xfId="2398" xr:uid="{A5429399-DAE4-4868-BBA5-DD1C2D53857F}"/>
    <cellStyle name="60% - Accent6 15 2 2" xfId="2399" xr:uid="{B271BCE9-53CD-4502-9C42-20A2F90117AB}"/>
    <cellStyle name="60% - Accent6 15 3" xfId="2400" xr:uid="{782B390E-9046-419F-9CF8-5E6D7AE0F40C}"/>
    <cellStyle name="60% - Accent6 16" xfId="2401" xr:uid="{964FD4BD-C5F8-438F-829B-3D3F842E6B30}"/>
    <cellStyle name="60% - Accent6 16 2" xfId="2402" xr:uid="{55911F4E-467E-41BF-B7EB-EB856193E117}"/>
    <cellStyle name="60% - Accent6 16 2 2" xfId="2403" xr:uid="{816CC485-09EB-4C5D-B2E6-D773E83DA3A3}"/>
    <cellStyle name="60% - Accent6 16 3" xfId="2404" xr:uid="{C7585B52-AC7E-4CF6-B11D-A139E9A0AF6A}"/>
    <cellStyle name="60% - Accent6 17" xfId="2405" xr:uid="{CA2834E6-3ADB-4B26-81A3-D810709AE2B1}"/>
    <cellStyle name="60% - Accent6 17 2" xfId="2406" xr:uid="{B164B066-AC7C-4BF5-9837-EC05F52137B3}"/>
    <cellStyle name="60% - Accent6 17 2 2" xfId="2407" xr:uid="{EC1F8AD2-7C0D-4FCC-A9CC-196B343416F8}"/>
    <cellStyle name="60% - Accent6 17 3" xfId="2408" xr:uid="{5720964C-EE77-4BC6-9F4F-539A4F03EDD4}"/>
    <cellStyle name="60% - Accent6 18" xfId="2409" xr:uid="{21B333E7-32A9-4DEC-B76A-849BFE6D564C}"/>
    <cellStyle name="60% - Accent6 18 2" xfId="2410" xr:uid="{0C96D534-EEAD-476C-90CC-4BF7A5313D74}"/>
    <cellStyle name="60% - Accent6 18 2 2" xfId="2411" xr:uid="{B3674739-F1F8-4B0B-962C-D04FE38122FB}"/>
    <cellStyle name="60% - Accent6 18 3" xfId="2412" xr:uid="{9C739E74-73BD-4AA8-AC29-1599E5FE0F83}"/>
    <cellStyle name="60% - Accent6 19" xfId="2413" xr:uid="{830BCA18-F282-420E-811C-3697C6B04D85}"/>
    <cellStyle name="60% - Accent6 19 2" xfId="2414" xr:uid="{DA5A1A70-2C96-4CC8-93C3-D17EE6DA622B}"/>
    <cellStyle name="60% - Accent6 19 2 2" xfId="2415" xr:uid="{AA46095D-CEF1-4746-A6FE-72889F4D291E}"/>
    <cellStyle name="60% - Accent6 19 3" xfId="2416" xr:uid="{24F51DBD-1A1B-4B2A-B478-C47B8462EE1A}"/>
    <cellStyle name="60% - Accent6 2" xfId="2417" xr:uid="{25E9AAB7-FACA-484D-AE56-8DE4A148B30D}"/>
    <cellStyle name="60% - Accent6 2 2" xfId="2418" xr:uid="{72E24348-9212-45D9-87A9-025F011F8D8B}"/>
    <cellStyle name="60% - Accent6 2 2 2" xfId="2419" xr:uid="{E2A07058-C7A3-427B-A979-3B7508D1CD01}"/>
    <cellStyle name="60% - Accent6 2 2 2 2" xfId="2420" xr:uid="{878C8CC6-C5D5-4E1B-952E-7498B47439E4}"/>
    <cellStyle name="60% - Accent6 2 2 3" xfId="2421" xr:uid="{EEE70E94-22EC-4D96-B2B1-F0A9C1EA1017}"/>
    <cellStyle name="60% - Accent6 2 3" xfId="2422" xr:uid="{84F93AE3-3C9E-4A4C-9DB0-E2349261D6B2}"/>
    <cellStyle name="60% - Accent6 2 3 2" xfId="2423" xr:uid="{E1D1A847-3FFD-43FF-88A5-14BDBF0AF7FB}"/>
    <cellStyle name="60% - Accent6 2 4" xfId="2424" xr:uid="{B8B9579C-BFFD-4A7D-8EBB-C6A2EF894D30}"/>
    <cellStyle name="60% - Accent6 20" xfId="2425" xr:uid="{495E8F43-CD7D-4B8D-9614-32FE933E20F1}"/>
    <cellStyle name="60% - Accent6 20 2" xfId="2426" xr:uid="{BC35AE84-1358-40C2-B338-FE06972C366D}"/>
    <cellStyle name="60% - Accent6 20 2 2" xfId="2427" xr:uid="{ECA33B3E-198A-4541-A0BA-8FB459061C13}"/>
    <cellStyle name="60% - Accent6 20 3" xfId="2428" xr:uid="{5FC95211-1BA9-4552-98EF-CBCD767DF7E7}"/>
    <cellStyle name="60% - Accent6 21" xfId="2429" xr:uid="{8F37390D-1034-445A-8B4D-957EE78C9D76}"/>
    <cellStyle name="60% - Accent6 21 2" xfId="2430" xr:uid="{4013C464-1563-4045-A075-B73BE60351BC}"/>
    <cellStyle name="60% - Accent6 21 2 2" xfId="2431" xr:uid="{59BBEAF2-E763-4716-A3B4-77B1CC3C46AB}"/>
    <cellStyle name="60% - Accent6 21 3" xfId="2432" xr:uid="{39E308E5-08C3-4ADC-BC87-837DDD2A89FF}"/>
    <cellStyle name="60% - Accent6 22" xfId="2433" xr:uid="{EDA0D755-4463-4699-AAA7-A1746E317170}"/>
    <cellStyle name="60% - Accent6 22 2" xfId="2434" xr:uid="{3F4290CB-D07A-4BAD-B43B-94F9393E2942}"/>
    <cellStyle name="60% - Accent6 22 2 2" xfId="2435" xr:uid="{F25CA754-EFC4-4D2D-BCC3-392D64D422A1}"/>
    <cellStyle name="60% - Accent6 22 3" xfId="2436" xr:uid="{1CC663FD-A04F-44CE-A359-DBE0D5B6DCC9}"/>
    <cellStyle name="60% - Accent6 23" xfId="2437" xr:uid="{6CBC5247-ABB4-4755-9F17-EB183901228B}"/>
    <cellStyle name="60% - Accent6 23 2" xfId="2438" xr:uid="{58B0FCEC-1ECD-4EC2-B90A-3DF34662CD0A}"/>
    <cellStyle name="60% - Accent6 23 2 2" xfId="2439" xr:uid="{1375F1A1-D37B-4C91-B1B0-7919E3446BF8}"/>
    <cellStyle name="60% - Accent6 23 3" xfId="2440" xr:uid="{21ECB3A1-C2FD-4EA9-B194-C9BC21204160}"/>
    <cellStyle name="60% - Accent6 24" xfId="2441" xr:uid="{A8660B67-57E1-49AF-ADFB-39678208D35B}"/>
    <cellStyle name="60% - Accent6 24 2" xfId="2442" xr:uid="{369403E2-9B63-488A-9D9C-012013F5844C}"/>
    <cellStyle name="60% - Accent6 24 2 2" xfId="2443" xr:uid="{61A5119C-D119-48E4-AB79-4A3CCFA7BAD8}"/>
    <cellStyle name="60% - Accent6 24 3" xfId="2444" xr:uid="{3DD41066-705A-42B3-B3AB-29F86D0B7EC0}"/>
    <cellStyle name="60% - Accent6 25" xfId="2445" xr:uid="{FA45D6EE-3C57-448C-9A45-862DDB857160}"/>
    <cellStyle name="60% - Accent6 25 2" xfId="2446" xr:uid="{DA6D38A4-4B95-4620-B54D-5065CBD53684}"/>
    <cellStyle name="60% - Accent6 26" xfId="2447" xr:uid="{EFF62F94-4A5F-4414-8222-053838CF3D24}"/>
    <cellStyle name="60% - Accent6 26 2" xfId="2448" xr:uid="{9CD17FC7-2F39-4E72-9AD5-975DCA9D1248}"/>
    <cellStyle name="60% - Accent6 27" xfId="2449" xr:uid="{0A0ED867-C15F-496B-BFEA-2AA3CACABB25}"/>
    <cellStyle name="60% - Accent6 27 2" xfId="2450" xr:uid="{1CE166C6-B120-4BD4-9487-34009867FD7B}"/>
    <cellStyle name="60% - Accent6 28" xfId="2451" xr:uid="{2C862B99-E7FD-4137-B4F8-209797A3ADE5}"/>
    <cellStyle name="60% - Accent6 3" xfId="2452" xr:uid="{AD9DEEF9-4B6B-45C7-A24A-31EACF33A1F7}"/>
    <cellStyle name="60% - Accent6 3 2" xfId="2453" xr:uid="{98BCC52E-B0BB-4E8B-A34F-1D56382770B0}"/>
    <cellStyle name="60% - Accent6 3 2 2" xfId="2454" xr:uid="{E0079579-A6CD-4736-9EBA-A194A9849138}"/>
    <cellStyle name="60% - Accent6 3 2 2 2" xfId="2455" xr:uid="{1D9ACE90-04F3-4A15-9E3F-9635A7DE749A}"/>
    <cellStyle name="60% - Accent6 3 2 3" xfId="2456" xr:uid="{55B450D8-6907-416A-9862-18014B26F4A7}"/>
    <cellStyle name="60% - Accent6 3 3" xfId="2457" xr:uid="{23463E1D-7725-4814-9621-1847B99A340D}"/>
    <cellStyle name="60% - Accent6 3 3 2" xfId="2458" xr:uid="{6650EAB7-86A0-42D0-9ECB-F69F7B94292B}"/>
    <cellStyle name="60% - Accent6 3 4" xfId="2459" xr:uid="{3B8E927A-A6A8-4F07-B57E-98F46A9F62CE}"/>
    <cellStyle name="60% - Accent6 4" xfId="2460" xr:uid="{363FA111-B6ED-499F-BD28-A05CA7B095F6}"/>
    <cellStyle name="60% - Accent6 4 2" xfId="2461" xr:uid="{2DC7DD06-A665-4EEF-A436-6EE7E82DD61E}"/>
    <cellStyle name="60% - Accent6 4 2 2" xfId="2462" xr:uid="{68C23A4D-7DC3-4636-A8FA-9258076C1946}"/>
    <cellStyle name="60% - Accent6 4 2 2 2" xfId="2463" xr:uid="{E5C35BDD-EDA4-4895-A593-FFB5C48A853D}"/>
    <cellStyle name="60% - Accent6 4 2 3" xfId="2464" xr:uid="{D660911D-C36C-4954-88C1-2B16AF8DCFD7}"/>
    <cellStyle name="60% - Accent6 4 3" xfId="2465" xr:uid="{087218E1-7774-47C2-B596-B22B98DCBBCF}"/>
    <cellStyle name="60% - Accent6 4 3 2" xfId="2466" xr:uid="{BA92909C-AAAF-467B-9358-8683ACAC827A}"/>
    <cellStyle name="60% - Accent6 4 4" xfId="2467" xr:uid="{9CA34937-7E6A-445D-BF29-85A10DFA4B5E}"/>
    <cellStyle name="60% - Accent6 5" xfId="2468" xr:uid="{06F63AD9-225A-49FA-9CCA-43B64273879F}"/>
    <cellStyle name="60% - Accent6 5 2" xfId="2469" xr:uid="{330DC28A-093E-47DA-BEE6-366B14F89946}"/>
    <cellStyle name="60% - Accent6 5 2 2" xfId="2470" xr:uid="{CA5F2B75-2B84-46CF-9173-6581D0512B72}"/>
    <cellStyle name="60% - Accent6 5 2 2 2" xfId="2471" xr:uid="{3F1E5AB1-C099-447C-B0CD-A1901AA31B75}"/>
    <cellStyle name="60% - Accent6 5 2 3" xfId="2472" xr:uid="{7E21EC0C-1521-4C1F-AD2D-CBB930F704E7}"/>
    <cellStyle name="60% - Accent6 5 3" xfId="2473" xr:uid="{14D8378D-C79A-4D11-A9EC-8F4ABF7C3A32}"/>
    <cellStyle name="60% - Accent6 5 3 2" xfId="2474" xr:uid="{22F4E7B1-1673-44E8-A32A-9D190C1AE46B}"/>
    <cellStyle name="60% - Accent6 5 4" xfId="2475" xr:uid="{581887D3-6465-48D6-B8B6-C1A30CC31BC9}"/>
    <cellStyle name="60% - Accent6 6" xfId="2476" xr:uid="{DAE46384-BB69-4160-A435-9128AA849ED6}"/>
    <cellStyle name="60% - Accent6 6 2" xfId="2477" xr:uid="{FF5116DB-6A73-4B4A-A868-0E91EFB16729}"/>
    <cellStyle name="60% - Accent6 6 2 2" xfId="2478" xr:uid="{BF8F43F7-93F4-4EB2-AFBF-003CFDC29C81}"/>
    <cellStyle name="60% - Accent6 6 2 2 2" xfId="2479" xr:uid="{7369F95F-46CB-4E97-802C-8E5F0DF6EB55}"/>
    <cellStyle name="60% - Accent6 6 2 3" xfId="2480" xr:uid="{89EA537D-EF67-46DC-AF92-2390570812F0}"/>
    <cellStyle name="60% - Accent6 6 3" xfId="2481" xr:uid="{B34AB0F3-3E12-459F-AF53-932E7B3D9071}"/>
    <cellStyle name="60% - Accent6 6 3 2" xfId="2482" xr:uid="{7787213C-20E4-4EC6-A19F-3C1F9708C6BB}"/>
    <cellStyle name="60% - Accent6 6 4" xfId="2483" xr:uid="{71463D35-7D2F-4A23-BD61-7CE80F33919D}"/>
    <cellStyle name="60% - Accent6 7" xfId="2484" xr:uid="{65BBA888-78FD-4B60-9402-C9C231087E29}"/>
    <cellStyle name="60% - Accent6 7 2" xfId="2485" xr:uid="{9C063D11-1D7E-4430-8F32-C313A4726163}"/>
    <cellStyle name="60% - Accent6 7 2 2" xfId="2486" xr:uid="{88CF17B2-3C3A-443E-9666-30D3C9D364C8}"/>
    <cellStyle name="60% - Accent6 7 2 2 2" xfId="2487" xr:uid="{DBE86CDF-B447-4FB3-BD55-E6965AC265AD}"/>
    <cellStyle name="60% - Accent6 7 2 3" xfId="2488" xr:uid="{76F7AB2F-D49E-485B-8BE6-69335636D7B1}"/>
    <cellStyle name="60% - Accent6 7 3" xfId="2489" xr:uid="{3E1946A9-D339-4EF9-B1F6-F2D2B46D9FFA}"/>
    <cellStyle name="60% - Accent6 7 3 2" xfId="2490" xr:uid="{24D060D3-91AF-4499-9CD6-564187F1E1CA}"/>
    <cellStyle name="60% - Accent6 7 4" xfId="2491" xr:uid="{8A7D2F35-9F63-499A-B594-8DA1C04EA411}"/>
    <cellStyle name="60% - Accent6 8" xfId="2492" xr:uid="{B242BD09-6138-42CA-8C73-3C8CF2874295}"/>
    <cellStyle name="60% - Accent6 8 2" xfId="2493" xr:uid="{7D6CECEE-71E7-4BEE-A136-9180FBB03BC6}"/>
    <cellStyle name="60% - Accent6 8 2 2" xfId="2494" xr:uid="{075618C5-9B18-4B4F-9E19-933B604616FB}"/>
    <cellStyle name="60% - Accent6 8 2 2 2" xfId="2495" xr:uid="{AF6A6681-530C-4A2F-94F8-5A2A9355D12C}"/>
    <cellStyle name="60% - Accent6 8 2 3" xfId="2496" xr:uid="{9B748B23-F6B7-4BFA-B853-B13B3A515A8B}"/>
    <cellStyle name="60% - Accent6 8 3" xfId="2497" xr:uid="{71FEC07D-812E-442E-8B1F-06FEB290A477}"/>
    <cellStyle name="60% - Accent6 8 3 2" xfId="2498" xr:uid="{CEC020A1-867F-45C9-BB75-90AE803FC3F6}"/>
    <cellStyle name="60% - Accent6 8 4" xfId="2499" xr:uid="{E6BF60A5-A7B6-4753-9010-363B056D5D99}"/>
    <cellStyle name="60% - Accent6 9" xfId="2500" xr:uid="{2CE80FEF-996C-4145-B956-8F77B4F4125B}"/>
    <cellStyle name="60% - Accent6 9 2" xfId="2501" xr:uid="{65370523-4D37-4781-9A2F-EE90B934BC84}"/>
    <cellStyle name="60% - Accent6 9 2 2" xfId="2502" xr:uid="{1240B392-2CCE-49C8-8DA2-900879AAF9E0}"/>
    <cellStyle name="60% - Accent6 9 2 2 2" xfId="2503" xr:uid="{5B63BABE-AFC6-476F-BE4A-16A0DF6171CB}"/>
    <cellStyle name="60% - Accent6 9 2 3" xfId="2504" xr:uid="{5F6DADDB-FAD1-446B-A6F0-740849249EA2}"/>
    <cellStyle name="60% - Accent6 9 3" xfId="2505" xr:uid="{8CBA07B5-38CE-4AD6-A9F5-A189F671BA34}"/>
    <cellStyle name="60% - Accent6 9 3 2" xfId="2506" xr:uid="{EDCDA167-E0CB-45EA-978E-EF87AAA5A9D5}"/>
    <cellStyle name="60% - Accent6 9 4" xfId="2507" xr:uid="{FA5D36F6-092F-4350-ABD0-7AA30ADA30A5}"/>
    <cellStyle name="Accent1 2" xfId="2508" xr:uid="{E13F88EB-95F2-44F6-8351-A0EA23907FEF}"/>
    <cellStyle name="Accent2 2" xfId="2509" xr:uid="{1D58690A-980A-4A20-A283-6E6D76EB1293}"/>
    <cellStyle name="Accent3 2" xfId="2510" xr:uid="{08059FF1-D3CC-4293-9C67-F1FA483A8D95}"/>
    <cellStyle name="Accent4 2" xfId="2511" xr:uid="{24C6D12A-45DF-40CA-9608-00D089BC9CD4}"/>
    <cellStyle name="Accent5 2" xfId="2512" xr:uid="{377242A1-D798-4E39-8025-5CDC343DD67A}"/>
    <cellStyle name="Accent6 2" xfId="2513" xr:uid="{65575C2A-749B-4441-9BF1-EC2FC6B77F66}"/>
    <cellStyle name="Bad 2" xfId="2514" xr:uid="{5105E1DF-300E-4560-BBA1-F7D21EABD367}"/>
    <cellStyle name="Calculation 2" xfId="2515" xr:uid="{73A1C966-B693-444C-ACD9-F51577010441}"/>
    <cellStyle name="Check Cell 2" xfId="2516" xr:uid="{62F1A354-014E-42A2-8846-6A557F66AD2C}"/>
    <cellStyle name="Comma" xfId="1" builtinId="3"/>
    <cellStyle name="Comma 10" xfId="2517" xr:uid="{623C4805-03E3-48B5-91CC-088BD329E207}"/>
    <cellStyle name="Comma 10 2" xfId="2518" xr:uid="{3179E7BE-E851-4518-8168-506914F5F28B}"/>
    <cellStyle name="Comma 10 2 2" xfId="2519" xr:uid="{1929D43C-B61D-40E6-A4B0-681007655DFD}"/>
    <cellStyle name="Comma 10 3" xfId="2520" xr:uid="{8DE678C7-39EB-41B4-BF33-B5C7D2874609}"/>
    <cellStyle name="Comma 10 4" xfId="2521" xr:uid="{FB6111B0-58E9-4474-B4E7-5BE69A04DCEE}"/>
    <cellStyle name="Comma 104" xfId="2522" xr:uid="{5FE0EC88-87BE-4D84-A90B-96A68ECC9F58}"/>
    <cellStyle name="Comma 11" xfId="2523" xr:uid="{B80EBE4E-9E2A-45C5-9925-6D224E4AE09A}"/>
    <cellStyle name="Comma 11 2" xfId="2524" xr:uid="{6B66BCD6-5A88-4564-A41C-BAF718149FC6}"/>
    <cellStyle name="Comma 11 2 2" xfId="2525" xr:uid="{27FD2373-EF16-493E-A521-4F5E2E61DB26}"/>
    <cellStyle name="Comma 11 3" xfId="2526" xr:uid="{0CCB6544-0E31-4D29-AE84-145004B66924}"/>
    <cellStyle name="Comma 12" xfId="2527" xr:uid="{BA5336DF-3E7C-4609-B4C0-FA24C638AF7E}"/>
    <cellStyle name="Comma 12 2" xfId="2528" xr:uid="{17216E1A-9BDA-4C8C-A413-2EA4BF2B5B55}"/>
    <cellStyle name="Comma 12 2 2" xfId="2529" xr:uid="{C812319C-4312-4C1F-8C9E-6D9F6CE1AFD9}"/>
    <cellStyle name="Comma 12 3" xfId="2530" xr:uid="{2E57AB9E-D324-4104-A7C4-0F6979DB55B2}"/>
    <cellStyle name="Comma 12 3 2" xfId="2531" xr:uid="{243BDB0D-DA19-4CB3-872C-03539017CE67}"/>
    <cellStyle name="Comma 12 3 2 2" xfId="2532" xr:uid="{BB28445C-B5BF-4152-A301-A6E50E3668AB}"/>
    <cellStyle name="Comma 12 3 2 2 2" xfId="2533" xr:uid="{2F3B75A3-76F8-41E5-9F99-42EE0A13087B}"/>
    <cellStyle name="Comma 12 3 2 3" xfId="2534" xr:uid="{082782DE-AF50-48C2-BD28-A2F809A8D002}"/>
    <cellStyle name="Comma 12 3 3" xfId="2535" xr:uid="{C5F18EA5-A5B5-4E08-9ED2-40589222DF36}"/>
    <cellStyle name="Comma 12 3 3 2" xfId="2536" xr:uid="{F2315EB9-758A-4AB1-8168-CEC82556AE37}"/>
    <cellStyle name="Comma 12 3 4" xfId="2537" xr:uid="{6E64307F-F09C-4F90-AF31-155812A58B21}"/>
    <cellStyle name="Comma 12 4" xfId="2538" xr:uid="{CDA000AE-2C1A-4584-B696-3F1C9D7C2AFA}"/>
    <cellStyle name="Comma 13" xfId="2539" xr:uid="{6D1DEB8C-93AE-4824-BE27-9EB4EA690480}"/>
    <cellStyle name="Comma 13 2" xfId="2540" xr:uid="{D5AFF610-BD45-42C4-9FF1-A499744D1B01}"/>
    <cellStyle name="Comma 13 2 2" xfId="2541" xr:uid="{3771886C-258F-4D01-B2A6-D8D699CD0DD9}"/>
    <cellStyle name="Comma 13 3" xfId="2542" xr:uid="{F5C9994F-7D5B-4F9D-A12E-0F0568944143}"/>
    <cellStyle name="Comma 14" xfId="2543" xr:uid="{29644895-A9AA-49A7-8E12-70902CF12B7A}"/>
    <cellStyle name="Comma 14 2" xfId="2544" xr:uid="{D3515271-0A5A-4B19-AD1F-E7CE95E302A2}"/>
    <cellStyle name="Comma 14 2 2" xfId="2545" xr:uid="{A666D43E-9D6E-42AE-A571-3F783CF2BF90}"/>
    <cellStyle name="Comma 14 3" xfId="2546" xr:uid="{A7F3E4FB-6AAD-4CF8-8DC9-5F45E42C4514}"/>
    <cellStyle name="Comma 15" xfId="2547" xr:uid="{37DFBE16-7AA0-42C7-81D0-C1DBA58BFF24}"/>
    <cellStyle name="Comma 15 2" xfId="2548" xr:uid="{4B292110-9CB1-4019-8020-A16DCE1AE51A}"/>
    <cellStyle name="Comma 15 2 2" xfId="2549" xr:uid="{017A9F76-341B-4371-9607-A441F4B554C2}"/>
    <cellStyle name="Comma 15 4" xfId="2550" xr:uid="{8248AF70-FA3C-44C8-87F3-3843BCD11612}"/>
    <cellStyle name="Comma 15 4 2" xfId="2551" xr:uid="{70048440-700B-4055-978A-866A63FB5C93}"/>
    <cellStyle name="Comma 16" xfId="2552" xr:uid="{3FDC739F-3C3D-44B7-8ED8-33796848A2F2}"/>
    <cellStyle name="Comma 16 2" xfId="2553" xr:uid="{B05D87E7-F763-461C-98D5-4C7BA25FA360}"/>
    <cellStyle name="Comma 16 3" xfId="2554" xr:uid="{B4162031-AB82-4BB6-896D-18D3614B8480}"/>
    <cellStyle name="Comma 17" xfId="2555" xr:uid="{59875656-2FF6-4E26-8B31-68978E5F308A}"/>
    <cellStyle name="Comma 17 2" xfId="2556" xr:uid="{5A2DC426-D9E1-4A30-A0F3-0F2D3A0E87FC}"/>
    <cellStyle name="Comma 18" xfId="2557" xr:uid="{DED14988-3BCA-4CD3-BA53-4C8B948532FD}"/>
    <cellStyle name="Comma 18 2" xfId="2558" xr:uid="{B82ADE9E-02EF-4BF5-A359-FA9C3B334A2B}"/>
    <cellStyle name="Comma 18 2 2" xfId="2559" xr:uid="{81967E53-A229-417E-ACD9-E7E6FE6E97D7}"/>
    <cellStyle name="Comma 19" xfId="2560" xr:uid="{4BFCACD2-6367-4963-A2DB-363D4ED2FFA7}"/>
    <cellStyle name="Comma 19 2" xfId="2561" xr:uid="{349ADDC9-DCA3-49E4-8913-71EB3C0780C4}"/>
    <cellStyle name="Comma 2" xfId="2562" xr:uid="{B75325AC-3019-4A61-A1B0-33D11BDF932D}"/>
    <cellStyle name="Comma 2 10" xfId="2563" xr:uid="{9AA42B11-7B3F-4BE9-9069-C28A2EF85189}"/>
    <cellStyle name="Comma 2 17" xfId="2564" xr:uid="{F5C0097E-2C3D-40B7-BE7A-F48C42D545D7}"/>
    <cellStyle name="Comma 2 2" xfId="2565" xr:uid="{BD81CFAE-6874-4525-8D94-F6D5A000AFDA}"/>
    <cellStyle name="Comma 2 2 2" xfId="2566" xr:uid="{2F4EBAEA-EB08-472D-A1D2-8D49EE8E0986}"/>
    <cellStyle name="Comma 2 2 2 2" xfId="2567" xr:uid="{C5A9E07A-C72F-4669-9820-6B5DA4B6EDCF}"/>
    <cellStyle name="Comma 2 2 2 2 2" xfId="2568" xr:uid="{F32DB0D3-FF4B-4D22-9A6E-EC6B40D4A362}"/>
    <cellStyle name="Comma 2 2 2 2 2 2" xfId="2569" xr:uid="{A9A6F55E-3E9D-47AE-9508-1094C09C71E1}"/>
    <cellStyle name="Comma 2 2 2 2 2 3" xfId="2570" xr:uid="{845D0C70-535C-4A88-B5FD-1B939E5CBE67}"/>
    <cellStyle name="Comma 2 2 2 2 3" xfId="2571" xr:uid="{5365FD4F-EE01-4A8A-8BD4-57B9382FE981}"/>
    <cellStyle name="Comma 2 2 2 2 4" xfId="2572" xr:uid="{EE2A4150-18AE-4086-A323-A1415FFF7069}"/>
    <cellStyle name="Comma 2 2 2 25 2" xfId="2573" xr:uid="{EEBAD7C9-5A0D-4FD6-BFB1-176CFBF12AFB}"/>
    <cellStyle name="Comma 2 2 2 25 2 2" xfId="2574" xr:uid="{62016DAE-8986-480A-885E-B157DCA0B428}"/>
    <cellStyle name="Comma 2 2 2 25 2 2 2" xfId="2575" xr:uid="{2764B669-ED0F-4B04-B2FD-6C857DC7968C}"/>
    <cellStyle name="Comma 2 2 2 25 2 3" xfId="2576" xr:uid="{0F74128B-C14B-4150-9DE3-DD295F505BE7}"/>
    <cellStyle name="Comma 2 2 2 25 3 3 2 2 2 2 2 2 3 2 2 2" xfId="2577" xr:uid="{8E6CA6DA-7AF6-44A4-9FCE-2A2041E9E76B}"/>
    <cellStyle name="Comma 2 2 2 25 3 3 2 2 2 2 2 2 3 2 2 2 2" xfId="2578" xr:uid="{04B70A9E-26E9-4AF9-9A1D-4EA0649F3D34}"/>
    <cellStyle name="Comma 2 2 2 25 3 3 2 2 2 2 2 2 3 2 2 2 2 2" xfId="2579" xr:uid="{8013AC70-613F-4C96-ACF0-5A11531DD8FD}"/>
    <cellStyle name="Comma 2 2 2 25 3 3 2 2 2 2 2 2 3 2 2 2 2 2 2" xfId="2580" xr:uid="{247EE4C7-7870-4A12-A090-5CE1F3301840}"/>
    <cellStyle name="Comma 2 2 2 25 3 3 2 2 2 2 2 2 3 2 2 2 2 3" xfId="2581" xr:uid="{E8318AEA-0879-4D5D-9C4B-F8C92FF34397}"/>
    <cellStyle name="Comma 2 2 2 25 3 3 2 2 2 2 2 2 3 2 2 2 3" xfId="2582" xr:uid="{9342AAE6-19A8-4F79-9F3B-53CDCDA62894}"/>
    <cellStyle name="Comma 2 2 2 25 3 3 2 2 2 2 2 2 3 2 2 2 3 2" xfId="2583" xr:uid="{FDC963E1-76EB-4DA7-A2BE-3DA19E1B7148}"/>
    <cellStyle name="Comma 2 2 2 25 3 3 2 2 2 2 2 2 3 2 2 2 4" xfId="2584" xr:uid="{55FDCA16-D5A5-41AB-8487-BCBB85B6050E}"/>
    <cellStyle name="Comma 2 2 2 25 4 2 21 2 2 3 4" xfId="2585" xr:uid="{BDBA3CCF-88F5-48D5-8CDD-EB16CB372FBD}"/>
    <cellStyle name="Comma 2 2 2 25 4 2 21 2 2 3 4 2" xfId="2586" xr:uid="{0375596A-3EBD-48E8-80D2-DC7F6970E549}"/>
    <cellStyle name="Comma 2 2 2 25 4 2 21 2 2 3 4 2 2" xfId="2587" xr:uid="{CE35E060-3462-42F7-824F-919704F825F4}"/>
    <cellStyle name="Comma 2 2 2 25 4 2 21 2 2 3 4 2 2 3 2" xfId="2588" xr:uid="{076D5008-4781-4A8C-9D96-96758CE7D606}"/>
    <cellStyle name="Comma 2 2 2 25 4 2 21 2 2 3 4 2 2 3 2 2" xfId="2589" xr:uid="{4D1E77B8-7666-4DB4-B24A-C0DFC4C2AAA7}"/>
    <cellStyle name="Comma 2 2 2 25 4 2 21 2 2 3 4 2 2 3 2 2 2" xfId="2590" xr:uid="{2D8ADE11-9E7C-4F26-B666-D7ECC8FCB426}"/>
    <cellStyle name="Comma 2 2 2 25 4 2 21 2 2 3 4 3" xfId="2591" xr:uid="{BD8068C6-8F77-4AAA-991D-45CBC919ED49}"/>
    <cellStyle name="Comma 2 2 2 26" xfId="2592" xr:uid="{53B30D9D-AB83-4E4E-B836-FD612AA6514A}"/>
    <cellStyle name="Comma 2 2 2 26 2" xfId="2593" xr:uid="{D135C7B7-16F3-4F82-943D-9B77563641B0}"/>
    <cellStyle name="Comma 2 2 2 26 2 2" xfId="2594" xr:uid="{07629CE8-B2A3-47A8-A931-37DB2A4B15DB}"/>
    <cellStyle name="Comma 2 2 2 26 2 2 2" xfId="2595" xr:uid="{857C9F03-2B7C-4521-99EF-89BE67A2C588}"/>
    <cellStyle name="Comma 2 2 2 26 2 3" xfId="2596" xr:uid="{D7772BE7-D181-41CA-AFF1-6CB5E4FEAC0A}"/>
    <cellStyle name="Comma 2 2 2 26 3" xfId="2597" xr:uid="{1F23657D-29A6-4052-8EF6-E75E7BA51C6B}"/>
    <cellStyle name="Comma 2 2 2 26 3 2" xfId="2598" xr:uid="{98DDFF26-ED35-4FD5-BB65-0528DDE8F29F}"/>
    <cellStyle name="Comma 2 2 2 26 4" xfId="2599" xr:uid="{D8A92C36-3D82-40F3-BC3D-E497F3D2F164}"/>
    <cellStyle name="Comma 2 2 2 3" xfId="2600" xr:uid="{983446E2-2197-4D3D-B1F0-AB78B9921382}"/>
    <cellStyle name="Comma 2 2 2 3 2" xfId="2601" xr:uid="{6172AB41-8E4E-4907-9FD8-64522EE9FBB6}"/>
    <cellStyle name="Comma 2 2 2 3 2 2" xfId="2602" xr:uid="{57D50522-10D4-45E1-BDF6-3D06CE47570A}"/>
    <cellStyle name="Comma 2 2 2 3 2 3" xfId="2603" xr:uid="{97AEF5A6-3A07-45ED-8AFE-2397C5B16995}"/>
    <cellStyle name="Comma 2 2 2 4" xfId="2604" xr:uid="{B5908001-9DFC-421F-9E42-2D534A779B57}"/>
    <cellStyle name="Comma 2 2 2 4 2" xfId="2605" xr:uid="{3F3B9629-1046-4264-BA5F-2A32BB85C78D}"/>
    <cellStyle name="Comma 2 2 2 5" xfId="2606" xr:uid="{D15A601E-4B22-443F-90C9-1AFCB2D3ABCA}"/>
    <cellStyle name="Comma 2 2 2 6" xfId="2607" xr:uid="{0537E45D-156B-470A-97F4-30E61FEC1C0B}"/>
    <cellStyle name="Comma 2 2 2 7" xfId="2608" xr:uid="{6614D4E2-761C-4E1C-8ADC-E8FD6FAAED3E}"/>
    <cellStyle name="Comma 2 2 29" xfId="2609" xr:uid="{C8420F6D-3005-4CBF-B504-75B33A2F9C43}"/>
    <cellStyle name="Comma 2 2 29 2" xfId="2610" xr:uid="{1F706287-7571-4D7B-96D5-67040CEBC5D6}"/>
    <cellStyle name="Comma 2 2 29 2 2" xfId="2611" xr:uid="{CC481617-FAB6-42B3-A03D-BB4EB715F486}"/>
    <cellStyle name="Comma 2 2 29 2 2 2" xfId="2612" xr:uid="{797C280D-55A1-4611-9BE7-E42B8F3F6813}"/>
    <cellStyle name="Comma 2 2 29 2 3" xfId="2613" xr:uid="{884C116D-DADD-4C25-80AF-0C5C47F0A220}"/>
    <cellStyle name="Comma 2 2 29 3" xfId="2614" xr:uid="{00DED525-C1AA-480C-B762-3EC13372C2DB}"/>
    <cellStyle name="Comma 2 2 29 3 2" xfId="2615" xr:uid="{295FA10F-4648-43ED-9065-C23F9F7A1AB2}"/>
    <cellStyle name="Comma 2 2 29 4" xfId="2616" xr:uid="{0C0900AD-0271-4A9B-9588-92490A2B21D1}"/>
    <cellStyle name="Comma 2 2 29 4 2" xfId="2617" xr:uid="{BDDB9B2B-A7DC-4F35-A53A-604C51CFCA97}"/>
    <cellStyle name="Comma 2 2 29 5" xfId="2618" xr:uid="{9CABA24F-D97D-40AC-BDB2-9BA56866C6A0}"/>
    <cellStyle name="Comma 2 2 3" xfId="2619" xr:uid="{7B96E6ED-C016-4611-8191-70196B18004B}"/>
    <cellStyle name="Comma 2 2 3 2" xfId="2620" xr:uid="{6CE1AB96-E787-48B0-91A5-3B1C26A0CC63}"/>
    <cellStyle name="Comma 2 2 3 2 2" xfId="2621" xr:uid="{1700BDBF-9F95-493A-8F79-B1B500D68C50}"/>
    <cellStyle name="Comma 2 2 3 2 3" xfId="2622" xr:uid="{EA977AF2-D9AB-4A7C-92EC-A8474431864F}"/>
    <cellStyle name="Comma 2 2 3 3" xfId="2623" xr:uid="{DFBD6459-7FD8-49ED-BFAF-03031AAB9296}"/>
    <cellStyle name="Comma 2 2 3 4" xfId="2624" xr:uid="{7375DEA5-FDF7-45D9-A47D-DC5792B55D3E}"/>
    <cellStyle name="Comma 2 2 4" xfId="2625" xr:uid="{2138FEBC-4968-4988-9A8C-FD46FEE9C785}"/>
    <cellStyle name="Comma 2 2 4 2" xfId="2626" xr:uid="{2A5057A0-CD6E-40FF-9F24-79AFC969AC07}"/>
    <cellStyle name="Comma 2 2 4 3" xfId="2627" xr:uid="{8E81CA9C-CD04-45F7-A65C-CEA4AF82987D}"/>
    <cellStyle name="Comma 2 2 5" xfId="2628" xr:uid="{49431D58-2766-4D91-9553-97913B310F84}"/>
    <cellStyle name="Comma 2 2 5 2" xfId="2629" xr:uid="{83A83F3E-49F1-4CD2-8E5F-DA13250B18A7}"/>
    <cellStyle name="Comma 2 2 5 2 2" xfId="2630" xr:uid="{903AF5B6-3D07-4B61-BF45-3694B0AA5C84}"/>
    <cellStyle name="Comma 2 2 5 3" xfId="2631" xr:uid="{C295537C-557C-47D8-AE84-1926E424DF5F}"/>
    <cellStyle name="Comma 2 2 6" xfId="2632" xr:uid="{B471A45F-3A11-4159-87AD-3F910D874933}"/>
    <cellStyle name="Comma 2 3" xfId="2633" xr:uid="{EAE59F6B-515D-4197-B288-2C94D266B864}"/>
    <cellStyle name="Comma 2 3 2" xfId="2634" xr:uid="{E1005671-72EC-412F-9D0C-AF95EE174B6B}"/>
    <cellStyle name="Comma 2 3 2 2" xfId="2635" xr:uid="{1E032EF4-FC93-41D2-8245-1D86A7762990}"/>
    <cellStyle name="Comma 2 3 2 2 2" xfId="2636" xr:uid="{792B3EBE-2A70-494E-9618-C089353BB3CE}"/>
    <cellStyle name="Comma 2 3 2 3" xfId="2637" xr:uid="{DDBE9C6D-0873-4CB3-888D-D29D8A3C72D9}"/>
    <cellStyle name="Comma 2 3 2 4" xfId="2638" xr:uid="{46DDFBE1-AE5A-43C5-92D6-B15DDA32453C}"/>
    <cellStyle name="Comma 2 3 3" xfId="2639" xr:uid="{74205A53-9AF8-4D80-81B3-A9064DD10F5B}"/>
    <cellStyle name="Comma 2 3 3 2" xfId="2640" xr:uid="{B0B13687-4731-4C5F-A5C8-D775A7A923AC}"/>
    <cellStyle name="Comma 2 3 3 3" xfId="2641" xr:uid="{C16F7361-D7D3-44A9-BA3B-721549DA615E}"/>
    <cellStyle name="Comma 2 3 4" xfId="2642" xr:uid="{A944D9A1-DB06-4192-A966-C0A44BEE5EB0}"/>
    <cellStyle name="Comma 2 3 5" xfId="2643" xr:uid="{6330E2F1-6D90-44E4-A3DC-CCC2CEDD68CA}"/>
    <cellStyle name="Comma 2 3 6" xfId="2644" xr:uid="{32A6BEAE-0E07-4557-872B-F7D0BE8690CC}"/>
    <cellStyle name="Comma 2 4" xfId="2645" xr:uid="{40BA3BE5-C9F4-49C4-A865-A8429C75F860}"/>
    <cellStyle name="Comma 2 4 2" xfId="2646" xr:uid="{E01322B0-3EDF-4AD9-BBC3-4B55080A57E6}"/>
    <cellStyle name="Comma 2 4 2 2" xfId="2647" xr:uid="{4A0EA2AC-6C48-4784-9D41-BF62262B5242}"/>
    <cellStyle name="Comma 2 4 3" xfId="2648" xr:uid="{9F3C70EF-263E-4458-8100-DCB5DE55C46D}"/>
    <cellStyle name="Comma 2 4 4" xfId="2649" xr:uid="{BAE6B57B-7E6A-4063-A544-A0C436FA8FAD}"/>
    <cellStyle name="Comma 2 5" xfId="2650" xr:uid="{9812696D-C5F9-4F76-9E88-23BF30BB0D09}"/>
    <cellStyle name="Comma 2 5 2" xfId="2651" xr:uid="{750E64F5-A98C-4410-96CE-280658D941C0}"/>
    <cellStyle name="Comma 2 5 2 2" xfId="2652" xr:uid="{BEA1C249-A9D9-4DAE-A3E1-994D01A39C5E}"/>
    <cellStyle name="Comma 2 5 3" xfId="2653" xr:uid="{AC7B42AC-144A-465F-9D09-CA02192D94C1}"/>
    <cellStyle name="Comma 2 6" xfId="2654" xr:uid="{4E4266C2-D1C8-4E55-ACE8-F5C2258AAD6A}"/>
    <cellStyle name="Comma 2 6 2" xfId="2655" xr:uid="{D6F0BED3-8941-4FFD-A2CE-8E926DF78954}"/>
    <cellStyle name="Comma 2 7" xfId="2656" xr:uid="{723E443E-805D-499D-99EB-BB6A92ED43D3}"/>
    <cellStyle name="Comma 2 8" xfId="2657" xr:uid="{DE6DBCF1-7650-4346-A2D1-95D67F70EFF1}"/>
    <cellStyle name="Comma 20" xfId="2658" xr:uid="{C2B2A9EE-3035-4BB4-B185-ECFAFBAD0A81}"/>
    <cellStyle name="Comma 21" xfId="2659" xr:uid="{73155540-2EC1-44A9-9D4C-A4CFCD169AF6}"/>
    <cellStyle name="Comma 22" xfId="2660" xr:uid="{C509B87B-C34F-4ACA-A5F1-E0C73AAC3EFB}"/>
    <cellStyle name="Comma 3" xfId="2661" xr:uid="{EDB085AE-7188-4819-B542-0F4CC9C19776}"/>
    <cellStyle name="Comma 3 2" xfId="2662" xr:uid="{AF559407-8EAB-41B4-AF7A-D4B197BCA776}"/>
    <cellStyle name="Comma 3 2 2" xfId="2663" xr:uid="{E620E273-7EAB-43EC-AEBB-DA71E90522C4}"/>
    <cellStyle name="Comma 3 2 2 2" xfId="2664" xr:uid="{60DC69DA-B3A9-4187-8BA3-1021F47B00B5}"/>
    <cellStyle name="Comma 3 2 3" xfId="2665" xr:uid="{6ACF499B-91F3-4D91-B2D2-F566A9A40017}"/>
    <cellStyle name="Comma 3 2 4" xfId="2666" xr:uid="{78C6CC5E-B714-4084-A7E0-3129B9506337}"/>
    <cellStyle name="Comma 3 3" xfId="2667" xr:uid="{050A4D76-09CE-4633-B353-9EC303504B51}"/>
    <cellStyle name="Comma 3 3 2" xfId="2668" xr:uid="{15EF3FFB-D15D-4D14-A1CA-4E67F5918EC3}"/>
    <cellStyle name="Comma 3 4" xfId="2669" xr:uid="{D2D9E376-0274-46C5-899F-34FCFAA6DC11}"/>
    <cellStyle name="Comma 3 5" xfId="2670" xr:uid="{05220D05-B936-4613-B9CD-8D9E21B56A8E}"/>
    <cellStyle name="Comma 30" xfId="2671" xr:uid="{DDF1C4C2-AACC-4C2D-B603-9C50E13C34B2}"/>
    <cellStyle name="Comma 30 2" xfId="2672" xr:uid="{7646EE48-E93D-4814-9E3E-42FE2637BF4E}"/>
    <cellStyle name="Comma 30 2 2" xfId="2673" xr:uid="{0C1ED836-D752-4489-B2B0-734490D7F7E7}"/>
    <cellStyle name="Comma 30 3" xfId="2674" xr:uid="{C9BDC1DC-7527-48F9-8BB6-C0AF8A055895}"/>
    <cellStyle name="Comma 4" xfId="2675" xr:uid="{8FC0147D-ACDF-4423-9487-F5D7E068C26E}"/>
    <cellStyle name="Comma 4 2" xfId="2676" xr:uid="{1D997ABF-833A-42E9-AC5D-C4100CA275EF}"/>
    <cellStyle name="Comma 4 2 2" xfId="2677" xr:uid="{FAD57AE9-F0A0-4F9C-8ED1-21D6272D5270}"/>
    <cellStyle name="Comma 4 2 2 2" xfId="2678" xr:uid="{63C042B8-8F28-4B0D-82B3-19E58C89F27E}"/>
    <cellStyle name="Comma 4 2 2 3" xfId="2679" xr:uid="{6FD4F325-8647-4E92-8122-CB3215DF0D1C}"/>
    <cellStyle name="Comma 4 2 3" xfId="2680" xr:uid="{F5E50CE4-8057-40AA-9C16-D89EF717D223}"/>
    <cellStyle name="Comma 4 2 4" xfId="2681" xr:uid="{0919CE6F-A388-4206-AF64-C5E20021A713}"/>
    <cellStyle name="Comma 4 3" xfId="2682" xr:uid="{990D8F98-703C-47D9-973B-2A74DFC8932F}"/>
    <cellStyle name="Comma 4 3 2" xfId="2683" xr:uid="{5316414C-E42C-4601-8AA5-38B5D9FDE8C2}"/>
    <cellStyle name="Comma 4 3 3" xfId="2684" xr:uid="{7EF87345-3F16-494B-9788-10448BA659CB}"/>
    <cellStyle name="Comma 4 4" xfId="2685" xr:uid="{4E3D6E3A-0FFC-47D9-B7D9-246BCAA5267A}"/>
    <cellStyle name="Comma 4 4 2" xfId="2686" xr:uid="{F096008C-F0F7-4BA4-A276-1DF89DD77CAE}"/>
    <cellStyle name="Comma 4 5" xfId="2687" xr:uid="{B3BFBB6C-ECEE-4B2D-8025-887D5D4F1F91}"/>
    <cellStyle name="Comma 4 6" xfId="2688" xr:uid="{D3203761-8130-4332-87AB-11F7780B8E35}"/>
    <cellStyle name="Comma 44 2 3" xfId="2689" xr:uid="{C6AC8D26-BF1E-47AB-968E-81D3115527B0}"/>
    <cellStyle name="Comma 47" xfId="2690" xr:uid="{EAC38487-ED0A-4BD9-9B62-B3BF88713946}"/>
    <cellStyle name="Comma 5" xfId="2691" xr:uid="{36EB5B60-4337-434D-A008-0DFDE0004442}"/>
    <cellStyle name="Comma 5 11" xfId="2692" xr:uid="{428D15AE-8D06-40F1-95FD-3D07BE9541B4}"/>
    <cellStyle name="Comma 5 11 2" xfId="2693" xr:uid="{B3214A39-B516-4716-A18B-42FFD858FD43}"/>
    <cellStyle name="Comma 5 11 2 2" xfId="2694" xr:uid="{E370EB6A-E872-45FA-AE43-CB53AFDFAF91}"/>
    <cellStyle name="Comma 5 11 2 2 2" xfId="2695" xr:uid="{545BA289-81E9-4A87-9290-97B3CB1112F3}"/>
    <cellStyle name="Comma 5 11 2 3" xfId="2696" xr:uid="{80425F81-775C-45DE-B229-D564466A3713}"/>
    <cellStyle name="Comma 5 11 3" xfId="2697" xr:uid="{AE0F356D-FA09-4BB2-9F7E-31E573DB2E58}"/>
    <cellStyle name="Comma 5 11 3 2" xfId="2698" xr:uid="{A9D9E8C3-54AE-4C58-A7D3-F742F936EB76}"/>
    <cellStyle name="Comma 5 11 4" xfId="2699" xr:uid="{50F3C0D4-6C85-4431-BD6D-1CC58E94A332}"/>
    <cellStyle name="Comma 5 2" xfId="2700" xr:uid="{986603D5-E892-4FF7-8F20-24C76ED4359A}"/>
    <cellStyle name="Comma 5 2 2" xfId="2701" xr:uid="{14D0FE58-D62B-4350-9A3F-07A0B476C727}"/>
    <cellStyle name="Comma 5 2 2 2" xfId="2702" xr:uid="{DA70F01B-4F15-4AE9-8736-02A157B256B6}"/>
    <cellStyle name="Comma 5 2 2 2 2" xfId="2703" xr:uid="{5A6FFC5F-CC35-45F4-9492-F2BB09BB7D38}"/>
    <cellStyle name="Comma 5 2 2 3" xfId="2704" xr:uid="{5AE48B84-2FFF-49C4-9C2E-BCCFA886DBEE}"/>
    <cellStyle name="Comma 5 2 3" xfId="2705" xr:uid="{9B745C29-05CB-4D39-9EE5-EC58DF435A51}"/>
    <cellStyle name="Comma 5 2 3 2" xfId="2706" xr:uid="{FE6751C7-32DA-4FCF-9099-CDD9F929BA7D}"/>
    <cellStyle name="Comma 5 2 4" xfId="2707" xr:uid="{A6C70609-83D1-4065-9723-98F1CC087D73}"/>
    <cellStyle name="Comma 5 2 5" xfId="2708" xr:uid="{575E43FD-F56D-472F-AFA0-028E4A5F6513}"/>
    <cellStyle name="Comma 5 2 6" xfId="2709" xr:uid="{B2809B39-2F5D-41CF-B374-232996255E37}"/>
    <cellStyle name="Comma 5 3" xfId="2710" xr:uid="{19168F7A-3929-4637-A5AB-EACCD7DD74E6}"/>
    <cellStyle name="Comma 5 3 2" xfId="2711" xr:uid="{6AAE7050-308F-4250-A0A0-EA2F23542014}"/>
    <cellStyle name="Comma 5 3 2 2" xfId="2712" xr:uid="{4FEE1195-1D9A-45E1-A795-9FDEB19F80C7}"/>
    <cellStyle name="Comma 5 3 3" xfId="2713" xr:uid="{6FE8C6AE-E76D-44A1-98DF-44B3F7D2C1C5}"/>
    <cellStyle name="Comma 5 4" xfId="2714" xr:uid="{D6D5F68A-CCFA-4BD1-8299-FF89486C00DF}"/>
    <cellStyle name="Comma 5 4 2" xfId="2715" xr:uid="{434781B5-8428-4B7D-B2BA-30D574A6E251}"/>
    <cellStyle name="Comma 5 5" xfId="2716" xr:uid="{5FDCA3FE-E406-4884-AEBE-10305F599BD6}"/>
    <cellStyle name="Comma 5 6" xfId="2717" xr:uid="{86FCC8C6-4748-4B78-819F-52EC71F648B9}"/>
    <cellStyle name="Comma 5 7" xfId="2718" xr:uid="{C39A3470-F5BB-4122-B3F6-F7E82F9D1548}"/>
    <cellStyle name="Comma 6" xfId="2719" xr:uid="{73B41889-F9D1-4089-A52A-14351F217585}"/>
    <cellStyle name="Comma 6 2" xfId="2720" xr:uid="{F9AB0A6E-AB79-400E-832F-A737845EAE36}"/>
    <cellStyle name="Comma 6 2 2" xfId="2721" xr:uid="{AB7B3D06-D791-4A66-8F47-19FB4CADC1E1}"/>
    <cellStyle name="Comma 6 2 2 2" xfId="2722" xr:uid="{1863D1BB-C054-453F-A466-1DBB7A24ECA8}"/>
    <cellStyle name="Comma 6 2 3" xfId="2723" xr:uid="{335C5693-33AD-4C7D-920F-6841B2639447}"/>
    <cellStyle name="Comma 6 3" xfId="2724" xr:uid="{8140C98F-620F-4FCB-A4C4-B2BF58B56285}"/>
    <cellStyle name="Comma 6 3 2" xfId="2725" xr:uid="{E546E334-86E1-49FC-BDBD-FD4D747528A1}"/>
    <cellStyle name="Comma 6 4" xfId="2726" xr:uid="{B75C5674-2E69-4BC7-979F-56D4F111844D}"/>
    <cellStyle name="Comma 6 5" xfId="2727" xr:uid="{B0F4B7DB-D46D-4867-AC73-232FB1CEEC79}"/>
    <cellStyle name="Comma 6 6" xfId="2728" xr:uid="{86AA60BF-23F3-4DBA-92A6-35E25176CC0A}"/>
    <cellStyle name="Comma 7" xfId="2729" xr:uid="{893BF3AC-8B3C-4F49-BA16-958ECA9E74FA}"/>
    <cellStyle name="Comma 7 2" xfId="2730" xr:uid="{F2578B30-FF21-4D47-A7E8-908D83CBE522}"/>
    <cellStyle name="Comma 7 2 2" xfId="2731" xr:uid="{421AEF58-4FF7-473B-BB9B-170C7122725F}"/>
    <cellStyle name="Comma 7 2 2 2" xfId="2732" xr:uid="{249F28B8-3848-4F14-AE35-7DA34C44FB01}"/>
    <cellStyle name="Comma 7 2 3" xfId="2733" xr:uid="{5D7F3F90-CDCF-42CD-A8C2-CE8A9FBCAF07}"/>
    <cellStyle name="Comma 7 3" xfId="2734" xr:uid="{45986E0E-8610-4F9B-A176-8224AD1640AB}"/>
    <cellStyle name="Comma 7 3 2" xfId="2735" xr:uid="{9EC7C0C8-7C80-4DA8-9416-415D4C8FAC73}"/>
    <cellStyle name="Comma 7 4" xfId="2736" xr:uid="{9A0F7124-15DA-4CEE-B4D1-BED41139B41C}"/>
    <cellStyle name="Comma 7 5" xfId="2737" xr:uid="{28C57F8B-879D-4EF6-9E4B-162A7F63E06C}"/>
    <cellStyle name="Comma 7 6 2 2 2 2 2 2 3 2 2 2" xfId="2738" xr:uid="{DE8645F4-D4FF-4EE7-AF65-A1008722EE7B}"/>
    <cellStyle name="Comma 7 6 2 2 2 2 2 2 3 2 2 2 2" xfId="2739" xr:uid="{0C7DE750-6162-48C5-B137-EF40CC1EB2E5}"/>
    <cellStyle name="Comma 7 6 2 2 2 2 2 2 3 2 2 2 2 2" xfId="2740" xr:uid="{37691C0D-3E88-4DAE-B139-7240EE1FC662}"/>
    <cellStyle name="Comma 7 6 2 2 2 2 2 2 3 2 2 2 2 2 2" xfId="2741" xr:uid="{5A3E19BD-44D4-4281-9337-DD7E17103249}"/>
    <cellStyle name="Comma 7 6 2 2 2 2 2 2 3 2 2 2 2 3" xfId="2742" xr:uid="{3B5B81A0-B742-4ECF-94F1-6BB6510FC053}"/>
    <cellStyle name="Comma 7 6 2 2 2 2 2 2 3 2 2 2 3" xfId="2743" xr:uid="{1A902AFD-ED01-43E0-8AC2-E73FFEB08402}"/>
    <cellStyle name="Comma 7 6 2 2 2 2 2 2 3 2 2 2 3 2" xfId="2744" xr:uid="{3F5536D0-D298-462E-9B0F-56D35338CE12}"/>
    <cellStyle name="Comma 7 6 2 2 2 2 2 2 3 2 2 2 4" xfId="2745" xr:uid="{7D49E1BB-7DB9-413E-973A-A6BD75F7CE96}"/>
    <cellStyle name="Comma 74 2" xfId="2746" xr:uid="{8DE9ED2C-3055-4E23-BEC6-F59AB6DFC97C}"/>
    <cellStyle name="Comma 74 2 2" xfId="2747" xr:uid="{7BB27C0C-3FA9-4BC5-90AB-9380377F4DB4}"/>
    <cellStyle name="Comma 74 2 3" xfId="2748" xr:uid="{14268489-4C77-444C-A338-A3F58EAB0198}"/>
    <cellStyle name="Comma 74 2 3 2" xfId="2749" xr:uid="{D46CA4AD-EAEB-493E-B5CD-5C53078133A4}"/>
    <cellStyle name="Comma 74 2 3 2 2" xfId="2750" xr:uid="{C5AF0867-7BD2-4D77-AD22-56D3C02AC6CF}"/>
    <cellStyle name="Comma 74 2 3 2 2 2" xfId="2751" xr:uid="{4BBF2B00-C8D9-4D2B-840C-75457ADDBDFF}"/>
    <cellStyle name="Comma 74 2 3 2 3" xfId="2752" xr:uid="{336028F8-6DA4-4CCC-A2AC-ACD5C676A29C}"/>
    <cellStyle name="Comma 74 2 3 3" xfId="2753" xr:uid="{77756101-4F2A-4775-AE1E-BFF025D7561C}"/>
    <cellStyle name="Comma 74 2 3 3 2" xfId="2754" xr:uid="{4D1C3F32-6583-4D13-B247-11D2E6CCB998}"/>
    <cellStyle name="Comma 74 2 3 4" xfId="2755" xr:uid="{15869FAE-D076-4192-A0FC-49BEC1B436E7}"/>
    <cellStyle name="Comma 8" xfId="2756" xr:uid="{7C5C72A2-FFE1-420C-B26F-808E80C7E844}"/>
    <cellStyle name="Comma 8 2" xfId="2757" xr:uid="{97800437-EFCC-4782-9FBC-BA33DCDDAA28}"/>
    <cellStyle name="Comma 8 2 2" xfId="2758" xr:uid="{F506A7DF-E4B7-4C74-8989-256A791D2098}"/>
    <cellStyle name="Comma 8 3" xfId="2759" xr:uid="{541E5AF6-A52C-472C-BC51-71E2AAFD1F5F}"/>
    <cellStyle name="Comma 88 4" xfId="2760" xr:uid="{8A599528-05D3-4258-9DC2-A7F53E3B6178}"/>
    <cellStyle name="Comma 88 4 2" xfId="2761" xr:uid="{209FC59D-B08E-4687-B961-AF6B44E39370}"/>
    <cellStyle name="Comma 88 4 2 2" xfId="2762" xr:uid="{A086AF3B-77B2-4BE4-992A-728EE48C8E4D}"/>
    <cellStyle name="Comma 88 4 2 2 2" xfId="2763" xr:uid="{C4F12232-FC4A-43BA-8306-FA810AA50387}"/>
    <cellStyle name="Comma 88 4 2 3" xfId="2764" xr:uid="{94E8EC5A-4B89-4D60-A55F-B3C89C12E9C5}"/>
    <cellStyle name="Comma 88 4 3" xfId="2765" xr:uid="{C03562D5-0EC6-4690-8138-B9945C525C7C}"/>
    <cellStyle name="Comma 88 4 3 2" xfId="2766" xr:uid="{18E40E93-1EA9-4258-BB77-1DFB6C65F5FB}"/>
    <cellStyle name="Comma 88 4 31" xfId="2767" xr:uid="{97856485-0266-486C-8D87-F5CA40573B64}"/>
    <cellStyle name="Comma 88 4 31 2" xfId="2768" xr:uid="{F61DE3CD-7BBC-4F41-BE81-BB6439CEBE18}"/>
    <cellStyle name="Comma 88 4 31 2 2" xfId="2769" xr:uid="{BBEDFF6E-886E-498F-8E89-8A8745641925}"/>
    <cellStyle name="Comma 88 4 31 2 2 2" xfId="2770" xr:uid="{7E93F7F2-EAA0-4223-ABFE-05C1C9D583DE}"/>
    <cellStyle name="Comma 88 4 31 2 2 2 2" xfId="2771" xr:uid="{A25B5C4B-ECAC-46DF-8351-A17011BE0787}"/>
    <cellStyle name="Comma 88 4 31 2 2 2 2 2" xfId="2772" xr:uid="{B0116707-07B9-4B99-891B-A9038B08F009}"/>
    <cellStyle name="Comma 88 4 31 2 2 2 3" xfId="2773" xr:uid="{7A60696B-28D8-475E-9CC2-22249A349FB7}"/>
    <cellStyle name="Comma 88 4 31 2 2 2 4" xfId="2774" xr:uid="{FCCBC350-BEFA-4AD8-94B8-255DFE36ECD7}"/>
    <cellStyle name="Comma 88 4 31 2 2 2 4 2" xfId="2775" xr:uid="{5F27F5D6-9333-43DF-BDD4-C3527A8160C0}"/>
    <cellStyle name="Comma 88 4 31 2 2 2 4 2 2" xfId="2776" xr:uid="{BDD1F056-F4CC-4009-B7AF-2AF00E889F86}"/>
    <cellStyle name="Comma 88 4 31 2 2 2 4 2 2 2" xfId="2777" xr:uid="{755B9277-6297-4574-845B-1C4016531182}"/>
    <cellStyle name="Comma 88 4 31 2 2 2 4 2 2 2 2" xfId="2778" xr:uid="{C1C6AF61-9828-4AFD-AD64-179842CC8F74}"/>
    <cellStyle name="Comma 88 4 31 2 2 2 4 2 2 2 2 2" xfId="2779" xr:uid="{57C65CB1-A2CF-4CCB-91ED-412E08695F71}"/>
    <cellStyle name="Comma 88 4 31 2 2 2 4 2 2 2 2 2 2" xfId="2780" xr:uid="{054F42FD-5C8A-4A39-BE86-1FDF242F91EA}"/>
    <cellStyle name="Comma 88 4 31 2 2 2 4 2 2 2 2 3" xfId="2781" xr:uid="{197CEB33-3BD8-4D9D-BB9B-7130FF0C304D}"/>
    <cellStyle name="Comma 88 4 31 2 2 2 4 2 2 2 2 3 2" xfId="2782" xr:uid="{263ABBDF-D60D-4D6F-B62C-906C0F4AA8EC}"/>
    <cellStyle name="Comma 88 4 31 2 2 2 4 2 2 2 2 4" xfId="2783" xr:uid="{42B4919B-27CD-4D09-89A9-B66327E8E7ED}"/>
    <cellStyle name="Comma 88 4 31 2 2 2 4 2 2 2 2 5" xfId="2784" xr:uid="{D6980979-1EF0-4749-8FAB-156EB4808D62}"/>
    <cellStyle name="Comma 88 4 31 2 2 2 4 2 2 2 2 6" xfId="2785" xr:uid="{3AA5EFB6-1EFB-4B8A-84A6-2834192C74EA}"/>
    <cellStyle name="Comma 88 4 31 2 2 2 4 2 2 2 3" xfId="2786" xr:uid="{306E7F84-E3D1-4190-9A7E-6B127CD1A462}"/>
    <cellStyle name="Comma 88 4 31 2 2 2 4 2 2 3" xfId="2787" xr:uid="{A79A7341-4C17-4E82-A8D9-ADC4274A5B74}"/>
    <cellStyle name="Comma 88 4 31 2 2 2 4 2 3" xfId="2788" xr:uid="{2A431164-3354-4D96-9D95-C5C4C1672B8E}"/>
    <cellStyle name="Comma 88 4 31 2 2 2 4 3" xfId="2789" xr:uid="{C1B3DC61-7FCC-4F13-A3B0-A468C0C7554E}"/>
    <cellStyle name="Comma 88 4 31 2 2 3" xfId="2790" xr:uid="{DC9DBE4A-C70C-46F5-B08A-A3C21E931923}"/>
    <cellStyle name="Comma 88 4 31 2 2 3 2" xfId="2791" xr:uid="{0E632150-7697-433E-813A-1191A79971C9}"/>
    <cellStyle name="Comma 88 4 31 2 2 4" xfId="2792" xr:uid="{464F6190-1281-4CF8-A143-CBF08DC2E35E}"/>
    <cellStyle name="Comma 88 4 31 2 3" xfId="2793" xr:uid="{4AA93072-61F6-4486-9BC7-2D6E6E298D6C}"/>
    <cellStyle name="Comma 88 4 31 2 3 2" xfId="2794" xr:uid="{AA2D1667-B6F8-4ECA-A2FD-798CFE469C73}"/>
    <cellStyle name="Comma 88 4 31 2 4" xfId="2795" xr:uid="{FF2042DA-70E8-49B1-B889-4CADA9F3EE8C}"/>
    <cellStyle name="Comma 88 4 31 3" xfId="2796" xr:uid="{20418506-86C5-4E9D-B4BB-38A27FF2F03D}"/>
    <cellStyle name="Comma 88 4 31 3 2" xfId="2797" xr:uid="{DFF2A410-2184-4B83-9BD4-BFF6DF72FB2D}"/>
    <cellStyle name="Comma 88 4 31 3 2 2" xfId="2798" xr:uid="{0AD899F5-83A8-4BF3-BED2-0D961A74A8B4}"/>
    <cellStyle name="Comma 88 4 31 3 2 2 2" xfId="2799" xr:uid="{F5C84427-A24B-41ED-8F75-F12CDB47AD6E}"/>
    <cellStyle name="Comma 88 4 31 3 2 3" xfId="2800" xr:uid="{0E237A0F-DB37-4CC0-A0FF-880053453114}"/>
    <cellStyle name="Comma 88 4 31 3 2 3 2" xfId="2801" xr:uid="{DF8B5AE7-37E4-45C5-96EC-5A44F257A30B}"/>
    <cellStyle name="Comma 88 4 31 3 2 3 2 2" xfId="2802" xr:uid="{2053B0AD-F8ED-450A-96DE-6A7470001B10}"/>
    <cellStyle name="Comma 88 4 31 3 2 3 3" xfId="2803" xr:uid="{E5348518-20D0-4778-8B31-629644DC0408}"/>
    <cellStyle name="Comma 88 4 31 3 2 3 3 2" xfId="2804" xr:uid="{01C3A920-F637-4A56-8F6A-FF43E8595469}"/>
    <cellStyle name="Comma 88 4 31 3 2 3 3 2 2" xfId="2805" xr:uid="{15BB57EE-9EDC-4AD7-BF0D-3F58FE5C67D9}"/>
    <cellStyle name="Comma 88 4 31 3 2 3 3 2 2 2" xfId="2806" xr:uid="{5A50BD33-61AC-4392-A147-32E2774DCF36}"/>
    <cellStyle name="Comma 88 4 31 3 2 3 3 2 2 2 2" xfId="2807" xr:uid="{F0EC9BCA-A5B5-432C-97F7-EB1AE1155FC5}"/>
    <cellStyle name="Comma 88 4 31 3 2 3 3 2 2 3" xfId="2808" xr:uid="{F0F8AAA7-9729-45EF-9DD0-683414586D2B}"/>
    <cellStyle name="Comma 88 4 31 3 2 3 3 2 3" xfId="2809" xr:uid="{82C1712C-D71A-4F56-B5DD-818D52C3DD84}"/>
    <cellStyle name="Comma 88 4 31 3 2 3 3 3" xfId="2810" xr:uid="{4ACE5928-49DF-4FA8-BF7F-88DF53152446}"/>
    <cellStyle name="Comma 88 4 31 3 2 3 4" xfId="2811" xr:uid="{DFD4D9BB-8527-4475-B635-0CC2B1227D5F}"/>
    <cellStyle name="Comma 88 4 31 3 2 4" xfId="2812" xr:uid="{546D5F15-BE77-4318-8D71-62B002EEC1D3}"/>
    <cellStyle name="Comma 88 4 31 3 3" xfId="2813" xr:uid="{098531FE-FD23-46BD-9508-8B305B3C4ED1}"/>
    <cellStyle name="Comma 88 4 31 3 3 2" xfId="2814" xr:uid="{22C18504-4EA6-4679-AD03-1A084A2E2E86}"/>
    <cellStyle name="Comma 88 4 31 3 4" xfId="2815" xr:uid="{284BDFAF-C001-4A06-B58B-F11AD077BF80}"/>
    <cellStyle name="Comma 88 4 31 4" xfId="2816" xr:uid="{4E3C87E3-57F9-4D19-A5EC-094F1FC9CE0D}"/>
    <cellStyle name="Comma 88 4 31 4 2" xfId="2817" xr:uid="{8E8E6829-7F0C-4C06-99F1-F637B8D52225}"/>
    <cellStyle name="Comma 88 4 31 5" xfId="2818" xr:uid="{3C3E229D-AB40-4B02-987A-6CAB475E2220}"/>
    <cellStyle name="Comma 88 4 32" xfId="2819" xr:uid="{0A26865D-455D-4FE8-BE34-EEF1C2B896CA}"/>
    <cellStyle name="Comma 88 4 32 2" xfId="2820" xr:uid="{2A4700A3-5B5B-4502-AB04-AED607B0CFD9}"/>
    <cellStyle name="Comma 88 4 32 2 2" xfId="2821" xr:uid="{CDB20A9C-1279-445A-B714-E5EA49917084}"/>
    <cellStyle name="Comma 88 4 32 2 2 2" xfId="2822" xr:uid="{5C1F88CA-7D23-4B8E-A035-C421B9EFA628}"/>
    <cellStyle name="Comma 88 4 32 2 2 3 4" xfId="2823" xr:uid="{271078E5-117B-456F-8632-E31778394233}"/>
    <cellStyle name="Comma 88 4 32 2 2 3 4 2" xfId="2824" xr:uid="{050CD407-94D2-4DA1-8894-CEB6BC6EDE30}"/>
    <cellStyle name="Comma 88 4 32 2 2 3 4 2 2" xfId="2825" xr:uid="{A7F27ACC-C1D2-4F59-B60B-7A7D92B79D41}"/>
    <cellStyle name="Comma 88 4 32 2 2 3 4 2 2 2" xfId="2826" xr:uid="{22C9B12E-9468-4D9B-A4FC-C2D0C926DD61}"/>
    <cellStyle name="Comma 88 4 32 2 2 3 4 2 2 3" xfId="2827" xr:uid="{2AB9A22F-2216-4686-A4F1-543C7BE7AE13}"/>
    <cellStyle name="Comma 88 4 32 2 2 3 4 2 2 3 2" xfId="2828" xr:uid="{E8DB6B77-8425-46DB-A87C-9A84E68C293B}"/>
    <cellStyle name="Comma 88 4 32 2 2 3 4 2 2 3 2 2" xfId="2829" xr:uid="{70F5B09F-4BDB-41D9-8AA2-91BAFDFD4932}"/>
    <cellStyle name="Comma 88 4 32 2 2 3 4 2 2 3 2 2 2" xfId="2830" xr:uid="{66BE8EA1-5EE7-40E7-BA60-A21299537184}"/>
    <cellStyle name="Comma 88 4 32 2 2 3 4 2 2 3 3" xfId="2831" xr:uid="{3D5BA6F6-470C-4873-92A4-B9755142E1C2}"/>
    <cellStyle name="Comma 88 4 32 2 2 3 4 2 3" xfId="2832" xr:uid="{EF083BEE-5005-421F-87C3-348F58434684}"/>
    <cellStyle name="Comma 88 4 32 2 2 3 4 3" xfId="2833" xr:uid="{8A2D5DFA-5C11-47CF-A33E-3231A1C48D53}"/>
    <cellStyle name="Comma 88 4 32 2 3" xfId="2834" xr:uid="{44C364E3-D226-4FFE-BDF6-DD8A5B2C62A0}"/>
    <cellStyle name="Comma 88 4 32 3" xfId="2835" xr:uid="{2EC1D2D8-5743-41F7-A53F-3F6A9D64B61A}"/>
    <cellStyle name="Comma 88 4 32 3 2" xfId="2836" xr:uid="{97114246-FC85-4A52-9BE5-5B0DD727C433}"/>
    <cellStyle name="Comma 88 4 32 3 2 2" xfId="2837" xr:uid="{8BD529C9-9034-4767-B41B-41884DC3DD02}"/>
    <cellStyle name="Comma 88 4 32 3 2 2 2" xfId="2838" xr:uid="{F98CCC92-3F13-4CEC-A9EE-A9C0DACFD344}"/>
    <cellStyle name="Comma 88 4 32 3 2 3" xfId="2839" xr:uid="{80E46871-C8FC-48AE-9461-C7DA512FE25B}"/>
    <cellStyle name="Comma 88 4 32 3 2 3 2" xfId="2840" xr:uid="{4087AF24-6BAF-4ED2-B68F-394A68900A72}"/>
    <cellStyle name="Comma 88 4 32 3 2 3 2 2" xfId="2841" xr:uid="{7AB6D6C4-336A-4230-B491-5F32678592F1}"/>
    <cellStyle name="Comma 88 4 32 3 2 3 3" xfId="2842" xr:uid="{A2FA670D-F6F1-46BA-B4F9-019801411B19}"/>
    <cellStyle name="Comma 88 4 32 3 2 3 4" xfId="2843" xr:uid="{ED95D82D-FE5D-48AC-9648-CF609913273F}"/>
    <cellStyle name="Comma 88 4 32 3 2 3 4 2" xfId="2844" xr:uid="{667B9DF2-251B-4197-B11E-6F4A04DA0E82}"/>
    <cellStyle name="Comma 88 4 32 3 2 3 4 2 2" xfId="2845" xr:uid="{B2026631-134E-41C1-9378-6C8E306DA05D}"/>
    <cellStyle name="Comma 88 4 32 3 2 3 4 2 2 2" xfId="2846" xr:uid="{2A19B0B6-B26E-4C11-B20A-D6CD9CCA9B70}"/>
    <cellStyle name="Comma 88 4 32 3 2 3 4 2 2 2 2" xfId="2847" xr:uid="{C3774579-F048-410C-9328-79557EB3C65C}"/>
    <cellStyle name="Comma 88 4 32 3 2 3 4 2 2 2 2 2" xfId="2848" xr:uid="{17252709-7A1F-4F4A-A632-B91CD8BEC879}"/>
    <cellStyle name="Comma 88 4 32 3 2 3 4 2 2 2 3" xfId="2849" xr:uid="{2AB8D5AC-F8CC-47F1-B869-4CA8B167F239}"/>
    <cellStyle name="Comma 88 4 32 3 2 3 4 2 2 3" xfId="2850" xr:uid="{899CD187-21E6-41AC-B8C4-14AE3A55B940}"/>
    <cellStyle name="Comma 88 4 32 3 2 3 4 2 3" xfId="2851" xr:uid="{04A028ED-289E-4CA0-885E-364EF946D15A}"/>
    <cellStyle name="Comma 88 4 32 3 2 3 4 3" xfId="2852" xr:uid="{A62A0B02-747E-4C06-9473-32C40FEBF577}"/>
    <cellStyle name="Comma 88 4 32 3 2 4" xfId="2853" xr:uid="{24F1B6DB-0A59-4A98-A3BE-FC0247C72B1E}"/>
    <cellStyle name="Comma 88 4 32 3 3" xfId="2854" xr:uid="{4A832A02-C401-4C69-A0AF-58AB7FB73777}"/>
    <cellStyle name="Comma 88 4 32 3 3 2" xfId="2855" xr:uid="{C9CA20E0-E772-40EB-B114-C8258BF1E484}"/>
    <cellStyle name="Comma 88 4 32 3 4" xfId="2856" xr:uid="{A8CE92A9-82BF-4281-AFA4-5FD2BB6B931F}"/>
    <cellStyle name="Comma 88 4 32 4" xfId="2857" xr:uid="{963FBDAD-D0B4-4489-BA10-9D58507BC763}"/>
    <cellStyle name="Comma 88 4 32 4 2" xfId="2858" xr:uid="{A508A5B6-D88C-4487-8D06-01C765AAAF50}"/>
    <cellStyle name="Comma 88 4 32 5" xfId="2859" xr:uid="{C6C8F13B-7B09-45C3-AA99-1F640AE8E2FB}"/>
    <cellStyle name="Comma 88 4 4" xfId="2860" xr:uid="{FB0D1BE1-9E7B-4298-B39B-17E49532C0CA}"/>
    <cellStyle name="Comma 89" xfId="2861" xr:uid="{BAAB5E08-0ADB-4351-BCF4-06D385F9601A}"/>
    <cellStyle name="Comma 89 2" xfId="2862" xr:uid="{F9A3F535-F702-4D13-85A2-A8781DB507B3}"/>
    <cellStyle name="Comma 89 2 2" xfId="2863" xr:uid="{91FAC112-2CC3-40A4-9E13-1BE61DE5A1CF}"/>
    <cellStyle name="Comma 89 2 2 2" xfId="2864" xr:uid="{5EDA14CA-AD31-403C-A6BA-33B0332F9B95}"/>
    <cellStyle name="Comma 89 2 3" xfId="2865" xr:uid="{E429B0DE-7F96-4386-BA87-EA66760067C7}"/>
    <cellStyle name="Comma 89 3" xfId="2866" xr:uid="{AE8C6A3A-9E5B-44A3-A9D6-AC826691AC59}"/>
    <cellStyle name="Comma 89 3 2" xfId="2867" xr:uid="{E9F55297-773C-4578-A81D-36FAB8900263}"/>
    <cellStyle name="Comma 89 4" xfId="2868" xr:uid="{78074B71-C56D-4BA3-A041-4E1A0DEC88DD}"/>
    <cellStyle name="Comma 89 7" xfId="2869" xr:uid="{FED901FF-10A7-48CE-B8E8-70D49D31EAD8}"/>
    <cellStyle name="Comma 89 7 2" xfId="2870" xr:uid="{A8F76DBD-4D44-488B-B645-0B288C994E13}"/>
    <cellStyle name="Comma 89 7 2 2" xfId="2871" xr:uid="{8A0A7DE6-4FB1-477B-8C81-5B0E6075ACDD}"/>
    <cellStyle name="Comma 9" xfId="2872" xr:uid="{A6BA841F-6B2E-49A8-9971-50054FEE7382}"/>
    <cellStyle name="Comma 9 2" xfId="2873" xr:uid="{573DD31B-8AF0-40B0-A45E-FE73F213FC06}"/>
    <cellStyle name="Comma 9 2 2" xfId="2874" xr:uid="{3E647825-663E-4A7F-8A01-15C171AAAE74}"/>
    <cellStyle name="Comma 9 3" xfId="2875" xr:uid="{96E96698-0597-490D-A3F7-E418DB6D9083}"/>
    <cellStyle name="Comma 95" xfId="2876" xr:uid="{AEB02EC4-108E-4463-85EC-161EE159FBFC}"/>
    <cellStyle name="Comma 95 2" xfId="2877" xr:uid="{E26E1930-5318-4BD0-BE35-7E15BBA5B192}"/>
    <cellStyle name="Comma 95 2 2" xfId="2878" xr:uid="{0DD53B0A-21A6-42CE-B185-AE34C9D2F1A3}"/>
    <cellStyle name="Comma 95 2 2 2" xfId="2879" xr:uid="{C297E092-83ED-4A19-B2E0-0AC30E014B84}"/>
    <cellStyle name="Comma 95 2 3" xfId="2880" xr:uid="{D0BFBED0-A63A-4655-9C5C-4B52840B74AA}"/>
    <cellStyle name="Comma 95 3" xfId="2881" xr:uid="{03663CA4-1997-4D19-8099-A1EE81A3BC0C}"/>
    <cellStyle name="Comma 95 3 2" xfId="2882" xr:uid="{60ED2499-302D-4505-8829-7654E8902D71}"/>
    <cellStyle name="Comma 95 4" xfId="2883" xr:uid="{906C4B9D-685F-4BDB-B4F7-206AD96064F2}"/>
    <cellStyle name="Currency 2" xfId="2884" xr:uid="{766D5F4F-F9E5-4071-8727-165F759D133D}"/>
    <cellStyle name="Explanatory Text 2" xfId="2885" xr:uid="{4C09F396-8CB0-4F44-9223-E7F6DB3C1A31}"/>
    <cellStyle name="Good 2" xfId="2886" xr:uid="{7EC689F4-2F20-4DE7-9CCF-9DE24CE6386A}"/>
    <cellStyle name="Heading 1 2" xfId="2887" xr:uid="{84BE6112-2B93-4461-92BF-EA0A3707DB12}"/>
    <cellStyle name="Heading 2 2" xfId="2888" xr:uid="{D80041FC-48FC-40EB-BF5F-547293E161CF}"/>
    <cellStyle name="Heading 3 2" xfId="2889" xr:uid="{2B9FA643-D8D5-4CFB-A122-1E28614CF133}"/>
    <cellStyle name="Heading 4 2" xfId="2890" xr:uid="{53573701-1280-425B-A127-3B5CFECCD18C}"/>
    <cellStyle name="Hyperlink 2" xfId="2891" xr:uid="{CDC2D527-4B4A-4725-815E-E87BDCFB48D0}"/>
    <cellStyle name="Input 2" xfId="2892" xr:uid="{D4100F8F-C40F-4031-B808-51215A39255B}"/>
    <cellStyle name="Linked Cell 2" xfId="2893" xr:uid="{53ECAB59-1D8A-4AA8-BB99-AA8BD757F394}"/>
    <cellStyle name="Neutral 2" xfId="2894" xr:uid="{525896A6-BB11-4DC0-B657-0DB82D4296BA}"/>
    <cellStyle name="Normal" xfId="0" builtinId="0"/>
    <cellStyle name="Normal 10" xfId="2895" xr:uid="{97215573-B266-45D5-A570-CE11EEE47550}"/>
    <cellStyle name="Normal 10 2" xfId="2896" xr:uid="{EF9BF880-CA57-4384-8C40-47B0EB494276}"/>
    <cellStyle name="Normal 10 3" xfId="2897" xr:uid="{0435A66E-BD9F-4CD4-A9AB-927A740903F2}"/>
    <cellStyle name="Normal 10 5" xfId="2898" xr:uid="{1E97A4BD-21C2-4140-805C-9B73DC82C26F}"/>
    <cellStyle name="Normal 10 5 2" xfId="2899" xr:uid="{951CA745-1EF3-4858-8309-66337819C6EF}"/>
    <cellStyle name="Normal 10 5 2 2" xfId="2900" xr:uid="{44F75DEC-A217-4C58-B6B4-5ED7C9C80495}"/>
    <cellStyle name="Normal 10 5 2 2 2" xfId="2901" xr:uid="{7D00B9AC-827A-4428-8F36-D39D1B7D7447}"/>
    <cellStyle name="Normal 10 5 2 2 2 2" xfId="2902" xr:uid="{4542CF91-4632-471E-9EBC-09453486F0B7}"/>
    <cellStyle name="Normal 10 5 2 2 3" xfId="2903" xr:uid="{B087AA06-4D97-4998-B4FC-72E4F38477AB}"/>
    <cellStyle name="Normal 10 5 2 3" xfId="2904" xr:uid="{E39C1F71-B6D6-40A8-8115-BCF96ABC3241}"/>
    <cellStyle name="Normal 10 5 2 3 3 2 2 2 2 2 2 3 2 2 2" xfId="2905" xr:uid="{425AEAC7-B63C-46D6-85E2-E314F1206AE9}"/>
    <cellStyle name="Normal 10 5 2 3 3 2 2 2 2 2 2 3 2 2 2 2" xfId="2906" xr:uid="{0CC8F3D8-6E15-4FFE-9DE5-AB337364A22B}"/>
    <cellStyle name="Normal 10 5 2 3 3 2 2 2 2 2 2 3 2 2 2 2 2" xfId="2907" xr:uid="{1970CDD5-E48F-4FDB-B9C5-F03E7BE6D000}"/>
    <cellStyle name="Normal 10 5 2 3 3 2 2 2 2 2 2 3 2 2 2 2 2 2" xfId="2908" xr:uid="{2CF65975-1747-446F-9F7C-6FF7F8D5CCF1}"/>
    <cellStyle name="Normal 10 5 2 3 3 2 2 2 2 2 2 3 2 2 2 2 3" xfId="2909" xr:uid="{60552120-3B36-41FD-BAB7-3E0BF71B27B0}"/>
    <cellStyle name="Normal 10 5 2 3 3 2 2 2 2 2 2 3 2 2 2 3" xfId="2910" xr:uid="{DD5B99D9-8F77-4AAE-90B1-9F47937B7A63}"/>
    <cellStyle name="Normal 10 5 2 3 3 2 2 2 2 2 2 3 2 2 2 3 2" xfId="2911" xr:uid="{CD84A449-B20B-468E-A0EE-E2B4B450E150}"/>
    <cellStyle name="Normal 10 5 2 3 3 2 2 2 2 2 2 3 2 2 2 4" xfId="2912" xr:uid="{6507C8BE-D54B-4B1A-971F-FA7E9C8326A0}"/>
    <cellStyle name="Normal 11" xfId="2913" xr:uid="{7F966324-D005-43EA-9A47-BEE1F34C5F1E}"/>
    <cellStyle name="Normal 11 2" xfId="2914" xr:uid="{5D02B3F3-0B45-4E08-9841-E9A1FA4A782C}"/>
    <cellStyle name="Normal 11 2 2" xfId="2915" xr:uid="{DA51865D-6D05-45A7-96E6-48ED5CC4B765}"/>
    <cellStyle name="Normal 11 2 2 2" xfId="2916" xr:uid="{BEAADA5C-C204-4AE9-80D5-EC922607B4B4}"/>
    <cellStyle name="Normal 11 2 3" xfId="2917" xr:uid="{801CC562-3EFD-4CE7-9E13-8AD36E793B3E}"/>
    <cellStyle name="Normal 11 2 4" xfId="2918" xr:uid="{1E3F5168-16C8-4389-9EF0-393E065D3BD4}"/>
    <cellStyle name="Normal 11 3" xfId="2919" xr:uid="{B9C9A81C-D1D2-486C-B2A7-D245715FF4AE}"/>
    <cellStyle name="Normal 11 3 2" xfId="2920" xr:uid="{6D32A28D-7070-472A-99D7-8B8446DD84CC}"/>
    <cellStyle name="Normal 11 4" xfId="2921" xr:uid="{C09B364E-A190-4532-870F-37A600C25864}"/>
    <cellStyle name="Normal 11 5" xfId="2922" xr:uid="{1E5CBCA2-3193-4C83-BB05-C1974AF6E2FE}"/>
    <cellStyle name="Normal 12" xfId="2923" xr:uid="{AC458230-A795-492C-ADE4-A42E00E92E57}"/>
    <cellStyle name="Normal 12 2" xfId="2924" xr:uid="{6AA2CE43-FFCC-41E9-8E49-C42862C60FC3}"/>
    <cellStyle name="Normal 12 2 2" xfId="2925" xr:uid="{E7A089D6-2573-40B2-A678-31451D7EC30D}"/>
    <cellStyle name="Normal 12 2 3" xfId="2926" xr:uid="{0654996C-7494-4615-A42E-86A461AFE9D3}"/>
    <cellStyle name="Normal 12 2 3 2" xfId="2927" xr:uid="{689F269B-8C62-41B2-869F-017F557158F9}"/>
    <cellStyle name="Normal 12 2 4" xfId="2928" xr:uid="{BBAA44CC-8FF2-4025-99DB-AA2990119672}"/>
    <cellStyle name="Normal 12 2 5" xfId="2929" xr:uid="{6398396B-108B-4066-98A6-85CAE8414FFC}"/>
    <cellStyle name="Normal 12 3" xfId="2930" xr:uid="{12E1F451-4397-4AAA-8908-E444020C4EDF}"/>
    <cellStyle name="Normal 12 3 2" xfId="2931" xr:uid="{25E83A00-D891-4040-AF09-45A6B6EE162B}"/>
    <cellStyle name="Normal 12 4" xfId="2932" xr:uid="{A058C558-C471-4249-8581-3FDC5FD595CD}"/>
    <cellStyle name="Normal 12 5" xfId="2933" xr:uid="{7BFD384D-C2D4-400D-8E31-6EBC77D98776}"/>
    <cellStyle name="Normal 13" xfId="2934" xr:uid="{E7E1DD16-2131-405C-AF89-9EC428FE5632}"/>
    <cellStyle name="Normal 13 2" xfId="2935" xr:uid="{5F56DE5B-4E41-435D-B8BA-BD4D873798A4}"/>
    <cellStyle name="Normal 14" xfId="2936" xr:uid="{C3C83136-2A97-434E-8448-3D1320377DFE}"/>
    <cellStyle name="Normal 14 2" xfId="2937" xr:uid="{66E2834B-6AE4-4E62-8F58-6877CE34F375}"/>
    <cellStyle name="Normal 14 2 2" xfId="2938" xr:uid="{7E9904F0-330B-45CD-8BD4-0A745B99493D}"/>
    <cellStyle name="Normal 14 2 2 2" xfId="2939" xr:uid="{45753B0D-A0F5-4E63-8DD8-3DE83F363262}"/>
    <cellStyle name="Normal 14 2 3" xfId="2940" xr:uid="{4D44A5BC-7CBA-4C6C-B9DD-90BB92DE3E0A}"/>
    <cellStyle name="Normal 14 2 4" xfId="2941" xr:uid="{F1757CF2-F977-4DBF-BD1C-0B8C9667AD06}"/>
    <cellStyle name="Normal 14 3" xfId="2942" xr:uid="{26CAC167-8DAF-4415-B8DF-9D87EB5D8136}"/>
    <cellStyle name="Normal 14 3 2" xfId="2943" xr:uid="{264F460D-AA40-4C00-B6F0-2B50EC29969D}"/>
    <cellStyle name="Normal 14 4" xfId="2944" xr:uid="{C35F9509-C343-4CA4-A5BD-2DBA2F88C118}"/>
    <cellStyle name="Normal 14 5" xfId="2945" xr:uid="{2B7D067C-3FC6-44F4-9B0A-B6C3AE8F14B5}"/>
    <cellStyle name="Normal 15" xfId="2946" xr:uid="{BA6BB6FC-ADB8-4085-AB53-7FA1A7D11799}"/>
    <cellStyle name="Normal 15 2" xfId="2947" xr:uid="{E5AE6CFB-F062-4B5F-95C4-236AFA9CFDDE}"/>
    <cellStyle name="Normal 15 2 2" xfId="2948" xr:uid="{E725B1CC-F0CA-46A1-BADA-3D9974275DCD}"/>
    <cellStyle name="Normal 15 2 2 2" xfId="2949" xr:uid="{1778F9EA-F028-422B-9DEA-312073454C96}"/>
    <cellStyle name="Normal 15 2 3" xfId="2950" xr:uid="{552049F2-F840-4A2E-BB91-A0494125D9E3}"/>
    <cellStyle name="Normal 15 2 4" xfId="2951" xr:uid="{82E41A57-BC38-40BD-8EF6-C54C6A5CA246}"/>
    <cellStyle name="Normal 15 3" xfId="2952" xr:uid="{BDB54DAF-D3A7-4C50-9C7B-D9AA1FF6B8F7}"/>
    <cellStyle name="Normal 15 3 2" xfId="2953" xr:uid="{FC7539AA-3C1E-4C22-AEF3-0841465EB16F}"/>
    <cellStyle name="Normal 15 4" xfId="2954" xr:uid="{A0D2B458-A708-413B-B7D9-E2973B6F3317}"/>
    <cellStyle name="Normal 15 5" xfId="2955" xr:uid="{8A9ECAE6-D192-45A0-A404-85DB64B7A040}"/>
    <cellStyle name="Normal 16" xfId="2956" xr:uid="{E6251D41-A631-48E3-95B8-AC95C07E1482}"/>
    <cellStyle name="Normal 16 2" xfId="2957" xr:uid="{0EB1B473-9FCB-402D-B27B-44E8D9F40309}"/>
    <cellStyle name="Normal 16 2 2" xfId="2958" xr:uid="{122AD0A6-E8D0-4BC0-B1E6-34E38AA72475}"/>
    <cellStyle name="Normal 16 2 2 2" xfId="2959" xr:uid="{12440103-E645-4784-93BC-DC31E24CF882}"/>
    <cellStyle name="Normal 16 2 3" xfId="2960" xr:uid="{CEF5918D-23C7-4739-A106-08B17631A2A2}"/>
    <cellStyle name="Normal 16 2 4" xfId="2961" xr:uid="{898B30C5-884E-4316-BD5A-F8986810FEA0}"/>
    <cellStyle name="Normal 16 3" xfId="2962" xr:uid="{7A27B5C5-8E19-49E8-B5E1-62507A3A9C7E}"/>
    <cellStyle name="Normal 16 3 2" xfId="2963" xr:uid="{1770A26C-0386-4C11-85C6-978921B86C97}"/>
    <cellStyle name="Normal 16 4" xfId="2964" xr:uid="{6F4DE210-2427-48A0-882D-9232A8EB0AB0}"/>
    <cellStyle name="Normal 16 4 2" xfId="2965" xr:uid="{A215EDFA-3E82-4D5B-9DED-680B8601F56B}"/>
    <cellStyle name="Normal 16 5" xfId="2966" xr:uid="{08281377-B77A-45DA-A4F4-1CB79E84D290}"/>
    <cellStyle name="Normal 17" xfId="2967" xr:uid="{DB35725A-92D2-4961-8567-61C38E196225}"/>
    <cellStyle name="Normal 17 2" xfId="2968" xr:uid="{70362EE5-1FE7-4534-BB04-C6C2E4F1E352}"/>
    <cellStyle name="Normal 17 2 2" xfId="2969" xr:uid="{2C5D9816-E4A3-4AB4-A7B4-2CA474583EB6}"/>
    <cellStyle name="Normal 17 2 2 2" xfId="2970" xr:uid="{AE6A9786-19E5-44E1-83E5-8E631904E74C}"/>
    <cellStyle name="Normal 17 2 3" xfId="2971" xr:uid="{90E163B5-3080-4D7A-88E3-015BAD133249}"/>
    <cellStyle name="Normal 17 2 4" xfId="2972" xr:uid="{38318110-9ABC-4E13-B98D-3F663BF8BC03}"/>
    <cellStyle name="Normal 17 3" xfId="2973" xr:uid="{E8438B45-7AD2-47FA-84CE-148643D55776}"/>
    <cellStyle name="Normal 17 3 2" xfId="2974" xr:uid="{90D1F2BF-6F1E-4C16-9F60-8E2B15AF3611}"/>
    <cellStyle name="Normal 17 4" xfId="2975" xr:uid="{0C009EBA-3880-481A-BD9E-3B3930FA6B07}"/>
    <cellStyle name="Normal 17 5" xfId="2976" xr:uid="{5479B1A4-8F67-4B45-8990-90A305A49BDC}"/>
    <cellStyle name="Normal 18" xfId="2977" xr:uid="{9C97ACDF-809E-47AB-A989-EFFCC5CCE118}"/>
    <cellStyle name="Normal 18 2" xfId="2978" xr:uid="{47FC005E-C6AA-453B-AA56-0027B1D4FBE3}"/>
    <cellStyle name="Normal 18 2 2" xfId="2979" xr:uid="{7AB736ED-682C-4061-864A-72F58D6A33A9}"/>
    <cellStyle name="Normal 18 2 2 2" xfId="2980" xr:uid="{AB096352-5E11-4EA0-A2DC-607D833D0F9F}"/>
    <cellStyle name="Normal 18 2 3" xfId="2981" xr:uid="{8C10F289-B337-403C-ABE8-7640528D22D2}"/>
    <cellStyle name="Normal 18 2 4" xfId="2982" xr:uid="{30E511D4-2B41-4F7C-8D32-0C792B1B59EB}"/>
    <cellStyle name="Normal 18 3" xfId="2983" xr:uid="{0C136B5B-F0D1-4621-8C14-A90F6B810899}"/>
    <cellStyle name="Normal 18 3 2" xfId="2984" xr:uid="{3370275B-F6D4-4A87-B8DC-7359E415EFF2}"/>
    <cellStyle name="Normal 18 4" xfId="2985" xr:uid="{22BFA8EC-DC10-4321-9B03-1FD72B90E509}"/>
    <cellStyle name="Normal 18 5" xfId="2986" xr:uid="{89102B07-8BA1-4E29-A573-E876A19823FE}"/>
    <cellStyle name="Normal 184 4" xfId="2987" xr:uid="{593DAC16-54E6-45EB-9109-CF116A7B715B}"/>
    <cellStyle name="Normal 184 4 2" xfId="2988" xr:uid="{DA004A51-F1AB-4EE6-ABF1-D24388D833F8}"/>
    <cellStyle name="Normal 184 4 2 2" xfId="2989" xr:uid="{8965E867-1AA1-4C7F-8396-8B671A4040A4}"/>
    <cellStyle name="Normal 184 4 2 2 2" xfId="2990" xr:uid="{4C22FF53-55BE-464A-BF62-3AA3D8AFF460}"/>
    <cellStyle name="Normal 184 4 2 3" xfId="2991" xr:uid="{3C5ABF8E-1661-478F-A933-E3E774DE0A26}"/>
    <cellStyle name="Normal 184 4 3" xfId="2992" xr:uid="{A36AD55A-025A-4656-BC2D-53445961FAA9}"/>
    <cellStyle name="Normal 184 4 3 14" xfId="2993" xr:uid="{E13C9319-AA0C-405D-8372-8B2D12207B75}"/>
    <cellStyle name="Normal 184 4 3 14 2" xfId="2994" xr:uid="{EAA5BB71-EA1C-470F-8957-9510A11150B2}"/>
    <cellStyle name="Normal 184 4 3 14 2 2" xfId="2995" xr:uid="{20F76384-373B-406C-BEA5-B9A90C9BEF6D}"/>
    <cellStyle name="Normal 184 4 3 14 3" xfId="2996" xr:uid="{CE6154D1-0EEC-43CE-8497-E151F90FFDBB}"/>
    <cellStyle name="Normal 184 4 3 14 3 2" xfId="2997" xr:uid="{6D965B75-6CB8-4E03-95E2-EBC59D8CA277}"/>
    <cellStyle name="Normal 184 4 3 14 3 2 2" xfId="2998" xr:uid="{23D45068-0DE2-442D-8FEC-C3C8EBB60755}"/>
    <cellStyle name="Normal 184 4 3 14 3 2 2 2" xfId="2999" xr:uid="{7E73C13A-337C-40DC-9E85-727259F75CC1}"/>
    <cellStyle name="Normal 184 4 3 14 3 2 3" xfId="3000" xr:uid="{A3786CB9-EA4E-4A68-BD55-9BF4CC39DDB9}"/>
    <cellStyle name="Normal 184 4 3 14 3 2 3 2" xfId="3001" xr:uid="{4D3C6BDE-A32D-4017-AB92-7794B504161F}"/>
    <cellStyle name="Normal 184 4 3 14 3 2 3 2 2" xfId="3002" xr:uid="{36AB223A-1029-4A80-9458-CD23C9165888}"/>
    <cellStyle name="Normal 184 4 3 14 3 2 3 3" xfId="3003" xr:uid="{605C10F3-4306-4242-90B8-E780F9A48524}"/>
    <cellStyle name="Normal 184 4 3 14 3 2 3 3 2" xfId="3004" xr:uid="{2EFD4356-9A34-4E5F-993C-8EE9DBF6E4BA}"/>
    <cellStyle name="Normal 184 4 3 14 3 2 3 4" xfId="3005" xr:uid="{F9E8A1DB-908D-4719-A487-ED2F26DC997E}"/>
    <cellStyle name="Normal 184 4 3 14 3 2 3 4 2" xfId="3006" xr:uid="{96023D1D-90B7-41AD-B818-5ADC1499DA94}"/>
    <cellStyle name="Normal 184 4 3 14 3 2 3 4 2 2" xfId="3007" xr:uid="{05D463EA-CDB7-43C9-B3FD-34A60354D948}"/>
    <cellStyle name="Normal 184 4 3 14 3 2 3 4 2 2 2" xfId="3008" xr:uid="{9F9AB1AA-8C1E-42E4-B992-B285016AE185}"/>
    <cellStyle name="Normal 184 4 3 14 3 2 3 4 2 2 2 2" xfId="3009" xr:uid="{5E17935C-8841-4833-BDE5-942DA9FECF44}"/>
    <cellStyle name="Normal 184 4 3 14 3 2 3 4 2 2 2 2 2" xfId="3010" xr:uid="{28B0D993-E6BE-4C3C-A984-F7D7B57342E9}"/>
    <cellStyle name="Normal 184 4 3 14 3 2 3 4 2 2 2 3" xfId="3011" xr:uid="{62AB34E7-B74A-4DEA-B05D-373B6673A584}"/>
    <cellStyle name="Normal 184 4 3 14 3 2 3 4 2 2 3" xfId="3012" xr:uid="{4F9BD804-282E-4051-8E5C-403FC41CBFB9}"/>
    <cellStyle name="Normal 184 4 3 14 3 2 3 4 2 3" xfId="3013" xr:uid="{508E8AAD-2F2D-49D0-88A4-B87912D9F8EA}"/>
    <cellStyle name="Normal 184 4 3 14 3 2 3 4 3" xfId="3014" xr:uid="{25427FAD-9AC7-4A06-86F1-65F0C2941965}"/>
    <cellStyle name="Normal 184 4 3 14 3 2 3 5" xfId="3015" xr:uid="{2C2D230B-75F1-45B5-95DF-8E855113A500}"/>
    <cellStyle name="Normal 184 4 3 14 3 2 4" xfId="3016" xr:uid="{280F5CD4-76E8-4EAA-A332-13C5DE12B04B}"/>
    <cellStyle name="Normal 184 4 3 14 3 3" xfId="3017" xr:uid="{F287A1D9-2E10-4C2B-9E9C-AEEA6101A3A3}"/>
    <cellStyle name="Normal 184 4 3 14 3 3 2" xfId="3018" xr:uid="{7F4B6891-16D7-44CE-9C9A-9269FB53FA79}"/>
    <cellStyle name="Normal 184 4 3 14 3 4" xfId="3019" xr:uid="{26895078-3B59-46F0-A5B7-F4293FC948E6}"/>
    <cellStyle name="Normal 184 4 3 14 4" xfId="3020" xr:uid="{636C5965-2C88-433D-86F7-1BE2C50B4F91}"/>
    <cellStyle name="Normal 184 4 3 2" xfId="3021" xr:uid="{A8978B74-B42B-49C7-9C09-7FB58FD2F712}"/>
    <cellStyle name="Normal 184 4 32" xfId="3022" xr:uid="{1C95C0EE-D9BC-4F14-86C9-5F76578B2440}"/>
    <cellStyle name="Normal 184 4 32 2" xfId="3023" xr:uid="{1891BEE9-C427-4E26-96F6-59E6A0B02EEC}"/>
    <cellStyle name="Normal 184 4 32 2 2" xfId="3024" xr:uid="{33832387-7B99-49B9-80E9-D0C18EC88B8C}"/>
    <cellStyle name="Normal 184 4 32 2 2 2" xfId="3025" xr:uid="{23B6862B-D0C0-4A1D-ACA0-9A1ADB9E5B74}"/>
    <cellStyle name="Normal 184 4 32 2 2 2 2" xfId="3026" xr:uid="{548BD035-4125-4BBB-AB86-FF16BB847A4F}"/>
    <cellStyle name="Normal 184 4 32 2 2 2 2 2" xfId="3027" xr:uid="{66D750C2-98D6-483A-88D5-81E648614EE6}"/>
    <cellStyle name="Normal 184 4 32 2 2 2 3" xfId="3028" xr:uid="{49A4FD78-BCE9-4398-A8A5-0FAAA054B70F}"/>
    <cellStyle name="Normal 184 4 32 2 2 2 4" xfId="3029" xr:uid="{7BF30122-88FE-41B1-95D8-313143B488AD}"/>
    <cellStyle name="Normal 184 4 32 2 2 2 4 2" xfId="3030" xr:uid="{BAAA002D-AFFB-4798-A4D6-CE5EE12099AB}"/>
    <cellStyle name="Normal 184 4 32 2 2 2 4 2 2" xfId="3031" xr:uid="{38170421-113C-489B-9323-54887627559B}"/>
    <cellStyle name="Normal 184 4 32 2 2 2 4 2 2 2" xfId="3032" xr:uid="{38AE7489-552C-49F1-976B-678285101976}"/>
    <cellStyle name="Normal 184 4 32 2 2 2 4 2 2 2 2" xfId="3033" xr:uid="{0E4D57B5-E2E6-4333-944D-9652417C7EF8}"/>
    <cellStyle name="Normal 184 4 32 2 2 2 4 2 2 2 2 2" xfId="3034" xr:uid="{A0725B62-AEB1-4FF2-B388-6D6DED5DCDB0}"/>
    <cellStyle name="Normal 184 4 32 2 2 2 4 2 2 2 2 2 2" xfId="3035" xr:uid="{DDE4BF04-5B7C-4669-94D4-19ABCACAB036}"/>
    <cellStyle name="Normal 184 4 32 2 2 2 4 2 2 2 2 3" xfId="3036" xr:uid="{C7AC51C1-CEE8-4E60-A1A2-B9358B8BBB45}"/>
    <cellStyle name="Normal 184 4 32 2 2 2 4 2 2 2 2 3 2" xfId="3037" xr:uid="{A8940C84-0EBC-4544-B39D-8ADD7C13124E}"/>
    <cellStyle name="Normal 184 4 32 2 2 2 4 2 2 2 2 4" xfId="3038" xr:uid="{ECAB6DEA-5675-4CF2-996A-723C735DFFCB}"/>
    <cellStyle name="Normal 184 4 32 2 2 2 4 2 2 2 2 5" xfId="3039" xr:uid="{6DC3DC16-C654-4E28-BE86-AA6769C623D4}"/>
    <cellStyle name="Normal 184 4 32 2 2 2 4 2 2 2 2 6" xfId="3040" xr:uid="{AF21457E-F392-48C8-ABC7-FA4801BBC02B}"/>
    <cellStyle name="Normal 184 4 32 2 2 2 4 2 2 2 3" xfId="3041" xr:uid="{F5E2D173-E7CE-4DA0-8544-3112BF80F536}"/>
    <cellStyle name="Normal 184 4 32 2 2 2 4 2 2 3" xfId="3042" xr:uid="{3E33B928-78E9-46E7-AF69-D13261A7AB3F}"/>
    <cellStyle name="Normal 184 4 32 2 2 2 4 2 3" xfId="3043" xr:uid="{B3157B65-3D5C-4423-8324-7A7CC20FEBE7}"/>
    <cellStyle name="Normal 184 4 32 2 2 2 4 3" xfId="3044" xr:uid="{375D704A-46FD-4BC7-B240-534841AA2D13}"/>
    <cellStyle name="Normal 184 4 32 2 2 3" xfId="3045" xr:uid="{F5835F57-CA50-4A42-B1E6-3665CCFFFCA8}"/>
    <cellStyle name="Normal 184 4 32 2 2 3 2" xfId="3046" xr:uid="{43E9706A-28C4-49D2-BD9F-1E58FB58CA48}"/>
    <cellStyle name="Normal 184 4 32 2 2 4" xfId="3047" xr:uid="{6EE74E83-5675-4304-B7B0-F6AE8C795CA8}"/>
    <cellStyle name="Normal 184 4 32 2 3" xfId="3048" xr:uid="{F60EE64E-9F12-4AF3-B487-1729EB03E597}"/>
    <cellStyle name="Normal 184 4 32 2 3 2" xfId="3049" xr:uid="{97F39390-4C11-441B-B406-2B94DB3F84C5}"/>
    <cellStyle name="Normal 184 4 32 2 4" xfId="3050" xr:uid="{89877923-A683-4722-AAFF-88D2892DE07F}"/>
    <cellStyle name="Normal 184 4 32 3" xfId="3051" xr:uid="{16EDA017-CF4E-4020-9C75-F2DD041743E5}"/>
    <cellStyle name="Normal 184 4 32 3 2" xfId="3052" xr:uid="{3F151DBF-A3A5-45C5-8318-3A116D806710}"/>
    <cellStyle name="Normal 184 4 32 3 2 2" xfId="3053" xr:uid="{F689B412-3B2C-4E14-A0FD-06CA25541203}"/>
    <cellStyle name="Normal 184 4 32 3 2 2 2" xfId="3054" xr:uid="{43E87280-E834-4B8C-A7E3-0BFB9BE3FB5E}"/>
    <cellStyle name="Normal 184 4 32 3 2 3" xfId="3055" xr:uid="{424DD1CD-4F8D-41BF-B1FC-C57DD16D7D7D}"/>
    <cellStyle name="Normal 184 4 32 3 2 3 2" xfId="3056" xr:uid="{8ABE790D-C390-4A4F-BC13-BBE66453FD23}"/>
    <cellStyle name="Normal 184 4 32 3 2 3 2 2" xfId="3057" xr:uid="{831C4CD1-3B85-44AB-A765-1B40782DC7A9}"/>
    <cellStyle name="Normal 184 4 32 3 2 3 3" xfId="3058" xr:uid="{81FBF1F4-CD3C-4FEB-8D25-CB05182DC235}"/>
    <cellStyle name="Normal 184 4 32 3 2 3 3 2" xfId="3059" xr:uid="{AE887CA2-A5C4-440D-B4D4-567E419C506F}"/>
    <cellStyle name="Normal 184 4 32 3 2 3 3 2 2" xfId="3060" xr:uid="{F999E9A5-E43B-4D9D-9690-052A832D3294}"/>
    <cellStyle name="Normal 184 4 32 3 2 3 3 2 2 2" xfId="3061" xr:uid="{1575B928-06CB-4B50-ADB2-AFDCF18546DA}"/>
    <cellStyle name="Normal 184 4 32 3 2 3 3 2 2 2 2" xfId="3062" xr:uid="{5EE790DC-E20C-4EE0-BD8E-D75929851F94}"/>
    <cellStyle name="Normal 184 4 32 3 2 3 3 2 2 3" xfId="3063" xr:uid="{49C3D7C0-6EC6-41A3-AD5E-522FA023CE78}"/>
    <cellStyle name="Normal 184 4 32 3 2 3 3 2 3" xfId="3064" xr:uid="{97AEF1C7-D2FC-4824-BA8C-18FC2C9178E0}"/>
    <cellStyle name="Normal 184 4 32 3 2 3 3 3" xfId="3065" xr:uid="{BB21D953-A93E-43FF-9537-578AAA31F6D5}"/>
    <cellStyle name="Normal 184 4 32 3 2 3 4" xfId="3066" xr:uid="{6EE36161-05C9-4CF9-AF93-CE13338919A4}"/>
    <cellStyle name="Normal 184 4 32 3 2 4" xfId="3067" xr:uid="{F0CEBB60-982F-4822-9DC8-25C7253A3CCB}"/>
    <cellStyle name="Normal 184 4 32 3 3" xfId="3068" xr:uid="{7568E354-36D8-4E73-97D9-1DFA0D0C5E1F}"/>
    <cellStyle name="Normal 184 4 32 3 3 2" xfId="3069" xr:uid="{FDC0B822-31C5-433F-926D-3D00D9B4B826}"/>
    <cellStyle name="Normal 184 4 32 3 4" xfId="3070" xr:uid="{47E1E42C-7EFF-4128-BCF0-A30758FBB084}"/>
    <cellStyle name="Normal 184 4 32 4" xfId="3071" xr:uid="{758F3AC7-06BD-4DC1-AF4D-B2192545F9B2}"/>
    <cellStyle name="Normal 184 4 32 4 2" xfId="3072" xr:uid="{F161FB80-4485-44F7-B3A6-46C971DF6EDF}"/>
    <cellStyle name="Normal 184 4 32 5" xfId="3073" xr:uid="{9A209871-0056-4D64-A246-00AD19D9485F}"/>
    <cellStyle name="Normal 184 4 33 2" xfId="3074" xr:uid="{79CC93BA-F317-4451-90F5-1EE53C2DC370}"/>
    <cellStyle name="Normal 184 4 33 2 2" xfId="3075" xr:uid="{A78FF21E-3D9F-4350-AC13-0A3E3A9960C8}"/>
    <cellStyle name="Normal 184 4 33 2 2 2" xfId="3076" xr:uid="{84980A82-504B-4934-9927-0145E44964C5}"/>
    <cellStyle name="Normal 184 4 33 2 2 3 4" xfId="3077" xr:uid="{9B35DD84-9C61-4439-8D51-14CA3DB8A37D}"/>
    <cellStyle name="Normal 184 4 33 2 2 3 4 2" xfId="3078" xr:uid="{8FABAC2C-E63A-4C89-9835-AB51CC57E08C}"/>
    <cellStyle name="Normal 184 4 33 2 2 3 4 2 2" xfId="3079" xr:uid="{8212A242-0B77-41A6-87FE-15BE965B03AA}"/>
    <cellStyle name="Normal 184 4 33 2 2 3 4 2 2 2" xfId="3080" xr:uid="{D324C3B3-398B-4958-BC4D-EF8974813491}"/>
    <cellStyle name="Normal 184 4 33 2 2 3 4 2 2 3 2" xfId="3081" xr:uid="{74BDA6E1-02E6-4A42-B993-04A48D7456D7}"/>
    <cellStyle name="Normal 184 4 33 2 2 3 4 2 2 3 2 2" xfId="3082" xr:uid="{5575F070-B919-4641-B625-7B1E6457CBB0}"/>
    <cellStyle name="Normal 184 4 33 2 2 3 4 2 2 3 2 2 2" xfId="3083" xr:uid="{4BF69C00-B990-4D81-A805-4BFDBA9A9A46}"/>
    <cellStyle name="Normal 184 4 33 2 2 3 4 2 3" xfId="3084" xr:uid="{F8A374EC-6573-4E18-B6DC-9170EBB3CCE5}"/>
    <cellStyle name="Normal 184 4 33 2 2 3 4 3" xfId="3085" xr:uid="{0E206B0F-0816-4039-94B1-7C305FA55D21}"/>
    <cellStyle name="Normal 184 4 33 2 2 3 5" xfId="3086" xr:uid="{6516545C-77FB-4CA9-97C3-95016DEB4EC2}"/>
    <cellStyle name="Normal 184 4 33 2 2 3 5 2" xfId="3087" xr:uid="{4B19D771-63BC-4A0C-A007-3238F26E63A7}"/>
    <cellStyle name="Normal 184 4 33 2 2 3 5 2 2" xfId="3088" xr:uid="{9E80FACD-1473-4E14-B4A3-A6B3C78F0F5A}"/>
    <cellStyle name="Normal 184 4 33 2 2 3 5 3" xfId="3089" xr:uid="{D92AA131-21F4-4D78-8C29-30FC4A28524C}"/>
    <cellStyle name="Normal 184 4 33 2 3" xfId="3090" xr:uid="{B2946AA8-53E6-468E-89AB-BBF438241099}"/>
    <cellStyle name="Normal 184 4 4" xfId="3091" xr:uid="{A07C35D0-C283-4D1E-AC4A-CBE884C023AB}"/>
    <cellStyle name="Normal 19" xfId="3092" xr:uid="{6137643B-D53D-47BA-B035-6DB9BDB84BDE}"/>
    <cellStyle name="Normal 19 2" xfId="3093" xr:uid="{AD6CF236-A3D8-4BBA-BBC0-221E3275C958}"/>
    <cellStyle name="Normal 19 2 2" xfId="3094" xr:uid="{6A601362-FFA1-4CCB-84FC-CA1D48FAEF30}"/>
    <cellStyle name="Normal 19 2 3" xfId="3095" xr:uid="{383FEFE1-23F8-4191-A558-9E6DF906BA9B}"/>
    <cellStyle name="Normal 19 2 3 2" xfId="3096" xr:uid="{CE9EC160-EF28-4045-B3D9-E817C4623529}"/>
    <cellStyle name="Normal 19 2 4" xfId="3097" xr:uid="{4E25FB3E-24BB-48B1-B159-105B0FFFFE44}"/>
    <cellStyle name="Normal 19 2 5" xfId="3098" xr:uid="{35327F7E-DF56-489F-9904-430188B457C3}"/>
    <cellStyle name="Normal 19 3" xfId="3099" xr:uid="{3E718FB6-00B9-4558-89BA-33FC5EAAEB4D}"/>
    <cellStyle name="Normal 19 3 2" xfId="3100" xr:uid="{67EE94D4-6E47-4BAC-868C-CD6C85AADB0B}"/>
    <cellStyle name="Normal 19 4" xfId="3101" xr:uid="{3A1B99B7-C6CF-4254-9B3E-3546F578279B}"/>
    <cellStyle name="Normal 19 5" xfId="3102" xr:uid="{AC98F52D-BC1F-48DB-ADBD-926F8FB361D7}"/>
    <cellStyle name="Normal 197" xfId="3103" xr:uid="{308018FE-CE9D-4CC1-9351-7EEB0C353DE5}"/>
    <cellStyle name="Normal 2" xfId="2" xr:uid="{00000000-0005-0000-0000-000002000000}"/>
    <cellStyle name="Normal 2 2" xfId="3104" xr:uid="{0F018F11-B7B0-4594-9035-4769A806E9F4}"/>
    <cellStyle name="Normal 2 2 2" xfId="3105" xr:uid="{BE69FE1C-169A-4EF7-90B7-3A123BCC9136}"/>
    <cellStyle name="Normal 2 2 2 2" xfId="3106" xr:uid="{F1DF448C-0109-4AAB-A6B4-6CD85B92B523}"/>
    <cellStyle name="Normal 2 2 2 6 2" xfId="3107" xr:uid="{C9F79B48-701F-485A-8EBA-C1FECDE818CF}"/>
    <cellStyle name="Normal 2 2 2 6 2 2" xfId="3108" xr:uid="{9D3DC314-29CC-4468-93B0-DB46EF8D9269}"/>
    <cellStyle name="Normal 2 2 2 6 2 2 2" xfId="3109" xr:uid="{2F859543-1409-412F-B10E-55F2BFB0EC68}"/>
    <cellStyle name="Normal 2 2 2 6 2 3" xfId="3110" xr:uid="{2C99F883-96A6-40C3-B49A-C71DFF08630B}"/>
    <cellStyle name="Normal 2 2 2 6 3 2 20 2 2 3 4" xfId="3111" xr:uid="{8CFE3807-8492-4816-97FC-BE777C5199E2}"/>
    <cellStyle name="Normal 2 2 2 6 3 2 20 2 2 3 4 2" xfId="3112" xr:uid="{62A05C3E-221A-45BE-B364-DCB54F2A7608}"/>
    <cellStyle name="Normal 2 2 2 6 3 2 20 2 2 3 4 2 2" xfId="3113" xr:uid="{B2FD77D7-7269-40BA-8860-75C7E1F04776}"/>
    <cellStyle name="Normal 2 2 2 6 3 2 20 2 2 3 4 2 2 3 2" xfId="3114" xr:uid="{6F14F150-7153-486E-9F39-E10BA6763A43}"/>
    <cellStyle name="Normal 2 2 2 6 3 2 20 2 2 3 4 2 2 3 2 2" xfId="3115" xr:uid="{AF221268-2CF7-4E90-94C6-8708764AD730}"/>
    <cellStyle name="Normal 2 2 2 6 3 2 20 2 2 3 4 2 2 3 2 2 2" xfId="3116" xr:uid="{52B2CCC6-E12D-4FC6-A98C-21E7F49564B6}"/>
    <cellStyle name="Normal 2 2 2 6 3 2 20 2 2 3 4 3" xfId="3117" xr:uid="{44B77BA5-2E26-426C-92A0-6CE39F748D97}"/>
    <cellStyle name="Normal 2 2 3" xfId="3118" xr:uid="{6970F8AD-2897-40C3-BB08-3AEFE0B5B2FF}"/>
    <cellStyle name="Normal 2 2 3 2" xfId="3119" xr:uid="{70B3DBCC-4722-4C46-8C20-8334EC7DCA0D}"/>
    <cellStyle name="Normal 2 2 3 2 2" xfId="3120" xr:uid="{49DB5A00-BC7E-43E1-A982-84B86F66BC38}"/>
    <cellStyle name="Normal 2 2 3 2 3" xfId="3121" xr:uid="{97583349-ABB7-436B-9261-111B3006AC6C}"/>
    <cellStyle name="Normal 2 2 3 3" xfId="3122" xr:uid="{D5053F3F-A70E-43B2-A522-23B29B0CFEE1}"/>
    <cellStyle name="Normal 2 2 4" xfId="3123" xr:uid="{AED5F330-1F7E-4581-A2EE-A913199719EF}"/>
    <cellStyle name="Normal 2 2 5" xfId="3124" xr:uid="{6F5673ED-CBCA-4AD5-BB23-4EDA0D4E2413}"/>
    <cellStyle name="Normal 2 2 5 2" xfId="3125" xr:uid="{2AFCECC5-1860-49B7-BF09-C1520CDAAEEA}"/>
    <cellStyle name="Normal 2 2 6" xfId="3126" xr:uid="{EA32155F-18E7-4D94-919A-7158F0300371}"/>
    <cellStyle name="Normal 2 2 7" xfId="3127" xr:uid="{3E266095-A092-43E4-8A6D-BDB712CFA2A5}"/>
    <cellStyle name="Normal 2 3" xfId="3128" xr:uid="{FA853885-7FFD-4DB2-85C2-EA032E6194C3}"/>
    <cellStyle name="Normal 2 3 2" xfId="3129" xr:uid="{AB7FC1D9-64C3-4C07-BFD0-AFA121F86411}"/>
    <cellStyle name="Normal 2 3 2 2" xfId="3130" xr:uid="{AEF9667E-CAE6-4C8A-9EA5-D3D3DA7BDB8A}"/>
    <cellStyle name="Normal 2 3 2 2 2" xfId="3131" xr:uid="{B7BC2F7E-0101-485B-9223-AB7C50E137A4}"/>
    <cellStyle name="Normal 2 3 2 3" xfId="3132" xr:uid="{BAA063C9-AB52-41FB-B694-D6A5E86A72AD}"/>
    <cellStyle name="Normal 2 3 2 4" xfId="3133" xr:uid="{1B670F14-6EDF-4BE1-8F58-03BF5436E971}"/>
    <cellStyle name="Normal 2 3 3" xfId="3134" xr:uid="{01581C2B-CE26-45F3-BBEF-EB059DA7C459}"/>
    <cellStyle name="Normal 2 3 4" xfId="3135" xr:uid="{7CD17993-B071-4E0B-9516-D3C5E6AF5F0B}"/>
    <cellStyle name="Normal 2 3 5" xfId="3136" xr:uid="{F50F9CDE-0C7B-4397-9F3D-6F8330D55BBB}"/>
    <cellStyle name="Normal 2 31" xfId="3137" xr:uid="{BF2677BC-7DCC-42C8-9757-E9332D7B9B05}"/>
    <cellStyle name="Normal 2 33" xfId="3138" xr:uid="{DAC95AEF-5018-4DAC-BCB5-64101C82EF07}"/>
    <cellStyle name="Normal 2 4" xfId="3139" xr:uid="{EB1040BE-EF4B-4232-BCD0-C4E7363CAB25}"/>
    <cellStyle name="Normal 2 4 2" xfId="3140" xr:uid="{C0E7C29D-93AE-437E-8287-845B4A908FE4}"/>
    <cellStyle name="Normal 2 4 3" xfId="3141" xr:uid="{1083B027-436F-47DE-AF42-D33A0FC301DA}"/>
    <cellStyle name="Normal 2 5" xfId="3142" xr:uid="{1322224E-3CE0-4A61-9B46-141481B60FD1}"/>
    <cellStyle name="Normal 2 5 2" xfId="3143" xr:uid="{60155484-EC6D-4E67-A5EE-4F24025E9EBE}"/>
    <cellStyle name="Normal 2 5 3" xfId="3144" xr:uid="{0CA342E0-9C24-4759-BBD6-87FFB1FEE9BA}"/>
    <cellStyle name="Normal 2 6" xfId="3145" xr:uid="{60511DA3-A5A6-4709-8ACE-B8415EB32E6C}"/>
    <cellStyle name="Normal 2 7" xfId="3146" xr:uid="{33D899CC-F2B7-46EA-BA97-C6A058E8D3BF}"/>
    <cellStyle name="Normal 2 8" xfId="3147" xr:uid="{206A9D27-C3C4-4765-BB63-62FEEFDBA62F}"/>
    <cellStyle name="Normal 20" xfId="3148" xr:uid="{4ACDDB3B-D6B3-40E5-AFDB-7BB6C4FFC2CD}"/>
    <cellStyle name="Normal 20 2" xfId="3149" xr:uid="{96792C53-B05B-412B-B372-46C94DC55FE8}"/>
    <cellStyle name="Normal 20 2 2" xfId="3150" xr:uid="{638C1077-9680-4C39-9624-098B4709593C}"/>
    <cellStyle name="Normal 20 3" xfId="3151" xr:uid="{2114D4EA-0AE0-4510-9C38-F1D6867E752D}"/>
    <cellStyle name="Normal 21" xfId="3152" xr:uid="{2E2AA393-F656-44C3-A5D4-8E793E36C471}"/>
    <cellStyle name="Normal 21 2" xfId="3153" xr:uid="{F6601395-8A02-4D64-B776-DF2652029FBC}"/>
    <cellStyle name="Normal 22" xfId="3154" xr:uid="{DC44E18D-AA7F-4838-9414-52938826A293}"/>
    <cellStyle name="Normal 22 2" xfId="3155" xr:uid="{1A619194-4F4C-4FC6-B83F-C1B5C3B153C1}"/>
    <cellStyle name="Normal 23" xfId="3156" xr:uid="{35F44C49-0735-4E34-90EE-E80514F5B6F5}"/>
    <cellStyle name="Normal 23 2" xfId="3157" xr:uid="{C0DE9154-5B49-4D8C-B076-CDD04898D108}"/>
    <cellStyle name="Normal 23 3" xfId="3158" xr:uid="{A0850DFD-BE31-45B9-A025-9B24FAD66E7D}"/>
    <cellStyle name="Normal 24" xfId="3159" xr:uid="{8B132DD3-9796-4F16-B932-C134516032DC}"/>
    <cellStyle name="Normal 24 2" xfId="3160" xr:uid="{F5555869-3FC5-4184-9C62-B130FEA34D51}"/>
    <cellStyle name="Normal 24 3" xfId="3161" xr:uid="{F0A4DE4E-90D9-47FF-9485-CFCC71C1DE99}"/>
    <cellStyle name="Normal 25" xfId="3162" xr:uid="{C9E0D8CD-258E-4BDC-8A5C-D586159E28F3}"/>
    <cellStyle name="Normal 25 2" xfId="3163" xr:uid="{0A168E05-131F-4B4D-B256-E51DD4F1E8FE}"/>
    <cellStyle name="Normal 26" xfId="3164" xr:uid="{DBFF83A6-56D8-42F7-86C2-79E7A6D77C50}"/>
    <cellStyle name="Normal 26 2" xfId="3165" xr:uid="{F2EC05A5-8169-4398-8D63-0341DD4DE359}"/>
    <cellStyle name="Normal 27" xfId="3166" xr:uid="{991CF22B-9F50-4120-BB6A-7F3ECF1BFF9A}"/>
    <cellStyle name="Normal 27 2" xfId="3167" xr:uid="{449B3CE6-0838-41D9-9A20-8ACF62941531}"/>
    <cellStyle name="Normal 28" xfId="3168" xr:uid="{1A249639-D1C0-4E15-9702-276CA75F9DA0}"/>
    <cellStyle name="Normal 28 2" xfId="3169" xr:uid="{EFDDB416-E630-4E9D-9092-DE8FA30ACFF4}"/>
    <cellStyle name="Normal 29" xfId="3170" xr:uid="{9E0EF57F-9C0A-470A-A942-D2DEEE17620C}"/>
    <cellStyle name="Normal 29 2" xfId="3171" xr:uid="{ADCFFAE3-5DA0-45C7-845A-ABAC44E0BAE7}"/>
    <cellStyle name="Normal 3" xfId="3" xr:uid="{00000000-0005-0000-0000-000003000000}"/>
    <cellStyle name="Normal 3 2" xfId="5" xr:uid="{AA161772-CA29-44BF-9DDB-A99A594F35B5}"/>
    <cellStyle name="Normal 3 2 2" xfId="3172" xr:uid="{F7DA7E72-0107-416B-AB5F-67C0851FB65E}"/>
    <cellStyle name="Normal 3 2 3" xfId="3173" xr:uid="{28EEE7E7-6BB8-4A02-9B3D-C57DBD4F0EA6}"/>
    <cellStyle name="Normal 3 2 4" xfId="3669" xr:uid="{EBE4AB66-F58A-4063-8A2E-03AEACD72307}"/>
    <cellStyle name="Normal 3 3" xfId="3174" xr:uid="{3658AA24-A9CF-4ED9-BC9E-533226412728}"/>
    <cellStyle name="Normal 3 4" xfId="3175" xr:uid="{13FF812C-0694-4FD3-A350-7DB1183101CA}"/>
    <cellStyle name="Normal 3 5" xfId="3176" xr:uid="{0E6D8BDF-16E4-4D72-B2E4-C310126E10F0}"/>
    <cellStyle name="Normal 3 6" xfId="3177" xr:uid="{C239BDAB-15B8-4D47-B35F-3BC666339621}"/>
    <cellStyle name="Normal 3 7" xfId="3178" xr:uid="{6EF0327C-9D0D-4BC5-8DBE-FC48EC5F6BEA}"/>
    <cellStyle name="Normal 3 8 2" xfId="3179" xr:uid="{04F634F6-D04A-4677-8FE5-5011F90584BA}"/>
    <cellStyle name="Normal 3 8 2 2" xfId="3180" xr:uid="{DF7D4FED-2967-49B7-9A0D-A21A4A1BB769}"/>
    <cellStyle name="Normal 3 8 2 2 2" xfId="3181" xr:uid="{ACD8A9A8-9244-47F3-A891-980529BFE23F}"/>
    <cellStyle name="Normal 3 8 2 2 2 2" xfId="3182" xr:uid="{D4592E2E-EB61-48C3-A336-03D5383D711E}"/>
    <cellStyle name="Normal 30" xfId="3183" xr:uid="{CCEFF3BA-23CC-4B9C-AE42-C4496BC034BD}"/>
    <cellStyle name="Normal 30 2" xfId="3184" xr:uid="{679C7C79-7EAD-4F28-9409-25F183E5181E}"/>
    <cellStyle name="Normal 31" xfId="3185" xr:uid="{F4912F06-1510-43F3-83C9-E14A012A2CEE}"/>
    <cellStyle name="Normal 31 2" xfId="3186" xr:uid="{73745443-8409-4CA9-A6F9-11AE504D8CDC}"/>
    <cellStyle name="Normal 31 2 2" xfId="3187" xr:uid="{6DE2425D-E722-4248-8D98-CC687F067E3C}"/>
    <cellStyle name="Normal 31 3" xfId="3188" xr:uid="{1C0E23FB-4204-4306-9C30-2A4C5A4FD874}"/>
    <cellStyle name="Normal 32" xfId="3189" xr:uid="{948D6F89-BE13-4DFB-94CF-F71AB405FC3B}"/>
    <cellStyle name="Normal 32 2" xfId="3190" xr:uid="{ADEBD466-9AF9-471C-A737-47A77C29F957}"/>
    <cellStyle name="Normal 32 2 2" xfId="3191" xr:uid="{48985AD1-52A4-41BC-B660-9EE489DB0433}"/>
    <cellStyle name="Normal 32 3" xfId="3192" xr:uid="{591DA321-555E-4A1D-A66D-167F400CA9E4}"/>
    <cellStyle name="Normal 33" xfId="3193" xr:uid="{CBBBAC06-67D2-4BBC-8D3E-3C9DEFD2A983}"/>
    <cellStyle name="Normal 33 2" xfId="3194" xr:uid="{8C4B04B1-2F35-4009-B7FE-4991DF07F70E}"/>
    <cellStyle name="Normal 33 2 2" xfId="3195" xr:uid="{E291CCC4-290F-4D01-A27C-12E0963B20D7}"/>
    <cellStyle name="Normal 33 3" xfId="3196" xr:uid="{86195573-C79F-4254-B525-5D0891134AE8}"/>
    <cellStyle name="Normal 34" xfId="3197" xr:uid="{5134CE24-57C4-441F-8F2A-270A74DE17E8}"/>
    <cellStyle name="Normal 34 2" xfId="3198" xr:uid="{69E536CE-19B0-4372-97AB-2E3DB791BBC5}"/>
    <cellStyle name="Normal 34 2 2" xfId="3199" xr:uid="{96918F8F-B8BA-4E58-A80A-FF30147B2ACB}"/>
    <cellStyle name="Normal 34 3" xfId="3200" xr:uid="{E59FAF59-8A82-4268-9FC1-3C47F171B154}"/>
    <cellStyle name="Normal 35" xfId="3201" xr:uid="{9FFB5829-68E0-419C-83FC-F98A093B41B2}"/>
    <cellStyle name="Normal 35 2" xfId="3202" xr:uid="{96BB9D22-E3B6-4610-9713-69F247A67EFE}"/>
    <cellStyle name="Normal 35 2 2" xfId="3203" xr:uid="{7C924935-F414-4D7D-8D3E-CAD7A5BDBFF2}"/>
    <cellStyle name="Normal 35 3" xfId="3204" xr:uid="{6C0C7EBC-EBCB-48E3-A4C8-84D3D13CCBAB}"/>
    <cellStyle name="Normal 36" xfId="3205" xr:uid="{2BFAD48A-01CD-4D17-A2B3-9EC1D0C270FA}"/>
    <cellStyle name="Normal 36 2" xfId="3206" xr:uid="{225CE07B-5E0B-4353-8370-89311CEF0FC7}"/>
    <cellStyle name="Normal 36 2 2" xfId="3207" xr:uid="{28F59635-2CCA-406F-8CD5-052BBC07579F}"/>
    <cellStyle name="Normal 36 3" xfId="3208" xr:uid="{65D01E47-706D-4C44-9541-495890D91B17}"/>
    <cellStyle name="Normal 37" xfId="3209" xr:uid="{3D893172-A9B6-4AD1-A494-7D60B54A8E5D}"/>
    <cellStyle name="Normal 37 2" xfId="3210" xr:uid="{C168C36C-8159-43A3-9DA9-357BA7A15AF9}"/>
    <cellStyle name="Normal 37 2 2" xfId="3211" xr:uid="{6596FB9C-785A-4ADB-899B-C3EBD3E7FED3}"/>
    <cellStyle name="Normal 37 3" xfId="3212" xr:uid="{9AAF4845-FBEC-40F7-8743-1108DCBABFB8}"/>
    <cellStyle name="Normal 37 3 2" xfId="3213" xr:uid="{B10CCB85-3048-49D7-BCCD-06AC70027A95}"/>
    <cellStyle name="Normal 37 3 3" xfId="3214" xr:uid="{0C3D2FA8-D857-4C61-80A9-AD23A7ED99C3}"/>
    <cellStyle name="Normal 38" xfId="3215" xr:uid="{FAA01405-8533-4C43-AD1B-2BCA8117D639}"/>
    <cellStyle name="Normal 38 2" xfId="3216" xr:uid="{C9ED4551-5CF6-44B1-84FF-0DB8895D4C82}"/>
    <cellStyle name="Normal 39" xfId="3217" xr:uid="{5F95D1BA-2296-4694-80E7-6C1AE81893F4}"/>
    <cellStyle name="Normal 39 2" xfId="3218" xr:uid="{7E3D6EBE-04F3-498D-946F-EB8E266A5AA7}"/>
    <cellStyle name="Normal 39 2 2" xfId="3219" xr:uid="{48A948A4-A001-4FD4-A58B-9673999E34CE}"/>
    <cellStyle name="Normal 39 3" xfId="3220" xr:uid="{C031D4DB-1EA2-4064-9BC9-BBBFF12663E9}"/>
    <cellStyle name="Normal 4" xfId="3221" xr:uid="{58EDF6D2-5B52-4DAB-B1C2-E7C3BF087BAC}"/>
    <cellStyle name="Normal 4 2" xfId="3222" xr:uid="{932FDECB-43BE-435F-B10D-036A8D6D4964}"/>
    <cellStyle name="Normal 4 2 2" xfId="3223" xr:uid="{0E293A92-E041-485A-A331-A52D3530236E}"/>
    <cellStyle name="Normal 4 2 2 2" xfId="3224" xr:uid="{C121EE2B-A17E-4ABD-9C8E-C8401B0EF483}"/>
    <cellStyle name="Normal 4 2 2 3" xfId="3225" xr:uid="{A9E95ECE-0097-4869-A31F-8C81FEF0C036}"/>
    <cellStyle name="Normal 4 2 3" xfId="3226" xr:uid="{EE26285A-8A77-48E0-BA46-26E02B5F2282}"/>
    <cellStyle name="Normal 4 2 4" xfId="3227" xr:uid="{05361E82-078B-4106-8675-ADDE1434F178}"/>
    <cellStyle name="Normal 4 3" xfId="3228" xr:uid="{53F81959-D561-4434-9D88-62530FCE8962}"/>
    <cellStyle name="Normal 4 3 2" xfId="3229" xr:uid="{7936C752-8CE0-4949-82F7-3ED2208727C2}"/>
    <cellStyle name="Normal 4 3 2 2" xfId="3230" xr:uid="{BA0A07AC-FF4F-4227-BC43-35B5FDC09F4D}"/>
    <cellStyle name="Normal 4 3 3" xfId="3231" xr:uid="{F7D54D32-7C5C-44B8-9D6C-77A62FE57C79}"/>
    <cellStyle name="Normal 4 4" xfId="3232" xr:uid="{F612996D-87DC-4EAB-A532-613CEA1A7320}"/>
    <cellStyle name="Normal 4 4 2" xfId="3233" xr:uid="{5A2F221D-1E25-45EB-A779-0D6EAD5289C3}"/>
    <cellStyle name="Normal 4 5" xfId="3234" xr:uid="{C425D6EC-3DF0-4C8D-8F6D-63384A0EED05}"/>
    <cellStyle name="Normal 4 6" xfId="3235" xr:uid="{6AFA913A-7FDB-450A-99E7-C7383934377A}"/>
    <cellStyle name="Normal 40" xfId="3236" xr:uid="{90443738-E8E7-40E6-9B1C-D5EB0710F776}"/>
    <cellStyle name="Normal 40 2" xfId="3237" xr:uid="{616D326D-F5F1-46BA-9502-D44581E31EED}"/>
    <cellStyle name="Normal 40 2 2" xfId="3238" xr:uid="{B0D7783B-8446-4DEE-8A42-8610A33530B2}"/>
    <cellStyle name="Normal 40 3" xfId="3239" xr:uid="{4D9CC499-4340-416D-8203-37859165E832}"/>
    <cellStyle name="Normal 41" xfId="3240" xr:uid="{C853A04F-4CE4-40B4-8BCD-DA36950BABA5}"/>
    <cellStyle name="Normal 41 2" xfId="3241" xr:uid="{8663D938-F23B-4A9A-8D10-9E5414F148C2}"/>
    <cellStyle name="Normal 41 2 2" xfId="3242" xr:uid="{AA4B169E-0E15-43BE-83EC-EADBFEE0CE17}"/>
    <cellStyle name="Normal 41 3" xfId="3243" xr:uid="{05A9F04D-89C7-4E13-8DAC-1956C6CA37A6}"/>
    <cellStyle name="Normal 42" xfId="3244" xr:uid="{1D21E753-50AE-479C-8236-1BF62AEA09C9}"/>
    <cellStyle name="Normal 42 2" xfId="3245" xr:uid="{37C8ED12-6CAB-4179-8C75-84D9CC62557D}"/>
    <cellStyle name="Normal 42 2 2" xfId="3246" xr:uid="{C719639F-A60D-4E9C-B0B3-415A2C86B15F}"/>
    <cellStyle name="Normal 42 3" xfId="3247" xr:uid="{55E455FC-5B24-49E4-B1F1-0F8BF04BA2C4}"/>
    <cellStyle name="Normal 43" xfId="3248" xr:uid="{CA99C5A3-D1EE-4B37-851B-261BCBB6EE6A}"/>
    <cellStyle name="Normal 43 2" xfId="3249" xr:uid="{159777F2-E6C2-463A-84A3-4129A8D7A590}"/>
    <cellStyle name="Normal 43 2 2" xfId="3250" xr:uid="{3F75057A-2E77-4C0B-9F3C-1D48DDCA6664}"/>
    <cellStyle name="Normal 43 3" xfId="3251" xr:uid="{40153DDA-CF63-45D5-9CA3-DF758FCCE72C}"/>
    <cellStyle name="Normal 44" xfId="3252" xr:uid="{044E5C6B-E8BD-421A-9C55-6EAEF8993DFC}"/>
    <cellStyle name="Normal 44 2" xfId="3253" xr:uid="{FCA3C707-E93A-4634-BB59-A57CBD8E62D3}"/>
    <cellStyle name="Normal 44 2 2" xfId="3254" xr:uid="{5DD1B122-E142-46C1-83FC-384B42981DDF}"/>
    <cellStyle name="Normal 44 3" xfId="3255" xr:uid="{B76BB14D-A7AD-4F69-A892-502107EA1A1C}"/>
    <cellStyle name="Normal 45" xfId="3256" xr:uid="{AFAF5591-9CAD-432B-9607-3FCA7442C142}"/>
    <cellStyle name="Normal 45 2" xfId="3257" xr:uid="{958E3FA3-6F31-447C-B684-2F6BA0721BDD}"/>
    <cellStyle name="Normal 45 2 2" xfId="3258" xr:uid="{E0890B96-3132-4FC5-9279-1F4F117DCD15}"/>
    <cellStyle name="Normal 45 3" xfId="3259" xr:uid="{2E5E6F15-2DF6-46E3-810B-E66D6AC4EF6D}"/>
    <cellStyle name="Normal 46" xfId="3260" xr:uid="{106271AD-61CF-414F-8C99-D78D3F3FC47D}"/>
    <cellStyle name="Normal 46 2" xfId="3261" xr:uid="{81D02D75-7F3E-48DC-B08C-FD6ABFCE6A75}"/>
    <cellStyle name="Normal 46 2 2" xfId="3262" xr:uid="{C64D84D2-0346-48F9-9368-6832C7F98808}"/>
    <cellStyle name="Normal 46 3" xfId="3263" xr:uid="{084F3389-580D-4C39-84A8-EE482A2FDE32}"/>
    <cellStyle name="Normal 47" xfId="3264" xr:uid="{B3FC86C1-C98B-4689-9C7C-8119E4FCF87B}"/>
    <cellStyle name="Normal 47 2" xfId="3265" xr:uid="{504D90E4-AFB7-4004-BE1C-B52617E738CE}"/>
    <cellStyle name="Normal 47 2 2" xfId="3266" xr:uid="{42E825E2-8CDF-4846-9BC9-1592D6908C64}"/>
    <cellStyle name="Normal 47 3" xfId="3267" xr:uid="{1DD2BA08-8F50-40C6-90F0-F292F23DA1F6}"/>
    <cellStyle name="Normal 48" xfId="3268" xr:uid="{0E3C6849-C445-4D30-9753-9F7F3830F59E}"/>
    <cellStyle name="Normal 48 2" xfId="3269" xr:uid="{0DFDF7B6-BCA8-44BF-AF3D-BD04E7B1F567}"/>
    <cellStyle name="Normal 49" xfId="3270" xr:uid="{ED7C62DC-5F76-4A3E-90CD-09BC4EC6ECCB}"/>
    <cellStyle name="Normal 49 2" xfId="3271" xr:uid="{6097A23C-DD7D-4F96-AA9D-38EF66186E0F}"/>
    <cellStyle name="Normal 5" xfId="3272" xr:uid="{EB4B896C-9787-44F1-849C-2AA5AEEBB40C}"/>
    <cellStyle name="Normal 5 2" xfId="3273" xr:uid="{659B1D5E-F786-4317-99B0-188D48290280}"/>
    <cellStyle name="Normal 5 2 2" xfId="3274" xr:uid="{8B73FB1E-451B-44B3-8E05-E14FE9C14079}"/>
    <cellStyle name="Normal 5 2 3" xfId="3275" xr:uid="{E7777B14-2708-4C6B-A78A-4176EADFD5B2}"/>
    <cellStyle name="Normal 5 2 4" xfId="3276" xr:uid="{88C41A48-07CD-43C5-AD96-8A55B4C88FAE}"/>
    <cellStyle name="Normal 5 3" xfId="3277" xr:uid="{0507E76D-3C3B-4BC4-9C11-4971FC5C5150}"/>
    <cellStyle name="Normal 5 4" xfId="3278" xr:uid="{A37581F0-3FCC-4186-BF67-9FECD0F398C6}"/>
    <cellStyle name="Normal 50" xfId="3279" xr:uid="{C1E165F3-0AFA-4D87-A330-2CF15B146076}"/>
    <cellStyle name="Normal 51" xfId="3280" xr:uid="{252F6670-F093-4284-8847-160B09759461}"/>
    <cellStyle name="Normal 52" xfId="3281" xr:uid="{A755C8BB-0B1F-43F4-A0F4-30358AEACF03}"/>
    <cellStyle name="Normal 52 2" xfId="3282" xr:uid="{574CAB25-8111-4792-9BF1-AE46593AA6F3}"/>
    <cellStyle name="Normal 53" xfId="3283" xr:uid="{3C7323B6-14FE-468A-963C-DF4492494B52}"/>
    <cellStyle name="Normal 53 2" xfId="3284" xr:uid="{D2CA7FE0-DDD1-4225-BF89-892AA5EA7CBC}"/>
    <cellStyle name="Normal 54" xfId="3285" xr:uid="{67B49BE2-8DB0-492D-9DE2-84EA09DF4F2D}"/>
    <cellStyle name="Normal 54 2" xfId="3286" xr:uid="{9F24B3C1-1B3E-4C47-BA0E-D3E52F887385}"/>
    <cellStyle name="Normal 55" xfId="3287" xr:uid="{E56D3B69-EA74-46F4-9C78-A4D2593A29AD}"/>
    <cellStyle name="Normal 55 2" xfId="3288" xr:uid="{78BB8C26-07F2-4F23-944F-D43F7B74AF5D}"/>
    <cellStyle name="Normal 56" xfId="3289" xr:uid="{6E3901C8-7940-454A-A1DF-6C9BA68999B1}"/>
    <cellStyle name="Normal 56 2" xfId="3290" xr:uid="{70922962-5D12-43D4-B0B9-8731C56E0BA5}"/>
    <cellStyle name="Normal 57" xfId="3291" xr:uid="{70A92A00-541F-461B-A3CD-1D276016607F}"/>
    <cellStyle name="Normal 57 2" xfId="3292" xr:uid="{F0F22E69-FFFC-4C16-9699-DD93CB6EED08}"/>
    <cellStyle name="Normal 58" xfId="3293" xr:uid="{A43E9A66-D9CC-4A9C-97EB-E13EB5E2B047}"/>
    <cellStyle name="Normal 58 2" xfId="3294" xr:uid="{7A6B3DD0-FDA2-4D23-B8A5-0A13C8F65E22}"/>
    <cellStyle name="Normal 59" xfId="3295" xr:uid="{61EED6F0-C6E1-4B53-9370-3C7D4EE07994}"/>
    <cellStyle name="Normal 59 2" xfId="3296" xr:uid="{5C1CF6F7-AF5E-4806-9534-C6FF204FE40A}"/>
    <cellStyle name="Normal 6" xfId="3297" xr:uid="{582C0778-AE1C-48EE-97E8-E8E057D8B936}"/>
    <cellStyle name="Normal 6 2" xfId="3298" xr:uid="{684A4E9D-B86C-449C-B23C-170DA0541B28}"/>
    <cellStyle name="Normal 6 2 2" xfId="3299" xr:uid="{439D3847-3B8F-4302-A6B0-D81309D3DF0B}"/>
    <cellStyle name="Normal 6 3" xfId="3300" xr:uid="{CDA0A5C5-1417-454B-97BF-0386FBFB6D01}"/>
    <cellStyle name="Normal 6 3 2" xfId="3301" xr:uid="{7493AFA0-CAE6-4DD1-99A7-F3401D35F18A}"/>
    <cellStyle name="Normal 6 3 2 2" xfId="3302" xr:uid="{30D32F71-3A4A-4390-9533-8A24D8E84756}"/>
    <cellStyle name="Normal 6 3 2 3" xfId="3303" xr:uid="{25128B31-A62E-45BF-B71E-2EAEAF227873}"/>
    <cellStyle name="Normal 6 3 3" xfId="3304" xr:uid="{98054A0F-1AE3-418B-92FF-3C70AA7C40D0}"/>
    <cellStyle name="Normal 6 4" xfId="3305" xr:uid="{9263768A-F91E-45D6-9B7A-67C12E35FC84}"/>
    <cellStyle name="Normal 6 4 2" xfId="3306" xr:uid="{8E6E4CDD-A65F-46BE-8448-9F78D2787691}"/>
    <cellStyle name="Normal 6 5" xfId="3307" xr:uid="{C65ED1D6-F091-4BD1-8D69-0695A48B9B62}"/>
    <cellStyle name="Normal 6 6" xfId="3308" xr:uid="{A19E0C12-140F-4BBD-BCC8-B5C31AC01154}"/>
    <cellStyle name="Normal 6 7" xfId="3309" xr:uid="{07063877-E87C-40E8-A9DD-71FD6D13ED0A}"/>
    <cellStyle name="Normal 6 9 2 2 2 2 2 2 3 2 2 2" xfId="3310" xr:uid="{8759225F-A565-41B8-8E5B-89FDEBE73086}"/>
    <cellStyle name="Normal 6 9 2 2 2 2 2 2 3 2 2 2 2" xfId="3311" xr:uid="{22A21A1F-97F0-49C3-A21F-20A65352DC0A}"/>
    <cellStyle name="Normal 6 9 2 2 2 2 2 2 3 2 2 2 2 2" xfId="3312" xr:uid="{AC7DDD8A-EF28-47CE-BBC9-6ABB56975AC5}"/>
    <cellStyle name="Normal 6 9 2 2 2 2 2 2 3 2 2 2 2 2 2" xfId="3313" xr:uid="{BD952006-91E3-4F20-A1D4-2881BDB99076}"/>
    <cellStyle name="Normal 6 9 2 2 2 2 2 2 3 2 2 2 2 3" xfId="3314" xr:uid="{0FAFE4C7-50ED-4297-A1F9-D5AFC780FF39}"/>
    <cellStyle name="Normal 6 9 2 2 2 2 2 2 3 2 2 2 3" xfId="3315" xr:uid="{DF1B9A27-FEFE-4823-8A31-390D855E0B7A}"/>
    <cellStyle name="Normal 6 9 2 2 2 2 2 2 3 2 2 2 3 2" xfId="3316" xr:uid="{6150AEF8-487A-4938-B650-9887BD458638}"/>
    <cellStyle name="Normal 6 9 2 2 2 2 2 2 3 2 2 2 4" xfId="3317" xr:uid="{22ACBE90-6DEB-4F12-BABB-D8FFB6A9CF74}"/>
    <cellStyle name="Normal 60" xfId="3318" xr:uid="{0CE86678-3872-429C-9754-366A78B0C484}"/>
    <cellStyle name="Normal 61" xfId="3319" xr:uid="{7700616E-5ED6-429F-B2F8-820C83511CD4}"/>
    <cellStyle name="Normal 62" xfId="3320" xr:uid="{1742BD5A-803A-4EAB-9359-BEF0BADE0228}"/>
    <cellStyle name="Normal 63" xfId="3321" xr:uid="{7E96D153-1FB6-46A0-A140-1590FF5CC343}"/>
    <cellStyle name="Normal 63 2" xfId="3322" xr:uid="{BD33E398-D675-4066-920C-95C407E92D00}"/>
    <cellStyle name="Normal 64" xfId="3670" xr:uid="{5D43A0EB-ACD6-4B80-9741-3A717FAE9C71}"/>
    <cellStyle name="Normal 7" xfId="3323" xr:uid="{CA19CE3E-0595-42AA-BD54-F68192C31165}"/>
    <cellStyle name="Normal 7 2" xfId="3324" xr:uid="{4AC287E1-AAA9-407B-B212-644123705393}"/>
    <cellStyle name="Normal 7 2 2" xfId="3325" xr:uid="{FDAC3F95-DE12-4D64-B6E8-FAF6A3DE8D73}"/>
    <cellStyle name="Normal 7 2 2 2" xfId="3326" xr:uid="{17631171-474F-49CA-9FD5-6B3188FDEDEA}"/>
    <cellStyle name="Normal 7 2 3" xfId="3327" xr:uid="{D6D144E5-1A34-4ACB-AB6C-4211763CA51C}"/>
    <cellStyle name="Normal 7 3" xfId="3328" xr:uid="{16A8C276-8601-4091-ACB5-F8D036366FAD}"/>
    <cellStyle name="Normal 7 3 2" xfId="3329" xr:uid="{251C93E1-ECB2-4D2A-8972-EBCEF9E4EE2C}"/>
    <cellStyle name="Normal 7 3 3" xfId="3330" xr:uid="{3733D8C3-5FAE-47EB-A9B1-0B7AD049821F}"/>
    <cellStyle name="Normal 7 4" xfId="3331" xr:uid="{6B2A1313-A750-42F9-8EF0-2A8DB40E7069}"/>
    <cellStyle name="Normal 71" xfId="3332" xr:uid="{BF6FF44E-4469-47C4-A08F-8FF39EDBD608}"/>
    <cellStyle name="Normal 74" xfId="3333" xr:uid="{B39C9003-4A05-41DD-BD18-10A80FF96AED}"/>
    <cellStyle name="Normal 79" xfId="3334" xr:uid="{5DE01B1C-E02F-4ABC-ACDC-04FCD3EE3F6B}"/>
    <cellStyle name="Normal 79 2" xfId="3335" xr:uid="{7EEF8C5F-2DD9-45D0-ABA8-D25A20D7EDFB}"/>
    <cellStyle name="Normal 79 2 2" xfId="3336" xr:uid="{9DD3542C-52FA-46FB-87B6-7CD41EB1DF89}"/>
    <cellStyle name="Normal 79 2 2 2" xfId="3337" xr:uid="{C14901B9-4442-4762-B7FE-E190D282E5A3}"/>
    <cellStyle name="Normal 79 2 3" xfId="3338" xr:uid="{49C030AA-2BFA-4AD5-8008-8774561E95E1}"/>
    <cellStyle name="Normal 79 3" xfId="3339" xr:uid="{2C8CDD56-40C1-49B6-A554-CD52D09DBD29}"/>
    <cellStyle name="Normal 79 3 2" xfId="3340" xr:uid="{2B2D92DF-65C9-4784-A870-DAA9E823A276}"/>
    <cellStyle name="Normal 79 4" xfId="3341" xr:uid="{39F07FA4-87C3-4137-B95F-81D809A50706}"/>
    <cellStyle name="Normal 79 4 2" xfId="3342" xr:uid="{B48F52CA-B7AE-44C1-B0BA-00A50460132B}"/>
    <cellStyle name="Normal 79 4 2 20 2 2 3 4" xfId="3343" xr:uid="{881A4BAF-C381-4A5D-8180-C8C7F67DC88C}"/>
    <cellStyle name="Normal 79 4 2 20 2 2 3 4 2" xfId="3344" xr:uid="{B72596AE-F6DF-435F-AE16-A6E5AB74DA04}"/>
    <cellStyle name="Normal 79 4 2 20 2 2 3 4 2 2" xfId="3345" xr:uid="{34C8857D-12A8-41C5-AD4A-52D0E2C8C423}"/>
    <cellStyle name="Normal 79 4 2 20 2 2 3 4 2 2 2" xfId="3346" xr:uid="{FBCCE7E8-F96B-4073-B460-4215652BCA15}"/>
    <cellStyle name="Normal 79 4 2 20 2 2 3 4 2 2 3 2" xfId="3347" xr:uid="{25570C15-46F2-40E3-8C24-14474A906342}"/>
    <cellStyle name="Normal 79 4 2 20 2 2 3 4 2 2 3 2 2" xfId="3348" xr:uid="{5A54EB70-6DEE-444E-AB2A-61EB2EAEFF54}"/>
    <cellStyle name="Normal 79 4 2 20 2 2 3 4 2 2 3 2 2 2" xfId="3349" xr:uid="{ABA48398-09E7-486A-A582-9F5B9BE5AB0C}"/>
    <cellStyle name="Normal 79 4 2 20 2 2 3 4 2 3" xfId="3350" xr:uid="{096BD5DD-FFF9-48CC-AD28-A93898E9266A}"/>
    <cellStyle name="Normal 79 4 2 20 2 2 3 4 3" xfId="3351" xr:uid="{86DCC445-3961-40BB-BD45-17CCFCC5E89D}"/>
    <cellStyle name="Normal 79 5" xfId="3352" xr:uid="{ED24C0D8-EADA-405D-9CEC-BC8604428C32}"/>
    <cellStyle name="Normal 79 5 2" xfId="3353" xr:uid="{A1B3000E-2E5E-4F4D-BDB5-D9F0BDEEAE97}"/>
    <cellStyle name="Normal 79 5 2 2" xfId="3354" xr:uid="{EC42BCA2-DC87-4B33-9DE0-FCF3A74C6406}"/>
    <cellStyle name="Normal 79 5 2 2 2" xfId="3355" xr:uid="{1FE333C8-7A92-48B5-832B-4F4C36E12860}"/>
    <cellStyle name="Normal 79 5 2 3" xfId="3356" xr:uid="{14A7534A-19F0-4368-942C-292E97E3DF69}"/>
    <cellStyle name="Normal 79 5 3" xfId="3357" xr:uid="{B6D18B4E-295D-4209-B14E-6E169B7324DE}"/>
    <cellStyle name="Normal 79 5 3 2" xfId="3358" xr:uid="{E50EC836-FBCE-40DE-8653-D01E0A2A7FC3}"/>
    <cellStyle name="Normal 79 5 4" xfId="3359" xr:uid="{238CCFA3-7584-4DA6-8DF7-563B914F3814}"/>
    <cellStyle name="Normal 79 6" xfId="3360" xr:uid="{53950ABA-5A90-4AD0-AAAE-5BA4B5BB1012}"/>
    <cellStyle name="Normal 8" xfId="3361" xr:uid="{4018D039-D62D-46FC-BA75-93F6C26FEB6F}"/>
    <cellStyle name="Normal 8 2" xfId="3362" xr:uid="{E4F6062F-65BA-428A-ACCC-D94ACDC8FEBC}"/>
    <cellStyle name="Normal 8 2 2" xfId="3363" xr:uid="{4BBACF50-E92C-4B7D-9F4D-62FB4020EE39}"/>
    <cellStyle name="Normal 8 2 2 2" xfId="3364" xr:uid="{3A81AB97-4497-431C-8F99-DBE2095DCECA}"/>
    <cellStyle name="Normal 8 2 3" xfId="3365" xr:uid="{F9CC3FAE-36AF-4146-A5EE-82E7B287EAF4}"/>
    <cellStyle name="Normal 8 2 4" xfId="3366" xr:uid="{779EE703-9151-4008-9559-075E3392ED55}"/>
    <cellStyle name="Normal 8 3" xfId="3367" xr:uid="{189F0BD3-1B79-4885-810E-6AAB79D300BA}"/>
    <cellStyle name="Normal 8 3 2" xfId="3368" xr:uid="{01FDDFBA-FCA0-4EED-944A-510F59531170}"/>
    <cellStyle name="Normal 8 4" xfId="3369" xr:uid="{B8CA19B4-F069-4B99-8E43-5A5315B1B342}"/>
    <cellStyle name="Normal 8 5" xfId="3370" xr:uid="{601BD2E0-D0BE-4CE2-8B26-08D5DA78FE16}"/>
    <cellStyle name="Normal 8 6" xfId="3371" xr:uid="{49106BDB-D77A-45C3-A4C6-89A0E1E294FA}"/>
    <cellStyle name="Normal 85" xfId="3372" xr:uid="{71F01EB6-8625-4084-8A28-89280C754EBF}"/>
    <cellStyle name="Normal 85 2" xfId="3373" xr:uid="{2494DF12-D94B-47F0-A503-9CC98CC1A9C5}"/>
    <cellStyle name="Normal 85 2 2" xfId="3374" xr:uid="{638B968B-E1BC-449C-B0AD-119570426A0A}"/>
    <cellStyle name="Normal 85 2 2 2" xfId="3375" xr:uid="{49D2303F-36A2-4DD5-BA86-C3BAEA28DD82}"/>
    <cellStyle name="Normal 85 2 3" xfId="3376" xr:uid="{313415E6-55E4-41BB-80DA-F26F54CCD07D}"/>
    <cellStyle name="Normal 85 3" xfId="3377" xr:uid="{7D357559-1FE7-4086-AA6A-A1330EB369B5}"/>
    <cellStyle name="Normal 85 3 2" xfId="3378" xr:uid="{B981122D-E585-4995-9BBE-DFF25B44166D}"/>
    <cellStyle name="Normal 85 4" xfId="3379" xr:uid="{F496C8AE-EB60-4D54-93AA-DA0F7955DBF1}"/>
    <cellStyle name="Normal 87" xfId="3380" xr:uid="{368B785A-E74C-457D-8D93-D1835A85A107}"/>
    <cellStyle name="Normal 87 2" xfId="3381" xr:uid="{57BA96E3-CB1E-4B3C-BD02-B0D681BAAD21}"/>
    <cellStyle name="Normal 87 2 2" xfId="3382" xr:uid="{C9C271FD-BFA9-4E32-BC0F-D8C5702746FC}"/>
    <cellStyle name="Normal 87 3" xfId="3383" xr:uid="{7B94D790-8530-4B4E-9691-A3F944C368D9}"/>
    <cellStyle name="Normal 9" xfId="3384" xr:uid="{DBE67709-B559-4B94-B6DA-AF2A1A373193}"/>
    <cellStyle name="Normal 9 2" xfId="3385" xr:uid="{CCEA6CEC-31EE-4311-8EA0-17D10E8D2DAC}"/>
    <cellStyle name="Normal 9 2 2" xfId="3386" xr:uid="{38A6836B-4254-4219-87A4-A2C12285537C}"/>
    <cellStyle name="Normal 9 2 2 2" xfId="3387" xr:uid="{E0ADD89C-4E52-4B5C-83A8-7286CE7F2E5F}"/>
    <cellStyle name="Normal 9 2 3" xfId="3388" xr:uid="{A3F57587-4F28-4241-A342-212E9862E347}"/>
    <cellStyle name="Normal 9 2 4" xfId="3389" xr:uid="{5771AE71-4200-427F-9C20-180C2C1E9679}"/>
    <cellStyle name="Normal 9 3" xfId="3390" xr:uid="{1D7AC6AA-A038-457F-AB3B-568B1C7249F4}"/>
    <cellStyle name="Normal 9 3 2" xfId="3391" xr:uid="{C17CE7B2-DFC0-4759-84B8-3D64C0F38232}"/>
    <cellStyle name="Normal 9 4" xfId="3392" xr:uid="{CEC86B1B-AA98-4AC4-A355-CE3C358DB11A}"/>
    <cellStyle name="Normal 9 5" xfId="3393" xr:uid="{5E615373-63B5-4EBF-ABFF-F53F0795741F}"/>
    <cellStyle name="Normal_SIN747-Financial statement-Eng-Q1'10 (thousand baht)" xfId="4" xr:uid="{00000000-0005-0000-0000-000004000000}"/>
    <cellStyle name="Note 10" xfId="3394" xr:uid="{5A852473-3849-4735-B6E1-A5D68F9E5B90}"/>
    <cellStyle name="Note 10 2" xfId="3395" xr:uid="{28E7335C-C7D6-4DE1-8F91-BA20FCC550D7}"/>
    <cellStyle name="Note 10 2 2" xfId="3396" xr:uid="{CA01A784-041B-452E-A180-117E4213A47B}"/>
    <cellStyle name="Note 10 2 2 2" xfId="3397" xr:uid="{B5A92641-06F8-4787-9137-F8D96205C35F}"/>
    <cellStyle name="Note 10 2 3" xfId="3398" xr:uid="{7B70B000-9154-486F-95F6-AEE2CA2CBC29}"/>
    <cellStyle name="Note 10 3" xfId="3399" xr:uid="{C093E471-A81F-4888-98F8-CACD2B3CB9B4}"/>
    <cellStyle name="Note 10 3 2" xfId="3400" xr:uid="{72ADE8E6-DCDF-4B97-AB76-3C7A3DF12143}"/>
    <cellStyle name="Note 10 4" xfId="3401" xr:uid="{DE787337-73B4-4687-A398-6712304FA34E}"/>
    <cellStyle name="Note 11" xfId="3402" xr:uid="{E17F0A32-618C-44A3-BC5E-EB852C7F93C1}"/>
    <cellStyle name="Note 11 2" xfId="3403" xr:uid="{90F32080-455D-4E7A-BF82-B16C0FCF298A}"/>
    <cellStyle name="Note 11 2 2" xfId="3404" xr:uid="{78839A2C-37FE-41BD-B449-2AEA1C6DA29B}"/>
    <cellStyle name="Note 11 2 2 2" xfId="3405" xr:uid="{61BDA7A8-3DFA-4DAC-97EA-9B2FEF1FC1AB}"/>
    <cellStyle name="Note 11 2 3" xfId="3406" xr:uid="{41C86F20-927C-4414-8DF9-C877A98D5D5A}"/>
    <cellStyle name="Note 11 3" xfId="3407" xr:uid="{0CE8E1B1-D6B8-435B-8AB5-4D308BF0B522}"/>
    <cellStyle name="Note 11 3 2" xfId="3408" xr:uid="{B6A59806-9B37-4DCF-8E93-BEE8FFBC6241}"/>
    <cellStyle name="Note 11 4" xfId="3409" xr:uid="{BA01CD9F-F710-4B10-9C46-715263F29B31}"/>
    <cellStyle name="Note 12" xfId="3410" xr:uid="{509458F1-E14C-4718-9FE4-75AE86CC5253}"/>
    <cellStyle name="Note 12 2" xfId="3411" xr:uid="{D7F7E71D-114C-4F99-B451-38D514761096}"/>
    <cellStyle name="Note 12 2 2" xfId="3412" xr:uid="{9BD7B75A-0BBC-40FB-9097-792150756B16}"/>
    <cellStyle name="Note 12 3" xfId="3413" xr:uid="{B4077203-E7B9-4677-8C35-7023C6C3486E}"/>
    <cellStyle name="Note 13" xfId="3414" xr:uid="{9E001B28-C690-44AE-BF95-E325DA5C65F2}"/>
    <cellStyle name="Note 13 2" xfId="3415" xr:uid="{A758AC71-EFEB-449E-842A-5271E115C841}"/>
    <cellStyle name="Note 13 2 2" xfId="3416" xr:uid="{AF0A4A7B-FC4D-404D-AF6A-13ED3D2B42BB}"/>
    <cellStyle name="Note 13 3" xfId="3417" xr:uid="{8D50632C-8CF7-475E-A6EB-7F424CDB932D}"/>
    <cellStyle name="Note 14" xfId="3418" xr:uid="{5B2E0E1B-F219-4B3E-B793-9C9D5FAC67A6}"/>
    <cellStyle name="Note 14 2" xfId="3419" xr:uid="{E40190F5-B582-47D1-824E-A64B18C680DE}"/>
    <cellStyle name="Note 14 2 2" xfId="3420" xr:uid="{A7F80C45-F035-40DB-BE60-60A25FB976F4}"/>
    <cellStyle name="Note 14 3" xfId="3421" xr:uid="{8398D8E1-5828-4D4C-9772-1ADB178B966B}"/>
    <cellStyle name="Note 15" xfId="3422" xr:uid="{70431863-DEAF-47FA-8533-75EDC8E5D8BB}"/>
    <cellStyle name="Note 15 2" xfId="3423" xr:uid="{E277CBF6-9AA4-42EA-8743-4828252FD872}"/>
    <cellStyle name="Note 15 2 2" xfId="3424" xr:uid="{5540DDED-545B-4C68-B114-C71A56CE1F33}"/>
    <cellStyle name="Note 15 3" xfId="3425" xr:uid="{03F8CED4-1125-41D6-ABD9-D3151C52DAF2}"/>
    <cellStyle name="Note 16" xfId="3426" xr:uid="{BC7FD439-101E-4378-B1CD-AC5C8CC14B9E}"/>
    <cellStyle name="Note 16 2" xfId="3427" xr:uid="{7AEBBA34-4EC4-4540-A658-0C12C3A24617}"/>
    <cellStyle name="Note 16 2 2" xfId="3428" xr:uid="{C9DAD1CF-D310-4648-938D-E240A1CDC751}"/>
    <cellStyle name="Note 16 3" xfId="3429" xr:uid="{F145F430-91F0-471D-8A60-CA8D9F152A07}"/>
    <cellStyle name="Note 17" xfId="3430" xr:uid="{CA7C2392-3C58-4EDE-988F-AF0417CDE3C6}"/>
    <cellStyle name="Note 17 2" xfId="3431" xr:uid="{F430AC9D-AD63-4D63-917D-F71BC3D50461}"/>
    <cellStyle name="Note 17 2 2" xfId="3432" xr:uid="{8378BF04-23D2-4A1C-9BD4-FCB57BF8EE1E}"/>
    <cellStyle name="Note 17 3" xfId="3433" xr:uid="{3D2BFB98-01D0-46E6-AB71-94BC9DAD711A}"/>
    <cellStyle name="Note 18" xfId="3434" xr:uid="{2C326FA2-AFFD-4DC7-8DB5-F68BB1784E4C}"/>
    <cellStyle name="Note 18 2" xfId="3435" xr:uid="{6FAF5FF6-1CAB-44B5-828A-75BAC73F1B13}"/>
    <cellStyle name="Note 18 2 2" xfId="3436" xr:uid="{A0FB6573-BE32-4DE9-BEA5-9A948F1899B1}"/>
    <cellStyle name="Note 18 3" xfId="3437" xr:uid="{FDF73B0A-082C-480E-BD6A-73433F730B48}"/>
    <cellStyle name="Note 19" xfId="3438" xr:uid="{3210CE39-EEAC-432E-8F5B-8F4B6724BB4F}"/>
    <cellStyle name="Note 19 2" xfId="3439" xr:uid="{A580CF33-267A-40FB-9444-688A77A7317B}"/>
    <cellStyle name="Note 19 2 2" xfId="3440" xr:uid="{B5E849B5-9AB3-4873-838E-5D8821772C7F}"/>
    <cellStyle name="Note 19 3" xfId="3441" xr:uid="{3E6D7983-3671-4DDB-A48D-56222142B869}"/>
    <cellStyle name="Note 2" xfId="3442" xr:uid="{22C1E912-B94F-4AF5-A2F0-34135E50D9F3}"/>
    <cellStyle name="Note 2 2" xfId="3443" xr:uid="{90BC6C9A-96E4-4574-93D2-4AC1A9C7D6A3}"/>
    <cellStyle name="Note 2 2 2" xfId="3444" xr:uid="{9F70333D-BECD-445B-BEDA-1ACCD87B06A1}"/>
    <cellStyle name="Note 2 2 2 2" xfId="3445" xr:uid="{D0B8DCDA-A2F5-4B18-9623-33E3419A4A31}"/>
    <cellStyle name="Note 2 2 3" xfId="3446" xr:uid="{BAF21F3E-4A0A-4771-9D8C-80DB8EDA2665}"/>
    <cellStyle name="Note 2 3" xfId="3447" xr:uid="{2400C504-730D-45EA-B44B-6CFCF7A28625}"/>
    <cellStyle name="Note 2 3 2" xfId="3448" xr:uid="{B15815AC-BBFC-493B-A621-FA99D2F6CD93}"/>
    <cellStyle name="Note 2 4" xfId="3449" xr:uid="{B56EC000-5290-406E-8579-5F93F0CCE263}"/>
    <cellStyle name="Note 20" xfId="3450" xr:uid="{3084D630-C537-4B63-BC63-FD976842D010}"/>
    <cellStyle name="Note 20 2" xfId="3451" xr:uid="{71E8E186-786F-48AC-9C78-5E82613DC349}"/>
    <cellStyle name="Note 20 2 2" xfId="3452" xr:uid="{F4D99762-B153-470D-93E2-468F0B008748}"/>
    <cellStyle name="Note 20 3" xfId="3453" xr:uid="{CE610370-22D3-4340-9A60-A021AB8B6842}"/>
    <cellStyle name="Note 21" xfId="3454" xr:uid="{8BE8D62D-5A95-406E-B4C7-6153E7040057}"/>
    <cellStyle name="Note 21 2" xfId="3455" xr:uid="{640AC4C6-6E81-4167-B194-C13803856F2D}"/>
    <cellStyle name="Note 21 2 2" xfId="3456" xr:uid="{5E281D8D-515F-48E0-9C2C-0F273400BF86}"/>
    <cellStyle name="Note 21 3" xfId="3457" xr:uid="{F28B3EEB-169D-47DC-B9BE-7D72ACE2DDAD}"/>
    <cellStyle name="Note 22" xfId="3458" xr:uid="{736D5C66-66E6-4D09-9587-CECA97A49912}"/>
    <cellStyle name="Note 22 2" xfId="3459" xr:uid="{2C57F88A-DE93-4EFF-B59F-55AA59413C7F}"/>
    <cellStyle name="Note 22 2 2" xfId="3460" xr:uid="{8BFE81CC-C731-43B3-9249-46C2116D6F67}"/>
    <cellStyle name="Note 22 3" xfId="3461" xr:uid="{DC734A89-56BF-4FE4-8CF8-4360B8F022FA}"/>
    <cellStyle name="Note 23" xfId="3462" xr:uid="{E852D4E0-5CF8-4465-B982-8948040FBF12}"/>
    <cellStyle name="Note 23 2" xfId="3463" xr:uid="{EF9DF9D6-75FC-4666-A2A9-4B286D33B418}"/>
    <cellStyle name="Note 23 2 2" xfId="3464" xr:uid="{0EABE3AD-88A2-45C8-9E2E-3AD1964F9530}"/>
    <cellStyle name="Note 23 3" xfId="3465" xr:uid="{7C7BE2AB-5A27-428A-82DD-AD2DE6491700}"/>
    <cellStyle name="Note 24" xfId="3466" xr:uid="{FE906F81-95BF-4B35-B38F-36E74A0441D1}"/>
    <cellStyle name="Note 24 2" xfId="3467" xr:uid="{9E505C68-C4FB-4050-841C-6FE66FCAFE39}"/>
    <cellStyle name="Note 24 2 2" xfId="3468" xr:uid="{E6696760-9527-4330-8D0C-2C71AAE0A529}"/>
    <cellStyle name="Note 24 3" xfId="3469" xr:uid="{8DB97665-825C-4215-98AF-DCB3F0DD2D27}"/>
    <cellStyle name="Note 25" xfId="3470" xr:uid="{81A32AF6-273B-4F42-A6E7-0572357DE1C6}"/>
    <cellStyle name="Note 25 2" xfId="3471" xr:uid="{ADA3075D-BD4A-457E-A7CB-36100A92673D}"/>
    <cellStyle name="Note 26" xfId="3472" xr:uid="{A2511D38-8676-4568-8DC4-500BE93617D2}"/>
    <cellStyle name="Note 26 2" xfId="3473" xr:uid="{3E61F58D-18B6-4BBF-BC2C-4F929D6082B0}"/>
    <cellStyle name="Note 27" xfId="3474" xr:uid="{0E46A4AF-4A2B-4E96-AE68-BB2E9634FF1D}"/>
    <cellStyle name="Note 27 2" xfId="3475" xr:uid="{F5AC5EC4-7323-4B03-8508-B6BB47AA408A}"/>
    <cellStyle name="Note 28" xfId="3476" xr:uid="{FE34D3C9-3495-4B96-986C-482D06980EB2}"/>
    <cellStyle name="Note 3" xfId="3477" xr:uid="{A10DED77-9C87-4E2A-806E-7517781E4E8E}"/>
    <cellStyle name="Note 3 2" xfId="3478" xr:uid="{8DAD678F-8E93-4F4C-BFCD-58E069DF4E03}"/>
    <cellStyle name="Note 3 2 2" xfId="3479" xr:uid="{68E916A7-42B7-43B2-97CB-F08A6DF1C81F}"/>
    <cellStyle name="Note 3 2 2 2" xfId="3480" xr:uid="{817C27CC-07B4-461D-B158-310C8BD0E345}"/>
    <cellStyle name="Note 3 2 3" xfId="3481" xr:uid="{67275CE9-2DDD-4F41-BF61-05ABB449D5ED}"/>
    <cellStyle name="Note 3 3" xfId="3482" xr:uid="{358AEC5F-199B-495C-B368-0AF5584D4D19}"/>
    <cellStyle name="Note 3 3 2" xfId="3483" xr:uid="{ED8815AF-7F58-4B7D-A927-9724D8F5744A}"/>
    <cellStyle name="Note 3 4" xfId="3484" xr:uid="{5F78D40C-BBDB-4AD3-B3F9-DB8773AC61B9}"/>
    <cellStyle name="Note 4" xfId="3485" xr:uid="{89B80E81-3B5F-4534-8FBC-A4965C841583}"/>
    <cellStyle name="Note 4 2" xfId="3486" xr:uid="{E5818BED-DBE6-4917-8EA0-4DF4A1B996EA}"/>
    <cellStyle name="Note 4 2 2" xfId="3487" xr:uid="{7BA11EE4-67C8-475C-B8F9-0571226E9FD4}"/>
    <cellStyle name="Note 4 2 2 2" xfId="3488" xr:uid="{F73244DA-F5D6-45A8-871C-2F2F350A91AA}"/>
    <cellStyle name="Note 4 2 3" xfId="3489" xr:uid="{BCB7CFBF-6D52-4345-9683-43D287704B18}"/>
    <cellStyle name="Note 4 3" xfId="3490" xr:uid="{1A146C73-E395-44F2-BF80-1210FFFA9F4C}"/>
    <cellStyle name="Note 4 3 2" xfId="3491" xr:uid="{B7CFF400-ED23-490C-BFF6-433CD8A753F7}"/>
    <cellStyle name="Note 4 4" xfId="3492" xr:uid="{358E0BA2-5A8C-4B3D-8F15-49D375155E96}"/>
    <cellStyle name="Note 5" xfId="3493" xr:uid="{2456BBCE-06CD-4497-BA98-17743EB55834}"/>
    <cellStyle name="Note 5 2" xfId="3494" xr:uid="{3813A0CE-5E3D-42FE-A2B3-1D4A41B5AC0A}"/>
    <cellStyle name="Note 5 2 2" xfId="3495" xr:uid="{1E5DAA98-CE2D-4257-9E32-82C0C9E28ACD}"/>
    <cellStyle name="Note 5 2 2 2" xfId="3496" xr:uid="{4D2F5CFB-F557-48E0-8E27-B405D1910C0C}"/>
    <cellStyle name="Note 5 2 3" xfId="3497" xr:uid="{3DF69F40-F6FA-4BE5-8D17-F5F91CC2D9A5}"/>
    <cellStyle name="Note 5 3" xfId="3498" xr:uid="{FB1D7C4A-ED2C-4308-99D9-F7A63459454B}"/>
    <cellStyle name="Note 5 3 2" xfId="3499" xr:uid="{C64D5A0E-C203-4E84-9B2B-7D8A862A02CF}"/>
    <cellStyle name="Note 5 4" xfId="3500" xr:uid="{1A06956E-6070-42DB-B780-63CC9944B8E9}"/>
    <cellStyle name="Note 6" xfId="3501" xr:uid="{44990A83-D648-4AA1-9C74-5123E549A2E1}"/>
    <cellStyle name="Note 6 2" xfId="3502" xr:uid="{2291AC1E-2569-4D1C-A556-2C2619D7EC50}"/>
    <cellStyle name="Note 6 2 2" xfId="3503" xr:uid="{8FFFBB79-8D9F-4F53-8E4E-DA843B2EEF87}"/>
    <cellStyle name="Note 6 2 2 2" xfId="3504" xr:uid="{DD5D811B-5307-4862-9EFF-37DF135A5C7B}"/>
    <cellStyle name="Note 6 2 3" xfId="3505" xr:uid="{054FD0E4-3B9C-43D3-918F-5F9836A83CD8}"/>
    <cellStyle name="Note 6 3" xfId="3506" xr:uid="{A161F1B5-9FED-4B52-9E01-940CDF5140EA}"/>
    <cellStyle name="Note 6 3 2" xfId="3507" xr:uid="{62861010-732D-41A9-B1EB-AC71D7A5E645}"/>
    <cellStyle name="Note 6 4" xfId="3508" xr:uid="{1D7D405F-F48F-4BAE-94AA-87E5E6B3971B}"/>
    <cellStyle name="Note 7" xfId="3509" xr:uid="{4AB0270B-6B40-48A6-8147-01155D1C0DE6}"/>
    <cellStyle name="Note 7 2" xfId="3510" xr:uid="{15DF4AAF-DF8D-4E90-A903-0A4B2D2C65A3}"/>
    <cellStyle name="Note 7 2 2" xfId="3511" xr:uid="{B1CF28E0-BF51-4598-B016-C0B12A77CD47}"/>
    <cellStyle name="Note 7 2 2 2" xfId="3512" xr:uid="{A70B8E41-7729-4B09-9959-5A4012D7316E}"/>
    <cellStyle name="Note 7 2 3" xfId="3513" xr:uid="{78141A30-26BE-4685-B7DA-BF0E32698B06}"/>
    <cellStyle name="Note 7 3" xfId="3514" xr:uid="{45B5CEA2-926F-4F57-8288-E170E6802671}"/>
    <cellStyle name="Note 7 3 2" xfId="3515" xr:uid="{260BE9D0-D890-43C6-9FB6-527F98F4D457}"/>
    <cellStyle name="Note 7 4" xfId="3516" xr:uid="{544C955B-E3BF-4CEC-9A2F-C031A1E7FA35}"/>
    <cellStyle name="Note 8" xfId="3517" xr:uid="{60A883CA-11CE-4378-858C-D769F5D74C4E}"/>
    <cellStyle name="Note 8 2" xfId="3518" xr:uid="{F6AE560E-74A9-4C6D-9BA4-43A3655B2F11}"/>
    <cellStyle name="Note 8 2 2" xfId="3519" xr:uid="{3DFA5A44-8430-4E4C-89B2-F6B77DCDD292}"/>
    <cellStyle name="Note 8 2 2 2" xfId="3520" xr:uid="{FE33FF68-5389-4209-A462-7BBCE76A227E}"/>
    <cellStyle name="Note 8 2 3" xfId="3521" xr:uid="{992D7EC4-D8BC-40FE-B3FE-D68194DE20DD}"/>
    <cellStyle name="Note 8 3" xfId="3522" xr:uid="{AB43E3A2-036F-41F6-81A9-80DAF9B47A50}"/>
    <cellStyle name="Note 8 3 2" xfId="3523" xr:uid="{CA1EF218-F538-47B5-A4B6-81AD4E5196D3}"/>
    <cellStyle name="Note 8 4" xfId="3524" xr:uid="{C68C2FAB-9FD8-487A-B4B0-3535AA5C8088}"/>
    <cellStyle name="Note 9" xfId="3525" xr:uid="{718793F4-DF7B-4F18-ACE2-B5F5EC100826}"/>
    <cellStyle name="Note 9 2" xfId="3526" xr:uid="{FEA393FA-E84D-46F3-AB51-93BC68B9B795}"/>
    <cellStyle name="Note 9 2 2" xfId="3527" xr:uid="{82EF5C82-E12C-4B18-8985-AC5FB49FDF42}"/>
    <cellStyle name="Note 9 2 2 2" xfId="3528" xr:uid="{D3088AFA-3F39-4B66-B318-6B38EDF05E0E}"/>
    <cellStyle name="Note 9 2 3" xfId="3529" xr:uid="{2B6C6F4C-8FC9-42D4-9216-43AEEF652F92}"/>
    <cellStyle name="Note 9 3" xfId="3530" xr:uid="{A95D8271-5DD8-447C-8529-AA07172628AC}"/>
    <cellStyle name="Note 9 3 2" xfId="3531" xr:uid="{17A9FD05-9DFE-4A7F-8627-657CC424F06E}"/>
    <cellStyle name="Note 9 4" xfId="3532" xr:uid="{010E99DB-0875-4FDF-A0BA-C9C348F44138}"/>
    <cellStyle name="Output 2" xfId="3533" xr:uid="{378D07C8-C3F1-41EB-9CAC-2AED940FBF21}"/>
    <cellStyle name="Percent" xfId="3671" builtinId="5"/>
    <cellStyle name="Percent 10" xfId="3534" xr:uid="{DEC79152-2E49-4E9E-9C4D-7682156FF4B3}"/>
    <cellStyle name="Percent 10 2" xfId="3535" xr:uid="{F5E6EF7C-9B1A-40F3-9B77-FB0B4BBFF252}"/>
    <cellStyle name="Percent 10 2 2" xfId="3536" xr:uid="{1F0DB240-4B14-4A0B-8837-6946689867F7}"/>
    <cellStyle name="Percent 10 3" xfId="3537" xr:uid="{30A4D798-9DE5-4B7A-8F9F-F8F77EDD8F89}"/>
    <cellStyle name="Percent 11" xfId="3538" xr:uid="{305DEBC2-17A6-420C-9562-276E18D646F4}"/>
    <cellStyle name="Percent 11 2" xfId="3539" xr:uid="{D2B1E2C3-B7A5-4BC5-981A-F0FCC340DFC0}"/>
    <cellStyle name="Percent 11 2 2" xfId="3540" xr:uid="{7DACCB82-3161-4F69-9406-FED21E5C580B}"/>
    <cellStyle name="Percent 11 3" xfId="3541" xr:uid="{0BA76BD7-04FA-4ACD-B017-CC1ECA8B5EEB}"/>
    <cellStyle name="Percent 12" xfId="3542" xr:uid="{9DFE1C81-22C2-4B5F-82BB-E8CDA9CC2F65}"/>
    <cellStyle name="Percent 12 2" xfId="3543" xr:uid="{C95A47F7-B64E-4553-9356-3AE2E03318A2}"/>
    <cellStyle name="Percent 12 2 2" xfId="3544" xr:uid="{29838EA5-1715-4B76-8F3B-7A540BD26F92}"/>
    <cellStyle name="Percent 12 3" xfId="3545" xr:uid="{45DC1AF6-EC55-44E6-94E6-9E97A571D5E1}"/>
    <cellStyle name="Percent 12 4" xfId="3546" xr:uid="{11641B4A-450D-4EC9-A5BC-530073488F8C}"/>
    <cellStyle name="Percent 13" xfId="3547" xr:uid="{79C8050D-3A4A-4D39-84E0-F1BA1D57D495}"/>
    <cellStyle name="Percent 14" xfId="3548" xr:uid="{E242CB4C-66EF-444E-B547-F9AB2B20D315}"/>
    <cellStyle name="Percent 15" xfId="3549" xr:uid="{01600001-3877-41DD-BF03-DFAD7530322C}"/>
    <cellStyle name="Percent 16" xfId="3550" xr:uid="{AB06F446-E24C-43E6-BB22-DA6EA0C4E85F}"/>
    <cellStyle name="Percent 2" xfId="3551" xr:uid="{1B9A128F-ADB1-4B9C-89DE-04806B32F6CF}"/>
    <cellStyle name="Percent 2 2" xfId="3552" xr:uid="{B65EBB24-6EBF-4731-95CB-80683304C0D1}"/>
    <cellStyle name="Percent 2 2 2" xfId="3553" xr:uid="{1D650D5E-168F-45B1-97B7-F2A3F9CD5BD4}"/>
    <cellStyle name="Percent 2 2 3" xfId="3554" xr:uid="{2CC624C4-4F4A-492B-884C-4DE0B95DC709}"/>
    <cellStyle name="Percent 2 3" xfId="3555" xr:uid="{3678E234-251F-499B-8B97-8C8A467E0800}"/>
    <cellStyle name="Percent 2 4" xfId="3556" xr:uid="{696A237C-3A58-4F87-A247-91E1738D757C}"/>
    <cellStyle name="Percent 2 5" xfId="3557" xr:uid="{26DE90E4-7C10-4149-AAA9-ABF9BA8F9ED4}"/>
    <cellStyle name="Percent 2 6" xfId="3558" xr:uid="{751D7199-79F8-4963-A577-CB1ECB8535A0}"/>
    <cellStyle name="Percent 28" xfId="3559" xr:uid="{E36EB317-F52C-4902-B919-CF2B47E3AF0C}"/>
    <cellStyle name="Percent 3" xfId="3560" xr:uid="{5CE5F3EF-59DE-4B3E-A11F-5B1E57AC6D54}"/>
    <cellStyle name="Percent 3 2" xfId="3561" xr:uid="{45E8EA95-8789-4D85-BEC4-9BB4FE30D583}"/>
    <cellStyle name="Percent 3 2 2" xfId="3562" xr:uid="{59F73B59-A6AF-4C12-BB3F-8BDFE5C95E6E}"/>
    <cellStyle name="Percent 3 3" xfId="3563" xr:uid="{7A703A6A-C2D2-415C-98BE-B437912356BE}"/>
    <cellStyle name="Percent 4" xfId="3564" xr:uid="{79B276CF-4EA6-430D-88DE-9ADC3844FE03}"/>
    <cellStyle name="Percent 4 2" xfId="3565" xr:uid="{5CABF9DE-510F-4C7F-BD38-5CD40464FCE1}"/>
    <cellStyle name="Percent 4 2 2" xfId="3566" xr:uid="{DDD0D6D6-5554-41BB-87C2-E5CCB408BD4E}"/>
    <cellStyle name="Percent 4 2 2 2" xfId="3567" xr:uid="{E9C1A7C9-E24E-461A-A0AE-E96931AC5244}"/>
    <cellStyle name="Percent 4 2 3" xfId="3568" xr:uid="{4753C54B-7D91-4D37-A775-885C1AD363FA}"/>
    <cellStyle name="Percent 4 3" xfId="3569" xr:uid="{8D960A5C-7961-457D-9B99-F00EE1963ADA}"/>
    <cellStyle name="Percent 4 3 2" xfId="3570" xr:uid="{FD9E2C3F-7EA1-405D-93A8-4F14150FF4DE}"/>
    <cellStyle name="Percent 4 4" xfId="3571" xr:uid="{26D3B9EF-029E-4951-A8A1-6544E16181E0}"/>
    <cellStyle name="Percent 4 5" xfId="3572" xr:uid="{C1DE8E60-6E3D-4424-B242-892F49469CF6}"/>
    <cellStyle name="Percent 5" xfId="3573" xr:uid="{4744E0D0-9AD0-4D18-8B1E-42185160C11C}"/>
    <cellStyle name="Percent 5 2" xfId="3574" xr:uid="{2865B40D-2AE0-43ED-847E-304411CB408B}"/>
    <cellStyle name="Percent 5 2 2" xfId="3575" xr:uid="{ECF94F0C-15A7-459E-BF7C-B0DD95352610}"/>
    <cellStyle name="Percent 5 2 2 2" xfId="3576" xr:uid="{F97E6AEA-E156-4879-A1AB-6FBFA623D2C9}"/>
    <cellStyle name="Percent 5 2 3" xfId="3577" xr:uid="{3FBEFC8F-462A-4AEB-8C17-79239DEF6EE5}"/>
    <cellStyle name="Percent 5 3" xfId="3578" xr:uid="{1CD33A93-FF5F-4FB1-9D68-32B06D94F49E}"/>
    <cellStyle name="Percent 5 3 2" xfId="3579" xr:uid="{9AC4CFC5-6332-424E-9FFB-9CCE60A6E2F7}"/>
    <cellStyle name="Percent 5 4" xfId="3580" xr:uid="{91194056-8849-41B5-9EEE-953B8EB80266}"/>
    <cellStyle name="Percent 6" xfId="3581" xr:uid="{60047FF1-6390-4455-A2A7-D536E4F426AF}"/>
    <cellStyle name="Percent 6 2" xfId="3582" xr:uid="{7653D7DF-22C7-4453-8826-CA96391353E0}"/>
    <cellStyle name="Percent 6 2 2" xfId="3583" xr:uid="{0889557F-9AEE-4B12-BAEF-4454AEB2603F}"/>
    <cellStyle name="Percent 6 2 2 2" xfId="3584" xr:uid="{14CA715E-8B15-4193-BFE3-E0111F37F6B2}"/>
    <cellStyle name="Percent 6 2 3" xfId="3585" xr:uid="{76398FD6-F028-43BF-89E3-2867D79D9A62}"/>
    <cellStyle name="Percent 6 3" xfId="3586" xr:uid="{D7E21207-F0ED-4CBE-8AC2-9502319A347B}"/>
    <cellStyle name="Percent 6 3 2" xfId="3587" xr:uid="{341962DE-BE7D-41B5-B3D1-2724E1E07B9E}"/>
    <cellStyle name="Percent 6 4" xfId="3588" xr:uid="{E385E549-B94E-49D9-9C81-535359602E59}"/>
    <cellStyle name="Percent 7" xfId="3589" xr:uid="{586A2175-0694-4A47-B0D3-88D32E393FC6}"/>
    <cellStyle name="Percent 8" xfId="3590" xr:uid="{3EEFBE2C-7327-411F-AC5F-0D0F2EB81A62}"/>
    <cellStyle name="Percent 8 2" xfId="3591" xr:uid="{D5D55415-ABDF-406E-AF6A-769AAAD64CE5}"/>
    <cellStyle name="Percent 8 2 2" xfId="3592" xr:uid="{CBECCAFD-79C0-4A37-9871-F5CAE6E017D7}"/>
    <cellStyle name="Percent 8 3" xfId="3593" xr:uid="{FFC98013-822C-44D2-8999-00CA350AD073}"/>
    <cellStyle name="Percent 9" xfId="3594" xr:uid="{D96C5EA3-0616-47D5-AC1F-7075D0BE5B8E}"/>
    <cellStyle name="Percent 9 2" xfId="3595" xr:uid="{5D7ED45E-1D96-4710-BAEC-B7AF46272389}"/>
    <cellStyle name="Percent 9 2 2" xfId="3596" xr:uid="{921A1719-FA0B-490A-B2B1-261057382E6C}"/>
    <cellStyle name="Percent 9 3" xfId="3597" xr:uid="{A1AE5D5F-B80E-4490-89DD-C5C5C201D55C}"/>
    <cellStyle name="Title 2" xfId="3598" xr:uid="{A176CC8D-66B5-4C2A-A131-7D43B0435ADF}"/>
    <cellStyle name="Total 2" xfId="3599" xr:uid="{BCA3E08F-B3D6-4584-BDFC-625A9D6DA00A}"/>
    <cellStyle name="Warning Text 2" xfId="3600" xr:uid="{DB504285-0580-43E9-8044-12A362721178}"/>
    <cellStyle name="เครื่องหมายจุลภาค 2" xfId="3601" xr:uid="{BB43208C-3F59-44B7-8CF6-4B4CF90A056A}"/>
    <cellStyle name="เครื่องหมายจุลภาค 2 16" xfId="3602" xr:uid="{C6C18B80-1D75-49C3-8C47-E7E1B5EEA872}"/>
    <cellStyle name="เครื่องหมายจุลภาค 2 16 2" xfId="3603" xr:uid="{11BBD5CF-A61B-4FB6-A80B-89B3F9C5152E}"/>
    <cellStyle name="เครื่องหมายจุลภาค 2 16 2 2" xfId="3604" xr:uid="{68D1E42C-A2EE-41B5-A2FB-F0E44547A993}"/>
    <cellStyle name="เครื่องหมายจุลภาค 2 16 2 2 2" xfId="3605" xr:uid="{3A50C2B4-CCD1-4A83-9FF9-687029DF9D7B}"/>
    <cellStyle name="เครื่องหมายจุลภาค 2 16 2 3" xfId="3606" xr:uid="{92250045-2FFC-48E1-BDC0-02113D71DB6B}"/>
    <cellStyle name="เครื่องหมายจุลภาค 2 16 3" xfId="3607" xr:uid="{2FAD8090-BD7B-4546-AA38-8DD622CDCCDC}"/>
    <cellStyle name="เครื่องหมายจุลภาค 2 16 3 2" xfId="3608" xr:uid="{76A7916E-C5E9-4F40-B04A-A43CD7B79C81}"/>
    <cellStyle name="เครื่องหมายจุลภาค 2 16 4" xfId="3609" xr:uid="{BA8096BB-A345-42FC-841F-9C4FBC2689C3}"/>
    <cellStyle name="เครื่องหมายจุลภาค 2 2" xfId="3610" xr:uid="{C43FA94B-8AFF-49E1-A106-E7DA486CDB5A}"/>
    <cellStyle name="เครื่องหมายจุลภาค 2 2 2" xfId="3611" xr:uid="{E7E0249B-7301-4E79-9EAD-B86073B6E7D7}"/>
    <cellStyle name="เครื่องหมายจุลภาค 2 2 2 2" xfId="3612" xr:uid="{D7C55663-6390-4CB5-8230-DB4290B6E854}"/>
    <cellStyle name="เครื่องหมายจุลภาค 2 2 2 2 2" xfId="3613" xr:uid="{AF092751-850C-4603-8263-F1DF944C2A7E}"/>
    <cellStyle name="เครื่องหมายจุลภาค 2 2 2 2 2 2" xfId="3614" xr:uid="{361D552F-07E6-42D0-B5D2-0E36A77A9B7F}"/>
    <cellStyle name="เครื่องหมายจุลภาค 2 2 2 2 2 2 2" xfId="3615" xr:uid="{D297CD0F-69E2-4A2A-A369-F7AA6C4D6B48}"/>
    <cellStyle name="เครื่องหมายจุลภาค 2 2 2 2 2 3" xfId="3616" xr:uid="{FEA6C08C-9EB1-436E-BDA0-2D9F3350B229}"/>
    <cellStyle name="เครื่องหมายจุลภาค 2 2 2 2 3" xfId="3617" xr:uid="{305B3118-B7B5-4EA1-9B2B-716630A65235}"/>
    <cellStyle name="เครื่องหมายจุลภาค 2 2 2 2 3 2" xfId="3618" xr:uid="{7CA2B853-5CB1-4122-8940-6D69F6D9A756}"/>
    <cellStyle name="เครื่องหมายจุลภาค 2 2 2 2 4" xfId="3619" xr:uid="{4EFC9763-8CC2-4BC3-AC50-95C438F883F2}"/>
    <cellStyle name="เครื่องหมายจุลภาค 2 2 2 2 4 2" xfId="3620" xr:uid="{AC442A7E-0E03-4462-B772-21BB88E575E7}"/>
    <cellStyle name="เครื่องหมายจุลภาค 2 2 2 2 5" xfId="3621" xr:uid="{047000CB-5780-4E72-9ADC-E293CED6A989}"/>
    <cellStyle name="เครื่องหมายจุลภาค 2 2 2 3" xfId="3622" xr:uid="{72BAFFDF-0EB0-4ED1-A0B8-479816933172}"/>
    <cellStyle name="เครื่องหมายจุลภาค 2 2 2 3 2" xfId="3623" xr:uid="{311A4658-9870-46BE-AE49-A459F4F7571D}"/>
    <cellStyle name="เครื่องหมายจุลภาค 2 2 2 3 2 2" xfId="3624" xr:uid="{FCE69AE1-848F-46BB-80F0-08D1DE5A1078}"/>
    <cellStyle name="เครื่องหมายจุลภาค 2 2 2 3 3" xfId="3625" xr:uid="{CCDF9EEC-9A17-45D2-B8B3-2799E9C9D498}"/>
    <cellStyle name="เครื่องหมายจุลภาค 2 2 2 4" xfId="3626" xr:uid="{A9048D42-6E38-4F10-8D5A-80319806C588}"/>
    <cellStyle name="เครื่องหมายจุลภาค 2 2 2 4 2" xfId="3627" xr:uid="{A8D5A53E-3062-4EAB-A94A-1C99225BF83B}"/>
    <cellStyle name="เครื่องหมายจุลภาค 2 2 2 5" xfId="3628" xr:uid="{4CBF63F2-0EA7-4340-A310-A7CB75495BB1}"/>
    <cellStyle name="เครื่องหมายจุลภาค 2 2 3" xfId="3629" xr:uid="{D096EE4C-5244-4476-86FB-0B45F4FBBAFA}"/>
    <cellStyle name="เครื่องหมายจุลภาค 2 2 3 2" xfId="3630" xr:uid="{D04D26D3-FA59-49B5-B5AF-4B170F7768B9}"/>
    <cellStyle name="เครื่องหมายจุลภาค 2 2 3 2 2" xfId="3631" xr:uid="{58176A74-CDDF-4DFC-9FBF-BABF4C8A9112}"/>
    <cellStyle name="เครื่องหมายจุลภาค 2 2 3 3" xfId="3632" xr:uid="{25C594BD-B142-4C6E-B0CB-7EDDFCA16AC1}"/>
    <cellStyle name="เครื่องหมายจุลภาค 2 2 4" xfId="3633" xr:uid="{557FA9D8-0CF2-4862-BD67-3F01C8F5F5D9}"/>
    <cellStyle name="เครื่องหมายจุลภาค 2 2 4 2" xfId="3634" xr:uid="{F534B9FA-4653-43D2-8561-1020A2565904}"/>
    <cellStyle name="เครื่องหมายจุลภาค 2 2 5" xfId="3635" xr:uid="{17B8B0FF-4E68-46FA-AE84-1DC300AEDAD1}"/>
    <cellStyle name="เครื่องหมายจุลภาค 2 2 6" xfId="3636" xr:uid="{72F4F5DD-AD77-4342-8A3E-59A81520E4F0}"/>
    <cellStyle name="เครื่องหมายจุลภาค 2 3" xfId="3637" xr:uid="{1C928300-EA62-43DC-BF75-637B5DA6264F}"/>
    <cellStyle name="เครื่องหมายจุลภาค 2 3 2" xfId="3638" xr:uid="{C27A3B16-15DD-47CD-8AD6-1C0B61AF8FBD}"/>
    <cellStyle name="เครื่องหมายจุลภาค 2 3 2 2" xfId="3639" xr:uid="{CEB89CF1-A5D3-4E22-8B82-31CC12E48744}"/>
    <cellStyle name="เครื่องหมายจุลภาค 2 3 3" xfId="3640" xr:uid="{F91C3087-CA0B-4F8D-A554-2CFA4950BB3E}"/>
    <cellStyle name="เครื่องหมายจุลภาค 2 4" xfId="3641" xr:uid="{CA38802A-FF39-422F-9DE1-695ED038A24B}"/>
    <cellStyle name="เครื่องหมายจุลภาค 2 4 2" xfId="3642" xr:uid="{21926920-081B-48C4-B3EA-DAC52EF9C412}"/>
    <cellStyle name="เครื่องหมายจุลภาค 2 4 3" xfId="3643" xr:uid="{4CA117F5-68C4-41B8-BB05-A8B80820018B}"/>
    <cellStyle name="เครื่องหมายจุลภาค 2 5" xfId="3644" xr:uid="{76A123E4-A940-4A50-AAA2-DA9C65732CEB}"/>
    <cellStyle name="เครื่องหมายจุลภาค 3" xfId="3645" xr:uid="{21657206-C67C-4A77-979D-EDF6CDA00D1B}"/>
    <cellStyle name="เครื่องหมายจุลภาค 3 2" xfId="3646" xr:uid="{234F1E39-03D7-4CF8-948E-AD9EEF80A158}"/>
    <cellStyle name="เครื่องหมายจุลภาค 3 2 2" xfId="3647" xr:uid="{FE3CB5F0-CCCF-4CA4-8FF0-0D37F6481E83}"/>
    <cellStyle name="เครื่องหมายจุลภาค 3 2 2 2" xfId="3648" xr:uid="{3D79D11C-F9DF-44C2-AB6D-9EB9A8B806F7}"/>
    <cellStyle name="เครื่องหมายจุลภาค 3 2 3" xfId="3649" xr:uid="{6BCDD128-775D-49F2-919E-E43DCB7FFF00}"/>
    <cellStyle name="เครื่องหมายจุลภาค 3 3" xfId="3650" xr:uid="{9A7BFF92-C01F-4C33-ADA5-1FBF03C7B766}"/>
    <cellStyle name="เครื่องหมายจุลภาค 3 3 2" xfId="3651" xr:uid="{9E3CA296-2120-4918-8466-A9579D28BDDD}"/>
    <cellStyle name="เครื่องหมายจุลภาค 3 4" xfId="3652" xr:uid="{6BDC5A8A-6491-4B2F-AA9A-30679A021069}"/>
    <cellStyle name="เปอร์เซ็นต์ 2" xfId="3653" xr:uid="{2DB8F551-681B-417B-A54E-9FE965860A44}"/>
    <cellStyle name="ปกติ 2" xfId="3654" xr:uid="{F2EBA767-5778-4743-9E2F-C51124102B35}"/>
    <cellStyle name="ปกติ 2 12" xfId="3655" xr:uid="{641446BD-1612-486C-BD77-71ADD306EF80}"/>
    <cellStyle name="ปกติ 2 2" xfId="3656" xr:uid="{CAE11390-E321-4FF7-A53D-BB27A5C8BF02}"/>
    <cellStyle name="ปกติ 3" xfId="3657" xr:uid="{A8B863BA-F887-435E-9693-4CC01FCBD40E}"/>
    <cellStyle name="ปกติ 3 5 2" xfId="3658" xr:uid="{C0C74146-ABE3-4FC6-A4A8-F8F7ECE7BF9C}"/>
    <cellStyle name="ปกติ 31" xfId="3659" xr:uid="{A3BEB48C-557E-48AF-A496-92EA2D77CA68}"/>
    <cellStyle name="ปกติ 31 2" xfId="3660" xr:uid="{B1202191-300E-409C-BDE0-A8720B09EFC1}"/>
    <cellStyle name="ปกติ 31 2 2" xfId="3661" xr:uid="{9F595243-A5F6-4B21-BEB9-7D259BA47A91}"/>
    <cellStyle name="ปกติ 31 2 2 2" xfId="3662" xr:uid="{6F43DE8B-16B1-439B-BD5F-B9AE1EEFFFD0}"/>
    <cellStyle name="ปกติ 31 2 3" xfId="3663" xr:uid="{0D57581F-288F-4744-A0BB-82733E641645}"/>
    <cellStyle name="ปกติ 31 3" xfId="3664" xr:uid="{23FF2567-C769-41B3-BDB3-857359D62844}"/>
    <cellStyle name="ปกติ 31 3 2" xfId="3665" xr:uid="{8DBDA282-0B36-4CC9-B709-D174D629FF9E}"/>
    <cellStyle name="ปกติ 31 4" xfId="3666" xr:uid="{6777FE7D-4348-400D-90C9-9CF7CC5E84B3}"/>
    <cellStyle name="ปกติ 4 2" xfId="3667" xr:uid="{E6976940-AB73-4FCD-9878-3B764486F4FB}"/>
    <cellStyle name="ปกติ_bsplt new1" xfId="3668" xr:uid="{8FA66088-2E2F-4EE9-8C53-CAF6E5B6C5B2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sheetPr>
    <tabColor rgb="FF0070C0"/>
  </sheetPr>
  <dimension ref="A1:R111"/>
  <sheetViews>
    <sheetView tabSelected="1" view="pageBreakPreview" zoomScaleNormal="100" zoomScaleSheetLayoutView="100" workbookViewId="0">
      <selection activeCell="V35" sqref="V35"/>
    </sheetView>
  </sheetViews>
  <sheetFormatPr defaultColWidth="9.453125" defaultRowHeight="21.5"/>
  <cols>
    <col min="1" max="1" width="56.81640625" style="7" customWidth="1"/>
    <col min="2" max="2" width="9.36328125" style="6" customWidth="1"/>
    <col min="3" max="3" width="1" style="7" customWidth="1"/>
    <col min="4" max="4" width="13.54296875" style="7" customWidth="1"/>
    <col min="5" max="5" width="1" style="7" customWidth="1"/>
    <col min="6" max="6" width="13.54296875" style="7" customWidth="1"/>
    <col min="7" max="7" width="1" style="7" customWidth="1"/>
    <col min="8" max="8" width="13.54296875" style="7" customWidth="1"/>
    <col min="9" max="9" width="1" style="7" customWidth="1"/>
    <col min="10" max="10" width="13.54296875" style="7" customWidth="1"/>
    <col min="11" max="11" width="9.453125" style="7"/>
    <col min="12" max="12" width="11.54296875" style="7" bestFit="1" customWidth="1"/>
    <col min="13" max="14" width="10.90625" style="7" bestFit="1" customWidth="1"/>
    <col min="15" max="16384" width="9.453125" style="7"/>
  </cols>
  <sheetData>
    <row r="1" spans="1:15" s="3" customFormat="1" ht="29.15" customHeight="1">
      <c r="A1" s="1" t="s">
        <v>0</v>
      </c>
      <c r="B1" s="2"/>
    </row>
    <row r="2" spans="1:15" s="3" customFormat="1" ht="21.75" customHeight="1">
      <c r="A2" s="4" t="s">
        <v>1</v>
      </c>
      <c r="B2" s="2"/>
    </row>
    <row r="3" spans="1:15" ht="21.75" customHeight="1">
      <c r="A3" s="5"/>
    </row>
    <row r="4" spans="1:15" ht="21.75" customHeight="1">
      <c r="D4" s="240" t="s">
        <v>2</v>
      </c>
      <c r="E4" s="240"/>
      <c r="F4" s="240"/>
      <c r="G4" s="8"/>
      <c r="H4" s="240" t="s">
        <v>3</v>
      </c>
      <c r="I4" s="240"/>
      <c r="J4" s="240"/>
    </row>
    <row r="5" spans="1:15" ht="21.75" customHeight="1">
      <c r="A5" s="4"/>
      <c r="B5" s="9"/>
      <c r="D5" s="6" t="s">
        <v>204</v>
      </c>
      <c r="E5" s="6"/>
      <c r="F5" s="6" t="s">
        <v>4</v>
      </c>
      <c r="H5" s="6" t="s">
        <v>204</v>
      </c>
      <c r="I5" s="6"/>
      <c r="J5" s="6" t="s">
        <v>4</v>
      </c>
    </row>
    <row r="6" spans="1:15" ht="21.75" customHeight="1">
      <c r="A6" s="4" t="s">
        <v>5</v>
      </c>
      <c r="B6" s="9" t="s">
        <v>6</v>
      </c>
      <c r="D6" s="6">
        <v>2568</v>
      </c>
      <c r="E6" s="6"/>
      <c r="F6" s="6">
        <v>2567</v>
      </c>
      <c r="H6" s="6">
        <v>2568</v>
      </c>
      <c r="I6" s="6"/>
      <c r="J6" s="6">
        <v>2567</v>
      </c>
    </row>
    <row r="7" spans="1:15" ht="21.75" customHeight="1">
      <c r="A7" s="4"/>
      <c r="B7" s="9"/>
      <c r="D7" s="6" t="s">
        <v>7</v>
      </c>
      <c r="E7" s="6"/>
      <c r="F7" s="6"/>
      <c r="G7" s="6"/>
      <c r="H7" s="6" t="s">
        <v>7</v>
      </c>
      <c r="I7" s="6"/>
      <c r="J7" s="6"/>
    </row>
    <row r="8" spans="1:15" ht="21.75" customHeight="1">
      <c r="A8" s="5"/>
      <c r="D8" s="239" t="s">
        <v>8</v>
      </c>
      <c r="E8" s="239"/>
      <c r="F8" s="239"/>
      <c r="G8" s="239"/>
      <c r="H8" s="239"/>
      <c r="I8" s="239"/>
      <c r="J8" s="239"/>
    </row>
    <row r="9" spans="1:15" ht="21.75" customHeight="1">
      <c r="A9" s="10" t="s">
        <v>9</v>
      </c>
      <c r="B9" s="9"/>
      <c r="H9" s="11"/>
      <c r="J9" s="11"/>
    </row>
    <row r="10" spans="1:15" ht="21.75" customHeight="1">
      <c r="A10" s="12" t="s">
        <v>10</v>
      </c>
      <c r="B10" s="9"/>
      <c r="D10" s="11">
        <v>54575</v>
      </c>
      <c r="E10" s="218"/>
      <c r="F10" s="11">
        <v>35486</v>
      </c>
      <c r="G10" s="218"/>
      <c r="H10" s="11">
        <v>14484</v>
      </c>
      <c r="I10" s="218"/>
      <c r="J10" s="11">
        <v>11386</v>
      </c>
      <c r="L10" s="13"/>
      <c r="N10" s="11"/>
    </row>
    <row r="11" spans="1:15" s="15" customFormat="1" ht="21.75" customHeight="1">
      <c r="A11" s="7" t="s">
        <v>11</v>
      </c>
      <c r="B11" s="9" t="s">
        <v>12</v>
      </c>
      <c r="C11" s="7"/>
      <c r="D11" s="11">
        <v>65710</v>
      </c>
      <c r="E11" s="218"/>
      <c r="F11" s="11">
        <v>89996</v>
      </c>
      <c r="G11" s="218"/>
      <c r="H11" s="14">
        <v>109405</v>
      </c>
      <c r="I11" s="218"/>
      <c r="J11" s="14">
        <v>155591</v>
      </c>
      <c r="K11" s="7"/>
      <c r="L11" s="13"/>
      <c r="M11" s="169"/>
      <c r="N11" s="16"/>
      <c r="O11" s="169"/>
    </row>
    <row r="12" spans="1:15" ht="21.75" customHeight="1">
      <c r="A12" s="7" t="s">
        <v>13</v>
      </c>
      <c r="B12" s="9">
        <v>4</v>
      </c>
      <c r="D12" s="11">
        <v>261421</v>
      </c>
      <c r="E12" s="218"/>
      <c r="F12" s="11">
        <v>363074</v>
      </c>
      <c r="G12" s="218"/>
      <c r="H12" s="14">
        <v>158585</v>
      </c>
      <c r="I12" s="218"/>
      <c r="J12" s="14">
        <v>234665</v>
      </c>
      <c r="L12" s="13"/>
      <c r="M12" s="169"/>
      <c r="N12" s="11"/>
    </row>
    <row r="13" spans="1:15" ht="21.75" customHeight="1">
      <c r="A13" s="7" t="s">
        <v>14</v>
      </c>
      <c r="B13" s="9">
        <v>5</v>
      </c>
      <c r="D13" s="17">
        <v>32760</v>
      </c>
      <c r="E13" s="218"/>
      <c r="F13" s="17">
        <v>43976</v>
      </c>
      <c r="G13" s="218"/>
      <c r="H13" s="14">
        <v>0</v>
      </c>
      <c r="I13" s="218"/>
      <c r="J13" s="14">
        <v>0</v>
      </c>
      <c r="L13" s="13"/>
      <c r="M13" s="11"/>
      <c r="N13" s="13"/>
    </row>
    <row r="14" spans="1:15" ht="21.75" customHeight="1">
      <c r="A14" s="7" t="s">
        <v>15</v>
      </c>
      <c r="B14" s="9">
        <v>2</v>
      </c>
      <c r="D14" s="18">
        <v>1150</v>
      </c>
      <c r="E14" s="218"/>
      <c r="F14" s="18">
        <v>1150</v>
      </c>
      <c r="G14" s="218"/>
      <c r="H14" s="14">
        <v>0</v>
      </c>
      <c r="I14" s="218"/>
      <c r="J14" s="219">
        <v>120</v>
      </c>
      <c r="L14" s="13"/>
      <c r="M14" s="11"/>
      <c r="N14" s="13"/>
    </row>
    <row r="15" spans="1:15" ht="21.75" customHeight="1">
      <c r="A15" s="12" t="s">
        <v>16</v>
      </c>
      <c r="B15" s="9">
        <v>6</v>
      </c>
      <c r="D15" s="11">
        <v>168411</v>
      </c>
      <c r="E15" s="218"/>
      <c r="F15" s="11">
        <v>192013</v>
      </c>
      <c r="G15" s="218"/>
      <c r="H15" s="14">
        <v>162353</v>
      </c>
      <c r="I15" s="218"/>
      <c r="J15" s="11">
        <v>184136</v>
      </c>
      <c r="L15" s="13"/>
      <c r="N15" s="11"/>
    </row>
    <row r="16" spans="1:15" ht="21.75" customHeight="1">
      <c r="A16" s="7" t="s">
        <v>17</v>
      </c>
      <c r="B16" s="9"/>
      <c r="D16" s="11">
        <v>20622</v>
      </c>
      <c r="E16" s="218"/>
      <c r="F16" s="18">
        <v>27644</v>
      </c>
      <c r="G16" s="218"/>
      <c r="H16" s="14">
        <v>0</v>
      </c>
      <c r="I16" s="218"/>
      <c r="J16" s="14">
        <v>0</v>
      </c>
      <c r="L16" s="13"/>
      <c r="N16" s="11"/>
    </row>
    <row r="17" spans="1:14" ht="21.75" customHeight="1">
      <c r="A17" s="7" t="s">
        <v>18</v>
      </c>
      <c r="B17" s="9">
        <v>12</v>
      </c>
      <c r="D17" s="14">
        <v>15</v>
      </c>
      <c r="E17" s="218"/>
      <c r="F17" s="11">
        <v>15</v>
      </c>
      <c r="G17" s="218"/>
      <c r="H17" s="14">
        <v>15</v>
      </c>
      <c r="I17" s="218"/>
      <c r="J17" s="14">
        <v>15</v>
      </c>
      <c r="L17" s="13"/>
      <c r="N17" s="11"/>
    </row>
    <row r="18" spans="1:14" ht="21.75" customHeight="1">
      <c r="A18" s="7" t="s">
        <v>19</v>
      </c>
      <c r="B18" s="9"/>
      <c r="D18" s="11">
        <v>9064</v>
      </c>
      <c r="E18" s="218"/>
      <c r="F18" s="11">
        <v>11940</v>
      </c>
      <c r="G18" s="218"/>
      <c r="H18" s="11">
        <v>5967</v>
      </c>
      <c r="I18" s="218"/>
      <c r="J18" s="11">
        <v>8765</v>
      </c>
      <c r="K18" s="11"/>
      <c r="L18" s="13"/>
      <c r="N18" s="11"/>
    </row>
    <row r="19" spans="1:14" ht="21.75" customHeight="1">
      <c r="A19" s="19" t="s">
        <v>20</v>
      </c>
      <c r="B19" s="9"/>
      <c r="D19" s="129">
        <v>613728</v>
      </c>
      <c r="E19" s="220"/>
      <c r="F19" s="221">
        <v>765294</v>
      </c>
      <c r="G19" s="220"/>
      <c r="H19" s="129">
        <v>450809</v>
      </c>
      <c r="I19" s="220"/>
      <c r="J19" s="221">
        <v>594678</v>
      </c>
      <c r="L19" s="11"/>
      <c r="M19" s="11"/>
    </row>
    <row r="20" spans="1:14" ht="21.75" customHeight="1">
      <c r="B20" s="9"/>
      <c r="D20" s="218"/>
      <c r="E20" s="218"/>
      <c r="F20" s="218"/>
      <c r="G20" s="218"/>
      <c r="H20" s="218"/>
      <c r="I20" s="218"/>
      <c r="J20" s="218"/>
      <c r="L20" s="11"/>
    </row>
    <row r="21" spans="1:14" ht="21.75" customHeight="1">
      <c r="A21" s="20" t="s">
        <v>21</v>
      </c>
      <c r="B21" s="9"/>
      <c r="D21" s="218"/>
      <c r="E21" s="218"/>
      <c r="F21" s="218"/>
      <c r="G21" s="218"/>
      <c r="H21" s="218"/>
      <c r="I21" s="218"/>
      <c r="J21" s="218"/>
    </row>
    <row r="22" spans="1:14" ht="21.75" hidden="1" customHeight="1">
      <c r="A22" s="7" t="s">
        <v>22</v>
      </c>
      <c r="B22" s="9"/>
      <c r="D22" s="18">
        <v>0</v>
      </c>
      <c r="E22" s="218"/>
      <c r="F22" s="18">
        <v>0</v>
      </c>
      <c r="G22" s="218"/>
      <c r="H22" s="18"/>
      <c r="I22" s="218"/>
      <c r="J22" s="18"/>
    </row>
    <row r="23" spans="1:14" ht="21.75" customHeight="1">
      <c r="A23" s="7" t="s">
        <v>23</v>
      </c>
      <c r="B23" s="9">
        <v>12</v>
      </c>
      <c r="D23" s="18">
        <v>13385</v>
      </c>
      <c r="E23" s="218"/>
      <c r="F23" s="18">
        <v>49561</v>
      </c>
      <c r="G23" s="218"/>
      <c r="H23" s="18">
        <v>13385</v>
      </c>
      <c r="I23" s="218"/>
      <c r="J23" s="18">
        <v>49561</v>
      </c>
    </row>
    <row r="24" spans="1:14" ht="21.75" customHeight="1">
      <c r="A24" s="7" t="s">
        <v>24</v>
      </c>
      <c r="B24" s="9">
        <v>4</v>
      </c>
      <c r="D24" s="219">
        <v>42230</v>
      </c>
      <c r="E24" s="218"/>
      <c r="F24" s="219">
        <v>79420</v>
      </c>
      <c r="G24" s="218"/>
      <c r="H24" s="14">
        <v>16508</v>
      </c>
      <c r="I24" s="218"/>
      <c r="J24" s="14">
        <v>18845</v>
      </c>
      <c r="L24" s="13"/>
    </row>
    <row r="25" spans="1:14" ht="21.75" customHeight="1">
      <c r="A25" s="7" t="s">
        <v>25</v>
      </c>
      <c r="B25" s="9">
        <v>5</v>
      </c>
      <c r="D25" s="219">
        <v>749</v>
      </c>
      <c r="E25" s="218"/>
      <c r="F25" s="219">
        <v>7195</v>
      </c>
      <c r="G25" s="218"/>
      <c r="H25" s="14">
        <v>0</v>
      </c>
      <c r="I25" s="218"/>
      <c r="J25" s="14">
        <v>0</v>
      </c>
    </row>
    <row r="26" spans="1:14" ht="21.75" customHeight="1">
      <c r="A26" s="7" t="s">
        <v>26</v>
      </c>
      <c r="B26" s="9"/>
      <c r="D26" s="18">
        <v>0</v>
      </c>
      <c r="E26" s="218"/>
      <c r="F26" s="18">
        <v>0</v>
      </c>
      <c r="G26" s="218"/>
      <c r="H26" s="219">
        <v>303999</v>
      </c>
      <c r="I26" s="218"/>
      <c r="J26" s="219">
        <v>303999</v>
      </c>
    </row>
    <row r="27" spans="1:14" ht="21.75" customHeight="1">
      <c r="A27" s="7" t="s">
        <v>27</v>
      </c>
      <c r="B27" s="9">
        <v>7</v>
      </c>
      <c r="D27" s="11">
        <v>189762</v>
      </c>
      <c r="E27" s="218"/>
      <c r="F27" s="11">
        <v>184263</v>
      </c>
      <c r="G27" s="218"/>
      <c r="H27" s="11">
        <v>189762</v>
      </c>
      <c r="I27" s="218"/>
      <c r="J27" s="11">
        <v>184263</v>
      </c>
    </row>
    <row r="28" spans="1:14" s="5" customFormat="1" ht="21.75" customHeight="1">
      <c r="A28" s="7" t="s">
        <v>28</v>
      </c>
      <c r="B28" s="9"/>
      <c r="C28" s="7"/>
      <c r="D28" s="11">
        <v>807871</v>
      </c>
      <c r="E28" s="218"/>
      <c r="F28" s="11">
        <v>845212</v>
      </c>
      <c r="G28" s="218"/>
      <c r="H28" s="11">
        <v>703628</v>
      </c>
      <c r="I28" s="218"/>
      <c r="J28" s="11">
        <v>714844</v>
      </c>
    </row>
    <row r="29" spans="1:14" s="5" customFormat="1" ht="21.75" customHeight="1">
      <c r="A29" s="7" t="s">
        <v>29</v>
      </c>
      <c r="B29" s="9"/>
      <c r="C29" s="7"/>
      <c r="D29" s="11">
        <v>16803</v>
      </c>
      <c r="E29" s="218"/>
      <c r="F29" s="11">
        <v>5402</v>
      </c>
      <c r="G29" s="218"/>
      <c r="H29" s="11">
        <v>20577</v>
      </c>
      <c r="I29" s="218"/>
      <c r="J29" s="11">
        <v>9828</v>
      </c>
    </row>
    <row r="30" spans="1:14" ht="21.75" customHeight="1">
      <c r="A30" s="7" t="s">
        <v>30</v>
      </c>
      <c r="B30" s="9"/>
      <c r="D30" s="11">
        <v>65320</v>
      </c>
      <c r="E30" s="218"/>
      <c r="F30" s="11">
        <v>74048</v>
      </c>
      <c r="G30" s="218"/>
      <c r="H30" s="11">
        <v>61205</v>
      </c>
      <c r="I30" s="218"/>
      <c r="J30" s="11">
        <v>69491</v>
      </c>
    </row>
    <row r="31" spans="1:14" ht="21.75" customHeight="1">
      <c r="A31" s="7" t="s">
        <v>31</v>
      </c>
      <c r="B31" s="9"/>
      <c r="D31" s="11">
        <v>44334</v>
      </c>
      <c r="E31" s="218"/>
      <c r="F31" s="11">
        <v>50179</v>
      </c>
      <c r="G31" s="218"/>
      <c r="H31" s="11">
        <v>25540</v>
      </c>
      <c r="I31" s="218"/>
      <c r="J31" s="14">
        <v>32449</v>
      </c>
    </row>
    <row r="32" spans="1:14" ht="21.75" customHeight="1">
      <c r="A32" s="7" t="s">
        <v>32</v>
      </c>
      <c r="B32" s="9"/>
      <c r="D32" s="11">
        <v>8065</v>
      </c>
      <c r="E32" s="218"/>
      <c r="F32" s="11">
        <v>8156</v>
      </c>
      <c r="G32" s="218"/>
      <c r="H32" s="11">
        <v>7696</v>
      </c>
      <c r="I32" s="218"/>
      <c r="J32" s="11">
        <v>7289</v>
      </c>
      <c r="K32" s="11"/>
    </row>
    <row r="33" spans="1:13" ht="21.75" customHeight="1">
      <c r="A33" s="5" t="s">
        <v>33</v>
      </c>
      <c r="B33" s="222"/>
      <c r="D33" s="129">
        <v>1188519</v>
      </c>
      <c r="E33" s="220"/>
      <c r="F33" s="223">
        <v>1303436</v>
      </c>
      <c r="G33" s="220"/>
      <c r="H33" s="129">
        <v>1342300</v>
      </c>
      <c r="I33" s="220"/>
      <c r="J33" s="223">
        <v>1390569</v>
      </c>
    </row>
    <row r="34" spans="1:13" ht="21.75" customHeight="1">
      <c r="A34" s="5"/>
      <c r="B34" s="222"/>
      <c r="D34" s="224"/>
      <c r="E34" s="218"/>
      <c r="F34" s="224"/>
      <c r="G34" s="218"/>
      <c r="H34" s="224"/>
      <c r="I34" s="218"/>
      <c r="J34" s="224"/>
    </row>
    <row r="35" spans="1:13" ht="21.75" customHeight="1" thickBot="1">
      <c r="A35" s="5" t="s">
        <v>34</v>
      </c>
      <c r="B35" s="222"/>
      <c r="D35" s="130">
        <v>1802247</v>
      </c>
      <c r="E35" s="220"/>
      <c r="F35" s="225">
        <v>2068730</v>
      </c>
      <c r="G35" s="220"/>
      <c r="H35" s="130">
        <v>1793109</v>
      </c>
      <c r="I35" s="220"/>
      <c r="J35" s="225">
        <v>1985247</v>
      </c>
    </row>
    <row r="36" spans="1:13" s="3" customFormat="1" ht="29.15" customHeight="1" thickTop="1">
      <c r="A36" s="1" t="s">
        <v>35</v>
      </c>
      <c r="B36" s="2"/>
    </row>
    <row r="37" spans="1:13" s="3" customFormat="1" ht="22.5" customHeight="1">
      <c r="A37" s="4" t="s">
        <v>1</v>
      </c>
      <c r="B37" s="2"/>
    </row>
    <row r="38" spans="1:13" ht="22.5" customHeight="1"/>
    <row r="39" spans="1:13" ht="22.5" customHeight="1">
      <c r="D39" s="240" t="s">
        <v>2</v>
      </c>
      <c r="E39" s="240"/>
      <c r="F39" s="240"/>
      <c r="G39" s="8"/>
      <c r="H39" s="240" t="s">
        <v>3</v>
      </c>
      <c r="I39" s="240"/>
      <c r="J39" s="240"/>
    </row>
    <row r="40" spans="1:13" ht="22.5" customHeight="1">
      <c r="D40" s="6" t="s">
        <v>204</v>
      </c>
      <c r="E40" s="6"/>
      <c r="F40" s="6" t="s">
        <v>4</v>
      </c>
      <c r="H40" s="6" t="s">
        <v>204</v>
      </c>
      <c r="I40" s="6"/>
      <c r="J40" s="6" t="s">
        <v>4</v>
      </c>
    </row>
    <row r="41" spans="1:13" ht="22.5" customHeight="1">
      <c r="A41" s="4" t="s">
        <v>196</v>
      </c>
      <c r="B41" s="9" t="s">
        <v>6</v>
      </c>
      <c r="D41" s="6">
        <v>2568</v>
      </c>
      <c r="E41" s="6"/>
      <c r="F41" s="6">
        <v>2567</v>
      </c>
      <c r="H41" s="6">
        <v>2568</v>
      </c>
      <c r="I41" s="6"/>
      <c r="J41" s="6">
        <v>2567</v>
      </c>
    </row>
    <row r="42" spans="1:13" ht="25.4" customHeight="1">
      <c r="A42" s="4"/>
      <c r="B42" s="9"/>
      <c r="D42" s="6" t="s">
        <v>7</v>
      </c>
      <c r="E42" s="6"/>
      <c r="F42" s="6"/>
      <c r="G42" s="6"/>
      <c r="H42" s="6" t="s">
        <v>7</v>
      </c>
      <c r="I42" s="6"/>
      <c r="J42" s="6"/>
    </row>
    <row r="43" spans="1:13" ht="22.5" customHeight="1">
      <c r="A43" s="5"/>
      <c r="B43" s="9"/>
      <c r="D43" s="239" t="s">
        <v>8</v>
      </c>
      <c r="E43" s="239"/>
      <c r="F43" s="239"/>
      <c r="G43" s="239"/>
      <c r="H43" s="239"/>
      <c r="I43" s="239"/>
      <c r="J43" s="239"/>
    </row>
    <row r="44" spans="1:13" ht="22.5" customHeight="1">
      <c r="A44" s="10" t="s">
        <v>36</v>
      </c>
      <c r="B44" s="9"/>
      <c r="H44" s="11"/>
      <c r="J44" s="11"/>
    </row>
    <row r="45" spans="1:13" ht="22.5" customHeight="1">
      <c r="A45" s="7" t="s">
        <v>37</v>
      </c>
      <c r="B45" s="9">
        <v>8</v>
      </c>
      <c r="D45" s="11">
        <v>334518</v>
      </c>
      <c r="F45" s="11">
        <v>524314</v>
      </c>
      <c r="H45" s="11">
        <v>228486</v>
      </c>
      <c r="J45" s="11">
        <v>416831</v>
      </c>
      <c r="K45" s="11"/>
      <c r="L45" s="11"/>
      <c r="M45" s="11"/>
    </row>
    <row r="46" spans="1:13" s="15" customFormat="1" ht="22.5" customHeight="1">
      <c r="A46" s="7" t="s">
        <v>38</v>
      </c>
      <c r="B46" s="9" t="s">
        <v>219</v>
      </c>
      <c r="C46" s="7"/>
      <c r="D46" s="11">
        <v>238565</v>
      </c>
      <c r="E46" s="218"/>
      <c r="F46" s="11">
        <v>196320</v>
      </c>
      <c r="G46" s="218"/>
      <c r="H46" s="218">
        <v>233499</v>
      </c>
      <c r="I46" s="218"/>
      <c r="J46" s="218">
        <v>180687</v>
      </c>
      <c r="K46" s="11"/>
      <c r="L46" s="7"/>
      <c r="M46" s="168"/>
    </row>
    <row r="47" spans="1:13" ht="22.5" customHeight="1">
      <c r="A47" s="7" t="s">
        <v>39</v>
      </c>
      <c r="B47" s="9" t="s">
        <v>219</v>
      </c>
      <c r="D47" s="21">
        <v>0</v>
      </c>
      <c r="F47" s="22">
        <v>0</v>
      </c>
      <c r="H47" s="11">
        <v>180400</v>
      </c>
      <c r="J47" s="14">
        <v>149400</v>
      </c>
      <c r="K47" s="11"/>
    </row>
    <row r="48" spans="1:13" ht="22.5" customHeight="1">
      <c r="A48" s="7" t="s">
        <v>40</v>
      </c>
      <c r="B48" s="9">
        <v>8</v>
      </c>
      <c r="D48" s="21">
        <v>872869</v>
      </c>
      <c r="F48" s="14">
        <v>872869</v>
      </c>
      <c r="H48" s="11">
        <v>872869</v>
      </c>
      <c r="J48" s="14">
        <v>872869</v>
      </c>
      <c r="K48" s="11"/>
    </row>
    <row r="49" spans="1:13" ht="22.5" customHeight="1">
      <c r="A49" s="7" t="s">
        <v>193</v>
      </c>
      <c r="B49" s="9">
        <v>8</v>
      </c>
      <c r="D49" s="21">
        <v>45000</v>
      </c>
      <c r="F49" s="14">
        <v>45000</v>
      </c>
      <c r="H49" s="21">
        <v>45000</v>
      </c>
      <c r="J49" s="14">
        <v>45000</v>
      </c>
      <c r="K49" s="11"/>
    </row>
    <row r="50" spans="1:13" ht="22.5" customHeight="1">
      <c r="A50" s="7" t="s">
        <v>41</v>
      </c>
      <c r="B50" s="9">
        <v>8</v>
      </c>
      <c r="D50" s="11">
        <v>7945</v>
      </c>
      <c r="F50" s="18">
        <v>7945</v>
      </c>
      <c r="H50" s="11">
        <v>7945</v>
      </c>
      <c r="J50" s="18">
        <v>7945</v>
      </c>
    </row>
    <row r="51" spans="1:13" ht="22.5" customHeight="1">
      <c r="A51" s="7" t="s">
        <v>42</v>
      </c>
      <c r="B51" s="9">
        <v>8</v>
      </c>
      <c r="D51" s="11">
        <v>305997</v>
      </c>
      <c r="F51" s="18">
        <v>32963</v>
      </c>
      <c r="H51" s="11">
        <v>305997</v>
      </c>
      <c r="J51" s="14">
        <v>32963</v>
      </c>
      <c r="K51" s="11"/>
      <c r="L51" s="11"/>
      <c r="M51" s="11"/>
    </row>
    <row r="52" spans="1:13" ht="22.5" customHeight="1">
      <c r="A52" s="7" t="s">
        <v>43</v>
      </c>
      <c r="B52" s="9">
        <v>8</v>
      </c>
      <c r="D52" s="11">
        <v>71548</v>
      </c>
      <c r="F52" s="18">
        <v>25715</v>
      </c>
      <c r="H52" s="11">
        <v>63322</v>
      </c>
      <c r="J52" s="14">
        <v>18288</v>
      </c>
      <c r="M52" s="11"/>
    </row>
    <row r="53" spans="1:13" ht="22.5" customHeight="1">
      <c r="A53" s="7" t="s">
        <v>44</v>
      </c>
      <c r="B53" s="9" t="s">
        <v>219</v>
      </c>
      <c r="D53" s="11">
        <v>2148</v>
      </c>
      <c r="F53" s="18">
        <v>2824</v>
      </c>
      <c r="H53" s="11">
        <v>6925</v>
      </c>
      <c r="J53" s="14">
        <v>6061</v>
      </c>
    </row>
    <row r="54" spans="1:13" ht="22.5" customHeight="1">
      <c r="A54" s="7" t="s">
        <v>45</v>
      </c>
      <c r="B54" s="9"/>
      <c r="D54" s="21">
        <v>0</v>
      </c>
      <c r="E54" s="218"/>
      <c r="F54" s="218">
        <v>300</v>
      </c>
      <c r="G54" s="218"/>
      <c r="H54" s="14">
        <v>0</v>
      </c>
      <c r="I54" s="218"/>
      <c r="J54" s="14">
        <v>0</v>
      </c>
    </row>
    <row r="55" spans="1:13" ht="23.15" customHeight="1">
      <c r="A55" s="7" t="s">
        <v>46</v>
      </c>
      <c r="B55" s="9">
        <v>2</v>
      </c>
      <c r="D55" s="218">
        <v>16756</v>
      </c>
      <c r="E55" s="218"/>
      <c r="F55" s="218">
        <v>20600</v>
      </c>
      <c r="G55" s="218"/>
      <c r="H55" s="218">
        <v>15077</v>
      </c>
      <c r="I55" s="218"/>
      <c r="J55" s="218">
        <v>17396</v>
      </c>
    </row>
    <row r="56" spans="1:13" ht="23.15" customHeight="1">
      <c r="A56" s="5" t="s">
        <v>47</v>
      </c>
      <c r="B56" s="9"/>
      <c r="D56" s="129">
        <v>1895346</v>
      </c>
      <c r="E56" s="218"/>
      <c r="F56" s="226">
        <v>1728850</v>
      </c>
      <c r="G56" s="218"/>
      <c r="H56" s="129">
        <v>1959520</v>
      </c>
      <c r="I56" s="218"/>
      <c r="J56" s="226">
        <v>1747440</v>
      </c>
      <c r="K56" s="11"/>
      <c r="L56" s="11"/>
    </row>
    <row r="57" spans="1:13" ht="22.5" customHeight="1">
      <c r="B57" s="9"/>
      <c r="D57" s="218"/>
      <c r="E57" s="218"/>
      <c r="F57" s="218"/>
      <c r="G57" s="218"/>
      <c r="H57" s="218"/>
      <c r="I57" s="218"/>
      <c r="J57" s="218"/>
    </row>
    <row r="58" spans="1:13" ht="23.15" customHeight="1">
      <c r="A58" s="10" t="s">
        <v>48</v>
      </c>
      <c r="B58" s="9"/>
      <c r="D58" s="218"/>
      <c r="E58" s="218"/>
      <c r="F58" s="218"/>
      <c r="G58" s="218"/>
      <c r="H58" s="218"/>
      <c r="I58" s="218"/>
      <c r="J58" s="218"/>
    </row>
    <row r="59" spans="1:13" ht="23.15" customHeight="1">
      <c r="A59" s="7" t="s">
        <v>49</v>
      </c>
      <c r="B59" s="9">
        <v>8</v>
      </c>
      <c r="D59" s="14">
        <v>0</v>
      </c>
      <c r="E59" s="218"/>
      <c r="F59" s="218">
        <v>116263</v>
      </c>
      <c r="G59" s="218"/>
      <c r="H59" s="14">
        <v>0</v>
      </c>
      <c r="I59" s="218"/>
      <c r="J59" s="218">
        <v>116263</v>
      </c>
    </row>
    <row r="60" spans="1:13" ht="23.15" customHeight="1">
      <c r="A60" s="7" t="s">
        <v>50</v>
      </c>
      <c r="B60" s="9">
        <v>8</v>
      </c>
      <c r="D60" s="218">
        <v>26478</v>
      </c>
      <c r="E60" s="218"/>
      <c r="F60" s="218">
        <v>83180</v>
      </c>
      <c r="G60" s="218"/>
      <c r="H60" s="218">
        <v>26478</v>
      </c>
      <c r="I60" s="218"/>
      <c r="J60" s="218">
        <v>78696</v>
      </c>
    </row>
    <row r="61" spans="1:13" ht="23.15" customHeight="1">
      <c r="A61" s="23" t="s">
        <v>51</v>
      </c>
      <c r="B61" s="9" t="s">
        <v>219</v>
      </c>
      <c r="D61" s="218">
        <v>11946</v>
      </c>
      <c r="E61" s="218"/>
      <c r="F61" s="218">
        <v>2521</v>
      </c>
      <c r="G61" s="218"/>
      <c r="H61" s="218">
        <v>11119</v>
      </c>
      <c r="I61" s="218"/>
      <c r="J61" s="218">
        <v>4382</v>
      </c>
    </row>
    <row r="62" spans="1:13" ht="23.15" customHeight="1">
      <c r="A62" s="7" t="s">
        <v>52</v>
      </c>
      <c r="B62" s="9"/>
      <c r="D62" s="11">
        <v>16371</v>
      </c>
      <c r="E62" s="218"/>
      <c r="F62" s="11">
        <v>16183</v>
      </c>
      <c r="G62" s="218"/>
      <c r="H62" s="218">
        <v>14531</v>
      </c>
      <c r="I62" s="218"/>
      <c r="J62" s="218">
        <v>14588</v>
      </c>
      <c r="L62" s="11"/>
    </row>
    <row r="63" spans="1:13" ht="23.15" customHeight="1">
      <c r="A63" s="5" t="s">
        <v>53</v>
      </c>
      <c r="B63" s="9"/>
      <c r="D63" s="129">
        <v>54795</v>
      </c>
      <c r="E63" s="220"/>
      <c r="F63" s="226">
        <v>218147</v>
      </c>
      <c r="G63" s="220"/>
      <c r="H63" s="129">
        <v>52128</v>
      </c>
      <c r="I63" s="220"/>
      <c r="J63" s="226">
        <v>213929</v>
      </c>
    </row>
    <row r="64" spans="1:13" ht="21.75" customHeight="1">
      <c r="A64" s="5"/>
      <c r="B64" s="9"/>
      <c r="D64" s="218"/>
      <c r="E64" s="218"/>
      <c r="F64" s="218"/>
      <c r="G64" s="218"/>
      <c r="H64" s="218"/>
      <c r="I64" s="218"/>
      <c r="J64" s="218"/>
    </row>
    <row r="65" spans="1:18" ht="23.15" customHeight="1">
      <c r="A65" s="5" t="s">
        <v>54</v>
      </c>
      <c r="B65" s="9"/>
      <c r="D65" s="131">
        <v>1950141</v>
      </c>
      <c r="E65" s="220"/>
      <c r="F65" s="227">
        <v>1946997</v>
      </c>
      <c r="G65" s="220"/>
      <c r="H65" s="131">
        <v>2011648</v>
      </c>
      <c r="I65" s="220"/>
      <c r="J65" s="227">
        <v>1961369</v>
      </c>
    </row>
    <row r="66" spans="1:18" s="3" customFormat="1" ht="29.15" customHeight="1">
      <c r="A66" s="1" t="s">
        <v>35</v>
      </c>
      <c r="B66" s="2"/>
      <c r="K66" s="24"/>
      <c r="L66" s="24"/>
    </row>
    <row r="67" spans="1:18" s="3" customFormat="1" ht="21.75" customHeight="1">
      <c r="A67" s="4" t="s">
        <v>1</v>
      </c>
      <c r="B67" s="2"/>
    </row>
    <row r="68" spans="1:18" ht="21.75" customHeight="1"/>
    <row r="69" spans="1:18" ht="21.75" customHeight="1">
      <c r="D69" s="240" t="s">
        <v>2</v>
      </c>
      <c r="E69" s="240"/>
      <c r="F69" s="240"/>
      <c r="G69" s="8"/>
      <c r="H69" s="240" t="s">
        <v>3</v>
      </c>
      <c r="I69" s="240"/>
      <c r="J69" s="240"/>
    </row>
    <row r="70" spans="1:18" ht="21.75" customHeight="1">
      <c r="D70" s="6" t="s">
        <v>204</v>
      </c>
      <c r="E70" s="6"/>
      <c r="F70" s="6" t="s">
        <v>4</v>
      </c>
      <c r="H70" s="6" t="s">
        <v>204</v>
      </c>
      <c r="I70" s="6"/>
      <c r="J70" s="6" t="s">
        <v>4</v>
      </c>
    </row>
    <row r="71" spans="1:18" ht="21.75" customHeight="1">
      <c r="A71" s="4"/>
      <c r="B71" s="9"/>
      <c r="D71" s="6">
        <v>2568</v>
      </c>
      <c r="E71" s="6"/>
      <c r="F71" s="6">
        <v>2567</v>
      </c>
      <c r="H71" s="6">
        <v>2568</v>
      </c>
      <c r="I71" s="6"/>
      <c r="J71" s="6">
        <v>2567</v>
      </c>
    </row>
    <row r="72" spans="1:18" ht="21.75" customHeight="1">
      <c r="A72" s="4"/>
      <c r="B72" s="9"/>
      <c r="D72" s="6" t="s">
        <v>7</v>
      </c>
      <c r="E72" s="6"/>
      <c r="F72" s="6"/>
      <c r="G72" s="6"/>
      <c r="H72" s="6" t="s">
        <v>7</v>
      </c>
      <c r="I72" s="6"/>
      <c r="J72" s="6"/>
    </row>
    <row r="73" spans="1:18" ht="21.75" customHeight="1">
      <c r="A73" s="5"/>
      <c r="B73" s="9"/>
      <c r="D73" s="239" t="s">
        <v>8</v>
      </c>
      <c r="E73" s="239"/>
      <c r="F73" s="239"/>
      <c r="G73" s="239"/>
      <c r="H73" s="239"/>
      <c r="I73" s="239"/>
      <c r="J73" s="239"/>
    </row>
    <row r="74" spans="1:18" ht="21.75" customHeight="1">
      <c r="A74" s="25" t="s">
        <v>197</v>
      </c>
      <c r="B74" s="26"/>
      <c r="C74" s="5"/>
    </row>
    <row r="75" spans="1:18" ht="21.75" customHeight="1">
      <c r="A75" s="27" t="s">
        <v>55</v>
      </c>
      <c r="B75" s="9"/>
    </row>
    <row r="76" spans="1:18" ht="21.75" customHeight="1">
      <c r="A76" s="28" t="s">
        <v>56</v>
      </c>
      <c r="B76" s="9"/>
      <c r="M76" s="29"/>
      <c r="N76" s="29"/>
      <c r="O76" s="29"/>
      <c r="P76" s="29"/>
      <c r="Q76" s="29"/>
      <c r="R76" s="29"/>
    </row>
    <row r="77" spans="1:18" ht="21.75" customHeight="1" thickBot="1">
      <c r="A77" s="28" t="s">
        <v>189</v>
      </c>
      <c r="B77" s="9"/>
      <c r="D77" s="228">
        <v>923028</v>
      </c>
      <c r="H77" s="228">
        <v>923028</v>
      </c>
      <c r="M77" s="29"/>
      <c r="N77" s="29"/>
      <c r="O77" s="29"/>
      <c r="P77" s="29"/>
      <c r="Q77" s="29"/>
      <c r="R77" s="29"/>
    </row>
    <row r="78" spans="1:18" ht="21.75" customHeight="1" thickTop="1" thickBot="1">
      <c r="A78" s="28" t="s">
        <v>57</v>
      </c>
      <c r="B78" s="9"/>
      <c r="D78" s="229"/>
      <c r="E78" s="230"/>
      <c r="F78" s="228">
        <v>923029</v>
      </c>
      <c r="G78" s="230"/>
      <c r="H78" s="229"/>
      <c r="I78" s="230"/>
      <c r="J78" s="228">
        <v>923029</v>
      </c>
      <c r="M78" s="29"/>
      <c r="N78" s="29"/>
      <c r="O78" s="29"/>
      <c r="P78" s="29"/>
      <c r="Q78" s="30"/>
      <c r="R78" s="29"/>
    </row>
    <row r="79" spans="1:18" ht="21.75" customHeight="1" thickTop="1">
      <c r="A79" s="28" t="s">
        <v>58</v>
      </c>
      <c r="B79" s="9"/>
      <c r="D79" s="230"/>
      <c r="E79" s="31"/>
      <c r="M79" s="29"/>
      <c r="N79" s="29"/>
      <c r="O79" s="29"/>
      <c r="P79" s="29"/>
      <c r="Q79" s="30"/>
      <c r="R79" s="29"/>
    </row>
    <row r="80" spans="1:18" ht="21.75" customHeight="1">
      <c r="A80" s="28" t="s">
        <v>59</v>
      </c>
      <c r="B80" s="9"/>
      <c r="D80" s="31">
        <v>604359</v>
      </c>
      <c r="E80" s="31"/>
      <c r="F80" s="31">
        <v>604359</v>
      </c>
      <c r="G80" s="230"/>
      <c r="H80" s="31">
        <v>604359</v>
      </c>
      <c r="I80" s="31"/>
      <c r="J80" s="31">
        <v>604359</v>
      </c>
      <c r="M80" s="29"/>
      <c r="N80" s="29"/>
      <c r="O80" s="29"/>
      <c r="P80" s="29"/>
      <c r="Q80" s="30"/>
      <c r="R80" s="29"/>
    </row>
    <row r="81" spans="1:18" ht="21.75" customHeight="1">
      <c r="A81" s="28" t="s">
        <v>60</v>
      </c>
      <c r="B81" s="9"/>
      <c r="D81" s="31">
        <v>295303</v>
      </c>
      <c r="E81" s="230"/>
      <c r="F81" s="31">
        <v>295303</v>
      </c>
      <c r="G81" s="230"/>
      <c r="H81" s="31">
        <v>295303</v>
      </c>
      <c r="I81" s="230"/>
      <c r="J81" s="31">
        <v>295303</v>
      </c>
      <c r="M81" s="29"/>
      <c r="N81" s="29"/>
      <c r="O81" s="29"/>
      <c r="P81" s="29"/>
      <c r="Q81" s="30"/>
      <c r="R81" s="29"/>
    </row>
    <row r="82" spans="1:18" ht="22.4" customHeight="1">
      <c r="A82" s="28" t="s">
        <v>61</v>
      </c>
      <c r="B82" s="9"/>
      <c r="D82" s="31">
        <v>10249</v>
      </c>
      <c r="E82" s="230"/>
      <c r="F82" s="31">
        <v>10249</v>
      </c>
      <c r="G82" s="230"/>
      <c r="H82" s="31">
        <v>10249</v>
      </c>
      <c r="I82" s="230"/>
      <c r="J82" s="31">
        <v>10249</v>
      </c>
      <c r="L82" s="11"/>
      <c r="M82" s="29"/>
      <c r="N82" s="29"/>
      <c r="O82" s="29"/>
      <c r="P82" s="29"/>
      <c r="Q82" s="29"/>
      <c r="R82" s="29"/>
    </row>
    <row r="83" spans="1:18" ht="22.4" customHeight="1">
      <c r="A83" s="28" t="s">
        <v>62</v>
      </c>
      <c r="B83" s="9"/>
      <c r="D83" s="31">
        <v>2773</v>
      </c>
      <c r="E83" s="230"/>
      <c r="F83" s="31">
        <v>2773</v>
      </c>
      <c r="G83" s="230"/>
      <c r="H83" s="31">
        <v>0</v>
      </c>
      <c r="I83" s="230"/>
      <c r="J83" s="31">
        <v>0</v>
      </c>
      <c r="M83" s="29"/>
      <c r="N83" s="29"/>
      <c r="O83" s="29"/>
      <c r="P83" s="29"/>
      <c r="Q83" s="29"/>
      <c r="R83" s="29"/>
    </row>
    <row r="84" spans="1:18" ht="22.4" customHeight="1">
      <c r="A84" s="28" t="s">
        <v>63</v>
      </c>
      <c r="B84" s="9"/>
      <c r="D84" s="31">
        <v>5783</v>
      </c>
      <c r="E84" s="230"/>
      <c r="F84" s="31">
        <v>5783</v>
      </c>
      <c r="G84" s="230"/>
      <c r="H84" s="31">
        <v>5783</v>
      </c>
      <c r="I84" s="230"/>
      <c r="J84" s="31">
        <v>5783</v>
      </c>
      <c r="M84" s="29"/>
      <c r="N84" s="29"/>
      <c r="O84" s="29"/>
      <c r="P84" s="29"/>
      <c r="Q84" s="29"/>
      <c r="R84" s="29"/>
    </row>
    <row r="85" spans="1:18" ht="21.75" customHeight="1">
      <c r="A85" s="28" t="s">
        <v>64</v>
      </c>
      <c r="B85" s="9"/>
      <c r="D85" s="230"/>
      <c r="E85" s="230"/>
      <c r="F85" s="31"/>
      <c r="G85" s="230"/>
      <c r="H85" s="230"/>
      <c r="I85" s="230"/>
      <c r="J85" s="31"/>
    </row>
    <row r="86" spans="1:18" ht="21.75" customHeight="1">
      <c r="A86" s="27" t="s">
        <v>65</v>
      </c>
      <c r="B86" s="9"/>
      <c r="D86" s="230"/>
      <c r="E86" s="230"/>
      <c r="F86" s="31"/>
      <c r="G86" s="230"/>
      <c r="H86" s="230"/>
      <c r="I86" s="230"/>
      <c r="J86" s="31"/>
    </row>
    <row r="87" spans="1:18" ht="21.75" customHeight="1">
      <c r="A87" s="28" t="s">
        <v>66</v>
      </c>
      <c r="B87" s="9"/>
      <c r="D87" s="31">
        <v>43348</v>
      </c>
      <c r="E87" s="230"/>
      <c r="F87" s="31">
        <v>43348</v>
      </c>
      <c r="G87" s="230"/>
      <c r="H87" s="31">
        <v>43348</v>
      </c>
      <c r="I87" s="230"/>
      <c r="J87" s="31">
        <v>43348</v>
      </c>
    </row>
    <row r="88" spans="1:18" ht="21.75" customHeight="1">
      <c r="A88" s="28" t="s">
        <v>67</v>
      </c>
      <c r="B88" s="9"/>
      <c r="D88" s="218">
        <v>-1269292</v>
      </c>
      <c r="E88" s="230"/>
      <c r="F88" s="31">
        <v>-945172</v>
      </c>
      <c r="G88" s="230"/>
      <c r="H88" s="218">
        <v>-1323052</v>
      </c>
      <c r="I88" s="230"/>
      <c r="J88" s="31">
        <v>-1026071</v>
      </c>
      <c r="L88" s="31"/>
      <c r="N88" s="31"/>
    </row>
    <row r="89" spans="1:18" ht="21.75" customHeight="1">
      <c r="A89" s="28" t="s">
        <v>68</v>
      </c>
      <c r="B89" s="9"/>
      <c r="D89" s="21">
        <v>159583</v>
      </c>
      <c r="E89" s="230"/>
      <c r="F89" s="31">
        <v>105090</v>
      </c>
      <c r="G89" s="32"/>
      <c r="H89" s="21">
        <v>145471</v>
      </c>
      <c r="I89" s="32"/>
      <c r="J89" s="31">
        <v>90907</v>
      </c>
      <c r="L89" s="31"/>
      <c r="N89" s="31"/>
    </row>
    <row r="90" spans="1:18" s="5" customFormat="1" ht="21.75" customHeight="1">
      <c r="A90" s="5" t="s">
        <v>198</v>
      </c>
      <c r="B90" s="26"/>
      <c r="D90" s="132">
        <v>-147894</v>
      </c>
      <c r="E90" s="231"/>
      <c r="F90" s="132">
        <v>121733</v>
      </c>
      <c r="G90" s="232"/>
      <c r="H90" s="132">
        <v>-218539</v>
      </c>
      <c r="I90" s="231"/>
      <c r="J90" s="132">
        <v>23878</v>
      </c>
    </row>
    <row r="91" spans="1:18" s="5" customFormat="1" ht="21.65" customHeight="1">
      <c r="B91" s="9"/>
      <c r="C91" s="7"/>
      <c r="D91" s="233"/>
      <c r="E91" s="230"/>
      <c r="F91" s="230"/>
      <c r="G91" s="230"/>
      <c r="H91" s="234"/>
      <c r="I91" s="230"/>
      <c r="J91" s="234"/>
      <c r="L91" s="235"/>
    </row>
    <row r="92" spans="1:18" s="5" customFormat="1" ht="24.65" customHeight="1" thickBot="1">
      <c r="A92" s="5" t="s">
        <v>202</v>
      </c>
      <c r="B92" s="9"/>
      <c r="C92" s="7"/>
      <c r="D92" s="130">
        <v>1802247</v>
      </c>
      <c r="E92" s="231"/>
      <c r="F92" s="130">
        <v>2068730</v>
      </c>
      <c r="G92" s="231"/>
      <c r="H92" s="130">
        <v>1793109</v>
      </c>
      <c r="I92" s="231"/>
      <c r="J92" s="130">
        <v>1985247</v>
      </c>
    </row>
    <row r="93" spans="1:18" ht="21.75" customHeight="1" thickTop="1">
      <c r="D93" s="11"/>
      <c r="E93" s="11"/>
      <c r="F93" s="11"/>
      <c r="G93" s="11"/>
      <c r="H93" s="11"/>
      <c r="I93" s="11"/>
      <c r="J93" s="11"/>
    </row>
    <row r="94" spans="1:18" ht="21.75" hidden="1" customHeight="1"/>
    <row r="95" spans="1:18" ht="21.75" hidden="1" customHeight="1"/>
    <row r="96" spans="1:18" ht="21.75" hidden="1" customHeight="1"/>
    <row r="97" spans="1:10" ht="21.75" hidden="1" customHeight="1"/>
    <row r="98" spans="1:10" ht="21.75" hidden="1" customHeight="1"/>
    <row r="99" spans="1:10" ht="21.75" hidden="1" customHeight="1"/>
    <row r="100" spans="1:10" ht="21.75" hidden="1" customHeight="1"/>
    <row r="101" spans="1:10" ht="21.75" hidden="1" customHeight="1"/>
    <row r="102" spans="1:10" ht="21.75" hidden="1" customHeight="1"/>
    <row r="103" spans="1:10" ht="21.75" hidden="1" customHeight="1"/>
    <row r="104" spans="1:10" ht="21.75" hidden="1" customHeight="1"/>
    <row r="105" spans="1:10" ht="21.75" customHeight="1">
      <c r="D105" s="11"/>
      <c r="F105" s="11"/>
      <c r="H105" s="11"/>
      <c r="J105" s="11"/>
    </row>
    <row r="106" spans="1:10" ht="21.75" customHeight="1">
      <c r="D106" s="11"/>
      <c r="F106" s="22"/>
      <c r="G106" s="22"/>
      <c r="H106" s="22"/>
      <c r="I106" s="22"/>
      <c r="J106" s="22"/>
    </row>
    <row r="107" spans="1:10" ht="21.75" customHeight="1">
      <c r="A107" s="11"/>
      <c r="D107" s="11"/>
    </row>
    <row r="108" spans="1:10">
      <c r="D108" s="33"/>
      <c r="H108" s="33"/>
    </row>
    <row r="110" spans="1:10">
      <c r="D110" s="11"/>
      <c r="H110" s="13"/>
    </row>
    <row r="111" spans="1:10">
      <c r="D111" s="11"/>
      <c r="H111" s="13"/>
    </row>
  </sheetData>
  <sheetProtection formatCells="0" formatColumns="0" formatRows="0" insertColumns="0" insertRows="0" insertHyperlinks="0" deleteColumns="0" deleteRows="0" sort="0" autoFilter="0" pivotTables="0"/>
  <mergeCells count="9">
    <mergeCell ref="D73:J73"/>
    <mergeCell ref="D43:J43"/>
    <mergeCell ref="D69:F69"/>
    <mergeCell ref="H69:J69"/>
    <mergeCell ref="D4:F4"/>
    <mergeCell ref="H4:J4"/>
    <mergeCell ref="D8:J8"/>
    <mergeCell ref="D39:F39"/>
    <mergeCell ref="H39:J39"/>
  </mergeCells>
  <pageMargins left="0.8" right="0.8" top="0.48" bottom="0.5" header="0.5" footer="0.5"/>
  <pageSetup paperSize="9" scale="69" firstPageNumber="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sheetPr>
    <tabColor rgb="FF0070C0"/>
  </sheetPr>
  <dimension ref="A1:Q51"/>
  <sheetViews>
    <sheetView view="pageBreakPreview" topLeftCell="A24" zoomScaleNormal="55" zoomScaleSheetLayoutView="100" workbookViewId="0">
      <selection activeCell="V35" sqref="V35"/>
    </sheetView>
  </sheetViews>
  <sheetFormatPr defaultColWidth="9.1796875" defaultRowHeight="21.5"/>
  <cols>
    <col min="1" max="1" width="55.90625" style="7" customWidth="1"/>
    <col min="2" max="2" width="8.6328125" style="6" customWidth="1"/>
    <col min="3" max="3" width="0.81640625" style="7" customWidth="1"/>
    <col min="4" max="4" width="12.1796875" style="7" customWidth="1"/>
    <col min="5" max="5" width="0.81640625" style="7" customWidth="1"/>
    <col min="6" max="6" width="12.1796875" style="7" customWidth="1"/>
    <col min="7" max="7" width="0.81640625" style="7" customWidth="1"/>
    <col min="8" max="8" width="12.1796875" style="7" customWidth="1"/>
    <col min="9" max="9" width="0.81640625" style="7" customWidth="1"/>
    <col min="10" max="10" width="12.1796875" style="7" customWidth="1"/>
    <col min="11" max="11" width="11" style="7" bestFit="1" customWidth="1"/>
    <col min="12" max="12" width="10.90625" style="158" hidden="1" customWidth="1"/>
    <col min="13" max="13" width="10.90625" style="164" hidden="1" customWidth="1"/>
    <col min="14" max="14" width="10.90625" style="158" hidden="1" customWidth="1"/>
    <col min="15" max="16384" width="9.1796875" style="7"/>
  </cols>
  <sheetData>
    <row r="1" spans="1:14" s="3" customFormat="1" ht="28.5" customHeight="1">
      <c r="A1" s="1" t="s">
        <v>35</v>
      </c>
      <c r="B1" s="2"/>
      <c r="K1" s="24"/>
      <c r="L1" s="160"/>
      <c r="M1" s="163"/>
      <c r="N1" s="160"/>
    </row>
    <row r="2" spans="1:14" s="3" customFormat="1" ht="21.75" customHeight="1">
      <c r="A2" s="4" t="s">
        <v>69</v>
      </c>
      <c r="B2" s="2"/>
      <c r="L2" s="160"/>
      <c r="M2" s="163"/>
      <c r="N2" s="160"/>
    </row>
    <row r="3" spans="1:14" ht="21.75" customHeight="1"/>
    <row r="4" spans="1:14" ht="21.75" customHeight="1">
      <c r="D4" s="240" t="s">
        <v>2</v>
      </c>
      <c r="E4" s="240"/>
      <c r="F4" s="240"/>
      <c r="G4" s="8"/>
      <c r="H4" s="240" t="s">
        <v>3</v>
      </c>
      <c r="I4" s="240"/>
      <c r="J4" s="240"/>
    </row>
    <row r="5" spans="1:14" ht="21.75" customHeight="1">
      <c r="D5" s="241" t="s">
        <v>70</v>
      </c>
      <c r="E5" s="241"/>
      <c r="F5" s="241"/>
      <c r="G5" s="8"/>
      <c r="H5" s="241" t="s">
        <v>70</v>
      </c>
      <c r="I5" s="241"/>
      <c r="J5" s="241"/>
    </row>
    <row r="6" spans="1:14" ht="21.75" customHeight="1">
      <c r="D6" s="241" t="s">
        <v>205</v>
      </c>
      <c r="E6" s="241"/>
      <c r="F6" s="241"/>
      <c r="G6" s="8"/>
      <c r="H6" s="241" t="s">
        <v>205</v>
      </c>
      <c r="I6" s="241"/>
      <c r="J6" s="241"/>
    </row>
    <row r="7" spans="1:14" ht="21.75" customHeight="1">
      <c r="B7" s="9" t="s">
        <v>6</v>
      </c>
      <c r="D7" s="6">
        <v>2568</v>
      </c>
      <c r="E7" s="6"/>
      <c r="F7" s="6">
        <v>2567</v>
      </c>
      <c r="H7" s="6">
        <v>2568</v>
      </c>
      <c r="I7" s="6"/>
      <c r="J7" s="6">
        <v>2567</v>
      </c>
    </row>
    <row r="8" spans="1:14" ht="21.75" customHeight="1">
      <c r="B8" s="9"/>
      <c r="D8" s="239" t="s">
        <v>8</v>
      </c>
      <c r="E8" s="239"/>
      <c r="F8" s="239"/>
      <c r="G8" s="239"/>
      <c r="H8" s="239"/>
      <c r="I8" s="239"/>
      <c r="J8" s="239"/>
    </row>
    <row r="9" spans="1:14" ht="21.75" customHeight="1">
      <c r="A9" s="10" t="s">
        <v>71</v>
      </c>
      <c r="B9" s="9"/>
    </row>
    <row r="10" spans="1:14" ht="21.75" customHeight="1">
      <c r="A10" s="7" t="s">
        <v>72</v>
      </c>
      <c r="B10" s="9"/>
      <c r="D10" s="11">
        <v>172754</v>
      </c>
      <c r="E10" s="11"/>
      <c r="F10" s="11">
        <v>214088</v>
      </c>
      <c r="G10" s="11"/>
      <c r="H10" s="11">
        <v>167851</v>
      </c>
      <c r="I10" s="11"/>
      <c r="J10" s="11">
        <v>208671</v>
      </c>
      <c r="L10" s="158">
        <v>178278</v>
      </c>
      <c r="M10" s="164">
        <f>'PL 9 (9M)'!D10-'PL 8 (3M) '!L10</f>
        <v>319771</v>
      </c>
      <c r="N10" s="158">
        <v>175400</v>
      </c>
    </row>
    <row r="11" spans="1:14" ht="21.75" customHeight="1">
      <c r="A11" s="7" t="s">
        <v>73</v>
      </c>
      <c r="B11" s="9"/>
      <c r="D11" s="11">
        <v>30663</v>
      </c>
      <c r="E11" s="11"/>
      <c r="F11" s="11">
        <v>50255</v>
      </c>
      <c r="G11" s="11"/>
      <c r="H11" s="14">
        <v>24243</v>
      </c>
      <c r="I11" s="11"/>
      <c r="J11" s="14">
        <v>36756</v>
      </c>
      <c r="L11" s="158">
        <v>41893</v>
      </c>
      <c r="M11" s="164">
        <f>'PL 9 (9M)'!D11-'PL 8 (3M) '!L11</f>
        <v>65799</v>
      </c>
      <c r="N11" s="158">
        <v>33325</v>
      </c>
    </row>
    <row r="12" spans="1:14" ht="21.75" customHeight="1">
      <c r="A12" s="7" t="s">
        <v>74</v>
      </c>
      <c r="B12" s="9"/>
      <c r="D12" s="18">
        <v>1539</v>
      </c>
      <c r="E12" s="11"/>
      <c r="F12" s="18">
        <v>4303</v>
      </c>
      <c r="G12" s="11"/>
      <c r="H12" s="18">
        <v>0</v>
      </c>
      <c r="I12" s="11"/>
      <c r="J12" s="18">
        <v>0</v>
      </c>
      <c r="L12" s="161">
        <v>2755</v>
      </c>
      <c r="M12" s="164">
        <f>'PL 9 (9M)'!D12-'PL 8 (3M) '!L12</f>
        <v>2236</v>
      </c>
      <c r="N12" s="158">
        <v>0</v>
      </c>
    </row>
    <row r="13" spans="1:14" ht="21.75" customHeight="1">
      <c r="A13" s="7" t="s">
        <v>75</v>
      </c>
      <c r="B13" s="9"/>
      <c r="D13" s="18">
        <v>2318</v>
      </c>
      <c r="E13" s="11"/>
      <c r="F13" s="18">
        <v>1558</v>
      </c>
      <c r="G13" s="11"/>
      <c r="H13" s="18">
        <v>7815</v>
      </c>
      <c r="I13" s="11"/>
      <c r="J13" s="18">
        <v>8426</v>
      </c>
      <c r="L13" s="161"/>
    </row>
    <row r="14" spans="1:14" s="5" customFormat="1" ht="21.65" customHeight="1">
      <c r="A14" s="5" t="s">
        <v>76</v>
      </c>
      <c r="B14" s="26"/>
      <c r="D14" s="129">
        <v>207274</v>
      </c>
      <c r="E14" s="119"/>
      <c r="F14" s="129">
        <v>270204</v>
      </c>
      <c r="G14" s="119"/>
      <c r="H14" s="129">
        <v>199909</v>
      </c>
      <c r="I14" s="119"/>
      <c r="J14" s="129">
        <v>253853</v>
      </c>
      <c r="L14" s="158"/>
      <c r="M14" s="164"/>
      <c r="N14" s="158"/>
    </row>
    <row r="15" spans="1:14" ht="19" customHeight="1">
      <c r="B15" s="9"/>
      <c r="D15" s="11"/>
      <c r="E15" s="11"/>
      <c r="F15" s="11"/>
      <c r="G15" s="11"/>
      <c r="H15" s="11"/>
      <c r="I15" s="11"/>
      <c r="J15" s="11"/>
      <c r="M15" s="165"/>
      <c r="N15" s="159"/>
    </row>
    <row r="16" spans="1:14" ht="21.5" customHeight="1">
      <c r="A16" s="10" t="s">
        <v>77</v>
      </c>
      <c r="B16" s="9"/>
      <c r="D16" s="11"/>
      <c r="E16" s="11"/>
      <c r="F16" s="11"/>
      <c r="G16" s="11"/>
      <c r="H16" s="11"/>
      <c r="I16" s="11"/>
      <c r="J16" s="11"/>
    </row>
    <row r="17" spans="1:17" ht="21.65" customHeight="1">
      <c r="A17" s="7" t="s">
        <v>78</v>
      </c>
      <c r="B17" s="9"/>
      <c r="D17" s="11">
        <v>69612</v>
      </c>
      <c r="E17" s="11"/>
      <c r="F17" s="11">
        <v>76962</v>
      </c>
      <c r="G17" s="11"/>
      <c r="H17" s="11">
        <v>66271</v>
      </c>
      <c r="I17" s="11"/>
      <c r="J17" s="11">
        <v>73393</v>
      </c>
      <c r="L17" s="158">
        <v>61466</v>
      </c>
      <c r="M17" s="164">
        <f>'PL 9 (9M)'!D17-'PL 8 (3M) '!L17</f>
        <v>122001</v>
      </c>
      <c r="N17" s="158">
        <v>60451</v>
      </c>
      <c r="Q17" s="11"/>
    </row>
    <row r="18" spans="1:17" ht="21.65" customHeight="1">
      <c r="A18" s="7" t="s">
        <v>79</v>
      </c>
      <c r="B18" s="9"/>
      <c r="D18" s="11">
        <v>75011</v>
      </c>
      <c r="E18" s="11"/>
      <c r="F18" s="11">
        <v>94139</v>
      </c>
      <c r="G18" s="11"/>
      <c r="H18" s="11">
        <v>67646</v>
      </c>
      <c r="I18" s="11"/>
      <c r="J18" s="11">
        <v>85454</v>
      </c>
      <c r="L18" s="158">
        <v>75304</v>
      </c>
      <c r="M18" s="164">
        <f>'PL 9 (9M)'!D18-'PL 8 (3M) '!L18</f>
        <v>145880</v>
      </c>
      <c r="N18" s="158">
        <v>66927</v>
      </c>
      <c r="Q18" s="11"/>
    </row>
    <row r="19" spans="1:17" ht="21.65" customHeight="1">
      <c r="A19" s="7" t="s">
        <v>80</v>
      </c>
      <c r="B19" s="9"/>
      <c r="D19" s="18">
        <v>64704</v>
      </c>
      <c r="E19" s="11"/>
      <c r="F19" s="11">
        <v>105223</v>
      </c>
      <c r="G19" s="11"/>
      <c r="H19" s="18">
        <v>57264</v>
      </c>
      <c r="I19" s="11"/>
      <c r="J19" s="11">
        <v>85114</v>
      </c>
      <c r="L19" s="161">
        <v>64883</v>
      </c>
      <c r="M19" s="164">
        <f>'PL 9 (9M)'!D19-'PL 8 (3M) '!L19</f>
        <v>127874</v>
      </c>
      <c r="N19" s="158">
        <v>57533</v>
      </c>
      <c r="Q19" s="33"/>
    </row>
    <row r="20" spans="1:17" ht="21.65" customHeight="1">
      <c r="A20" s="7" t="s">
        <v>81</v>
      </c>
      <c r="B20" s="9"/>
      <c r="D20" s="18"/>
      <c r="E20" s="11"/>
      <c r="F20" s="18"/>
      <c r="G20" s="11"/>
      <c r="H20" s="18"/>
      <c r="I20" s="11"/>
      <c r="J20" s="18"/>
      <c r="L20" s="161"/>
    </row>
    <row r="21" spans="1:17" ht="21.65" customHeight="1">
      <c r="A21" s="12" t="s">
        <v>82</v>
      </c>
      <c r="B21" s="9"/>
      <c r="D21" s="18">
        <v>0</v>
      </c>
      <c r="E21" s="11"/>
      <c r="F21" s="18">
        <v>37</v>
      </c>
      <c r="G21" s="11"/>
      <c r="H21" s="18">
        <v>0</v>
      </c>
      <c r="I21" s="11"/>
      <c r="J21" s="18">
        <v>37</v>
      </c>
      <c r="L21" s="161">
        <v>3</v>
      </c>
      <c r="M21" s="164">
        <f>'PL 9 (9M)'!D21-'PL 8 (3M) '!L21</f>
        <v>-3</v>
      </c>
      <c r="N21" s="158">
        <v>3</v>
      </c>
    </row>
    <row r="22" spans="1:17" ht="21.65" customHeight="1">
      <c r="A22" s="5" t="s">
        <v>83</v>
      </c>
      <c r="B22" s="9"/>
      <c r="D22" s="129">
        <v>209327</v>
      </c>
      <c r="E22" s="11"/>
      <c r="F22" s="129">
        <v>276361</v>
      </c>
      <c r="G22" s="11"/>
      <c r="H22" s="129">
        <v>191181</v>
      </c>
      <c r="I22" s="11"/>
      <c r="J22" s="129">
        <v>243998</v>
      </c>
    </row>
    <row r="23" spans="1:17" ht="19" customHeight="1">
      <c r="A23" s="5"/>
      <c r="B23" s="9"/>
      <c r="D23" s="120"/>
      <c r="E23" s="11"/>
      <c r="F23" s="121"/>
      <c r="G23" s="11"/>
      <c r="H23" s="120"/>
      <c r="I23" s="11"/>
      <c r="J23" s="121"/>
    </row>
    <row r="24" spans="1:17" ht="21.65" customHeight="1">
      <c r="A24" s="5" t="s">
        <v>220</v>
      </c>
      <c r="B24" s="9"/>
      <c r="D24" s="137">
        <v>-2053</v>
      </c>
      <c r="E24" s="11"/>
      <c r="F24" s="137">
        <v>-6157</v>
      </c>
      <c r="G24" s="33"/>
      <c r="H24" s="137">
        <v>8728</v>
      </c>
      <c r="I24" s="33"/>
      <c r="J24" s="137">
        <v>9855</v>
      </c>
    </row>
    <row r="25" spans="1:17" ht="21.65" customHeight="1">
      <c r="A25" s="7" t="s">
        <v>84</v>
      </c>
      <c r="B25" s="9"/>
      <c r="D25" s="18">
        <v>-31108</v>
      </c>
      <c r="E25" s="11"/>
      <c r="F25" s="18">
        <v>-30376</v>
      </c>
      <c r="G25" s="11"/>
      <c r="H25" s="18">
        <v>-32637</v>
      </c>
      <c r="I25" s="11"/>
      <c r="J25" s="18">
        <v>-30153</v>
      </c>
      <c r="L25" s="161">
        <f>-29979</f>
        <v>-29979</v>
      </c>
      <c r="M25" s="164">
        <f>'PL 9 (9M)'!D25-'PL 8 (3M) '!L25</f>
        <v>-61152</v>
      </c>
      <c r="N25" s="158">
        <f>-31062</f>
        <v>-31062</v>
      </c>
    </row>
    <row r="26" spans="1:17" ht="21.65" customHeight="1">
      <c r="A26" s="7" t="s">
        <v>85</v>
      </c>
      <c r="B26" s="9"/>
      <c r="D26" s="18">
        <v>-58485</v>
      </c>
      <c r="E26" s="11"/>
      <c r="F26" s="11">
        <v>-129755</v>
      </c>
      <c r="G26" s="11"/>
      <c r="H26" s="18">
        <v>-54364</v>
      </c>
      <c r="I26" s="11"/>
      <c r="J26" s="18">
        <v>-305020</v>
      </c>
      <c r="K26" s="33"/>
      <c r="L26" s="161">
        <f>-74325</f>
        <v>-74325</v>
      </c>
      <c r="M26" s="164">
        <f>'PL 9 (9M)'!D26-'PL 8 (3M) '!L26</f>
        <v>-117325</v>
      </c>
      <c r="N26" s="158">
        <f>-76087</f>
        <v>-76087</v>
      </c>
    </row>
    <row r="27" spans="1:17" ht="21.65" customHeight="1">
      <c r="A27" s="7" t="s">
        <v>87</v>
      </c>
      <c r="B27" s="9"/>
      <c r="D27" s="18">
        <v>0</v>
      </c>
      <c r="E27" s="11"/>
      <c r="F27" s="18">
        <v>0</v>
      </c>
      <c r="G27" s="11"/>
      <c r="H27" s="18">
        <v>0</v>
      </c>
      <c r="I27" s="11"/>
      <c r="J27" s="18">
        <v>-7199</v>
      </c>
    </row>
    <row r="28" spans="1:17" ht="21.75" customHeight="1">
      <c r="A28" s="7" t="s">
        <v>222</v>
      </c>
      <c r="B28" s="9">
        <v>7</v>
      </c>
      <c r="D28" s="11">
        <v>5499</v>
      </c>
      <c r="E28" s="11"/>
      <c r="F28" s="11">
        <v>0</v>
      </c>
      <c r="G28" s="11"/>
      <c r="H28" s="18">
        <v>5499</v>
      </c>
      <c r="I28" s="11"/>
      <c r="J28" s="18">
        <v>0</v>
      </c>
      <c r="L28" s="158">
        <v>3618</v>
      </c>
      <c r="M28" s="164" t="e">
        <f>'PL 9 (9M)'!#REF!-'PL 8 (3M) '!L28</f>
        <v>#REF!</v>
      </c>
      <c r="N28" s="158">
        <v>9813</v>
      </c>
    </row>
    <row r="29" spans="1:17" ht="21.65" customHeight="1">
      <c r="A29" s="7" t="s">
        <v>88</v>
      </c>
      <c r="B29" s="9"/>
      <c r="D29" s="18">
        <v>0</v>
      </c>
      <c r="E29" s="11"/>
      <c r="F29" s="18">
        <v>-8879</v>
      </c>
      <c r="G29" s="11"/>
      <c r="H29" s="18">
        <v>0</v>
      </c>
      <c r="I29" s="11"/>
      <c r="J29" s="18">
        <v>0</v>
      </c>
    </row>
    <row r="30" spans="1:17" ht="21.65" customHeight="1">
      <c r="A30" s="7" t="s">
        <v>218</v>
      </c>
      <c r="B30" s="9"/>
      <c r="D30" s="18">
        <v>0</v>
      </c>
      <c r="E30" s="11"/>
      <c r="F30" s="18">
        <v>43250</v>
      </c>
      <c r="G30" s="11"/>
      <c r="H30" s="18">
        <v>0</v>
      </c>
      <c r="I30" s="11"/>
      <c r="J30" s="18">
        <v>43250</v>
      </c>
    </row>
    <row r="31" spans="1:17" ht="21.65" customHeight="1">
      <c r="A31" s="7" t="s">
        <v>89</v>
      </c>
      <c r="B31" s="9"/>
      <c r="D31" s="18">
        <v>0</v>
      </c>
      <c r="E31" s="11"/>
      <c r="F31" s="18">
        <v>-149302</v>
      </c>
      <c r="G31" s="11"/>
      <c r="H31" s="18">
        <v>0</v>
      </c>
      <c r="I31" s="11"/>
      <c r="J31" s="18">
        <v>0</v>
      </c>
    </row>
    <row r="32" spans="1:17" s="5" customFormat="1" ht="21.65" customHeight="1">
      <c r="A32" s="122" t="s">
        <v>90</v>
      </c>
      <c r="B32" s="26"/>
      <c r="D32" s="136">
        <v>-86147</v>
      </c>
      <c r="E32" s="40"/>
      <c r="F32" s="136">
        <v>-281219</v>
      </c>
      <c r="G32" s="40"/>
      <c r="H32" s="136">
        <v>-72774</v>
      </c>
      <c r="I32" s="40"/>
      <c r="J32" s="136">
        <v>-289267</v>
      </c>
      <c r="L32" s="158"/>
      <c r="M32" s="165"/>
      <c r="N32" s="159"/>
    </row>
    <row r="33" spans="1:14" ht="21.65" customHeight="1">
      <c r="A33" s="7" t="s">
        <v>215</v>
      </c>
      <c r="B33" s="9"/>
      <c r="D33" s="123">
        <v>2052</v>
      </c>
      <c r="E33" s="11"/>
      <c r="F33" s="123">
        <v>3342</v>
      </c>
      <c r="G33" s="11"/>
      <c r="H33" s="123">
        <v>723</v>
      </c>
      <c r="I33" s="11"/>
      <c r="J33" s="123">
        <v>-847</v>
      </c>
      <c r="K33" s="124"/>
      <c r="L33" s="162">
        <v>4155</v>
      </c>
      <c r="M33" s="164">
        <f>'PL 9 (9M)'!D33-'PL 8 (3M) '!L33</f>
        <v>3852</v>
      </c>
      <c r="N33" s="158">
        <v>4600</v>
      </c>
    </row>
    <row r="34" spans="1:14" ht="21.65" customHeight="1">
      <c r="A34" s="5" t="s">
        <v>92</v>
      </c>
      <c r="D34" s="129">
        <v>-84095</v>
      </c>
      <c r="E34" s="119"/>
      <c r="F34" s="129">
        <v>-277877</v>
      </c>
      <c r="G34" s="119"/>
      <c r="H34" s="129">
        <v>-72051</v>
      </c>
      <c r="I34" s="119"/>
      <c r="J34" s="129">
        <v>-290114</v>
      </c>
      <c r="K34" s="124"/>
    </row>
    <row r="35" spans="1:14" ht="19" customHeight="1">
      <c r="A35" s="5"/>
      <c r="D35" s="120"/>
      <c r="E35" s="119"/>
      <c r="F35" s="121"/>
      <c r="G35" s="119"/>
      <c r="H35" s="120"/>
      <c r="I35" s="119"/>
      <c r="J35" s="121"/>
    </row>
    <row r="36" spans="1:14" ht="21.65" customHeight="1">
      <c r="A36" s="5" t="s">
        <v>93</v>
      </c>
      <c r="D36" s="120"/>
      <c r="E36" s="120"/>
      <c r="F36" s="125"/>
      <c r="G36" s="119"/>
      <c r="H36" s="120"/>
      <c r="I36" s="119"/>
      <c r="J36" s="120"/>
    </row>
    <row r="37" spans="1:14" ht="21.65" customHeight="1">
      <c r="A37" s="10" t="s">
        <v>94</v>
      </c>
      <c r="D37" s="120"/>
      <c r="E37" s="119"/>
      <c r="F37" s="121"/>
      <c r="G37" s="119"/>
      <c r="H37" s="120"/>
      <c r="I37" s="119"/>
      <c r="J37" s="121"/>
    </row>
    <row r="38" spans="1:14" ht="21.65" customHeight="1">
      <c r="A38" s="7" t="s">
        <v>216</v>
      </c>
      <c r="D38" s="120"/>
      <c r="E38" s="119"/>
      <c r="F38" s="121"/>
      <c r="G38" s="119"/>
      <c r="H38" s="120"/>
      <c r="I38" s="119"/>
      <c r="J38" s="121"/>
    </row>
    <row r="39" spans="1:14" ht="21.65" customHeight="1">
      <c r="A39" s="12" t="s">
        <v>96</v>
      </c>
      <c r="B39" s="9"/>
      <c r="D39" s="126">
        <v>5754</v>
      </c>
      <c r="E39" s="119"/>
      <c r="F39" s="126">
        <v>11132</v>
      </c>
      <c r="G39" s="119"/>
      <c r="H39" s="126">
        <v>5754</v>
      </c>
      <c r="I39" s="119"/>
      <c r="J39" s="126">
        <v>11132</v>
      </c>
      <c r="K39" s="11"/>
      <c r="L39" s="158">
        <f>-13433</f>
        <v>-13433</v>
      </c>
      <c r="N39" s="158">
        <v>-13433</v>
      </c>
    </row>
    <row r="40" spans="1:14" ht="21.65" customHeight="1">
      <c r="A40" s="12" t="s">
        <v>217</v>
      </c>
      <c r="B40" s="9"/>
      <c r="D40" s="126">
        <v>0</v>
      </c>
      <c r="E40" s="119"/>
      <c r="F40" s="126">
        <v>-43250</v>
      </c>
      <c r="G40" s="119"/>
      <c r="H40" s="126">
        <v>0</v>
      </c>
      <c r="I40" s="119"/>
      <c r="J40" s="126">
        <v>-43250</v>
      </c>
      <c r="K40" s="11"/>
    </row>
    <row r="41" spans="1:14" ht="21.65" customHeight="1">
      <c r="A41" s="7" t="s">
        <v>97</v>
      </c>
      <c r="B41" s="9"/>
      <c r="D41" s="126"/>
      <c r="E41" s="119"/>
      <c r="F41" s="121"/>
      <c r="G41" s="119"/>
      <c r="H41" s="126"/>
      <c r="I41" s="119"/>
      <c r="J41" s="121"/>
      <c r="K41" s="11"/>
    </row>
    <row r="42" spans="1:14" ht="21.65" customHeight="1">
      <c r="A42" s="12" t="s">
        <v>98</v>
      </c>
      <c r="D42" s="35">
        <v>-1150.4000000000001</v>
      </c>
      <c r="E42" s="119"/>
      <c r="F42" s="35">
        <v>6424</v>
      </c>
      <c r="G42" s="119"/>
      <c r="H42" s="35">
        <v>-1150.4000000000001</v>
      </c>
      <c r="I42" s="119"/>
      <c r="J42" s="35">
        <v>6424</v>
      </c>
      <c r="K42" s="11"/>
      <c r="L42" s="158">
        <v>2687</v>
      </c>
      <c r="N42" s="158">
        <v>2687</v>
      </c>
    </row>
    <row r="43" spans="1:14" ht="21.65" customHeight="1">
      <c r="A43" s="5" t="s">
        <v>99</v>
      </c>
      <c r="D43" s="135">
        <v>4603.6000000000004</v>
      </c>
      <c r="E43" s="119"/>
      <c r="F43" s="135">
        <v>-25694</v>
      </c>
      <c r="G43" s="119"/>
      <c r="H43" s="135">
        <v>4603.6000000000004</v>
      </c>
      <c r="I43" s="119"/>
      <c r="J43" s="135">
        <v>-25694</v>
      </c>
      <c r="K43" s="11"/>
      <c r="L43" s="158">
        <f>-10746</f>
        <v>-10746</v>
      </c>
      <c r="N43" s="158">
        <v>-10746</v>
      </c>
    </row>
    <row r="44" spans="1:14" ht="26.15" customHeight="1" thickBot="1">
      <c r="A44" s="5" t="s">
        <v>100</v>
      </c>
      <c r="D44" s="134">
        <v>-79491.399999999994</v>
      </c>
      <c r="E44" s="119"/>
      <c r="F44" s="134">
        <v>-303571</v>
      </c>
      <c r="G44" s="119"/>
      <c r="H44" s="134">
        <v>-67447.399999999994</v>
      </c>
      <c r="I44" s="119"/>
      <c r="J44" s="134">
        <v>-315808</v>
      </c>
      <c r="K44" s="11"/>
      <c r="L44" s="158">
        <f>-86007</f>
        <v>-86007</v>
      </c>
      <c r="N44" s="158">
        <f>-86007</f>
        <v>-86007</v>
      </c>
    </row>
    <row r="45" spans="1:14" ht="19" customHeight="1" thickTop="1">
      <c r="A45" s="5"/>
      <c r="D45" s="121"/>
      <c r="E45" s="119"/>
      <c r="F45" s="121"/>
      <c r="G45" s="119"/>
      <c r="H45" s="121"/>
      <c r="I45" s="119"/>
      <c r="J45" s="121"/>
      <c r="K45" s="11"/>
    </row>
    <row r="46" spans="1:14" s="5" customFormat="1" ht="25.5" customHeight="1" thickBot="1">
      <c r="A46" s="5" t="s">
        <v>101</v>
      </c>
      <c r="B46" s="9">
        <v>11</v>
      </c>
      <c r="D46" s="133">
        <v>-0.13914742727418636</v>
      </c>
      <c r="E46" s="127"/>
      <c r="F46" s="133">
        <v>-0.45978797370437108</v>
      </c>
      <c r="G46" s="127"/>
      <c r="H46" s="133">
        <v>-0.11921887487404009</v>
      </c>
      <c r="I46" s="127"/>
      <c r="J46" s="133">
        <v>-0.48003587271803677</v>
      </c>
      <c r="L46" s="159">
        <f>-0.12</f>
        <v>-0.12</v>
      </c>
      <c r="M46" s="165"/>
      <c r="N46" s="159">
        <f>-0.11</f>
        <v>-0.11</v>
      </c>
    </row>
    <row r="47" spans="1:14" ht="8.15" customHeight="1" thickTop="1">
      <c r="B47" s="9"/>
      <c r="D47" s="11"/>
      <c r="E47" s="11"/>
      <c r="F47" s="11"/>
      <c r="G47" s="11"/>
      <c r="H47" s="11"/>
      <c r="I47" s="11"/>
      <c r="J47" s="11"/>
    </row>
    <row r="50" spans="4:10">
      <c r="D50" s="11"/>
      <c r="F50" s="11"/>
      <c r="H50" s="11"/>
      <c r="J50" s="11"/>
    </row>
    <row r="51" spans="4:10">
      <c r="D51" s="166"/>
      <c r="E51" s="128"/>
      <c r="F51" s="128"/>
      <c r="G51" s="128"/>
      <c r="H51" s="128"/>
      <c r="I51" s="128"/>
      <c r="J51" s="128"/>
    </row>
  </sheetData>
  <sheetProtection formatCells="0" formatColumns="0" formatRows="0" insertColumns="0" insertRows="0" insertHyperlinks="0" deleteColumns="0" deleteRows="0" sort="0" autoFilter="0" pivotTables="0"/>
  <mergeCells count="7"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74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426A-A25B-40E6-8219-EC2F285E64A7}">
  <sheetPr>
    <tabColor rgb="FF0070C0"/>
  </sheetPr>
  <dimension ref="A1:U51"/>
  <sheetViews>
    <sheetView view="pageBreakPreview" topLeftCell="A26" zoomScaleNormal="55" zoomScaleSheetLayoutView="100" workbookViewId="0">
      <selection activeCell="V35" sqref="V35"/>
    </sheetView>
  </sheetViews>
  <sheetFormatPr defaultColWidth="9.1796875" defaultRowHeight="21.5"/>
  <cols>
    <col min="1" max="1" width="55.90625" style="7" customWidth="1"/>
    <col min="2" max="2" width="8.6328125" style="6" customWidth="1"/>
    <col min="3" max="3" width="0.81640625" style="7" customWidth="1"/>
    <col min="4" max="4" width="12.1796875" style="7" customWidth="1"/>
    <col min="5" max="5" width="0.81640625" style="7" customWidth="1"/>
    <col min="6" max="6" width="12.1796875" style="7" customWidth="1"/>
    <col min="7" max="7" width="0.81640625" style="7" customWidth="1"/>
    <col min="8" max="8" width="12.1796875" style="7" customWidth="1"/>
    <col min="9" max="9" width="0.81640625" style="7" customWidth="1"/>
    <col min="10" max="10" width="12.1796875" style="7" customWidth="1"/>
    <col min="11" max="11" width="10.1796875" style="7" customWidth="1"/>
    <col min="12" max="12" width="11.90625" style="7" hidden="1" customWidth="1"/>
    <col min="13" max="13" width="0" style="7" hidden="1" customWidth="1"/>
    <col min="14" max="15" width="11.54296875" style="7" hidden="1" customWidth="1"/>
    <col min="16" max="16384" width="9.1796875" style="7"/>
  </cols>
  <sheetData>
    <row r="1" spans="1:21" s="3" customFormat="1" ht="28.5" customHeight="1">
      <c r="A1" s="1" t="s">
        <v>35</v>
      </c>
      <c r="B1" s="2"/>
      <c r="K1" s="24"/>
      <c r="L1" s="236"/>
    </row>
    <row r="2" spans="1:21" s="3" customFormat="1" ht="21.75" customHeight="1">
      <c r="A2" s="4" t="s">
        <v>69</v>
      </c>
      <c r="B2" s="2"/>
      <c r="L2" s="236"/>
    </row>
    <row r="3" spans="1:21" ht="21.75" customHeight="1">
      <c r="L3" s="33"/>
    </row>
    <row r="4" spans="1:21" ht="21.75" customHeight="1">
      <c r="D4" s="240" t="s">
        <v>2</v>
      </c>
      <c r="E4" s="240"/>
      <c r="F4" s="240"/>
      <c r="G4" s="8"/>
      <c r="H4" s="240" t="s">
        <v>3</v>
      </c>
      <c r="I4" s="240"/>
      <c r="J4" s="240"/>
      <c r="L4" s="33"/>
    </row>
    <row r="5" spans="1:21" ht="21.75" customHeight="1">
      <c r="D5" s="241" t="s">
        <v>206</v>
      </c>
      <c r="E5" s="241"/>
      <c r="F5" s="241"/>
      <c r="G5" s="8"/>
      <c r="H5" s="241" t="s">
        <v>206</v>
      </c>
      <c r="I5" s="241"/>
      <c r="J5" s="241"/>
      <c r="L5" s="33"/>
    </row>
    <row r="6" spans="1:21" ht="21.75" customHeight="1">
      <c r="D6" s="241" t="s">
        <v>205</v>
      </c>
      <c r="E6" s="241"/>
      <c r="F6" s="241"/>
      <c r="G6" s="8"/>
      <c r="H6" s="241" t="s">
        <v>205</v>
      </c>
      <c r="I6" s="241"/>
      <c r="J6" s="241"/>
      <c r="L6" s="33"/>
    </row>
    <row r="7" spans="1:21" ht="21.75" customHeight="1">
      <c r="B7" s="9" t="s">
        <v>6</v>
      </c>
      <c r="D7" s="6">
        <v>2568</v>
      </c>
      <c r="E7" s="6"/>
      <c r="F7" s="6">
        <v>2567</v>
      </c>
      <c r="H7" s="6">
        <v>2568</v>
      </c>
      <c r="I7" s="6"/>
      <c r="J7" s="6">
        <v>2567</v>
      </c>
      <c r="L7" s="33"/>
    </row>
    <row r="8" spans="1:21" ht="21.75" customHeight="1">
      <c r="B8" s="9"/>
      <c r="D8" s="239" t="s">
        <v>8</v>
      </c>
      <c r="E8" s="239"/>
      <c r="F8" s="239"/>
      <c r="G8" s="239"/>
      <c r="H8" s="239"/>
      <c r="I8" s="239"/>
      <c r="J8" s="239"/>
      <c r="L8" s="33"/>
      <c r="N8" s="6" t="s">
        <v>190</v>
      </c>
      <c r="O8" s="6" t="s">
        <v>191</v>
      </c>
    </row>
    <row r="9" spans="1:21" ht="21.75" customHeight="1">
      <c r="A9" s="10" t="s">
        <v>71</v>
      </c>
      <c r="B9" s="9"/>
      <c r="L9" s="33"/>
    </row>
    <row r="10" spans="1:21" ht="21.75" customHeight="1">
      <c r="A10" s="7" t="s">
        <v>72</v>
      </c>
      <c r="B10" s="9">
        <v>2</v>
      </c>
      <c r="D10" s="11">
        <v>498049</v>
      </c>
      <c r="E10" s="11"/>
      <c r="F10" s="11">
        <v>748110</v>
      </c>
      <c r="G10" s="11"/>
      <c r="H10" s="11">
        <v>488192</v>
      </c>
      <c r="I10" s="11"/>
      <c r="J10" s="11">
        <v>650589</v>
      </c>
      <c r="L10" s="33">
        <v>320340</v>
      </c>
      <c r="N10" s="22">
        <v>175400</v>
      </c>
      <c r="O10" s="22">
        <f>H10-N10</f>
        <v>312792</v>
      </c>
      <c r="Q10" s="11"/>
      <c r="R10" s="11"/>
    </row>
    <row r="11" spans="1:21" ht="21.75" customHeight="1">
      <c r="A11" s="7" t="s">
        <v>73</v>
      </c>
      <c r="B11" s="9"/>
      <c r="D11" s="11">
        <v>107692</v>
      </c>
      <c r="E11" s="11"/>
      <c r="F11" s="11">
        <v>154159</v>
      </c>
      <c r="G11" s="11"/>
      <c r="H11" s="14">
        <v>85205</v>
      </c>
      <c r="I11" s="11"/>
      <c r="J11" s="14">
        <v>107073</v>
      </c>
      <c r="L11" s="33">
        <v>60962</v>
      </c>
      <c r="N11" s="22">
        <v>33325</v>
      </c>
      <c r="O11" s="22">
        <f>H11-N11</f>
        <v>51880</v>
      </c>
      <c r="Q11" s="11"/>
      <c r="R11" s="33"/>
    </row>
    <row r="12" spans="1:21" ht="21.75" customHeight="1">
      <c r="A12" s="7" t="s">
        <v>74</v>
      </c>
      <c r="B12" s="9">
        <v>2</v>
      </c>
      <c r="D12" s="217">
        <v>4991</v>
      </c>
      <c r="E12" s="11"/>
      <c r="F12" s="217">
        <v>15647</v>
      </c>
      <c r="G12" s="11"/>
      <c r="H12" s="217">
        <v>0</v>
      </c>
      <c r="I12" s="11"/>
      <c r="J12" s="18">
        <v>0</v>
      </c>
      <c r="L12" s="33">
        <v>0</v>
      </c>
      <c r="N12" s="22">
        <v>0</v>
      </c>
      <c r="O12" s="22">
        <f>H12-N12</f>
        <v>0</v>
      </c>
      <c r="Q12" s="11"/>
    </row>
    <row r="13" spans="1:21" ht="21.75" customHeight="1">
      <c r="A13" s="7" t="s">
        <v>75</v>
      </c>
      <c r="B13" s="9">
        <v>2</v>
      </c>
      <c r="D13" s="11">
        <v>11240</v>
      </c>
      <c r="E13" s="11"/>
      <c r="F13" s="11">
        <v>12330</v>
      </c>
      <c r="G13" s="11"/>
      <c r="H13" s="18">
        <v>28715</v>
      </c>
      <c r="I13" s="11"/>
      <c r="J13" s="18">
        <v>26542</v>
      </c>
      <c r="L13" s="33"/>
      <c r="N13" s="22"/>
      <c r="O13" s="22"/>
      <c r="Q13" s="11"/>
      <c r="R13" s="33"/>
    </row>
    <row r="14" spans="1:21" s="5" customFormat="1" ht="21.65" customHeight="1">
      <c r="A14" s="5" t="s">
        <v>76</v>
      </c>
      <c r="B14" s="26"/>
      <c r="D14" s="129">
        <v>621972</v>
      </c>
      <c r="E14" s="119"/>
      <c r="F14" s="129">
        <v>930246</v>
      </c>
      <c r="G14" s="119"/>
      <c r="H14" s="129">
        <v>602112</v>
      </c>
      <c r="I14" s="119"/>
      <c r="J14" s="129">
        <v>784204</v>
      </c>
      <c r="L14" s="33"/>
      <c r="N14" s="237"/>
      <c r="O14" s="22"/>
      <c r="Q14" s="11"/>
    </row>
    <row r="15" spans="1:21" ht="21.65" customHeight="1">
      <c r="B15" s="9"/>
      <c r="D15" s="11"/>
      <c r="E15" s="11"/>
      <c r="F15" s="11"/>
      <c r="G15" s="11"/>
      <c r="H15" s="11"/>
      <c r="I15" s="11"/>
      <c r="J15" s="11"/>
      <c r="K15" s="33"/>
      <c r="L15" s="33"/>
      <c r="M15" s="33"/>
      <c r="N15" s="33"/>
      <c r="O15" s="33"/>
      <c r="P15" s="33"/>
      <c r="Q15" s="11"/>
      <c r="R15" s="33"/>
      <c r="S15" s="33"/>
      <c r="T15" s="33"/>
      <c r="U15" s="33"/>
    </row>
    <row r="16" spans="1:21" ht="21.65" customHeight="1">
      <c r="A16" s="10" t="s">
        <v>77</v>
      </c>
      <c r="B16" s="9"/>
      <c r="D16" s="11"/>
      <c r="E16" s="11"/>
      <c r="F16" s="11"/>
      <c r="G16" s="11"/>
      <c r="H16" s="11"/>
      <c r="I16" s="11"/>
      <c r="J16" s="11"/>
      <c r="L16" s="33"/>
      <c r="N16" s="22"/>
      <c r="O16" s="22"/>
      <c r="Q16" s="11"/>
    </row>
    <row r="17" spans="1:18" ht="21.65" customHeight="1">
      <c r="A17" s="7" t="s">
        <v>78</v>
      </c>
      <c r="B17" s="9">
        <v>2</v>
      </c>
      <c r="D17" s="11">
        <v>183467</v>
      </c>
      <c r="E17" s="11"/>
      <c r="F17" s="11">
        <v>304708</v>
      </c>
      <c r="G17" s="11"/>
      <c r="H17" s="11">
        <v>177525</v>
      </c>
      <c r="I17" s="11"/>
      <c r="J17" s="11">
        <v>236400</v>
      </c>
      <c r="K17" s="11"/>
      <c r="L17" s="33"/>
      <c r="N17" s="22"/>
      <c r="O17" s="22"/>
      <c r="Q17" s="11"/>
      <c r="R17" s="11"/>
    </row>
    <row r="18" spans="1:18" ht="21.65" customHeight="1">
      <c r="A18" s="7" t="s">
        <v>79</v>
      </c>
      <c r="B18" s="9"/>
      <c r="D18" s="11">
        <v>221184</v>
      </c>
      <c r="E18" s="11"/>
      <c r="F18" s="11">
        <v>317472</v>
      </c>
      <c r="G18" s="11"/>
      <c r="H18" s="11">
        <v>198387</v>
      </c>
      <c r="I18" s="11"/>
      <c r="J18" s="11">
        <v>284273</v>
      </c>
      <c r="K18" s="166"/>
      <c r="L18" s="33">
        <v>129745</v>
      </c>
      <c r="N18" s="22">
        <v>66927</v>
      </c>
      <c r="O18" s="22">
        <f t="shared" ref="O18:O44" si="0">H18-N18</f>
        <v>131460</v>
      </c>
      <c r="Q18" s="11"/>
      <c r="R18" s="11"/>
    </row>
    <row r="19" spans="1:18" ht="21.65" customHeight="1">
      <c r="A19" s="7" t="s">
        <v>80</v>
      </c>
      <c r="B19" s="9">
        <v>2</v>
      </c>
      <c r="D19" s="18">
        <v>192757</v>
      </c>
      <c r="E19" s="11"/>
      <c r="F19" s="11">
        <v>298923</v>
      </c>
      <c r="G19" s="11"/>
      <c r="H19" s="18">
        <v>172976</v>
      </c>
      <c r="I19" s="11"/>
      <c r="J19" s="11">
        <v>240437</v>
      </c>
      <c r="K19" s="11"/>
      <c r="L19" s="33">
        <v>115756</v>
      </c>
      <c r="N19" s="22">
        <v>57533</v>
      </c>
      <c r="O19" s="22">
        <f t="shared" si="0"/>
        <v>115443</v>
      </c>
      <c r="P19" s="33"/>
      <c r="Q19" s="11"/>
      <c r="R19" s="11"/>
    </row>
    <row r="20" spans="1:18" ht="21.65" customHeight="1">
      <c r="A20" s="7" t="s">
        <v>81</v>
      </c>
      <c r="B20" s="9"/>
      <c r="D20" s="18"/>
      <c r="E20" s="11"/>
      <c r="F20" s="18"/>
      <c r="G20" s="11"/>
      <c r="H20" s="18"/>
      <c r="I20" s="11"/>
      <c r="J20" s="18"/>
      <c r="L20" s="33"/>
      <c r="N20" s="22"/>
      <c r="O20" s="22">
        <f t="shared" si="0"/>
        <v>0</v>
      </c>
      <c r="Q20" s="11"/>
    </row>
    <row r="21" spans="1:18" ht="21.65" customHeight="1">
      <c r="A21" s="12" t="s">
        <v>82</v>
      </c>
      <c r="B21" s="9">
        <v>12</v>
      </c>
      <c r="D21" s="18">
        <v>0</v>
      </c>
      <c r="E21" s="11"/>
      <c r="F21" s="18">
        <v>88538</v>
      </c>
      <c r="G21" s="11"/>
      <c r="H21" s="18">
        <v>0</v>
      </c>
      <c r="I21" s="11"/>
      <c r="J21" s="18">
        <v>88538</v>
      </c>
      <c r="L21" s="33">
        <v>0</v>
      </c>
      <c r="N21" s="22">
        <v>3</v>
      </c>
      <c r="O21" s="22">
        <f t="shared" si="0"/>
        <v>-3</v>
      </c>
      <c r="Q21" s="11"/>
    </row>
    <row r="22" spans="1:18" ht="21.65" customHeight="1">
      <c r="A22" s="5" t="s">
        <v>83</v>
      </c>
      <c r="B22" s="9"/>
      <c r="D22" s="129">
        <v>597408</v>
      </c>
      <c r="E22" s="11"/>
      <c r="F22" s="129">
        <v>1009641</v>
      </c>
      <c r="G22" s="11"/>
      <c r="H22" s="129">
        <v>548888</v>
      </c>
      <c r="I22" s="11"/>
      <c r="J22" s="129">
        <v>849648</v>
      </c>
      <c r="L22" s="33">
        <v>356755</v>
      </c>
      <c r="N22" s="22"/>
      <c r="O22" s="22">
        <f t="shared" si="0"/>
        <v>548888</v>
      </c>
      <c r="Q22" s="11"/>
    </row>
    <row r="23" spans="1:18" ht="21.65" customHeight="1">
      <c r="A23" s="5"/>
      <c r="B23" s="9"/>
      <c r="D23" s="120"/>
      <c r="E23" s="11"/>
      <c r="F23" s="121"/>
      <c r="G23" s="11"/>
      <c r="H23" s="120"/>
      <c r="I23" s="11"/>
      <c r="J23" s="121"/>
      <c r="L23" s="33"/>
      <c r="N23" s="22"/>
      <c r="O23" s="22">
        <f t="shared" si="0"/>
        <v>0</v>
      </c>
      <c r="Q23" s="11"/>
    </row>
    <row r="24" spans="1:18" ht="21.65" customHeight="1">
      <c r="A24" s="5" t="s">
        <v>192</v>
      </c>
      <c r="B24" s="9"/>
      <c r="D24" s="137">
        <v>24564</v>
      </c>
      <c r="E24" s="11"/>
      <c r="F24" s="137">
        <v>-79395</v>
      </c>
      <c r="G24" s="33"/>
      <c r="H24" s="137">
        <v>53224</v>
      </c>
      <c r="I24" s="33"/>
      <c r="J24" s="137">
        <v>-65444</v>
      </c>
      <c r="L24" s="33">
        <v>45447</v>
      </c>
      <c r="N24" s="22"/>
      <c r="O24" s="22">
        <f t="shared" si="0"/>
        <v>53224</v>
      </c>
      <c r="Q24" s="11"/>
    </row>
    <row r="25" spans="1:18" ht="21.65" customHeight="1">
      <c r="A25" s="7" t="s">
        <v>84</v>
      </c>
      <c r="B25" s="9">
        <v>2</v>
      </c>
      <c r="D25" s="18">
        <v>-91131</v>
      </c>
      <c r="E25" s="11"/>
      <c r="F25" s="18">
        <v>-88631</v>
      </c>
      <c r="G25" s="11"/>
      <c r="H25" s="18">
        <v>-94973</v>
      </c>
      <c r="I25" s="11"/>
      <c r="J25" s="18">
        <v>-86428</v>
      </c>
      <c r="L25" s="33">
        <v>-62316</v>
      </c>
      <c r="N25" s="22">
        <v>-31062</v>
      </c>
      <c r="O25" s="22">
        <f t="shared" si="0"/>
        <v>-63911</v>
      </c>
      <c r="Q25" s="11"/>
      <c r="R25" s="33"/>
    </row>
    <row r="26" spans="1:18" ht="21.65" customHeight="1">
      <c r="A26" s="7" t="s">
        <v>85</v>
      </c>
      <c r="B26" s="9" t="s">
        <v>86</v>
      </c>
      <c r="D26" s="18">
        <v>-191650</v>
      </c>
      <c r="E26" s="11"/>
      <c r="F26" s="11">
        <v>-388108</v>
      </c>
      <c r="G26" s="11"/>
      <c r="H26" s="18">
        <v>-188536</v>
      </c>
      <c r="I26" s="11"/>
      <c r="J26" s="18">
        <v>-526578</v>
      </c>
      <c r="K26" s="33"/>
      <c r="L26" s="33">
        <v>-134011</v>
      </c>
      <c r="N26" s="22">
        <v>-76087</v>
      </c>
      <c r="O26" s="22">
        <f t="shared" si="0"/>
        <v>-112449</v>
      </c>
      <c r="Q26" s="11"/>
      <c r="R26" s="33"/>
    </row>
    <row r="27" spans="1:18" ht="21.65" customHeight="1">
      <c r="A27" s="7" t="s">
        <v>87</v>
      </c>
      <c r="B27" s="9"/>
      <c r="D27" s="18">
        <v>0</v>
      </c>
      <c r="E27" s="11"/>
      <c r="F27" s="18">
        <v>0</v>
      </c>
      <c r="G27" s="11"/>
      <c r="H27" s="18">
        <v>0</v>
      </c>
      <c r="I27" s="11"/>
      <c r="J27" s="18">
        <v>-7199</v>
      </c>
      <c r="L27" s="33"/>
      <c r="N27" s="22"/>
      <c r="O27" s="22">
        <f t="shared" si="0"/>
        <v>0</v>
      </c>
      <c r="Q27" s="11"/>
    </row>
    <row r="28" spans="1:18" ht="21.75" customHeight="1">
      <c r="A28" s="7" t="s">
        <v>222</v>
      </c>
      <c r="B28" s="9">
        <v>7</v>
      </c>
      <c r="D28" s="11">
        <v>5499</v>
      </c>
      <c r="E28" s="11"/>
      <c r="F28" s="11">
        <v>0</v>
      </c>
      <c r="G28" s="11"/>
      <c r="H28" s="18">
        <v>5499</v>
      </c>
      <c r="I28" s="11"/>
      <c r="J28" s="18">
        <v>0</v>
      </c>
      <c r="L28" s="33"/>
      <c r="N28" s="22"/>
      <c r="O28" s="22"/>
      <c r="Q28" s="11"/>
    </row>
    <row r="29" spans="1:18" ht="21.65" customHeight="1">
      <c r="A29" s="7" t="s">
        <v>224</v>
      </c>
      <c r="B29" s="9"/>
      <c r="D29" s="18">
        <v>280</v>
      </c>
      <c r="E29" s="11"/>
      <c r="F29" s="18">
        <v>-8879</v>
      </c>
      <c r="G29" s="11"/>
      <c r="H29" s="18">
        <v>0</v>
      </c>
      <c r="I29" s="11"/>
      <c r="J29" s="18">
        <v>0</v>
      </c>
      <c r="L29" s="33"/>
      <c r="N29" s="22"/>
      <c r="O29" s="22">
        <f t="shared" si="0"/>
        <v>0</v>
      </c>
      <c r="Q29" s="11"/>
    </row>
    <row r="30" spans="1:18" ht="21.65" customHeight="1">
      <c r="A30" s="7" t="s">
        <v>218</v>
      </c>
      <c r="B30" s="9"/>
      <c r="D30" s="18">
        <v>0</v>
      </c>
      <c r="E30" s="11"/>
      <c r="F30" s="18">
        <v>43250</v>
      </c>
      <c r="G30" s="11"/>
      <c r="H30" s="18">
        <v>0</v>
      </c>
      <c r="I30" s="11"/>
      <c r="J30" s="18">
        <v>43250</v>
      </c>
      <c r="L30" s="33"/>
      <c r="N30" s="22"/>
      <c r="O30" s="22">
        <f t="shared" si="0"/>
        <v>0</v>
      </c>
      <c r="Q30" s="11"/>
    </row>
    <row r="31" spans="1:18" ht="21.65" customHeight="1">
      <c r="A31" s="7" t="s">
        <v>89</v>
      </c>
      <c r="B31" s="9"/>
      <c r="D31" s="18">
        <v>0</v>
      </c>
      <c r="E31" s="11"/>
      <c r="F31" s="18">
        <v>-149302</v>
      </c>
      <c r="G31" s="11"/>
      <c r="H31" s="18">
        <v>0</v>
      </c>
      <c r="I31" s="11"/>
      <c r="J31" s="18">
        <v>0</v>
      </c>
      <c r="L31" s="33"/>
      <c r="N31" s="237"/>
      <c r="O31" s="22">
        <f t="shared" si="0"/>
        <v>0</v>
      </c>
      <c r="Q31" s="11"/>
    </row>
    <row r="32" spans="1:18" s="5" customFormat="1" ht="21.65" customHeight="1">
      <c r="A32" s="122" t="s">
        <v>90</v>
      </c>
      <c r="B32" s="26"/>
      <c r="D32" s="136">
        <v>-252438</v>
      </c>
      <c r="E32" s="40"/>
      <c r="F32" s="136">
        <v>-671065</v>
      </c>
      <c r="G32" s="40"/>
      <c r="H32" s="136">
        <v>-224786</v>
      </c>
      <c r="I32" s="40"/>
      <c r="J32" s="136">
        <v>-642399</v>
      </c>
      <c r="L32" s="33">
        <v>-150880</v>
      </c>
      <c r="N32" s="22"/>
      <c r="O32" s="22">
        <f t="shared" si="0"/>
        <v>-224786</v>
      </c>
      <c r="Q32" s="11"/>
    </row>
    <row r="33" spans="1:18" ht="21.65" customHeight="1">
      <c r="A33" s="7" t="s">
        <v>91</v>
      </c>
      <c r="B33" s="9"/>
      <c r="D33" s="123">
        <v>8007</v>
      </c>
      <c r="E33" s="11"/>
      <c r="F33" s="123">
        <v>17118</v>
      </c>
      <c r="G33" s="11"/>
      <c r="H33" s="123">
        <v>7565</v>
      </c>
      <c r="I33" s="11"/>
      <c r="J33" s="123">
        <v>8242</v>
      </c>
      <c r="K33" s="124"/>
      <c r="L33" s="33">
        <v>6177</v>
      </c>
      <c r="N33" s="22">
        <v>4600</v>
      </c>
      <c r="O33" s="22">
        <f t="shared" si="0"/>
        <v>2965</v>
      </c>
      <c r="P33" s="33"/>
      <c r="Q33" s="11"/>
      <c r="R33" s="11"/>
    </row>
    <row r="34" spans="1:18" ht="21.65" customHeight="1">
      <c r="A34" s="5" t="s">
        <v>92</v>
      </c>
      <c r="D34" s="129">
        <v>-244431</v>
      </c>
      <c r="E34" s="119"/>
      <c r="F34" s="129">
        <v>-653947</v>
      </c>
      <c r="G34" s="119"/>
      <c r="H34" s="129">
        <v>-217221</v>
      </c>
      <c r="I34" s="119"/>
      <c r="J34" s="129">
        <v>-634157</v>
      </c>
      <c r="K34" s="124"/>
      <c r="L34" s="33">
        <v>-144703</v>
      </c>
      <c r="N34" s="22"/>
      <c r="O34" s="22">
        <f t="shared" si="0"/>
        <v>-217221</v>
      </c>
      <c r="P34" s="33"/>
      <c r="Q34" s="11"/>
      <c r="R34" s="33"/>
    </row>
    <row r="35" spans="1:18" ht="21.65" customHeight="1">
      <c r="A35" s="5"/>
      <c r="D35" s="120"/>
      <c r="E35" s="119"/>
      <c r="F35" s="121"/>
      <c r="G35" s="119"/>
      <c r="H35" s="120"/>
      <c r="I35" s="119"/>
      <c r="J35" s="121"/>
      <c r="L35" s="33"/>
      <c r="N35" s="22"/>
      <c r="O35" s="22">
        <f t="shared" si="0"/>
        <v>0</v>
      </c>
      <c r="Q35" s="11"/>
    </row>
    <row r="36" spans="1:18" ht="21.65" customHeight="1">
      <c r="A36" s="5" t="s">
        <v>93</v>
      </c>
      <c r="D36" s="120"/>
      <c r="E36" s="120"/>
      <c r="F36" s="125"/>
      <c r="G36" s="119"/>
      <c r="H36" s="120"/>
      <c r="I36" s="119"/>
      <c r="J36" s="120"/>
      <c r="L36" s="33"/>
      <c r="N36" s="22"/>
      <c r="O36" s="22">
        <f t="shared" si="0"/>
        <v>0</v>
      </c>
      <c r="Q36" s="11"/>
    </row>
    <row r="37" spans="1:18" ht="21.65" customHeight="1">
      <c r="A37" s="10" t="s">
        <v>94</v>
      </c>
      <c r="D37" s="120"/>
      <c r="E37" s="120"/>
      <c r="F37" s="120"/>
      <c r="G37" s="120"/>
      <c r="H37" s="120"/>
      <c r="I37" s="120"/>
      <c r="J37" s="120"/>
      <c r="L37" s="33"/>
      <c r="N37" s="22"/>
      <c r="O37" s="22">
        <f t="shared" si="0"/>
        <v>0</v>
      </c>
      <c r="Q37" s="11"/>
    </row>
    <row r="38" spans="1:18" ht="21.65" customHeight="1">
      <c r="A38" s="7" t="s">
        <v>95</v>
      </c>
      <c r="D38" s="120"/>
      <c r="E38" s="119"/>
      <c r="F38" s="121"/>
      <c r="G38" s="119"/>
      <c r="H38" s="120"/>
      <c r="I38" s="119"/>
      <c r="J38" s="121"/>
      <c r="L38" s="33"/>
      <c r="N38" s="22"/>
      <c r="O38" s="22">
        <f t="shared" si="0"/>
        <v>0</v>
      </c>
      <c r="Q38" s="11"/>
    </row>
    <row r="39" spans="1:18" ht="21.65" customHeight="1">
      <c r="A39" s="12" t="s">
        <v>96</v>
      </c>
      <c r="B39" s="9">
        <v>12</v>
      </c>
      <c r="D39" s="126">
        <v>-10723</v>
      </c>
      <c r="E39" s="119"/>
      <c r="F39" s="126">
        <v>-248541</v>
      </c>
      <c r="G39" s="119"/>
      <c r="H39" s="126">
        <v>-10723</v>
      </c>
      <c r="I39" s="119"/>
      <c r="J39" s="126">
        <v>-248541</v>
      </c>
      <c r="K39" s="11"/>
      <c r="L39" s="33">
        <v>-16477</v>
      </c>
      <c r="M39" s="33"/>
      <c r="N39" s="22">
        <v>-13433</v>
      </c>
      <c r="O39" s="22">
        <f t="shared" si="0"/>
        <v>2710</v>
      </c>
      <c r="Q39" s="11"/>
      <c r="R39" s="33"/>
    </row>
    <row r="40" spans="1:18" ht="21.65" customHeight="1">
      <c r="A40" s="12" t="s">
        <v>217</v>
      </c>
      <c r="B40" s="9"/>
      <c r="D40" s="126">
        <v>0</v>
      </c>
      <c r="E40" s="119"/>
      <c r="F40" s="126">
        <v>-43250</v>
      </c>
      <c r="G40" s="119"/>
      <c r="H40" s="126">
        <v>0</v>
      </c>
      <c r="I40" s="119"/>
      <c r="J40" s="126">
        <v>-43250</v>
      </c>
      <c r="K40" s="11"/>
      <c r="L40" s="33"/>
      <c r="N40" s="22"/>
      <c r="O40" s="22">
        <f t="shared" si="0"/>
        <v>0</v>
      </c>
      <c r="Q40" s="11"/>
    </row>
    <row r="41" spans="1:18" ht="21.65" customHeight="1">
      <c r="A41" s="7" t="s">
        <v>97</v>
      </c>
      <c r="B41" s="9"/>
      <c r="D41" s="126"/>
      <c r="E41" s="119"/>
      <c r="F41" s="121"/>
      <c r="G41" s="119"/>
      <c r="H41" s="126"/>
      <c r="I41" s="119"/>
      <c r="J41" s="121"/>
      <c r="K41" s="11"/>
      <c r="L41" s="33"/>
      <c r="N41" s="22"/>
      <c r="O41" s="22">
        <f t="shared" si="0"/>
        <v>0</v>
      </c>
      <c r="Q41" s="11"/>
    </row>
    <row r="42" spans="1:18" ht="21.65" customHeight="1">
      <c r="A42" s="12" t="s">
        <v>98</v>
      </c>
      <c r="D42" s="35">
        <v>2145</v>
      </c>
      <c r="E42" s="119"/>
      <c r="F42" s="35">
        <v>58359</v>
      </c>
      <c r="G42" s="119"/>
      <c r="H42" s="35">
        <v>2145</v>
      </c>
      <c r="I42" s="119"/>
      <c r="J42" s="35">
        <v>58359</v>
      </c>
      <c r="K42" s="11"/>
      <c r="L42" s="33">
        <v>3295</v>
      </c>
      <c r="M42" s="33"/>
      <c r="N42" s="22">
        <v>2687</v>
      </c>
      <c r="O42" s="22">
        <f t="shared" si="0"/>
        <v>-542</v>
      </c>
      <c r="Q42" s="11"/>
      <c r="R42" s="33"/>
    </row>
    <row r="43" spans="1:18" ht="21.65" customHeight="1">
      <c r="A43" s="5" t="s">
        <v>99</v>
      </c>
      <c r="D43" s="135">
        <v>-8578</v>
      </c>
      <c r="E43" s="119"/>
      <c r="F43" s="135">
        <v>-233432</v>
      </c>
      <c r="G43" s="119"/>
      <c r="H43" s="135">
        <v>-8578</v>
      </c>
      <c r="I43" s="119"/>
      <c r="J43" s="135">
        <v>-233432</v>
      </c>
      <c r="K43" s="11"/>
      <c r="L43" s="33">
        <v>-13182</v>
      </c>
      <c r="N43" s="22">
        <v>-10746</v>
      </c>
      <c r="O43" s="22">
        <f t="shared" si="0"/>
        <v>2168</v>
      </c>
      <c r="Q43" s="11"/>
    </row>
    <row r="44" spans="1:18" ht="26.15" customHeight="1" thickBot="1">
      <c r="A44" s="5" t="s">
        <v>100</v>
      </c>
      <c r="D44" s="134">
        <v>-253009</v>
      </c>
      <c r="E44" s="119"/>
      <c r="F44" s="134">
        <v>-887379</v>
      </c>
      <c r="G44" s="119"/>
      <c r="H44" s="134">
        <v>-225799</v>
      </c>
      <c r="I44" s="119"/>
      <c r="J44" s="134">
        <v>-867589</v>
      </c>
      <c r="K44" s="11"/>
      <c r="L44" s="33">
        <v>-157885</v>
      </c>
      <c r="N44" s="7">
        <v>-86007</v>
      </c>
      <c r="O44" s="22">
        <f t="shared" si="0"/>
        <v>-139792</v>
      </c>
      <c r="Q44" s="11"/>
    </row>
    <row r="45" spans="1:18" ht="21.65" customHeight="1" thickTop="1">
      <c r="A45" s="5"/>
      <c r="D45" s="121"/>
      <c r="E45" s="119"/>
      <c r="F45" s="121"/>
      <c r="G45" s="119"/>
      <c r="H45" s="121"/>
      <c r="I45" s="119"/>
      <c r="J45" s="121"/>
      <c r="K45" s="11"/>
      <c r="L45" s="33"/>
      <c r="N45" s="5"/>
      <c r="Q45" s="11"/>
    </row>
    <row r="46" spans="1:18" s="5" customFormat="1" ht="25.5" customHeight="1" thickBot="1">
      <c r="A46" s="5" t="s">
        <v>101</v>
      </c>
      <c r="B46" s="9">
        <v>11</v>
      </c>
      <c r="D46" s="133">
        <v>-0.40444669476255007</v>
      </c>
      <c r="E46" s="127"/>
      <c r="F46" s="133">
        <v>-1.0820505692808413</v>
      </c>
      <c r="G46" s="127"/>
      <c r="H46" s="133">
        <v>-0.35942378619330562</v>
      </c>
      <c r="I46" s="127"/>
      <c r="J46" s="133">
        <v>-1.0493051315526036</v>
      </c>
      <c r="L46" s="238"/>
      <c r="N46" s="7">
        <v>-0.11</v>
      </c>
      <c r="Q46" s="11"/>
    </row>
    <row r="47" spans="1:18" ht="8.15" customHeight="1" thickTop="1">
      <c r="B47" s="9"/>
      <c r="D47" s="11"/>
      <c r="E47" s="11"/>
      <c r="F47" s="11"/>
      <c r="G47" s="11"/>
      <c r="H47" s="11"/>
      <c r="I47" s="11"/>
      <c r="J47" s="11"/>
      <c r="L47" s="33"/>
    </row>
    <row r="50" spans="4:10">
      <c r="D50" s="11"/>
      <c r="F50" s="11"/>
      <c r="H50" s="11"/>
      <c r="J50" s="11"/>
    </row>
    <row r="51" spans="4:10">
      <c r="D51" s="166"/>
      <c r="E51" s="166"/>
      <c r="F51" s="166"/>
      <c r="G51" s="166"/>
      <c r="H51" s="166"/>
      <c r="I51" s="166"/>
      <c r="J51" s="166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9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0785-A12F-47E0-9430-238C44485507}">
  <sheetPr>
    <tabColor rgb="FF0070C0"/>
  </sheetPr>
  <dimension ref="A1:W65"/>
  <sheetViews>
    <sheetView view="pageBreakPreview" zoomScaleNormal="90" zoomScaleSheetLayoutView="100" workbookViewId="0">
      <selection activeCell="H23" sqref="H23"/>
    </sheetView>
  </sheetViews>
  <sheetFormatPr defaultColWidth="9.1796875" defaultRowHeight="22" customHeight="1"/>
  <cols>
    <col min="1" max="1" width="40.1796875" style="41" customWidth="1"/>
    <col min="2" max="2" width="12.81640625" style="41" customWidth="1"/>
    <col min="3" max="3" width="0.81640625" style="41" customWidth="1"/>
    <col min="4" max="4" width="12.81640625" style="41" customWidth="1"/>
    <col min="5" max="5" width="0.81640625" style="41" customWidth="1"/>
    <col min="6" max="6" width="12.81640625" style="59" customWidth="1"/>
    <col min="7" max="7" width="0.81640625" style="54" customWidth="1"/>
    <col min="8" max="8" width="12.81640625" style="54" customWidth="1"/>
    <col min="9" max="9" width="0.81640625" style="54" customWidth="1"/>
    <col min="10" max="10" width="12.81640625" style="54" customWidth="1"/>
    <col min="11" max="11" width="0.81640625" style="54" customWidth="1"/>
    <col min="12" max="12" width="12.81640625" style="59" customWidth="1"/>
    <col min="13" max="13" width="0.81640625" style="59" customWidth="1"/>
    <col min="14" max="14" width="13.6328125" style="59" customWidth="1"/>
    <col min="15" max="15" width="0.81640625" style="54" customWidth="1"/>
    <col min="16" max="16" width="12.81640625" style="54" customWidth="1"/>
    <col min="17" max="17" width="0.81640625" style="54" customWidth="1"/>
    <col min="18" max="18" width="12.81640625" style="54" customWidth="1"/>
    <col min="19" max="19" width="0.81640625" style="54" customWidth="1"/>
    <col min="20" max="20" width="12.81640625" style="54" customWidth="1"/>
    <col min="21" max="21" width="0.81640625" style="54" customWidth="1"/>
    <col min="22" max="22" width="12.81640625" style="59" customWidth="1"/>
    <col min="23" max="16384" width="9.1796875" style="54"/>
  </cols>
  <sheetData>
    <row r="1" spans="1:22" s="81" customFormat="1" ht="22" customHeight="1">
      <c r="A1" s="1" t="s">
        <v>35</v>
      </c>
      <c r="B1" s="46"/>
      <c r="C1" s="46"/>
      <c r="D1" s="46"/>
      <c r="E1" s="46"/>
      <c r="F1" s="42"/>
      <c r="G1" s="43"/>
      <c r="H1" s="43"/>
      <c r="I1" s="43"/>
      <c r="J1" s="43"/>
      <c r="K1" s="43"/>
      <c r="L1" s="42"/>
      <c r="M1" s="42"/>
      <c r="N1" s="42"/>
      <c r="O1" s="43"/>
      <c r="P1" s="43"/>
      <c r="Q1" s="43"/>
      <c r="R1" s="43"/>
      <c r="S1" s="43"/>
      <c r="T1" s="43"/>
      <c r="U1" s="43"/>
      <c r="V1" s="94"/>
    </row>
    <row r="2" spans="1:22" s="82" customFormat="1" ht="22" customHeight="1">
      <c r="A2" s="46" t="s">
        <v>102</v>
      </c>
      <c r="B2" s="46"/>
      <c r="C2" s="46"/>
      <c r="D2" s="46"/>
      <c r="E2" s="46"/>
      <c r="F2" s="47"/>
      <c r="G2" s="46"/>
      <c r="H2" s="46"/>
      <c r="I2" s="46"/>
      <c r="J2" s="46"/>
      <c r="K2" s="46"/>
      <c r="L2" s="47"/>
      <c r="M2" s="47"/>
      <c r="N2" s="47"/>
      <c r="O2" s="46"/>
      <c r="P2" s="46"/>
      <c r="Q2" s="46"/>
      <c r="R2" s="46"/>
      <c r="S2" s="46"/>
      <c r="T2" s="46"/>
      <c r="U2" s="46"/>
      <c r="V2" s="94"/>
    </row>
    <row r="3" spans="1:22" s="79" customFormat="1" ht="22" customHeight="1">
      <c r="A3" s="49"/>
      <c r="B3" s="49"/>
      <c r="C3" s="49"/>
      <c r="D3" s="49"/>
      <c r="E3" s="49"/>
      <c r="F3" s="50"/>
      <c r="G3" s="49"/>
      <c r="H3" s="49"/>
      <c r="I3" s="49"/>
      <c r="J3" s="49"/>
      <c r="K3" s="49"/>
      <c r="L3" s="50"/>
      <c r="M3" s="50"/>
      <c r="N3" s="50"/>
      <c r="O3" s="49"/>
      <c r="P3" s="49"/>
      <c r="Q3" s="49"/>
      <c r="R3" s="49"/>
      <c r="S3" s="49"/>
      <c r="T3" s="49"/>
      <c r="U3" s="49"/>
      <c r="V3" s="95"/>
    </row>
    <row r="4" spans="1:22" ht="22" customHeight="1">
      <c r="B4" s="242" t="s">
        <v>103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ht="22" customHeight="1">
      <c r="F5" s="54"/>
      <c r="G5" s="55"/>
      <c r="H5" s="55"/>
      <c r="I5" s="55"/>
      <c r="J5" s="55"/>
      <c r="K5" s="55"/>
      <c r="L5" s="243" t="s">
        <v>64</v>
      </c>
      <c r="M5" s="243"/>
      <c r="N5" s="243"/>
      <c r="O5" s="55"/>
      <c r="P5" s="243" t="s">
        <v>68</v>
      </c>
      <c r="Q5" s="243"/>
      <c r="R5" s="243"/>
      <c r="S5" s="243"/>
      <c r="T5" s="243"/>
      <c r="U5" s="55"/>
      <c r="V5" s="96"/>
    </row>
    <row r="6" spans="1:22" ht="22" customHeight="1">
      <c r="B6" s="57"/>
      <c r="F6" s="55" t="s">
        <v>104</v>
      </c>
      <c r="G6" s="55"/>
      <c r="H6" s="55"/>
      <c r="I6" s="55"/>
      <c r="J6" s="55"/>
      <c r="K6" s="55"/>
      <c r="L6" s="55"/>
      <c r="M6" s="55"/>
      <c r="O6" s="55"/>
      <c r="P6" s="55" t="s">
        <v>106</v>
      </c>
      <c r="Q6" s="55"/>
      <c r="R6" s="55" t="s">
        <v>106</v>
      </c>
      <c r="S6" s="55"/>
      <c r="T6" s="55" t="s">
        <v>107</v>
      </c>
      <c r="U6" s="55"/>
      <c r="V6" s="55" t="s">
        <v>108</v>
      </c>
    </row>
    <row r="7" spans="1:22" ht="22" customHeight="1">
      <c r="B7" s="57" t="s">
        <v>109</v>
      </c>
      <c r="D7" s="57" t="s">
        <v>110</v>
      </c>
      <c r="F7" s="57" t="s">
        <v>111</v>
      </c>
      <c r="G7" s="55"/>
      <c r="H7" s="55" t="s">
        <v>110</v>
      </c>
      <c r="I7" s="55"/>
      <c r="J7" s="55" t="s">
        <v>105</v>
      </c>
      <c r="K7" s="55"/>
      <c r="L7" s="57" t="s">
        <v>113</v>
      </c>
      <c r="M7" s="57"/>
      <c r="N7" s="55" t="s">
        <v>124</v>
      </c>
      <c r="O7" s="55"/>
      <c r="P7" s="55" t="s">
        <v>114</v>
      </c>
      <c r="Q7" s="55"/>
      <c r="R7" s="55" t="s">
        <v>115</v>
      </c>
      <c r="S7" s="55"/>
      <c r="T7" s="55" t="s">
        <v>116</v>
      </c>
      <c r="U7" s="55"/>
      <c r="V7" s="55" t="s">
        <v>117</v>
      </c>
    </row>
    <row r="8" spans="1:22" ht="22" customHeight="1">
      <c r="B8" s="57" t="s">
        <v>118</v>
      </c>
      <c r="D8" s="57" t="s">
        <v>119</v>
      </c>
      <c r="F8" s="55" t="s">
        <v>120</v>
      </c>
      <c r="G8" s="57"/>
      <c r="H8" s="57" t="s">
        <v>121</v>
      </c>
      <c r="I8" s="57"/>
      <c r="J8" s="57" t="s">
        <v>134</v>
      </c>
      <c r="K8" s="57"/>
      <c r="L8" s="57" t="s">
        <v>123</v>
      </c>
      <c r="M8" s="57"/>
      <c r="N8" s="59" t="s">
        <v>139</v>
      </c>
      <c r="O8" s="41"/>
      <c r="P8" s="57" t="s">
        <v>125</v>
      </c>
      <c r="Q8" s="41"/>
      <c r="R8" s="57" t="s">
        <v>126</v>
      </c>
      <c r="S8" s="41"/>
      <c r="T8" s="57" t="s">
        <v>127</v>
      </c>
      <c r="U8" s="41"/>
      <c r="V8" s="57" t="s">
        <v>127</v>
      </c>
    </row>
    <row r="9" spans="1:22" s="41" customFormat="1" ht="22" customHeight="1">
      <c r="B9" s="244" t="s">
        <v>8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</row>
    <row r="10" spans="1:22" s="41" customFormat="1" ht="22" customHeight="1">
      <c r="A10" s="61" t="s">
        <v>207</v>
      </c>
      <c r="B10" s="79"/>
      <c r="C10" s="79"/>
      <c r="D10" s="97"/>
      <c r="E10" s="97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s="41" customFormat="1" ht="22" customHeight="1">
      <c r="A11" s="61" t="s">
        <v>128</v>
      </c>
      <c r="B11" s="101">
        <v>604359</v>
      </c>
      <c r="C11" s="101"/>
      <c r="D11" s="101">
        <v>295303</v>
      </c>
      <c r="E11" s="117"/>
      <c r="F11" s="101">
        <v>10249</v>
      </c>
      <c r="G11" s="104"/>
      <c r="H11" s="101">
        <v>2773</v>
      </c>
      <c r="I11" s="104"/>
      <c r="J11" s="101">
        <v>5783</v>
      </c>
      <c r="K11" s="104"/>
      <c r="L11" s="101">
        <v>43348</v>
      </c>
      <c r="M11" s="104"/>
      <c r="N11" s="101">
        <v>127288</v>
      </c>
      <c r="O11" s="104"/>
      <c r="P11" s="101">
        <v>-257877</v>
      </c>
      <c r="Q11" s="104"/>
      <c r="R11" s="101">
        <v>329813</v>
      </c>
      <c r="S11" s="104"/>
      <c r="T11" s="138">
        <v>71936</v>
      </c>
      <c r="U11" s="104"/>
      <c r="V11" s="139">
        <v>1161039</v>
      </c>
    </row>
    <row r="12" spans="1:22" s="41" customFormat="1" ht="22" customHeight="1">
      <c r="A12" s="61"/>
      <c r="B12" s="102"/>
      <c r="C12" s="102"/>
      <c r="D12" s="102"/>
      <c r="E12" s="103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9"/>
      <c r="Q12" s="85"/>
      <c r="R12" s="85"/>
      <c r="S12" s="85"/>
      <c r="T12" s="85"/>
      <c r="U12" s="85"/>
      <c r="V12" s="85"/>
    </row>
    <row r="13" spans="1:22" s="41" customFormat="1" ht="22" customHeight="1">
      <c r="A13" s="65" t="s">
        <v>129</v>
      </c>
      <c r="B13" s="65"/>
      <c r="C13" s="65"/>
      <c r="D13" s="105"/>
      <c r="E13" s="68"/>
      <c r="F13" s="106"/>
      <c r="G13" s="66"/>
      <c r="H13" s="66"/>
      <c r="I13" s="66"/>
      <c r="J13" s="106"/>
      <c r="K13" s="66"/>
      <c r="L13" s="66"/>
      <c r="M13" s="66"/>
      <c r="N13" s="67"/>
      <c r="O13" s="67"/>
      <c r="P13" s="67"/>
      <c r="Q13" s="67"/>
      <c r="R13" s="67"/>
      <c r="S13" s="67"/>
      <c r="T13" s="67"/>
      <c r="U13" s="67"/>
      <c r="V13" s="67"/>
    </row>
    <row r="14" spans="1:22" s="41" customFormat="1" ht="22" customHeight="1">
      <c r="A14" s="68" t="s">
        <v>130</v>
      </c>
      <c r="B14" s="69">
        <v>0</v>
      </c>
      <c r="C14" s="68"/>
      <c r="D14" s="69">
        <v>0</v>
      </c>
      <c r="E14" s="68"/>
      <c r="F14" s="69">
        <v>0</v>
      </c>
      <c r="G14" s="72"/>
      <c r="H14" s="69">
        <v>0</v>
      </c>
      <c r="I14" s="72"/>
      <c r="J14" s="69">
        <v>0</v>
      </c>
      <c r="K14" s="72"/>
      <c r="L14" s="69">
        <v>0</v>
      </c>
      <c r="M14" s="67"/>
      <c r="N14" s="140">
        <v>-653947</v>
      </c>
      <c r="O14" s="72"/>
      <c r="P14" s="69">
        <v>0</v>
      </c>
      <c r="Q14" s="72"/>
      <c r="R14" s="69">
        <v>0</v>
      </c>
      <c r="S14" s="72"/>
      <c r="T14" s="142">
        <v>0</v>
      </c>
      <c r="U14" s="72"/>
      <c r="V14" s="141">
        <v>-653947</v>
      </c>
    </row>
    <row r="15" spans="1:22" s="41" customFormat="1" ht="22" customHeight="1">
      <c r="A15" s="68" t="s">
        <v>131</v>
      </c>
      <c r="B15" s="113">
        <v>0</v>
      </c>
      <c r="C15" s="68"/>
      <c r="D15" s="113">
        <v>0</v>
      </c>
      <c r="E15" s="68"/>
      <c r="F15" s="113">
        <v>0</v>
      </c>
      <c r="G15" s="72"/>
      <c r="H15" s="113">
        <v>0</v>
      </c>
      <c r="I15" s="72"/>
      <c r="J15" s="113">
        <v>0</v>
      </c>
      <c r="K15" s="72"/>
      <c r="L15" s="113">
        <v>0</v>
      </c>
      <c r="M15" s="67"/>
      <c r="N15" s="83">
        <v>-60597</v>
      </c>
      <c r="O15" s="72"/>
      <c r="P15" s="86">
        <v>-198832</v>
      </c>
      <c r="Q15" s="72"/>
      <c r="R15" s="69">
        <v>-34600</v>
      </c>
      <c r="S15" s="72"/>
      <c r="T15" s="141">
        <v>-233432</v>
      </c>
      <c r="U15" s="72"/>
      <c r="V15" s="141">
        <v>-294029</v>
      </c>
    </row>
    <row r="16" spans="1:22" s="41" customFormat="1" ht="22" customHeight="1">
      <c r="A16" s="65" t="s">
        <v>100</v>
      </c>
      <c r="B16" s="143">
        <v>0</v>
      </c>
      <c r="C16" s="109"/>
      <c r="D16" s="143">
        <v>0</v>
      </c>
      <c r="E16" s="110"/>
      <c r="F16" s="143">
        <v>0</v>
      </c>
      <c r="G16" s="85"/>
      <c r="H16" s="143">
        <v>0</v>
      </c>
      <c r="I16" s="85"/>
      <c r="J16" s="143">
        <v>0</v>
      </c>
      <c r="K16" s="85"/>
      <c r="L16" s="143">
        <v>0</v>
      </c>
      <c r="M16" s="85"/>
      <c r="N16" s="143">
        <v>-714544</v>
      </c>
      <c r="O16" s="85"/>
      <c r="P16" s="144">
        <v>-198832</v>
      </c>
      <c r="Q16" s="85"/>
      <c r="R16" s="145">
        <v>-34600</v>
      </c>
      <c r="S16" s="85"/>
      <c r="T16" s="144">
        <v>-233432</v>
      </c>
      <c r="U16" s="85"/>
      <c r="V16" s="144">
        <v>-947976</v>
      </c>
    </row>
    <row r="17" spans="1:23" s="41" customFormat="1" ht="22" customHeight="1">
      <c r="A17" s="68"/>
      <c r="B17" s="118"/>
      <c r="C17" s="65"/>
      <c r="D17" s="118"/>
      <c r="E17" s="68"/>
      <c r="F17" s="118"/>
      <c r="G17" s="72"/>
      <c r="H17" s="72"/>
      <c r="I17" s="72"/>
      <c r="J17" s="118"/>
      <c r="K17" s="72"/>
      <c r="L17" s="114"/>
      <c r="M17" s="67"/>
      <c r="N17" s="67"/>
      <c r="O17" s="67"/>
      <c r="P17" s="67"/>
      <c r="Q17" s="67"/>
      <c r="R17" s="67"/>
      <c r="S17" s="67"/>
      <c r="T17" s="67"/>
      <c r="U17" s="67"/>
      <c r="V17" s="113"/>
    </row>
    <row r="18" spans="1:23" s="41" customFormat="1" ht="22" customHeight="1">
      <c r="A18" s="68" t="s">
        <v>132</v>
      </c>
      <c r="B18" s="112">
        <v>0</v>
      </c>
      <c r="C18" s="65"/>
      <c r="D18" s="112">
        <v>0</v>
      </c>
      <c r="E18" s="68"/>
      <c r="F18" s="112">
        <v>0</v>
      </c>
      <c r="G18" s="72"/>
      <c r="H18" s="112">
        <v>0</v>
      </c>
      <c r="I18" s="72"/>
      <c r="J18" s="112">
        <v>0</v>
      </c>
      <c r="K18" s="72"/>
      <c r="L18" s="112">
        <v>0</v>
      </c>
      <c r="M18" s="67"/>
      <c r="N18" s="77">
        <v>-242325</v>
      </c>
      <c r="O18" s="67"/>
      <c r="P18" s="77">
        <v>244612</v>
      </c>
      <c r="Q18" s="67"/>
      <c r="R18" s="77">
        <v>-2287</v>
      </c>
      <c r="S18" s="67"/>
      <c r="T18" s="146">
        <v>242325</v>
      </c>
      <c r="U18" s="67"/>
      <c r="V18" s="147">
        <v>0</v>
      </c>
    </row>
    <row r="19" spans="1:23" s="41" customFormat="1" ht="22" customHeight="1">
      <c r="A19" s="68"/>
      <c r="B19" s="113"/>
      <c r="C19" s="65"/>
      <c r="D19" s="113"/>
      <c r="E19" s="68"/>
      <c r="F19" s="113"/>
      <c r="G19" s="72"/>
      <c r="H19" s="113"/>
      <c r="I19" s="72"/>
      <c r="J19" s="113"/>
      <c r="K19" s="72"/>
      <c r="L19" s="113"/>
      <c r="M19" s="67"/>
      <c r="N19" s="73"/>
      <c r="O19" s="67"/>
      <c r="P19" s="113"/>
      <c r="Q19" s="67"/>
      <c r="R19" s="73"/>
      <c r="S19" s="67"/>
      <c r="T19" s="73"/>
      <c r="U19" s="67"/>
      <c r="V19" s="73"/>
    </row>
    <row r="20" spans="1:23" s="41" customFormat="1" ht="22" customHeight="1" thickBot="1">
      <c r="A20" s="79" t="s">
        <v>208</v>
      </c>
      <c r="B20" s="204">
        <v>604359</v>
      </c>
      <c r="C20" s="199"/>
      <c r="D20" s="204">
        <v>295303</v>
      </c>
      <c r="E20" s="200"/>
      <c r="F20" s="204">
        <v>10249</v>
      </c>
      <c r="G20" s="201"/>
      <c r="H20" s="204">
        <v>2773</v>
      </c>
      <c r="I20" s="201"/>
      <c r="J20" s="204">
        <v>5783</v>
      </c>
      <c r="K20" s="201"/>
      <c r="L20" s="204">
        <v>43348</v>
      </c>
      <c r="M20" s="202"/>
      <c r="N20" s="204">
        <v>-829581</v>
      </c>
      <c r="O20" s="202"/>
      <c r="P20" s="204">
        <v>-212097</v>
      </c>
      <c r="Q20" s="203"/>
      <c r="R20" s="204">
        <v>292926</v>
      </c>
      <c r="S20" s="203"/>
      <c r="T20" s="204">
        <v>80829</v>
      </c>
      <c r="U20" s="203"/>
      <c r="V20" s="204">
        <v>213063</v>
      </c>
      <c r="W20" s="115"/>
    </row>
    <row r="21" spans="1:23" ht="22" customHeight="1" thickTop="1"/>
    <row r="26" spans="1:23" ht="22" customHeight="1">
      <c r="F26" s="106"/>
      <c r="L26" s="106"/>
    </row>
    <row r="48" spans="1:23" s="59" customFormat="1" ht="22" customHeight="1">
      <c r="A48" s="41"/>
      <c r="B48" s="41"/>
      <c r="C48" s="41"/>
      <c r="D48" s="41"/>
      <c r="E48" s="41"/>
      <c r="F48" s="106" t="s">
        <v>133</v>
      </c>
      <c r="G48" s="54"/>
      <c r="H48" s="54"/>
      <c r="I48" s="54"/>
      <c r="J48" s="54"/>
      <c r="K48" s="54"/>
      <c r="L48" s="106" t="s">
        <v>133</v>
      </c>
      <c r="O48" s="54"/>
      <c r="P48" s="54"/>
      <c r="Q48" s="54"/>
      <c r="R48" s="54"/>
      <c r="S48" s="54"/>
      <c r="T48" s="54"/>
      <c r="U48" s="54"/>
      <c r="W48" s="54"/>
    </row>
    <row r="63" spans="1:23" s="59" customFormat="1" ht="22" customHeight="1">
      <c r="A63" s="41"/>
      <c r="B63" s="41"/>
      <c r="C63" s="41"/>
      <c r="D63" s="41"/>
      <c r="E63" s="41"/>
      <c r="O63" s="54"/>
      <c r="P63" s="54"/>
      <c r="Q63" s="54"/>
      <c r="R63" s="54"/>
      <c r="S63" s="54"/>
      <c r="T63" s="54"/>
      <c r="U63" s="54"/>
      <c r="W63" s="54"/>
    </row>
    <row r="64" spans="1:23" s="59" customFormat="1" ht="22" customHeight="1">
      <c r="A64" s="41"/>
      <c r="B64" s="41"/>
      <c r="C64" s="41"/>
      <c r="D64" s="41"/>
      <c r="E64" s="41"/>
      <c r="O64" s="54"/>
      <c r="P64" s="54"/>
      <c r="Q64" s="54"/>
      <c r="R64" s="54"/>
      <c r="S64" s="54"/>
      <c r="T64" s="54"/>
      <c r="U64" s="54"/>
      <c r="W64" s="54"/>
    </row>
    <row r="65" spans="1:23" s="59" customFormat="1" ht="22" customHeight="1">
      <c r="A65" s="41"/>
      <c r="B65" s="41"/>
      <c r="C65" s="41"/>
      <c r="D65" s="41"/>
      <c r="E65" s="41"/>
      <c r="O65" s="54"/>
      <c r="P65" s="54"/>
      <c r="Q65" s="54"/>
      <c r="R65" s="54"/>
      <c r="S65" s="54"/>
      <c r="T65" s="54"/>
      <c r="U65" s="54"/>
      <c r="W65" s="54"/>
    </row>
  </sheetData>
  <sheetProtection formatCells="0" formatColumns="0" formatRows="0" insertColumns="0" insertRows="0" insertHyperlinks="0" deleteColumns="0" deleteRows="0" sort="0" autoFilter="0" pivotTables="0"/>
  <mergeCells count="4">
    <mergeCell ref="B4:V4"/>
    <mergeCell ref="L5:N5"/>
    <mergeCell ref="P5:T5"/>
    <mergeCell ref="B9:V9"/>
  </mergeCells>
  <pageMargins left="0.8" right="0.8" top="0.5" bottom="0.5" header="0.5" footer="0.5"/>
  <pageSetup paperSize="9" scale="69" firstPageNumber="10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W65"/>
  <sheetViews>
    <sheetView view="pageBreakPreview" zoomScaleNormal="90" zoomScaleSheetLayoutView="100" workbookViewId="0">
      <selection activeCell="V1" sqref="B1:V1048576"/>
    </sheetView>
  </sheetViews>
  <sheetFormatPr defaultColWidth="9.1796875" defaultRowHeight="22" customHeight="1"/>
  <cols>
    <col min="1" max="1" width="40.1796875" style="41" customWidth="1"/>
    <col min="2" max="2" width="12.81640625" style="41" customWidth="1"/>
    <col min="3" max="3" width="0.81640625" style="41" customWidth="1"/>
    <col min="4" max="4" width="12.81640625" style="41" customWidth="1"/>
    <col min="5" max="5" width="0.81640625" style="41" customWidth="1"/>
    <col min="6" max="6" width="12.81640625" style="59" customWidth="1"/>
    <col min="7" max="7" width="0.81640625" style="54" customWidth="1"/>
    <col min="8" max="8" width="12.81640625" style="54" customWidth="1"/>
    <col min="9" max="9" width="0.81640625" style="54" customWidth="1"/>
    <col min="10" max="10" width="12.81640625" style="54" customWidth="1"/>
    <col min="11" max="11" width="0.81640625" style="54" customWidth="1"/>
    <col min="12" max="12" width="12.81640625" style="59" customWidth="1"/>
    <col min="13" max="13" width="0.81640625" style="59" customWidth="1"/>
    <col min="14" max="14" width="13.6328125" style="59" customWidth="1"/>
    <col min="15" max="15" width="0.81640625" style="54" customWidth="1"/>
    <col min="16" max="16" width="12.81640625" style="54" customWidth="1"/>
    <col min="17" max="17" width="0.81640625" style="54" customWidth="1"/>
    <col min="18" max="18" width="12.81640625" style="54" customWidth="1"/>
    <col min="19" max="19" width="0.81640625" style="54" customWidth="1"/>
    <col min="20" max="20" width="12.81640625" style="54" customWidth="1"/>
    <col min="21" max="21" width="0.81640625" style="54" customWidth="1"/>
    <col min="22" max="22" width="12.81640625" style="59" customWidth="1"/>
    <col min="23" max="23" width="13.1796875" style="54" customWidth="1"/>
    <col min="24" max="16384" width="9.1796875" style="54"/>
  </cols>
  <sheetData>
    <row r="1" spans="1:23" s="81" customFormat="1" ht="22" customHeight="1">
      <c r="A1" s="1" t="s">
        <v>35</v>
      </c>
      <c r="B1" s="46"/>
      <c r="C1" s="46"/>
      <c r="D1" s="46"/>
      <c r="E1" s="46"/>
      <c r="F1" s="42"/>
      <c r="G1" s="43"/>
      <c r="H1" s="43"/>
      <c r="I1" s="43"/>
      <c r="J1" s="43"/>
      <c r="K1" s="43"/>
      <c r="L1" s="42"/>
      <c r="M1" s="42"/>
      <c r="N1" s="42"/>
      <c r="O1" s="43"/>
      <c r="P1" s="43"/>
      <c r="Q1" s="43"/>
      <c r="R1" s="43"/>
      <c r="S1" s="43"/>
      <c r="T1" s="43"/>
      <c r="U1" s="43"/>
      <c r="V1" s="94"/>
    </row>
    <row r="2" spans="1:23" s="82" customFormat="1" ht="22" customHeight="1">
      <c r="A2" s="46" t="s">
        <v>102</v>
      </c>
      <c r="B2" s="46"/>
      <c r="C2" s="46"/>
      <c r="D2" s="46"/>
      <c r="E2" s="46"/>
      <c r="F2" s="47"/>
      <c r="G2" s="46"/>
      <c r="H2" s="46"/>
      <c r="I2" s="46"/>
      <c r="J2" s="46"/>
      <c r="K2" s="46"/>
      <c r="L2" s="47"/>
      <c r="M2" s="47"/>
      <c r="N2" s="47"/>
      <c r="O2" s="46"/>
      <c r="P2" s="46"/>
      <c r="Q2" s="46"/>
      <c r="R2" s="46"/>
      <c r="S2" s="46"/>
      <c r="T2" s="46"/>
      <c r="U2" s="46"/>
      <c r="V2" s="94"/>
    </row>
    <row r="3" spans="1:23" s="79" customFormat="1" ht="22" customHeight="1">
      <c r="A3" s="49"/>
      <c r="B3" s="49"/>
      <c r="C3" s="49"/>
      <c r="D3" s="49"/>
      <c r="E3" s="49"/>
      <c r="F3" s="50"/>
      <c r="G3" s="49"/>
      <c r="H3" s="49"/>
      <c r="I3" s="49"/>
      <c r="J3" s="49"/>
      <c r="K3" s="49"/>
      <c r="L3" s="50"/>
      <c r="M3" s="50"/>
      <c r="N3" s="50"/>
      <c r="O3" s="49"/>
      <c r="P3" s="49"/>
      <c r="Q3" s="49"/>
      <c r="R3" s="49"/>
      <c r="S3" s="49"/>
      <c r="T3" s="49"/>
      <c r="U3" s="49"/>
      <c r="V3" s="95"/>
    </row>
    <row r="4" spans="1:23" ht="22" customHeight="1">
      <c r="B4" s="242" t="s">
        <v>103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3" ht="22" customHeight="1">
      <c r="F5" s="54"/>
      <c r="G5" s="55"/>
      <c r="H5" s="55"/>
      <c r="I5" s="55"/>
      <c r="J5" s="55"/>
      <c r="K5" s="55"/>
      <c r="L5" s="243" t="s">
        <v>64</v>
      </c>
      <c r="M5" s="243"/>
      <c r="N5" s="243"/>
      <c r="O5" s="55"/>
      <c r="P5" s="243" t="s">
        <v>68</v>
      </c>
      <c r="Q5" s="243"/>
      <c r="R5" s="243"/>
      <c r="S5" s="243"/>
      <c r="T5" s="243"/>
      <c r="U5" s="55"/>
      <c r="V5" s="96"/>
    </row>
    <row r="6" spans="1:23" ht="22" customHeight="1">
      <c r="B6" s="57"/>
      <c r="F6" s="55" t="s">
        <v>104</v>
      </c>
      <c r="G6" s="55"/>
      <c r="H6" s="55"/>
      <c r="I6" s="55"/>
      <c r="K6" s="55"/>
      <c r="L6" s="55"/>
      <c r="M6" s="55"/>
      <c r="N6" s="58"/>
      <c r="O6" s="55"/>
      <c r="P6" s="55" t="s">
        <v>106</v>
      </c>
      <c r="Q6" s="55"/>
      <c r="R6" s="55" t="s">
        <v>106</v>
      </c>
      <c r="S6" s="55"/>
      <c r="T6" s="55" t="s">
        <v>107</v>
      </c>
      <c r="U6" s="55"/>
      <c r="V6" s="55" t="s">
        <v>108</v>
      </c>
    </row>
    <row r="7" spans="1:23" ht="22" customHeight="1">
      <c r="B7" s="57" t="s">
        <v>109</v>
      </c>
      <c r="D7" s="57" t="s">
        <v>110</v>
      </c>
      <c r="F7" s="57" t="s">
        <v>111</v>
      </c>
      <c r="G7" s="55"/>
      <c r="H7" s="55" t="s">
        <v>110</v>
      </c>
      <c r="I7" s="55"/>
      <c r="J7" s="55" t="s">
        <v>105</v>
      </c>
      <c r="K7" s="55"/>
      <c r="L7" s="57" t="s">
        <v>113</v>
      </c>
      <c r="M7" s="57"/>
      <c r="N7" s="57" t="s">
        <v>124</v>
      </c>
      <c r="O7" s="55"/>
      <c r="P7" s="55" t="s">
        <v>114</v>
      </c>
      <c r="Q7" s="55"/>
      <c r="R7" s="55" t="s">
        <v>115</v>
      </c>
      <c r="S7" s="55"/>
      <c r="T7" s="55" t="s">
        <v>116</v>
      </c>
      <c r="U7" s="55"/>
      <c r="V7" s="55" t="s">
        <v>203</v>
      </c>
    </row>
    <row r="8" spans="1:23" ht="22" customHeight="1">
      <c r="B8" s="57" t="s">
        <v>118</v>
      </c>
      <c r="D8" s="57" t="s">
        <v>119</v>
      </c>
      <c r="F8" s="55" t="s">
        <v>120</v>
      </c>
      <c r="G8" s="57"/>
      <c r="H8" s="57" t="s">
        <v>121</v>
      </c>
      <c r="I8" s="57"/>
      <c r="J8" s="55" t="s">
        <v>134</v>
      </c>
      <c r="K8" s="57"/>
      <c r="L8" s="57" t="s">
        <v>123</v>
      </c>
      <c r="M8" s="57"/>
      <c r="N8" s="57" t="s">
        <v>139</v>
      </c>
      <c r="O8" s="41"/>
      <c r="P8" s="57" t="s">
        <v>125</v>
      </c>
      <c r="Q8" s="41"/>
      <c r="R8" s="57" t="s">
        <v>126</v>
      </c>
      <c r="S8" s="41"/>
      <c r="T8" s="57" t="s">
        <v>127</v>
      </c>
      <c r="U8" s="41"/>
      <c r="V8" s="57" t="s">
        <v>127</v>
      </c>
    </row>
    <row r="9" spans="1:23" s="41" customFormat="1" ht="22" customHeight="1">
      <c r="B9" s="244" t="s">
        <v>8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</row>
    <row r="10" spans="1:23" s="41" customFormat="1" ht="22" customHeight="1">
      <c r="A10" s="61" t="s">
        <v>209</v>
      </c>
      <c r="B10" s="79"/>
      <c r="C10" s="79"/>
      <c r="D10" s="97"/>
      <c r="E10" s="97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3" s="41" customFormat="1" ht="22" customHeight="1">
      <c r="A11" s="61" t="s">
        <v>135</v>
      </c>
      <c r="B11" s="98">
        <v>604359</v>
      </c>
      <c r="C11" s="98"/>
      <c r="D11" s="98">
        <v>295303</v>
      </c>
      <c r="E11" s="99"/>
      <c r="F11" s="98">
        <v>10249</v>
      </c>
      <c r="G11" s="100"/>
      <c r="H11" s="98">
        <v>2773</v>
      </c>
      <c r="I11" s="100"/>
      <c r="J11" s="98">
        <v>5783</v>
      </c>
      <c r="K11" s="100"/>
      <c r="L11" s="98">
        <v>43348</v>
      </c>
      <c r="M11" s="100"/>
      <c r="N11" s="98">
        <v>-945172</v>
      </c>
      <c r="O11" s="100"/>
      <c r="P11" s="98">
        <v>-185584</v>
      </c>
      <c r="Q11" s="100"/>
      <c r="R11" s="98">
        <v>290674</v>
      </c>
      <c r="S11" s="100"/>
      <c r="T11" s="148">
        <v>105090</v>
      </c>
      <c r="U11" s="100"/>
      <c r="V11" s="149">
        <v>121733</v>
      </c>
    </row>
    <row r="12" spans="1:23" s="41" customFormat="1" ht="22" customHeight="1">
      <c r="A12" s="61"/>
      <c r="B12" s="101"/>
      <c r="C12" s="102"/>
      <c r="D12" s="101"/>
      <c r="E12" s="103"/>
      <c r="F12" s="104"/>
      <c r="G12" s="85"/>
      <c r="H12" s="104"/>
      <c r="I12" s="85"/>
      <c r="J12" s="85"/>
      <c r="K12" s="85"/>
      <c r="L12" s="104"/>
      <c r="M12" s="85"/>
      <c r="N12" s="85"/>
      <c r="O12" s="85"/>
      <c r="P12" s="88"/>
      <c r="Q12" s="85"/>
      <c r="R12" s="104"/>
      <c r="S12" s="85"/>
      <c r="T12" s="101"/>
      <c r="U12" s="85"/>
      <c r="V12" s="64"/>
    </row>
    <row r="13" spans="1:23" s="41" customFormat="1" ht="22" customHeight="1">
      <c r="A13" s="65" t="s">
        <v>129</v>
      </c>
      <c r="B13" s="65"/>
      <c r="C13" s="65"/>
      <c r="D13" s="105"/>
      <c r="E13" s="68"/>
      <c r="F13" s="106"/>
      <c r="G13" s="66"/>
      <c r="H13" s="66"/>
      <c r="I13" s="66"/>
      <c r="J13" s="106"/>
      <c r="K13" s="66"/>
      <c r="L13" s="66"/>
      <c r="M13" s="66"/>
      <c r="N13" s="67"/>
      <c r="O13" s="67"/>
      <c r="P13" s="67"/>
      <c r="Q13" s="67"/>
      <c r="R13" s="67"/>
      <c r="S13" s="67"/>
      <c r="T13" s="67"/>
      <c r="U13" s="67"/>
      <c r="V13" s="67"/>
    </row>
    <row r="14" spans="1:23" s="41" customFormat="1" ht="22" customHeight="1">
      <c r="A14" s="68" t="s">
        <v>130</v>
      </c>
      <c r="B14" s="69">
        <v>0</v>
      </c>
      <c r="C14" s="68"/>
      <c r="D14" s="69">
        <v>0</v>
      </c>
      <c r="E14" s="68"/>
      <c r="F14" s="69">
        <v>0</v>
      </c>
      <c r="G14" s="72"/>
      <c r="H14" s="69">
        <v>0</v>
      </c>
      <c r="I14" s="72"/>
      <c r="J14" s="69">
        <v>0</v>
      </c>
      <c r="K14" s="72"/>
      <c r="L14" s="69">
        <v>0</v>
      </c>
      <c r="M14" s="67"/>
      <c r="N14" s="140">
        <v>-244431</v>
      </c>
      <c r="O14" s="72"/>
      <c r="P14" s="69">
        <v>0</v>
      </c>
      <c r="Q14" s="74"/>
      <c r="R14" s="69">
        <v>0</v>
      </c>
      <c r="S14" s="72"/>
      <c r="T14" s="167">
        <v>0</v>
      </c>
      <c r="U14" s="72"/>
      <c r="V14" s="140">
        <v>-244431</v>
      </c>
      <c r="W14" s="107"/>
    </row>
    <row r="15" spans="1:23" s="41" customFormat="1" ht="22" customHeight="1">
      <c r="A15" s="68" t="s">
        <v>131</v>
      </c>
      <c r="B15" s="108">
        <v>0</v>
      </c>
      <c r="C15" s="68"/>
      <c r="D15" s="108">
        <v>0</v>
      </c>
      <c r="E15" s="68"/>
      <c r="F15" s="108">
        <v>0</v>
      </c>
      <c r="G15" s="72"/>
      <c r="H15" s="108">
        <v>0</v>
      </c>
      <c r="I15" s="72"/>
      <c r="J15" s="108">
        <v>0</v>
      </c>
      <c r="K15" s="72"/>
      <c r="L15" s="215">
        <v>0</v>
      </c>
      <c r="M15" s="67"/>
      <c r="N15" s="76">
        <v>-16618</v>
      </c>
      <c r="O15" s="76"/>
      <c r="P15" s="216">
        <v>-8578</v>
      </c>
      <c r="Q15" s="76"/>
      <c r="R15" s="76">
        <v>0</v>
      </c>
      <c r="S15" s="72"/>
      <c r="T15" s="142">
        <v>-8578</v>
      </c>
      <c r="U15" s="72"/>
      <c r="V15" s="216">
        <v>-25196</v>
      </c>
      <c r="W15" s="107"/>
    </row>
    <row r="16" spans="1:23" s="41" customFormat="1" ht="22" customHeight="1">
      <c r="A16" s="65" t="s">
        <v>100</v>
      </c>
      <c r="B16" s="143">
        <v>0</v>
      </c>
      <c r="C16" s="109"/>
      <c r="D16" s="143">
        <v>0</v>
      </c>
      <c r="E16" s="110"/>
      <c r="F16" s="143">
        <v>0</v>
      </c>
      <c r="G16" s="85" t="s">
        <v>136</v>
      </c>
      <c r="H16" s="143">
        <v>0</v>
      </c>
      <c r="I16" s="85"/>
      <c r="J16" s="143">
        <v>0</v>
      </c>
      <c r="K16" s="85"/>
      <c r="L16" s="143">
        <v>0</v>
      </c>
      <c r="M16" s="85" t="s">
        <v>136</v>
      </c>
      <c r="N16" s="143">
        <v>-261049</v>
      </c>
      <c r="O16" s="85"/>
      <c r="P16" s="143">
        <v>-8578</v>
      </c>
      <c r="Q16" s="85"/>
      <c r="R16" s="143">
        <v>0</v>
      </c>
      <c r="S16" s="85"/>
      <c r="T16" s="143">
        <v>-8578</v>
      </c>
      <c r="U16" s="85"/>
      <c r="V16" s="143">
        <v>-269627</v>
      </c>
    </row>
    <row r="17" spans="1:23" s="41" customFormat="1" ht="22" customHeight="1">
      <c r="A17" s="65"/>
      <c r="B17" s="111"/>
      <c r="C17" s="109"/>
      <c r="D17" s="111"/>
      <c r="E17" s="110"/>
      <c r="F17" s="111"/>
      <c r="G17" s="85"/>
      <c r="H17" s="64"/>
      <c r="I17" s="85"/>
      <c r="J17" s="111"/>
      <c r="K17" s="85"/>
      <c r="L17" s="64"/>
      <c r="M17" s="85"/>
      <c r="N17" s="64"/>
      <c r="O17" s="85"/>
      <c r="P17" s="64"/>
      <c r="Q17" s="85"/>
      <c r="R17" s="64"/>
      <c r="S17" s="85"/>
      <c r="T17" s="64"/>
      <c r="U17" s="85"/>
      <c r="V17" s="64"/>
    </row>
    <row r="18" spans="1:23" s="41" customFormat="1" ht="22" customHeight="1">
      <c r="A18" s="68" t="s">
        <v>132</v>
      </c>
      <c r="B18" s="112">
        <v>0</v>
      </c>
      <c r="C18" s="65">
        <v>0</v>
      </c>
      <c r="D18" s="112">
        <v>0</v>
      </c>
      <c r="E18" s="68"/>
      <c r="F18" s="112">
        <v>0</v>
      </c>
      <c r="G18" s="72"/>
      <c r="H18" s="112">
        <v>0</v>
      </c>
      <c r="I18" s="72"/>
      <c r="J18" s="112">
        <v>0</v>
      </c>
      <c r="K18" s="72"/>
      <c r="L18" s="112">
        <v>0</v>
      </c>
      <c r="M18" s="67"/>
      <c r="N18" s="77">
        <v>-63071</v>
      </c>
      <c r="O18" s="67"/>
      <c r="P18" s="77">
        <v>66476</v>
      </c>
      <c r="Q18" s="67"/>
      <c r="R18" s="77">
        <v>-3405</v>
      </c>
      <c r="S18" s="67"/>
      <c r="T18" s="146">
        <v>63071</v>
      </c>
      <c r="U18" s="67"/>
      <c r="V18" s="146">
        <v>0</v>
      </c>
    </row>
    <row r="19" spans="1:23" s="41" customFormat="1" ht="22" customHeight="1">
      <c r="A19" s="68"/>
      <c r="B19" s="113"/>
      <c r="C19" s="65"/>
      <c r="D19" s="113"/>
      <c r="E19" s="68"/>
      <c r="F19" s="113"/>
      <c r="G19" s="72"/>
      <c r="H19" s="72"/>
      <c r="I19" s="72"/>
      <c r="J19" s="113"/>
      <c r="K19" s="72"/>
      <c r="L19" s="114"/>
      <c r="M19" s="67"/>
      <c r="N19" s="67"/>
      <c r="O19" s="67"/>
      <c r="P19" s="67"/>
      <c r="Q19" s="67"/>
      <c r="R19" s="67"/>
      <c r="S19" s="67"/>
      <c r="T19" s="67"/>
      <c r="U19" s="67"/>
      <c r="V19" s="113"/>
    </row>
    <row r="20" spans="1:23" s="41" customFormat="1" ht="22" customHeight="1" thickBot="1">
      <c r="A20" s="79" t="s">
        <v>210</v>
      </c>
      <c r="B20" s="150">
        <v>604359</v>
      </c>
      <c r="C20" s="199"/>
      <c r="D20" s="150">
        <v>295303</v>
      </c>
      <c r="E20" s="200"/>
      <c r="F20" s="150">
        <v>10249</v>
      </c>
      <c r="G20" s="201"/>
      <c r="H20" s="150">
        <v>2773</v>
      </c>
      <c r="I20" s="201"/>
      <c r="J20" s="150">
        <v>5783</v>
      </c>
      <c r="K20" s="201"/>
      <c r="L20" s="150">
        <v>43348</v>
      </c>
      <c r="M20" s="202"/>
      <c r="N20" s="150">
        <v>-1269292</v>
      </c>
      <c r="O20" s="202"/>
      <c r="P20" s="150">
        <v>-127686</v>
      </c>
      <c r="Q20" s="203"/>
      <c r="R20" s="150">
        <v>287269</v>
      </c>
      <c r="S20" s="203"/>
      <c r="T20" s="150">
        <v>159583</v>
      </c>
      <c r="U20" s="203"/>
      <c r="V20" s="150">
        <v>-147894</v>
      </c>
      <c r="W20" s="115"/>
    </row>
    <row r="21" spans="1:23" ht="22" customHeight="1" thickTop="1">
      <c r="N21" s="59">
        <v>0</v>
      </c>
      <c r="R21" s="59">
        <v>0</v>
      </c>
      <c r="T21" s="116">
        <v>0</v>
      </c>
      <c r="V21" s="59">
        <v>0</v>
      </c>
    </row>
    <row r="22" spans="1:23" ht="22" customHeight="1">
      <c r="O22" s="59"/>
      <c r="P22" s="59"/>
      <c r="Q22" s="59"/>
      <c r="R22" s="59"/>
      <c r="S22" s="59"/>
      <c r="T22" s="59"/>
      <c r="U22" s="59"/>
    </row>
    <row r="23" spans="1:23" ht="22" customHeight="1">
      <c r="B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</row>
    <row r="24" spans="1:23" ht="22" customHeight="1">
      <c r="R24" s="116"/>
    </row>
    <row r="25" spans="1:23" ht="22" customHeight="1">
      <c r="R25" s="116"/>
    </row>
    <row r="26" spans="1:23" ht="22" customHeight="1">
      <c r="F26" s="106"/>
      <c r="L26" s="106"/>
    </row>
    <row r="48" spans="6:12" ht="22" customHeight="1">
      <c r="F48" s="106" t="s">
        <v>133</v>
      </c>
      <c r="L48" s="106" t="s">
        <v>133</v>
      </c>
    </row>
    <row r="63" spans="7:11" ht="22" customHeight="1">
      <c r="G63" s="59"/>
      <c r="H63" s="59"/>
      <c r="I63" s="59"/>
      <c r="J63" s="59"/>
      <c r="K63" s="59"/>
    </row>
    <row r="64" spans="7:11" ht="22" customHeight="1">
      <c r="G64" s="59"/>
      <c r="H64" s="59"/>
      <c r="I64" s="59"/>
      <c r="J64" s="59"/>
      <c r="K64" s="59"/>
    </row>
    <row r="65" spans="7:11" ht="22" customHeight="1">
      <c r="G65" s="59"/>
      <c r="H65" s="59"/>
      <c r="I65" s="59"/>
      <c r="J65" s="59"/>
      <c r="K65" s="59"/>
    </row>
  </sheetData>
  <sheetProtection formatCells="0" formatColumns="0" formatRows="0" insertColumns="0" insertRows="0" insertHyperlinks="0" deleteColumns="0" deleteRows="0" sort="0" autoFilter="0" pivotTables="0"/>
  <mergeCells count="4">
    <mergeCell ref="B4:V4"/>
    <mergeCell ref="B9:V9"/>
    <mergeCell ref="L5:N5"/>
    <mergeCell ref="P5:T5"/>
  </mergeCells>
  <pageMargins left="0.8" right="0.8" top="0.48" bottom="0.5" header="0.5" footer="0.5"/>
  <pageSetup paperSize="9" scale="69" firstPageNumber="11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1F54-E79D-4208-B09F-914A3D4EC5A6}">
  <sheetPr>
    <tabColor rgb="FF0070C0"/>
  </sheetPr>
  <dimension ref="A1:U21"/>
  <sheetViews>
    <sheetView view="pageBreakPreview" zoomScaleNormal="90" zoomScaleSheetLayoutView="100" workbookViewId="0">
      <selection activeCell="N7" sqref="N7"/>
    </sheetView>
  </sheetViews>
  <sheetFormatPr defaultColWidth="9.1796875" defaultRowHeight="22" customHeight="1"/>
  <cols>
    <col min="1" max="1" width="38.08984375" style="41" customWidth="1"/>
    <col min="2" max="2" width="12.81640625" style="59" customWidth="1"/>
    <col min="3" max="3" width="0.81640625" style="54" customWidth="1"/>
    <col min="4" max="4" width="12.81640625" style="59" customWidth="1"/>
    <col min="5" max="5" width="0.81640625" style="59" customWidth="1"/>
    <col min="6" max="6" width="12.81640625" style="59" customWidth="1"/>
    <col min="7" max="7" width="0.81640625" style="59" customWidth="1"/>
    <col min="8" max="8" width="12.81640625" style="59" customWidth="1"/>
    <col min="9" max="9" width="0.81640625" style="59" customWidth="1"/>
    <col min="10" max="10" width="12.81640625" style="59" customWidth="1"/>
    <col min="11" max="11" width="0.81640625" style="54" customWidth="1"/>
    <col min="12" max="12" width="12.81640625" style="59" customWidth="1"/>
    <col min="13" max="13" width="0.81640625" style="59" customWidth="1"/>
    <col min="14" max="14" width="13.6328125" style="59" customWidth="1"/>
    <col min="15" max="15" width="0.81640625" style="59" customWidth="1"/>
    <col min="16" max="16" width="12.81640625" style="59" customWidth="1"/>
    <col min="17" max="17" width="0.81640625" style="59" customWidth="1"/>
    <col min="18" max="18" width="12.81640625" style="59" customWidth="1"/>
    <col min="19" max="19" width="0.81640625" style="59" customWidth="1"/>
    <col min="20" max="20" width="12.81640625" style="69" customWidth="1"/>
    <col min="21" max="21" width="0.81640625" style="54" customWidth="1"/>
    <col min="22" max="22" width="12.81640625" style="54" customWidth="1"/>
    <col min="23" max="16384" width="9.1796875" style="54"/>
  </cols>
  <sheetData>
    <row r="1" spans="1:20" s="81" customFormat="1" ht="22" customHeight="1">
      <c r="A1" s="1" t="s">
        <v>35</v>
      </c>
      <c r="B1" s="42"/>
      <c r="C1" s="43"/>
      <c r="D1" s="42"/>
      <c r="E1" s="42"/>
      <c r="F1" s="42"/>
      <c r="G1" s="42"/>
      <c r="H1" s="42"/>
      <c r="I1" s="42"/>
      <c r="J1" s="42"/>
      <c r="K1" s="43"/>
      <c r="L1" s="42"/>
      <c r="M1" s="42"/>
      <c r="N1" s="42"/>
      <c r="O1" s="42"/>
      <c r="P1" s="42"/>
      <c r="Q1" s="42"/>
      <c r="R1" s="42"/>
      <c r="S1" s="42"/>
      <c r="T1" s="80"/>
    </row>
    <row r="2" spans="1:20" s="82" customFormat="1" ht="22" customHeight="1">
      <c r="A2" s="46" t="s">
        <v>102</v>
      </c>
      <c r="B2" s="47"/>
      <c r="C2" s="46"/>
      <c r="D2" s="47"/>
      <c r="E2" s="47"/>
      <c r="F2" s="47"/>
      <c r="G2" s="47"/>
      <c r="H2" s="47"/>
      <c r="I2" s="47"/>
      <c r="J2" s="47"/>
      <c r="K2" s="46"/>
      <c r="L2" s="47"/>
      <c r="M2" s="47"/>
      <c r="N2" s="47"/>
      <c r="O2" s="47"/>
      <c r="P2" s="47"/>
      <c r="Q2" s="47"/>
      <c r="R2" s="47"/>
      <c r="S2" s="47"/>
      <c r="T2" s="80"/>
    </row>
    <row r="3" spans="1:20" s="79" customFormat="1" ht="22" customHeight="1">
      <c r="A3" s="49"/>
      <c r="B3" s="50"/>
      <c r="C3" s="49"/>
      <c r="D3" s="50"/>
      <c r="E3" s="50"/>
      <c r="F3" s="50"/>
      <c r="G3" s="50"/>
      <c r="H3" s="50"/>
      <c r="I3" s="50"/>
      <c r="J3" s="50"/>
      <c r="K3" s="49"/>
      <c r="L3" s="50"/>
      <c r="M3" s="50"/>
      <c r="N3" s="50"/>
      <c r="O3" s="50"/>
      <c r="P3" s="50"/>
      <c r="Q3" s="50"/>
      <c r="R3" s="50"/>
      <c r="S3" s="50"/>
      <c r="T3" s="83"/>
    </row>
    <row r="4" spans="1:20" ht="22" customHeight="1">
      <c r="B4" s="242" t="s">
        <v>137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ht="22" customHeight="1">
      <c r="B5" s="54"/>
      <c r="C5" s="55"/>
      <c r="D5" s="55"/>
      <c r="E5" s="55"/>
      <c r="F5" s="55"/>
      <c r="G5" s="55"/>
      <c r="H5" s="55"/>
      <c r="I5" s="55"/>
      <c r="J5" s="243" t="s">
        <v>64</v>
      </c>
      <c r="K5" s="243"/>
      <c r="L5" s="243"/>
      <c r="M5" s="55"/>
      <c r="N5" s="243" t="s">
        <v>68</v>
      </c>
      <c r="O5" s="243"/>
      <c r="P5" s="243"/>
      <c r="Q5" s="243"/>
      <c r="R5" s="243"/>
      <c r="S5" s="55"/>
      <c r="T5" s="76"/>
    </row>
    <row r="6" spans="1:20" ht="22" customHeight="1">
      <c r="B6" s="57"/>
      <c r="C6" s="55"/>
      <c r="D6" s="55"/>
      <c r="E6" s="55"/>
      <c r="F6" s="55" t="s">
        <v>104</v>
      </c>
      <c r="G6" s="55"/>
      <c r="H6" s="55" t="s">
        <v>105</v>
      </c>
      <c r="I6" s="55"/>
      <c r="J6" s="55"/>
      <c r="K6" s="58"/>
      <c r="L6" s="58"/>
      <c r="M6" s="58"/>
      <c r="N6" s="55" t="s">
        <v>106</v>
      </c>
      <c r="O6" s="55"/>
      <c r="P6" s="55" t="s">
        <v>106</v>
      </c>
      <c r="Q6" s="55"/>
      <c r="R6" s="55" t="s">
        <v>107</v>
      </c>
      <c r="S6" s="58"/>
      <c r="T6" s="76"/>
    </row>
    <row r="7" spans="1:20" ht="22" customHeight="1">
      <c r="B7" s="57" t="s">
        <v>109</v>
      </c>
      <c r="C7" s="55"/>
      <c r="D7" s="57" t="s">
        <v>110</v>
      </c>
      <c r="E7" s="57"/>
      <c r="F7" s="57" t="s">
        <v>111</v>
      </c>
      <c r="G7" s="57"/>
      <c r="H7" s="57" t="s">
        <v>112</v>
      </c>
      <c r="I7" s="57"/>
      <c r="J7" s="57" t="s">
        <v>113</v>
      </c>
      <c r="K7" s="58"/>
      <c r="L7" s="57" t="s">
        <v>124</v>
      </c>
      <c r="N7" s="55" t="s">
        <v>114</v>
      </c>
      <c r="O7" s="55"/>
      <c r="P7" s="55" t="s">
        <v>115</v>
      </c>
      <c r="Q7" s="55"/>
      <c r="R7" s="55" t="s">
        <v>116</v>
      </c>
      <c r="T7" s="84" t="s">
        <v>138</v>
      </c>
    </row>
    <row r="8" spans="1:20" s="41" customFormat="1" ht="22" customHeight="1">
      <c r="B8" s="57" t="s">
        <v>118</v>
      </c>
      <c r="C8" s="57"/>
      <c r="D8" s="57" t="s">
        <v>119</v>
      </c>
      <c r="E8" s="57"/>
      <c r="F8" s="57" t="s">
        <v>120</v>
      </c>
      <c r="G8" s="57"/>
      <c r="H8" s="57" t="s">
        <v>122</v>
      </c>
      <c r="I8" s="57"/>
      <c r="J8" s="57" t="s">
        <v>123</v>
      </c>
      <c r="K8" s="57"/>
      <c r="L8" s="57" t="s">
        <v>139</v>
      </c>
      <c r="M8" s="57"/>
      <c r="N8" s="57" t="s">
        <v>125</v>
      </c>
      <c r="P8" s="57" t="s">
        <v>126</v>
      </c>
      <c r="R8" s="57" t="s">
        <v>127</v>
      </c>
      <c r="S8" s="57"/>
      <c r="T8" s="84" t="s">
        <v>127</v>
      </c>
    </row>
    <row r="9" spans="1:20" s="41" customFormat="1" ht="22" customHeight="1">
      <c r="B9" s="244" t="s">
        <v>8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</row>
    <row r="10" spans="1:20" s="41" customFormat="1" ht="22" customHeight="1">
      <c r="A10" s="61" t="s">
        <v>207</v>
      </c>
      <c r="B10" s="62"/>
      <c r="C10" s="63"/>
      <c r="D10" s="62"/>
      <c r="E10" s="62"/>
      <c r="F10" s="62"/>
      <c r="G10" s="62"/>
      <c r="H10" s="62"/>
      <c r="I10" s="62"/>
      <c r="J10" s="62"/>
      <c r="K10" s="63"/>
      <c r="L10" s="62"/>
      <c r="M10" s="62"/>
      <c r="N10" s="62"/>
      <c r="O10" s="62"/>
      <c r="P10" s="62"/>
      <c r="Q10" s="62"/>
      <c r="R10" s="62"/>
      <c r="S10" s="62"/>
      <c r="T10" s="85"/>
    </row>
    <row r="11" spans="1:20" s="41" customFormat="1" ht="22" customHeight="1">
      <c r="A11" s="61" t="s">
        <v>128</v>
      </c>
      <c r="B11" s="62">
        <v>604359</v>
      </c>
      <c r="C11" s="63"/>
      <c r="D11" s="62">
        <v>295303</v>
      </c>
      <c r="E11" s="62"/>
      <c r="F11" s="62">
        <v>10249</v>
      </c>
      <c r="G11" s="62"/>
      <c r="H11" s="62">
        <v>5783</v>
      </c>
      <c r="I11" s="62"/>
      <c r="J11" s="62">
        <v>43348</v>
      </c>
      <c r="K11" s="63"/>
      <c r="L11" s="62">
        <v>16724</v>
      </c>
      <c r="M11" s="62"/>
      <c r="N11" s="64">
        <v>-257877</v>
      </c>
      <c r="O11" s="64"/>
      <c r="P11" s="64">
        <v>315536</v>
      </c>
      <c r="Q11" s="64"/>
      <c r="R11" s="149">
        <v>57659</v>
      </c>
      <c r="S11" s="62"/>
      <c r="T11" s="139">
        <v>1033425</v>
      </c>
    </row>
    <row r="12" spans="1:20" s="41" customFormat="1" ht="22" customHeight="1">
      <c r="A12" s="61"/>
      <c r="B12" s="62"/>
      <c r="C12" s="63"/>
      <c r="D12" s="62"/>
      <c r="E12" s="62"/>
      <c r="F12" s="62"/>
      <c r="G12" s="62"/>
      <c r="H12" s="62"/>
      <c r="I12" s="62"/>
      <c r="J12" s="62"/>
      <c r="K12" s="63"/>
      <c r="L12" s="62"/>
      <c r="M12" s="62"/>
      <c r="N12" s="62"/>
      <c r="O12" s="62"/>
      <c r="P12" s="62"/>
      <c r="Q12" s="62"/>
      <c r="R12" s="62"/>
      <c r="S12" s="62"/>
      <c r="T12" s="85"/>
    </row>
    <row r="13" spans="1:20" s="41" customFormat="1" ht="22" customHeight="1">
      <c r="A13" s="65" t="s">
        <v>129</v>
      </c>
      <c r="B13" s="66"/>
      <c r="C13" s="66"/>
      <c r="D13" s="66"/>
      <c r="E13" s="66"/>
      <c r="F13" s="66"/>
      <c r="G13" s="66"/>
      <c r="H13" s="66"/>
      <c r="I13" s="66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85"/>
    </row>
    <row r="14" spans="1:20" s="41" customFormat="1" ht="22" customHeight="1">
      <c r="A14" s="68" t="s">
        <v>140</v>
      </c>
      <c r="B14" s="73">
        <v>0</v>
      </c>
      <c r="C14" s="87"/>
      <c r="D14" s="73">
        <v>0</v>
      </c>
      <c r="E14" s="67"/>
      <c r="F14" s="73">
        <v>0</v>
      </c>
      <c r="G14" s="87"/>
      <c r="H14" s="73">
        <v>0</v>
      </c>
      <c r="I14" s="87"/>
      <c r="J14" s="73">
        <v>0</v>
      </c>
      <c r="K14" s="72"/>
      <c r="L14" s="140">
        <v>-634157</v>
      </c>
      <c r="M14" s="74"/>
      <c r="N14" s="73">
        <v>0</v>
      </c>
      <c r="O14" s="74"/>
      <c r="P14" s="73">
        <v>0</v>
      </c>
      <c r="Q14" s="74"/>
      <c r="R14" s="140">
        <v>0</v>
      </c>
      <c r="S14" s="74"/>
      <c r="T14" s="141">
        <v>-634157</v>
      </c>
    </row>
    <row r="15" spans="1:20" s="41" customFormat="1" ht="22" customHeight="1">
      <c r="A15" s="68" t="s">
        <v>141</v>
      </c>
      <c r="B15" s="73">
        <v>0</v>
      </c>
      <c r="C15" s="87"/>
      <c r="D15" s="73">
        <v>0</v>
      </c>
      <c r="E15" s="87"/>
      <c r="F15" s="73">
        <v>0</v>
      </c>
      <c r="G15" s="87"/>
      <c r="H15" s="73">
        <v>0</v>
      </c>
      <c r="I15" s="67"/>
      <c r="J15" s="73">
        <v>0</v>
      </c>
      <c r="K15" s="72"/>
      <c r="L15" s="73">
        <v>-60597</v>
      </c>
      <c r="M15" s="76"/>
      <c r="N15" s="73">
        <v>-198832</v>
      </c>
      <c r="O15" s="76"/>
      <c r="P15" s="73">
        <v>-34600</v>
      </c>
      <c r="Q15" s="76"/>
      <c r="R15" s="140">
        <v>-233432</v>
      </c>
      <c r="S15" s="76"/>
      <c r="T15" s="141">
        <v>-294029</v>
      </c>
    </row>
    <row r="16" spans="1:20" s="41" customFormat="1" ht="22" customHeight="1">
      <c r="A16" s="65" t="s">
        <v>100</v>
      </c>
      <c r="B16" s="143">
        <v>0</v>
      </c>
      <c r="C16" s="88"/>
      <c r="D16" s="143">
        <v>0</v>
      </c>
      <c r="E16" s="88"/>
      <c r="F16" s="143">
        <v>0</v>
      </c>
      <c r="G16" s="88"/>
      <c r="H16" s="143">
        <v>0</v>
      </c>
      <c r="I16" s="88"/>
      <c r="J16" s="143">
        <v>0</v>
      </c>
      <c r="K16" s="89"/>
      <c r="L16" s="143">
        <v>-694754</v>
      </c>
      <c r="M16" s="89"/>
      <c r="N16" s="143">
        <v>-198832</v>
      </c>
      <c r="O16" s="89"/>
      <c r="P16" s="143">
        <v>-34600</v>
      </c>
      <c r="Q16" s="89"/>
      <c r="R16" s="143">
        <v>-233432</v>
      </c>
      <c r="S16" s="89"/>
      <c r="T16" s="144">
        <v>-928186</v>
      </c>
    </row>
    <row r="17" spans="1:21" s="41" customFormat="1" ht="22" customHeight="1">
      <c r="A17" s="65"/>
      <c r="B17" s="90"/>
      <c r="C17" s="88"/>
      <c r="D17" s="90"/>
      <c r="E17" s="88"/>
      <c r="F17" s="90"/>
      <c r="G17" s="88"/>
      <c r="H17" s="90"/>
      <c r="I17" s="88"/>
      <c r="J17" s="90"/>
      <c r="K17" s="89"/>
      <c r="L17" s="90"/>
      <c r="M17" s="89"/>
      <c r="N17" s="88"/>
      <c r="O17" s="89"/>
      <c r="P17" s="88"/>
      <c r="Q17" s="89"/>
      <c r="R17" s="88"/>
      <c r="S17" s="89"/>
      <c r="T17" s="91"/>
    </row>
    <row r="18" spans="1:21" s="41" customFormat="1" ht="22" customHeight="1">
      <c r="A18" s="68" t="s">
        <v>132</v>
      </c>
      <c r="B18" s="77">
        <v>0</v>
      </c>
      <c r="C18" s="87"/>
      <c r="D18" s="77">
        <v>0</v>
      </c>
      <c r="E18" s="67"/>
      <c r="F18" s="77">
        <v>0</v>
      </c>
      <c r="G18" s="87"/>
      <c r="H18" s="77">
        <v>0</v>
      </c>
      <c r="I18" s="87"/>
      <c r="J18" s="77">
        <v>0</v>
      </c>
      <c r="K18" s="67"/>
      <c r="L18" s="92">
        <v>-242389</v>
      </c>
      <c r="M18" s="67"/>
      <c r="N18" s="77">
        <v>244612</v>
      </c>
      <c r="O18" s="67"/>
      <c r="P18" s="77">
        <v>-2223</v>
      </c>
      <c r="Q18" s="67"/>
      <c r="R18" s="146">
        <v>242389</v>
      </c>
      <c r="S18" s="67"/>
      <c r="T18" s="146">
        <v>0</v>
      </c>
    </row>
    <row r="19" spans="1:21" s="41" customFormat="1" ht="22" customHeight="1">
      <c r="A19" s="68"/>
      <c r="B19" s="73"/>
      <c r="C19" s="72"/>
      <c r="D19" s="73"/>
      <c r="E19" s="67"/>
      <c r="F19" s="73"/>
      <c r="G19" s="67"/>
      <c r="H19" s="73"/>
      <c r="I19" s="67"/>
      <c r="J19" s="73"/>
      <c r="K19" s="67"/>
      <c r="L19" s="67"/>
      <c r="M19" s="67"/>
      <c r="N19" s="67"/>
      <c r="O19" s="67"/>
      <c r="P19" s="67"/>
      <c r="Q19" s="67"/>
      <c r="R19" s="67"/>
      <c r="S19" s="67"/>
      <c r="T19" s="73"/>
    </row>
    <row r="20" spans="1:21" s="41" customFormat="1" ht="22" customHeight="1" thickBot="1">
      <c r="A20" s="79" t="s">
        <v>208</v>
      </c>
      <c r="B20" s="151">
        <v>604359</v>
      </c>
      <c r="C20" s="62"/>
      <c r="D20" s="151">
        <v>295303</v>
      </c>
      <c r="E20" s="62"/>
      <c r="F20" s="151">
        <v>10249</v>
      </c>
      <c r="G20" s="62"/>
      <c r="H20" s="151">
        <v>5783</v>
      </c>
      <c r="I20" s="62"/>
      <c r="J20" s="151">
        <v>43348</v>
      </c>
      <c r="K20" s="62"/>
      <c r="L20" s="151">
        <v>-920419</v>
      </c>
      <c r="M20" s="62"/>
      <c r="N20" s="151">
        <v>-212097</v>
      </c>
      <c r="O20" s="62"/>
      <c r="P20" s="151">
        <v>278713</v>
      </c>
      <c r="Q20" s="62"/>
      <c r="R20" s="151">
        <v>66616</v>
      </c>
      <c r="S20" s="62"/>
      <c r="T20" s="151">
        <v>105239</v>
      </c>
      <c r="U20" s="93"/>
    </row>
    <row r="21" spans="1:21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T4"/>
    <mergeCell ref="J5:L5"/>
    <mergeCell ref="N5:R5"/>
    <mergeCell ref="B9:T9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sheetPr>
    <tabColor rgb="FF0070C0"/>
  </sheetPr>
  <dimension ref="A1:V23"/>
  <sheetViews>
    <sheetView view="pageBreakPreview" zoomScaleNormal="90" zoomScaleSheetLayoutView="100" workbookViewId="0">
      <selection activeCell="V8" sqref="V8"/>
    </sheetView>
  </sheetViews>
  <sheetFormatPr defaultColWidth="9.1796875" defaultRowHeight="22" customHeight="1"/>
  <cols>
    <col min="1" max="1" width="38.08984375" style="60" customWidth="1"/>
    <col min="2" max="2" width="12.81640625" style="59" customWidth="1"/>
    <col min="3" max="3" width="0.81640625" style="54" customWidth="1"/>
    <col min="4" max="4" width="12.81640625" style="59" customWidth="1"/>
    <col min="5" max="5" width="0.81640625" style="59" customWidth="1"/>
    <col min="6" max="6" width="12.81640625" style="59" customWidth="1"/>
    <col min="7" max="7" width="0.81640625" style="59" customWidth="1"/>
    <col min="8" max="8" width="12.81640625" style="59" customWidth="1"/>
    <col min="9" max="9" width="0.81640625" style="59" customWidth="1"/>
    <col min="10" max="10" width="12.81640625" style="59" customWidth="1"/>
    <col min="11" max="11" width="0.81640625" style="54" customWidth="1"/>
    <col min="12" max="12" width="12.81640625" style="59" customWidth="1"/>
    <col min="13" max="13" width="0.81640625" style="59" customWidth="1"/>
    <col min="14" max="14" width="13.6328125" style="59" customWidth="1"/>
    <col min="15" max="15" width="0.81640625" style="59" customWidth="1"/>
    <col min="16" max="16" width="12.81640625" style="59" customWidth="1"/>
    <col min="17" max="17" width="0.81640625" style="59" customWidth="1"/>
    <col min="18" max="18" width="12.81640625" style="59" customWidth="1"/>
    <col min="19" max="19" width="0.81640625" style="59" customWidth="1"/>
    <col min="20" max="20" width="12.81640625" style="71" customWidth="1"/>
    <col min="21" max="21" width="0.81640625" style="53" customWidth="1"/>
    <col min="22" max="22" width="12.81640625" style="53" customWidth="1"/>
    <col min="23" max="16384" width="9.1796875" style="53"/>
  </cols>
  <sheetData>
    <row r="1" spans="1:22" s="45" customFormat="1" ht="22" customHeight="1">
      <c r="A1" s="1" t="s">
        <v>35</v>
      </c>
      <c r="B1" s="42"/>
      <c r="C1" s="43"/>
      <c r="D1" s="42"/>
      <c r="E1" s="42"/>
      <c r="F1" s="42"/>
      <c r="G1" s="42"/>
      <c r="H1" s="42"/>
      <c r="I1" s="42"/>
      <c r="J1" s="42"/>
      <c r="K1" s="43"/>
      <c r="L1" s="42"/>
      <c r="M1" s="42"/>
      <c r="N1" s="42"/>
      <c r="O1" s="42"/>
      <c r="P1" s="42"/>
      <c r="Q1" s="42"/>
      <c r="R1" s="42"/>
      <c r="S1" s="42"/>
      <c r="T1" s="44"/>
    </row>
    <row r="2" spans="1:22" s="48" customFormat="1" ht="22" customHeight="1">
      <c r="A2" s="46" t="s">
        <v>102</v>
      </c>
      <c r="B2" s="47"/>
      <c r="C2" s="46"/>
      <c r="D2" s="47"/>
      <c r="E2" s="47"/>
      <c r="F2" s="47"/>
      <c r="G2" s="47"/>
      <c r="H2" s="47"/>
      <c r="I2" s="47"/>
      <c r="J2" s="47"/>
      <c r="K2" s="46"/>
      <c r="L2" s="47"/>
      <c r="M2" s="47"/>
      <c r="N2" s="47"/>
      <c r="O2" s="47"/>
      <c r="P2" s="47"/>
      <c r="Q2" s="47"/>
      <c r="R2" s="47"/>
      <c r="S2" s="47"/>
      <c r="T2" s="44"/>
    </row>
    <row r="3" spans="1:22" s="52" customFormat="1" ht="22" customHeight="1">
      <c r="A3" s="49"/>
      <c r="B3" s="50"/>
      <c r="C3" s="49"/>
      <c r="D3" s="50"/>
      <c r="E3" s="50"/>
      <c r="F3" s="50"/>
      <c r="G3" s="50"/>
      <c r="H3" s="50"/>
      <c r="I3" s="50"/>
      <c r="J3" s="50"/>
      <c r="K3" s="49"/>
      <c r="L3" s="50"/>
      <c r="M3" s="50"/>
      <c r="N3" s="50"/>
      <c r="O3" s="50"/>
      <c r="P3" s="50"/>
      <c r="Q3" s="50"/>
      <c r="R3" s="50"/>
      <c r="S3" s="50"/>
      <c r="T3" s="51"/>
    </row>
    <row r="4" spans="1:22" ht="22" customHeight="1">
      <c r="A4" s="41"/>
      <c r="B4" s="242" t="s">
        <v>137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2" ht="22" customHeight="1">
      <c r="A5" s="41"/>
      <c r="B5" s="54"/>
      <c r="C5" s="55"/>
      <c r="D5" s="55"/>
      <c r="E5" s="55"/>
      <c r="F5" s="55"/>
      <c r="G5" s="55"/>
      <c r="H5" s="55"/>
      <c r="I5" s="55"/>
      <c r="J5" s="243" t="s">
        <v>64</v>
      </c>
      <c r="K5" s="243"/>
      <c r="L5" s="243"/>
      <c r="M5" s="55"/>
      <c r="N5" s="243" t="s">
        <v>68</v>
      </c>
      <c r="O5" s="243"/>
      <c r="P5" s="243"/>
      <c r="Q5" s="243"/>
      <c r="R5" s="243"/>
      <c r="S5" s="55"/>
      <c r="T5" s="56"/>
    </row>
    <row r="6" spans="1:22" ht="22" customHeight="1">
      <c r="A6" s="41"/>
      <c r="B6" s="57"/>
      <c r="C6" s="55"/>
      <c r="D6" s="55"/>
      <c r="E6" s="55"/>
      <c r="F6" s="55" t="s">
        <v>104</v>
      </c>
      <c r="G6" s="55"/>
      <c r="H6" s="55" t="s">
        <v>105</v>
      </c>
      <c r="I6" s="55"/>
      <c r="J6" s="55"/>
      <c r="K6" s="58"/>
      <c r="L6" s="58"/>
      <c r="M6" s="58"/>
      <c r="N6" s="55" t="s">
        <v>106</v>
      </c>
      <c r="O6" s="55"/>
      <c r="P6" s="55" t="s">
        <v>106</v>
      </c>
      <c r="Q6" s="55"/>
      <c r="R6" s="55" t="s">
        <v>107</v>
      </c>
      <c r="S6" s="58"/>
      <c r="T6" s="55" t="s">
        <v>108</v>
      </c>
    </row>
    <row r="7" spans="1:22" ht="22" customHeight="1">
      <c r="A7" s="41"/>
      <c r="B7" s="57" t="s">
        <v>109</v>
      </c>
      <c r="C7" s="55"/>
      <c r="D7" s="57" t="s">
        <v>110</v>
      </c>
      <c r="E7" s="57"/>
      <c r="F7" s="57" t="s">
        <v>111</v>
      </c>
      <c r="G7" s="57"/>
      <c r="H7" s="57" t="s">
        <v>112</v>
      </c>
      <c r="I7" s="57"/>
      <c r="J7" s="57" t="s">
        <v>113</v>
      </c>
      <c r="K7" s="58"/>
      <c r="L7" s="57" t="s">
        <v>124</v>
      </c>
      <c r="N7" s="55" t="s">
        <v>114</v>
      </c>
      <c r="O7" s="55"/>
      <c r="P7" s="55" t="s">
        <v>115</v>
      </c>
      <c r="Q7" s="55"/>
      <c r="R7" s="55" t="s">
        <v>116</v>
      </c>
      <c r="T7" s="55" t="s">
        <v>203</v>
      </c>
    </row>
    <row r="8" spans="1:22" s="60" customFormat="1" ht="22" customHeight="1">
      <c r="A8" s="41"/>
      <c r="B8" s="57" t="s">
        <v>118</v>
      </c>
      <c r="C8" s="57"/>
      <c r="D8" s="57" t="s">
        <v>119</v>
      </c>
      <c r="E8" s="57"/>
      <c r="F8" s="57" t="s">
        <v>120</v>
      </c>
      <c r="G8" s="57"/>
      <c r="H8" s="57" t="s">
        <v>122</v>
      </c>
      <c r="I8" s="57"/>
      <c r="J8" s="57" t="s">
        <v>123</v>
      </c>
      <c r="K8" s="57"/>
      <c r="L8" s="57" t="s">
        <v>139</v>
      </c>
      <c r="M8" s="57"/>
      <c r="N8" s="57" t="s">
        <v>125</v>
      </c>
      <c r="O8" s="41"/>
      <c r="P8" s="57" t="s">
        <v>126</v>
      </c>
      <c r="Q8" s="41"/>
      <c r="R8" s="57" t="s">
        <v>127</v>
      </c>
      <c r="S8" s="57"/>
      <c r="T8" s="57" t="s">
        <v>127</v>
      </c>
    </row>
    <row r="9" spans="1:22" s="60" customFormat="1" ht="22" customHeight="1">
      <c r="A9" s="41"/>
      <c r="B9" s="244" t="s">
        <v>8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</row>
    <row r="10" spans="1:22" s="60" customFormat="1" ht="22" customHeight="1">
      <c r="A10" s="61" t="s">
        <v>209</v>
      </c>
      <c r="B10" s="62"/>
      <c r="C10" s="63"/>
      <c r="D10" s="62"/>
      <c r="E10" s="62"/>
      <c r="F10" s="62"/>
      <c r="G10" s="62"/>
      <c r="H10" s="62"/>
      <c r="I10" s="62"/>
      <c r="J10" s="62"/>
      <c r="K10" s="63"/>
      <c r="L10" s="62"/>
      <c r="M10" s="62"/>
      <c r="N10" s="62"/>
      <c r="O10" s="62"/>
      <c r="P10" s="62"/>
      <c r="Q10" s="62"/>
      <c r="R10" s="62"/>
      <c r="S10" s="62"/>
      <c r="T10" s="85"/>
    </row>
    <row r="11" spans="1:22" s="60" customFormat="1" ht="22" customHeight="1">
      <c r="A11" s="61" t="s">
        <v>135</v>
      </c>
      <c r="B11" s="62">
        <v>604359</v>
      </c>
      <c r="C11" s="63"/>
      <c r="D11" s="62">
        <v>295303</v>
      </c>
      <c r="E11" s="62"/>
      <c r="F11" s="62">
        <v>10249</v>
      </c>
      <c r="G11" s="62"/>
      <c r="H11" s="62">
        <v>5783</v>
      </c>
      <c r="I11" s="62"/>
      <c r="J11" s="62">
        <v>43348</v>
      </c>
      <c r="K11" s="63"/>
      <c r="L11" s="62">
        <v>-1026071</v>
      </c>
      <c r="M11" s="62"/>
      <c r="N11" s="64">
        <v>-185584</v>
      </c>
      <c r="O11" s="64"/>
      <c r="P11" s="64">
        <v>276491</v>
      </c>
      <c r="Q11" s="64"/>
      <c r="R11" s="149">
        <v>90907</v>
      </c>
      <c r="S11" s="62"/>
      <c r="T11" s="214">
        <v>23878</v>
      </c>
    </row>
    <row r="12" spans="1:22" s="60" customFormat="1" ht="22" customHeight="1">
      <c r="A12" s="61"/>
      <c r="B12" s="62"/>
      <c r="C12" s="63"/>
      <c r="D12" s="62"/>
      <c r="E12" s="62"/>
      <c r="F12" s="62"/>
      <c r="G12" s="62"/>
      <c r="H12" s="62"/>
      <c r="I12" s="62"/>
      <c r="J12" s="62"/>
      <c r="K12" s="63"/>
      <c r="L12" s="62"/>
      <c r="M12" s="62"/>
      <c r="N12" s="64"/>
      <c r="O12" s="62"/>
      <c r="P12" s="64"/>
      <c r="Q12" s="62"/>
      <c r="R12" s="64"/>
      <c r="S12" s="62"/>
      <c r="T12" s="62"/>
    </row>
    <row r="13" spans="1:22" s="60" customFormat="1" ht="22" customHeight="1">
      <c r="A13" s="65" t="s">
        <v>129</v>
      </c>
      <c r="B13" s="66"/>
      <c r="C13" s="66"/>
      <c r="D13" s="66"/>
      <c r="E13" s="66"/>
      <c r="F13" s="66"/>
      <c r="G13" s="66"/>
      <c r="H13" s="66"/>
      <c r="I13" s="66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85"/>
    </row>
    <row r="14" spans="1:22" s="60" customFormat="1" ht="22" customHeight="1">
      <c r="A14" s="68" t="s">
        <v>140</v>
      </c>
      <c r="B14" s="69">
        <v>0</v>
      </c>
      <c r="C14" s="70"/>
      <c r="D14" s="69">
        <v>0</v>
      </c>
      <c r="E14" s="67"/>
      <c r="F14" s="69">
        <v>0</v>
      </c>
      <c r="G14" s="87"/>
      <c r="H14" s="69">
        <v>0</v>
      </c>
      <c r="I14" s="87"/>
      <c r="J14" s="69">
        <v>0</v>
      </c>
      <c r="K14" s="72"/>
      <c r="L14" s="140">
        <v>-217221</v>
      </c>
      <c r="M14" s="74"/>
      <c r="N14" s="73">
        <v>0</v>
      </c>
      <c r="O14" s="74"/>
      <c r="P14" s="73">
        <v>0</v>
      </c>
      <c r="Q14" s="74"/>
      <c r="R14" s="140">
        <v>0</v>
      </c>
      <c r="S14" s="74"/>
      <c r="T14" s="140">
        <v>-217221</v>
      </c>
      <c r="U14" s="75"/>
    </row>
    <row r="15" spans="1:22" s="60" customFormat="1" ht="22" customHeight="1">
      <c r="A15" s="68" t="s">
        <v>141</v>
      </c>
      <c r="B15" s="73">
        <v>0</v>
      </c>
      <c r="C15" s="70"/>
      <c r="D15" s="73">
        <v>0</v>
      </c>
      <c r="E15" s="87"/>
      <c r="F15" s="73">
        <v>0</v>
      </c>
      <c r="G15" s="87"/>
      <c r="H15" s="73">
        <v>0</v>
      </c>
      <c r="I15" s="67"/>
      <c r="J15" s="73">
        <v>0</v>
      </c>
      <c r="K15" s="72"/>
      <c r="L15" s="73">
        <v>-16618</v>
      </c>
      <c r="M15" s="76"/>
      <c r="N15" s="140">
        <v>-8578</v>
      </c>
      <c r="O15" s="76"/>
      <c r="P15" s="73">
        <v>0</v>
      </c>
      <c r="Q15" s="76"/>
      <c r="R15" s="140">
        <v>-8578</v>
      </c>
      <c r="S15" s="76"/>
      <c r="T15" s="140">
        <v>-25196</v>
      </c>
      <c r="U15" s="210"/>
      <c r="V15" s="211"/>
    </row>
    <row r="16" spans="1:22" s="60" customFormat="1" ht="22" customHeight="1">
      <c r="A16" s="65" t="s">
        <v>100</v>
      </c>
      <c r="B16" s="143">
        <v>0</v>
      </c>
      <c r="C16" s="205"/>
      <c r="D16" s="143">
        <v>0</v>
      </c>
      <c r="E16" s="88"/>
      <c r="F16" s="143">
        <v>0</v>
      </c>
      <c r="G16" s="88"/>
      <c r="H16" s="143">
        <v>0</v>
      </c>
      <c r="I16" s="88"/>
      <c r="J16" s="143">
        <v>0</v>
      </c>
      <c r="K16" s="89"/>
      <c r="L16" s="143">
        <v>-233839</v>
      </c>
      <c r="M16" s="89"/>
      <c r="N16" s="143">
        <v>-8578</v>
      </c>
      <c r="O16" s="89"/>
      <c r="P16" s="143">
        <v>0</v>
      </c>
      <c r="Q16" s="89"/>
      <c r="R16" s="143">
        <v>-8578</v>
      </c>
      <c r="S16" s="89"/>
      <c r="T16" s="143">
        <v>-242417</v>
      </c>
      <c r="U16" s="211"/>
      <c r="V16" s="211"/>
    </row>
    <row r="17" spans="1:22" s="60" customFormat="1" ht="22" customHeight="1">
      <c r="A17" s="68"/>
      <c r="B17" s="73"/>
      <c r="C17" s="72"/>
      <c r="D17" s="73"/>
      <c r="E17" s="67"/>
      <c r="F17" s="73"/>
      <c r="G17" s="67"/>
      <c r="H17" s="73"/>
      <c r="I17" s="67"/>
      <c r="J17" s="73"/>
      <c r="K17" s="67"/>
      <c r="L17" s="67"/>
      <c r="M17" s="67"/>
      <c r="N17" s="67"/>
      <c r="O17" s="67"/>
      <c r="P17" s="67"/>
      <c r="Q17" s="67"/>
      <c r="R17" s="67"/>
      <c r="S17" s="67"/>
      <c r="T17" s="73"/>
      <c r="U17" s="211"/>
      <c r="V17" s="211"/>
    </row>
    <row r="18" spans="1:22" s="60" customFormat="1" ht="22" customHeight="1">
      <c r="A18" s="68" t="s">
        <v>132</v>
      </c>
      <c r="B18" s="77">
        <v>0</v>
      </c>
      <c r="C18" s="78"/>
      <c r="D18" s="77">
        <v>0</v>
      </c>
      <c r="E18" s="67"/>
      <c r="F18" s="77">
        <v>0</v>
      </c>
      <c r="G18" s="78"/>
      <c r="H18" s="77">
        <v>0</v>
      </c>
      <c r="I18" s="78"/>
      <c r="J18" s="77">
        <v>0</v>
      </c>
      <c r="K18" s="67"/>
      <c r="L18" s="77">
        <v>-63142</v>
      </c>
      <c r="M18" s="67"/>
      <c r="N18" s="77">
        <v>66476</v>
      </c>
      <c r="O18" s="67"/>
      <c r="P18" s="77">
        <v>-3334</v>
      </c>
      <c r="Q18" s="67"/>
      <c r="R18" s="146">
        <v>63142</v>
      </c>
      <c r="S18" s="67"/>
      <c r="T18" s="146">
        <v>0</v>
      </c>
      <c r="U18" s="211"/>
      <c r="V18" s="211"/>
    </row>
    <row r="19" spans="1:22" s="60" customFormat="1" ht="22" customHeight="1">
      <c r="A19" s="68"/>
      <c r="B19" s="73"/>
      <c r="C19" s="72"/>
      <c r="D19" s="73"/>
      <c r="E19" s="67"/>
      <c r="F19" s="73"/>
      <c r="G19" s="67"/>
      <c r="H19" s="73"/>
      <c r="I19" s="67"/>
      <c r="J19" s="73"/>
      <c r="K19" s="67"/>
      <c r="L19" s="67"/>
      <c r="M19" s="67"/>
      <c r="N19" s="67"/>
      <c r="O19" s="67"/>
      <c r="P19" s="67"/>
      <c r="Q19" s="67"/>
      <c r="R19" s="67"/>
      <c r="S19" s="67"/>
      <c r="T19" s="73"/>
      <c r="U19" s="211"/>
      <c r="V19" s="211"/>
    </row>
    <row r="20" spans="1:22" s="60" customFormat="1" ht="22" customHeight="1" thickBot="1">
      <c r="A20" s="79" t="s">
        <v>210</v>
      </c>
      <c r="B20" s="206">
        <v>604359</v>
      </c>
      <c r="C20" s="62"/>
      <c r="D20" s="206">
        <v>295303</v>
      </c>
      <c r="E20" s="62"/>
      <c r="F20" s="206">
        <v>10249</v>
      </c>
      <c r="G20" s="62"/>
      <c r="H20" s="206">
        <v>5783</v>
      </c>
      <c r="I20" s="62"/>
      <c r="J20" s="206">
        <v>43348</v>
      </c>
      <c r="K20" s="62"/>
      <c r="L20" s="206">
        <v>-1323052</v>
      </c>
      <c r="M20" s="62"/>
      <c r="N20" s="206">
        <v>-127686</v>
      </c>
      <c r="O20" s="62"/>
      <c r="P20" s="206">
        <v>273157</v>
      </c>
      <c r="Q20" s="62"/>
      <c r="R20" s="206">
        <v>145471</v>
      </c>
      <c r="S20" s="62"/>
      <c r="T20" s="206">
        <v>-218539</v>
      </c>
      <c r="U20" s="212"/>
      <c r="V20" s="211"/>
    </row>
    <row r="21" spans="1:22" ht="22" customHeight="1" thickTop="1">
      <c r="A21" s="41"/>
      <c r="B21" s="59">
        <v>0</v>
      </c>
      <c r="D21" s="59">
        <v>0</v>
      </c>
      <c r="F21" s="59">
        <v>0</v>
      </c>
      <c r="H21" s="59">
        <v>0</v>
      </c>
      <c r="J21" s="59">
        <v>0</v>
      </c>
      <c r="L21" s="59">
        <v>0</v>
      </c>
      <c r="P21" s="59">
        <v>0</v>
      </c>
      <c r="R21" s="59">
        <v>0</v>
      </c>
      <c r="T21" s="69">
        <v>0</v>
      </c>
      <c r="U21" s="213"/>
      <c r="V21" s="213"/>
    </row>
    <row r="22" spans="1:22" ht="22" customHeight="1">
      <c r="T22" s="69"/>
    </row>
    <row r="23" spans="1:22" ht="22" customHeight="1">
      <c r="T23" s="69"/>
    </row>
  </sheetData>
  <sheetProtection formatCells="0" formatColumns="0" formatRows="0" insertColumns="0" insertRows="0" insertHyperlinks="0" deleteColumns="0" deleteRows="0" sort="0" autoFilter="0" pivotTables="0"/>
  <mergeCells count="4">
    <mergeCell ref="B4:T4"/>
    <mergeCell ref="J5:L5"/>
    <mergeCell ref="B9:T9"/>
    <mergeCell ref="N5:R5"/>
  </mergeCells>
  <pageMargins left="0.8" right="0.8" top="0.48" bottom="0.5" header="0.5" footer="0.5"/>
  <pageSetup paperSize="9" scale="75" firstPageNumber="13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dimension ref="A1:O97"/>
  <sheetViews>
    <sheetView view="pageBreakPreview" zoomScaleNormal="100" zoomScaleSheetLayoutView="100" workbookViewId="0">
      <selection activeCell="O6" sqref="O6"/>
    </sheetView>
  </sheetViews>
  <sheetFormatPr defaultColWidth="9.1796875" defaultRowHeight="22.5" customHeight="1"/>
  <cols>
    <col min="1" max="1" width="55.1796875" style="171" customWidth="1"/>
    <col min="2" max="2" width="7.81640625" style="171" customWidth="1"/>
    <col min="3" max="3" width="12.6328125" style="171" customWidth="1"/>
    <col min="4" max="4" width="1.1796875" style="171" customWidth="1"/>
    <col min="5" max="5" width="12.6328125" style="171" customWidth="1"/>
    <col min="6" max="6" width="1.1796875" style="171" customWidth="1"/>
    <col min="7" max="7" width="12.6328125" style="171" customWidth="1"/>
    <col min="8" max="8" width="1.1796875" style="171" customWidth="1"/>
    <col min="9" max="9" width="12.6328125" style="171" customWidth="1"/>
    <col min="10" max="10" width="10.453125" style="171" bestFit="1" customWidth="1"/>
    <col min="11" max="11" width="14.1796875" style="171" bestFit="1" customWidth="1"/>
    <col min="12" max="12" width="9.1796875" style="171"/>
    <col min="13" max="13" width="12.54296875" style="171" bestFit="1" customWidth="1"/>
    <col min="14" max="16384" width="9.1796875" style="171"/>
  </cols>
  <sheetData>
    <row r="1" spans="1:15" ht="27" customHeight="1">
      <c r="A1" s="1" t="s">
        <v>35</v>
      </c>
      <c r="B1" s="1"/>
      <c r="C1" s="170"/>
      <c r="D1" s="170"/>
      <c r="E1" s="170"/>
      <c r="F1" s="170"/>
    </row>
    <row r="2" spans="1:15" ht="22.5" customHeight="1">
      <c r="A2" s="172" t="s">
        <v>142</v>
      </c>
      <c r="B2" s="172"/>
    </row>
    <row r="3" spans="1:15" ht="21.65" customHeight="1">
      <c r="A3" s="170"/>
      <c r="B3" s="170"/>
      <c r="C3" s="170"/>
      <c r="D3" s="170"/>
      <c r="E3" s="170"/>
      <c r="F3" s="170"/>
      <c r="G3" s="170"/>
      <c r="I3" s="170"/>
    </row>
    <row r="4" spans="1:15" ht="21.65" customHeight="1">
      <c r="C4" s="173" t="s">
        <v>2</v>
      </c>
      <c r="D4" s="174"/>
      <c r="E4" s="173"/>
      <c r="F4" s="175"/>
      <c r="G4" s="176" t="s">
        <v>3</v>
      </c>
      <c r="H4" s="173"/>
      <c r="I4" s="176"/>
    </row>
    <row r="5" spans="1:15" ht="21.65" customHeight="1">
      <c r="C5" s="245" t="s">
        <v>211</v>
      </c>
      <c r="D5" s="245"/>
      <c r="E5" s="245"/>
      <c r="F5" s="175"/>
      <c r="G5" s="245" t="s">
        <v>211</v>
      </c>
      <c r="H5" s="245"/>
      <c r="I5" s="245"/>
    </row>
    <row r="6" spans="1:15" ht="21.65" customHeight="1">
      <c r="C6" s="245" t="s">
        <v>204</v>
      </c>
      <c r="D6" s="245"/>
      <c r="E6" s="245"/>
      <c r="F6" s="175"/>
      <c r="G6" s="245" t="s">
        <v>204</v>
      </c>
      <c r="H6" s="245"/>
      <c r="I6" s="245"/>
    </row>
    <row r="7" spans="1:15" ht="21.65" customHeight="1">
      <c r="A7" s="177"/>
      <c r="B7" s="9"/>
      <c r="C7" s="6">
        <v>2568</v>
      </c>
      <c r="D7" s="6"/>
      <c r="E7" s="6">
        <v>2567</v>
      </c>
      <c r="F7" s="7"/>
      <c r="G7" s="6">
        <v>2568</v>
      </c>
      <c r="H7" s="6"/>
      <c r="I7" s="6">
        <v>2567</v>
      </c>
    </row>
    <row r="8" spans="1:15" ht="21.65" customHeight="1">
      <c r="C8" s="246" t="s">
        <v>8</v>
      </c>
      <c r="D8" s="246"/>
      <c r="E8" s="246"/>
      <c r="F8" s="246"/>
      <c r="G8" s="246"/>
      <c r="H8" s="246"/>
      <c r="I8" s="246"/>
    </row>
    <row r="9" spans="1:15" ht="21.65" customHeight="1">
      <c r="A9" s="179" t="s">
        <v>143</v>
      </c>
      <c r="B9" s="179"/>
    </row>
    <row r="10" spans="1:15" ht="21.65" customHeight="1">
      <c r="A10" s="171" t="s">
        <v>92</v>
      </c>
      <c r="C10" s="157">
        <v>-244431</v>
      </c>
      <c r="D10" s="180">
        <v>0</v>
      </c>
      <c r="E10" s="157">
        <v>-653947</v>
      </c>
      <c r="F10" s="180"/>
      <c r="G10" s="157">
        <v>-217221</v>
      </c>
      <c r="H10" s="180">
        <v>0</v>
      </c>
      <c r="I10" s="157">
        <v>-634157</v>
      </c>
    </row>
    <row r="11" spans="1:15" ht="21.65" customHeight="1">
      <c r="A11" s="181" t="s">
        <v>144</v>
      </c>
      <c r="B11" s="181"/>
      <c r="C11" s="21"/>
      <c r="D11" s="182"/>
      <c r="E11" s="182"/>
      <c r="F11" s="182"/>
      <c r="G11" s="21"/>
      <c r="H11" s="182"/>
    </row>
    <row r="12" spans="1:15" ht="21.65" customHeight="1">
      <c r="A12" s="171" t="s">
        <v>91</v>
      </c>
      <c r="C12" s="154">
        <v>-8007</v>
      </c>
      <c r="D12" s="182"/>
      <c r="E12" s="154">
        <v>-17118</v>
      </c>
      <c r="F12" s="182"/>
      <c r="G12" s="154">
        <v>-7565</v>
      </c>
      <c r="H12" s="183"/>
      <c r="I12" s="154">
        <v>-8242</v>
      </c>
      <c r="M12" s="158"/>
    </row>
    <row r="13" spans="1:15" ht="21.65" customHeight="1">
      <c r="A13" s="171" t="s">
        <v>84</v>
      </c>
      <c r="C13" s="156">
        <v>91131</v>
      </c>
      <c r="D13" s="182"/>
      <c r="E13" s="156">
        <v>88631</v>
      </c>
      <c r="G13" s="156">
        <v>94973</v>
      </c>
      <c r="H13" s="183"/>
      <c r="I13" s="156">
        <v>86428</v>
      </c>
      <c r="M13" s="158"/>
    </row>
    <row r="14" spans="1:15" ht="21.65" customHeight="1">
      <c r="A14" s="171" t="s">
        <v>145</v>
      </c>
      <c r="C14" s="31">
        <v>41763</v>
      </c>
      <c r="D14" s="182"/>
      <c r="E14" s="182">
        <v>68425</v>
      </c>
      <c r="F14" s="182"/>
      <c r="G14" s="182">
        <v>23528</v>
      </c>
      <c r="H14" s="182"/>
      <c r="I14" s="182">
        <v>39876</v>
      </c>
      <c r="M14" s="190"/>
    </row>
    <row r="15" spans="1:15" ht="21.65" customHeight="1">
      <c r="A15" s="7" t="s">
        <v>85</v>
      </c>
      <c r="B15" s="9"/>
      <c r="C15" s="207">
        <v>218818</v>
      </c>
      <c r="D15" s="182"/>
      <c r="E15" s="183">
        <v>399092</v>
      </c>
      <c r="G15" s="207">
        <v>195426</v>
      </c>
      <c r="H15" s="182"/>
      <c r="I15" s="183">
        <v>536385</v>
      </c>
      <c r="M15" s="180"/>
      <c r="O15" s="180"/>
    </row>
    <row r="16" spans="1:15" ht="21.65" customHeight="1">
      <c r="A16" s="171" t="s">
        <v>52</v>
      </c>
      <c r="C16" s="182">
        <v>1327</v>
      </c>
      <c r="D16" s="182"/>
      <c r="E16" s="182">
        <v>1995</v>
      </c>
      <c r="G16" s="182">
        <v>1082</v>
      </c>
      <c r="H16" s="182"/>
      <c r="I16" s="182">
        <v>1596</v>
      </c>
      <c r="K16" s="180"/>
    </row>
    <row r="17" spans="1:9" ht="21.65" customHeight="1">
      <c r="A17" s="171" t="s">
        <v>194</v>
      </c>
      <c r="C17" s="31">
        <v>234</v>
      </c>
      <c r="D17" s="182"/>
      <c r="E17" s="182">
        <v>7585</v>
      </c>
      <c r="G17" s="182">
        <v>-1858</v>
      </c>
      <c r="H17" s="182"/>
      <c r="I17" s="182">
        <v>5255</v>
      </c>
    </row>
    <row r="18" spans="1:9" ht="21.65" customHeight="1">
      <c r="A18" s="171" t="s">
        <v>146</v>
      </c>
      <c r="C18" s="182">
        <v>4299</v>
      </c>
      <c r="D18" s="182"/>
      <c r="E18" s="182">
        <v>368</v>
      </c>
      <c r="G18" s="182">
        <v>4299</v>
      </c>
      <c r="H18" s="182"/>
      <c r="I18" s="182">
        <v>498</v>
      </c>
    </row>
    <row r="19" spans="1:9" ht="21.65" customHeight="1">
      <c r="A19" s="171" t="s">
        <v>184</v>
      </c>
      <c r="C19" s="14">
        <v>518</v>
      </c>
      <c r="D19" s="182"/>
      <c r="E19" s="182">
        <v>-139</v>
      </c>
      <c r="G19" s="14">
        <v>518</v>
      </c>
      <c r="H19" s="182"/>
      <c r="I19" s="14">
        <v>-139</v>
      </c>
    </row>
    <row r="20" spans="1:9" ht="21.65" customHeight="1">
      <c r="A20" s="171" t="s">
        <v>147</v>
      </c>
      <c r="B20" s="178"/>
      <c r="C20" s="22">
        <v>0</v>
      </c>
      <c r="D20" s="182"/>
      <c r="E20" s="22">
        <v>0</v>
      </c>
      <c r="G20" s="14">
        <v>0</v>
      </c>
      <c r="H20" s="182"/>
      <c r="I20" s="21">
        <v>7199</v>
      </c>
    </row>
    <row r="21" spans="1:9" ht="21.65" customHeight="1">
      <c r="A21" s="171" t="s">
        <v>221</v>
      </c>
      <c r="B21" s="178"/>
      <c r="C21" s="21">
        <v>-5499</v>
      </c>
      <c r="D21" s="182"/>
      <c r="E21" s="22">
        <v>0</v>
      </c>
      <c r="G21" s="14">
        <v>-5499</v>
      </c>
      <c r="H21" s="182"/>
      <c r="I21" s="21">
        <v>0</v>
      </c>
    </row>
    <row r="22" spans="1:9" ht="21.65" customHeight="1">
      <c r="A22" s="171" t="s">
        <v>218</v>
      </c>
      <c r="B22" s="178"/>
      <c r="C22" s="14">
        <v>0</v>
      </c>
      <c r="D22" s="182"/>
      <c r="E22" s="21">
        <v>-43250</v>
      </c>
      <c r="G22" s="14">
        <v>0</v>
      </c>
      <c r="H22" s="182"/>
      <c r="I22" s="21">
        <v>-43250</v>
      </c>
    </row>
    <row r="23" spans="1:9" ht="21.65" customHeight="1">
      <c r="A23" s="171" t="s">
        <v>195</v>
      </c>
      <c r="B23" s="178"/>
      <c r="C23" s="183">
        <v>3863</v>
      </c>
      <c r="D23" s="182"/>
      <c r="E23" s="22">
        <v>0</v>
      </c>
      <c r="G23" s="21">
        <v>-45</v>
      </c>
      <c r="H23" s="182"/>
      <c r="I23" s="22">
        <v>0</v>
      </c>
    </row>
    <row r="24" spans="1:9" ht="21.65" customHeight="1">
      <c r="A24" s="171" t="s">
        <v>214</v>
      </c>
      <c r="B24" s="178"/>
      <c r="C24" s="14">
        <v>-280</v>
      </c>
      <c r="D24" s="182"/>
      <c r="E24" s="21">
        <v>8879</v>
      </c>
      <c r="G24" s="14">
        <v>0</v>
      </c>
      <c r="H24" s="182"/>
      <c r="I24" s="22">
        <v>0</v>
      </c>
    </row>
    <row r="25" spans="1:9" ht="21.65" customHeight="1">
      <c r="A25" s="171" t="s">
        <v>185</v>
      </c>
      <c r="C25" s="14">
        <v>1318</v>
      </c>
      <c r="D25" s="182"/>
      <c r="E25" s="21">
        <v>6841</v>
      </c>
      <c r="G25" s="14">
        <v>1318</v>
      </c>
      <c r="H25" s="182"/>
      <c r="I25" s="21">
        <v>6841</v>
      </c>
    </row>
    <row r="26" spans="1:9" ht="21.65" customHeight="1">
      <c r="A26" s="171" t="s">
        <v>148</v>
      </c>
      <c r="C26" s="14">
        <v>0</v>
      </c>
      <c r="D26" s="182"/>
      <c r="E26" s="21">
        <v>22268</v>
      </c>
      <c r="G26" s="14">
        <v>0</v>
      </c>
      <c r="H26" s="182"/>
      <c r="I26" s="21">
        <v>21315</v>
      </c>
    </row>
    <row r="27" spans="1:9" ht="21.65" customHeight="1">
      <c r="A27" s="171" t="s">
        <v>149</v>
      </c>
      <c r="B27" s="178"/>
      <c r="C27" s="21">
        <v>0</v>
      </c>
      <c r="D27" s="182"/>
      <c r="E27" s="21">
        <v>149302</v>
      </c>
      <c r="G27" s="22">
        <v>0</v>
      </c>
      <c r="H27" s="182"/>
      <c r="I27" s="22">
        <v>0</v>
      </c>
    </row>
    <row r="28" spans="1:9" ht="21.65" customHeight="1">
      <c r="A28" s="171" t="s">
        <v>81</v>
      </c>
      <c r="B28" s="178"/>
      <c r="C28" s="21"/>
      <c r="D28" s="182"/>
      <c r="E28" s="209"/>
      <c r="G28" s="22"/>
      <c r="H28" s="182"/>
      <c r="I28" s="209"/>
    </row>
    <row r="29" spans="1:9" ht="21.65" customHeight="1">
      <c r="A29" s="171" t="s">
        <v>201</v>
      </c>
      <c r="B29" s="178"/>
      <c r="C29" s="21">
        <v>0</v>
      </c>
      <c r="D29" s="182"/>
      <c r="E29" s="21">
        <v>88538</v>
      </c>
      <c r="F29" s="22"/>
      <c r="G29" s="22">
        <v>0</v>
      </c>
      <c r="H29" s="22"/>
      <c r="I29" s="21">
        <v>88538</v>
      </c>
    </row>
    <row r="30" spans="1:9" ht="21.65" customHeight="1">
      <c r="A30" s="171" t="s">
        <v>150</v>
      </c>
      <c r="B30" s="182"/>
      <c r="C30" s="184">
        <v>-113150</v>
      </c>
      <c r="D30" s="182"/>
      <c r="E30" s="184">
        <v>-168619</v>
      </c>
      <c r="F30" s="182"/>
      <c r="G30" s="184">
        <v>-85293</v>
      </c>
      <c r="H30" s="182"/>
      <c r="I30" s="184">
        <v>-107251</v>
      </c>
    </row>
    <row r="31" spans="1:9" ht="21.65" customHeight="1">
      <c r="B31" s="182"/>
      <c r="C31" s="155">
        <v>-8096</v>
      </c>
      <c r="D31" s="31"/>
      <c r="E31" s="155">
        <v>-41149</v>
      </c>
      <c r="F31" s="31"/>
      <c r="G31" s="155">
        <v>3663</v>
      </c>
      <c r="H31" s="31"/>
      <c r="I31" s="155">
        <v>892</v>
      </c>
    </row>
    <row r="32" spans="1:9" ht="21.65" customHeight="1">
      <c r="A32" s="181" t="s">
        <v>151</v>
      </c>
      <c r="B32" s="181"/>
      <c r="C32" s="182"/>
      <c r="D32" s="182"/>
      <c r="E32" s="182"/>
      <c r="F32" s="182"/>
      <c r="G32" s="182"/>
      <c r="H32" s="182"/>
      <c r="I32" s="182"/>
    </row>
    <row r="33" spans="1:14" ht="21.65" customHeight="1">
      <c r="A33" s="185" t="s">
        <v>11</v>
      </c>
      <c r="B33" s="185"/>
      <c r="C33" s="182">
        <v>22715</v>
      </c>
      <c r="D33" s="182"/>
      <c r="E33" s="182">
        <v>-15648</v>
      </c>
      <c r="F33" s="182"/>
      <c r="G33" s="182">
        <v>22682</v>
      </c>
      <c r="H33" s="182"/>
      <c r="I33" s="182">
        <v>26270</v>
      </c>
      <c r="J33" s="180"/>
    </row>
    <row r="34" spans="1:14" ht="21.65" customHeight="1">
      <c r="A34" s="185" t="s">
        <v>24</v>
      </c>
      <c r="B34" s="185"/>
      <c r="C34" s="182">
        <v>-101052</v>
      </c>
      <c r="D34" s="182"/>
      <c r="E34" s="182">
        <v>-177290</v>
      </c>
      <c r="F34" s="182"/>
      <c r="G34" s="14">
        <v>-106383</v>
      </c>
      <c r="H34" s="182"/>
      <c r="I34" s="14">
        <v>-204025</v>
      </c>
      <c r="J34" s="180"/>
      <c r="K34" s="193"/>
      <c r="M34" s="180"/>
      <c r="N34" s="180"/>
    </row>
    <row r="35" spans="1:14" ht="21.65" customHeight="1">
      <c r="A35" s="185" t="s">
        <v>25</v>
      </c>
      <c r="B35" s="185"/>
      <c r="C35" s="182">
        <v>10287</v>
      </c>
      <c r="D35" s="182"/>
      <c r="E35" s="182">
        <v>78590</v>
      </c>
      <c r="F35" s="182"/>
      <c r="G35" s="14">
        <v>0</v>
      </c>
      <c r="H35" s="182"/>
      <c r="I35" s="14">
        <v>0</v>
      </c>
    </row>
    <row r="36" spans="1:14" ht="21.65" customHeight="1">
      <c r="A36" s="171" t="s">
        <v>152</v>
      </c>
      <c r="C36" s="182">
        <v>23368</v>
      </c>
      <c r="D36" s="182"/>
      <c r="E36" s="182">
        <v>41994</v>
      </c>
      <c r="F36" s="182"/>
      <c r="G36" s="182">
        <v>23641</v>
      </c>
      <c r="H36" s="182"/>
      <c r="I36" s="182">
        <v>29955</v>
      </c>
    </row>
    <row r="37" spans="1:14" ht="21.65" customHeight="1">
      <c r="A37" s="171" t="s">
        <v>17</v>
      </c>
      <c r="C37" s="182">
        <v>7022</v>
      </c>
      <c r="D37" s="182"/>
      <c r="E37" s="14">
        <v>5532</v>
      </c>
      <c r="F37" s="182"/>
      <c r="G37" s="14">
        <v>0</v>
      </c>
      <c r="H37" s="182"/>
      <c r="I37" s="14">
        <v>0</v>
      </c>
    </row>
    <row r="38" spans="1:14" ht="21.65" customHeight="1">
      <c r="A38" s="171" t="s">
        <v>19</v>
      </c>
      <c r="C38" s="182">
        <v>3794</v>
      </c>
      <c r="D38" s="182"/>
      <c r="E38" s="182">
        <v>41965</v>
      </c>
      <c r="F38" s="182"/>
      <c r="G38" s="182">
        <v>3508</v>
      </c>
      <c r="H38" s="182"/>
      <c r="I38" s="182">
        <v>11975</v>
      </c>
    </row>
    <row r="39" spans="1:14" ht="21.65" customHeight="1">
      <c r="A39" s="171" t="s">
        <v>32</v>
      </c>
      <c r="C39" s="182">
        <v>91</v>
      </c>
      <c r="D39" s="182"/>
      <c r="E39" s="182">
        <v>771</v>
      </c>
      <c r="F39" s="182"/>
      <c r="G39" s="182">
        <v>-407</v>
      </c>
      <c r="H39" s="182"/>
      <c r="I39" s="182">
        <v>-283</v>
      </c>
    </row>
    <row r="40" spans="1:14" ht="21.65" customHeight="1">
      <c r="A40" s="171" t="s">
        <v>38</v>
      </c>
      <c r="C40" s="14">
        <v>143</v>
      </c>
      <c r="D40" s="182"/>
      <c r="E40" s="14">
        <v>-32493</v>
      </c>
      <c r="F40" s="182"/>
      <c r="G40" s="14">
        <v>-1728</v>
      </c>
      <c r="H40" s="182"/>
      <c r="I40" s="14">
        <v>15711</v>
      </c>
    </row>
    <row r="41" spans="1:14" ht="21.65" customHeight="1">
      <c r="A41" s="171" t="s">
        <v>153</v>
      </c>
      <c r="C41" s="14">
        <v>-1139</v>
      </c>
      <c r="D41" s="182"/>
      <c r="E41" s="14">
        <v>-2601</v>
      </c>
      <c r="F41" s="182"/>
      <c r="G41" s="14">
        <v>-1139</v>
      </c>
      <c r="H41" s="182"/>
      <c r="I41" s="14">
        <v>-2600</v>
      </c>
    </row>
    <row r="42" spans="1:14" ht="21.65" customHeight="1">
      <c r="A42" s="171" t="s">
        <v>46</v>
      </c>
      <c r="C42" s="35">
        <v>-8661</v>
      </c>
      <c r="D42" s="22"/>
      <c r="E42" s="35">
        <v>-3342</v>
      </c>
      <c r="F42" s="22"/>
      <c r="G42" s="35">
        <v>-7136</v>
      </c>
      <c r="H42" s="180"/>
      <c r="I42" s="35">
        <v>-3368</v>
      </c>
    </row>
    <row r="43" spans="1:14" ht="21.65" customHeight="1">
      <c r="A43" s="186" t="s">
        <v>154</v>
      </c>
      <c r="B43" s="186"/>
      <c r="C43" s="154">
        <v>-51528</v>
      </c>
      <c r="D43" s="31"/>
      <c r="E43" s="154">
        <v>-103671</v>
      </c>
      <c r="F43" s="31"/>
      <c r="G43" s="154">
        <v>-63299</v>
      </c>
      <c r="H43" s="31"/>
      <c r="I43" s="154">
        <v>-125473</v>
      </c>
    </row>
    <row r="44" spans="1:14" ht="21.65" customHeight="1">
      <c r="A44" s="186" t="s">
        <v>155</v>
      </c>
      <c r="B44" s="186"/>
      <c r="C44" s="18">
        <v>-49030</v>
      </c>
      <c r="D44" s="31"/>
      <c r="E44" s="34">
        <v>-42776</v>
      </c>
      <c r="F44" s="36"/>
      <c r="G44" s="18">
        <v>-40433</v>
      </c>
      <c r="H44" s="36"/>
      <c r="I44" s="34">
        <v>-41598</v>
      </c>
    </row>
    <row r="45" spans="1:14" ht="21.65" customHeight="1">
      <c r="A45" s="186" t="s">
        <v>156</v>
      </c>
      <c r="B45" s="186"/>
      <c r="C45" s="18">
        <v>142730</v>
      </c>
      <c r="D45" s="31"/>
      <c r="E45" s="34">
        <v>221907</v>
      </c>
      <c r="F45" s="36"/>
      <c r="G45" s="18">
        <v>98083</v>
      </c>
      <c r="H45" s="36"/>
      <c r="I45" s="34">
        <v>103096</v>
      </c>
    </row>
    <row r="46" spans="1:14" ht="21.65" customHeight="1">
      <c r="A46" s="171" t="s">
        <v>157</v>
      </c>
      <c r="B46" s="177"/>
      <c r="C46" s="37">
        <v>-784</v>
      </c>
      <c r="D46" s="38"/>
      <c r="E46" s="37">
        <v>-4222</v>
      </c>
      <c r="F46" s="31"/>
      <c r="G46" s="37">
        <v>-710</v>
      </c>
      <c r="H46" s="31"/>
      <c r="I46" s="37">
        <v>-1168</v>
      </c>
    </row>
    <row r="47" spans="1:14" ht="21.65" customHeight="1">
      <c r="A47" s="177" t="s">
        <v>183</v>
      </c>
      <c r="C47" s="129">
        <v>41388</v>
      </c>
      <c r="D47" s="31"/>
      <c r="E47" s="129">
        <v>71238</v>
      </c>
      <c r="F47" s="31"/>
      <c r="G47" s="129">
        <v>-6359</v>
      </c>
      <c r="H47" s="31"/>
      <c r="I47" s="129">
        <v>-65143</v>
      </c>
    </row>
    <row r="48" spans="1:14" ht="22.5" customHeight="1">
      <c r="A48" s="1" t="s">
        <v>35</v>
      </c>
      <c r="B48" s="1"/>
      <c r="D48" s="187"/>
      <c r="F48" s="187"/>
      <c r="G48" s="180"/>
      <c r="H48" s="180"/>
      <c r="I48" s="180"/>
    </row>
    <row r="49" spans="1:9" ht="22.5" customHeight="1">
      <c r="A49" s="172" t="s">
        <v>142</v>
      </c>
      <c r="B49" s="172"/>
      <c r="C49" s="180"/>
      <c r="D49" s="180"/>
      <c r="E49" s="180"/>
      <c r="F49" s="180"/>
      <c r="G49" s="180"/>
      <c r="H49" s="180"/>
      <c r="I49" s="180"/>
    </row>
    <row r="50" spans="1:9" ht="21.75" customHeight="1">
      <c r="A50" s="170"/>
      <c r="B50" s="170"/>
      <c r="C50" s="187"/>
      <c r="D50" s="187"/>
      <c r="E50" s="187"/>
      <c r="F50" s="187"/>
      <c r="G50" s="187"/>
      <c r="H50" s="180"/>
      <c r="I50" s="187"/>
    </row>
    <row r="51" spans="1:9" ht="21.75" customHeight="1">
      <c r="C51" s="173" t="s">
        <v>2</v>
      </c>
      <c r="D51" s="174"/>
      <c r="E51" s="173"/>
      <c r="F51" s="175"/>
      <c r="G51" s="176" t="s">
        <v>3</v>
      </c>
      <c r="H51" s="173"/>
      <c r="I51" s="176"/>
    </row>
    <row r="52" spans="1:9" ht="21.75" customHeight="1">
      <c r="C52" s="245" t="s">
        <v>211</v>
      </c>
      <c r="D52" s="245"/>
      <c r="E52" s="245"/>
      <c r="F52" s="175"/>
      <c r="G52" s="245" t="s">
        <v>211</v>
      </c>
      <c r="H52" s="245"/>
      <c r="I52" s="245"/>
    </row>
    <row r="53" spans="1:9" ht="21.75" customHeight="1">
      <c r="C53" s="245" t="s">
        <v>204</v>
      </c>
      <c r="D53" s="245"/>
      <c r="E53" s="245"/>
      <c r="F53" s="175"/>
      <c r="G53" s="245" t="s">
        <v>204</v>
      </c>
      <c r="H53" s="245"/>
      <c r="I53" s="245"/>
    </row>
    <row r="54" spans="1:9" ht="21.75" customHeight="1">
      <c r="B54" s="9" t="s">
        <v>6</v>
      </c>
      <c r="C54" s="6">
        <v>2568</v>
      </c>
      <c r="D54" s="6"/>
      <c r="E54" s="6">
        <v>2567</v>
      </c>
      <c r="F54" s="7"/>
      <c r="G54" s="6">
        <v>2568</v>
      </c>
      <c r="H54" s="6"/>
      <c r="I54" s="6">
        <v>2567</v>
      </c>
    </row>
    <row r="55" spans="1:9" ht="21.75" customHeight="1">
      <c r="C55" s="246" t="s">
        <v>8</v>
      </c>
      <c r="D55" s="246"/>
      <c r="E55" s="246"/>
      <c r="F55" s="246"/>
      <c r="G55" s="246"/>
      <c r="H55" s="246"/>
      <c r="I55" s="246"/>
    </row>
    <row r="56" spans="1:9" ht="21.75" customHeight="1">
      <c r="A56" s="179" t="s">
        <v>158</v>
      </c>
      <c r="B56" s="179"/>
      <c r="C56" s="180"/>
      <c r="D56" s="180"/>
      <c r="E56" s="180"/>
      <c r="F56" s="180"/>
      <c r="G56" s="180"/>
      <c r="H56" s="180"/>
      <c r="I56" s="180"/>
    </row>
    <row r="57" spans="1:9" ht="21.75" customHeight="1">
      <c r="A57" s="171" t="s">
        <v>159</v>
      </c>
      <c r="B57" s="178"/>
      <c r="C57" s="14">
        <v>0</v>
      </c>
      <c r="D57" s="180"/>
      <c r="E57" s="39">
        <v>-214625</v>
      </c>
      <c r="F57" s="188"/>
      <c r="G57" s="14">
        <v>0</v>
      </c>
      <c r="H57" s="188"/>
      <c r="I57" s="39">
        <v>-214625</v>
      </c>
    </row>
    <row r="58" spans="1:9" ht="21.75" customHeight="1">
      <c r="A58" s="171" t="s">
        <v>160</v>
      </c>
      <c r="B58" s="178"/>
      <c r="C58" s="189">
        <v>14848</v>
      </c>
      <c r="D58" s="180"/>
      <c r="E58" s="39">
        <v>109266</v>
      </c>
      <c r="F58" s="188"/>
      <c r="G58" s="189">
        <v>14848</v>
      </c>
      <c r="H58" s="188"/>
      <c r="I58" s="39">
        <v>109266</v>
      </c>
    </row>
    <row r="59" spans="1:9" ht="21.65" customHeight="1">
      <c r="A59" s="171" t="s">
        <v>161</v>
      </c>
      <c r="B59" s="178">
        <v>2</v>
      </c>
      <c r="C59" s="18">
        <v>0</v>
      </c>
      <c r="D59" s="180"/>
      <c r="E59" s="18">
        <v>0</v>
      </c>
      <c r="F59" s="188"/>
      <c r="G59" s="189">
        <v>120</v>
      </c>
      <c r="H59" s="188"/>
      <c r="I59" s="18">
        <v>37185</v>
      </c>
    </row>
    <row r="60" spans="1:9" ht="21.65" customHeight="1">
      <c r="A60" s="171" t="s">
        <v>182</v>
      </c>
      <c r="C60" s="14">
        <v>6166</v>
      </c>
      <c r="D60" s="180"/>
      <c r="E60" s="18">
        <v>0</v>
      </c>
      <c r="F60" s="188"/>
      <c r="G60" s="18">
        <v>353</v>
      </c>
      <c r="H60" s="188"/>
      <c r="I60" s="18">
        <v>0</v>
      </c>
    </row>
    <row r="61" spans="1:9" ht="21.65" customHeight="1">
      <c r="A61" s="171" t="s">
        <v>162</v>
      </c>
      <c r="B61" s="178"/>
      <c r="C61" s="18">
        <v>-4018</v>
      </c>
      <c r="D61" s="180"/>
      <c r="E61" s="18">
        <v>-8801</v>
      </c>
      <c r="F61" s="188"/>
      <c r="G61" s="189">
        <v>-518</v>
      </c>
      <c r="H61" s="188"/>
      <c r="I61" s="18">
        <v>-3706</v>
      </c>
    </row>
    <row r="62" spans="1:9" ht="21.65" customHeight="1">
      <c r="A62" s="171" t="s">
        <v>163</v>
      </c>
      <c r="C62" s="14">
        <v>-658</v>
      </c>
      <c r="D62" s="180"/>
      <c r="E62" s="34">
        <v>-3589</v>
      </c>
      <c r="F62" s="188"/>
      <c r="G62" s="14">
        <v>-658</v>
      </c>
      <c r="H62" s="188"/>
      <c r="I62" s="34">
        <v>-3589</v>
      </c>
    </row>
    <row r="63" spans="1:9" ht="21.65" customHeight="1">
      <c r="A63" s="171" t="s">
        <v>164</v>
      </c>
      <c r="C63" s="14">
        <v>439</v>
      </c>
      <c r="D63" s="180"/>
      <c r="E63" s="17">
        <v>118</v>
      </c>
      <c r="F63" s="188"/>
      <c r="G63" s="14">
        <v>87</v>
      </c>
      <c r="H63" s="188"/>
      <c r="I63" s="18">
        <v>154</v>
      </c>
    </row>
    <row r="64" spans="1:9" ht="21.65" customHeight="1">
      <c r="A64" s="177" t="s">
        <v>186</v>
      </c>
      <c r="B64" s="177"/>
      <c r="C64" s="129">
        <v>16777</v>
      </c>
      <c r="D64" s="180"/>
      <c r="E64" s="129">
        <v>-117631</v>
      </c>
      <c r="F64" s="180"/>
      <c r="G64" s="129">
        <v>14232</v>
      </c>
      <c r="H64" s="180"/>
      <c r="I64" s="129">
        <v>-75315</v>
      </c>
    </row>
    <row r="65" spans="1:11" ht="21.65" customHeight="1">
      <c r="A65" s="177"/>
      <c r="B65" s="177"/>
      <c r="C65" s="180"/>
      <c r="D65" s="180"/>
      <c r="E65" s="180"/>
      <c r="F65" s="180"/>
      <c r="G65" s="180"/>
      <c r="H65" s="180"/>
      <c r="I65" s="180"/>
    </row>
    <row r="66" spans="1:11" ht="21.65" customHeight="1">
      <c r="A66" s="179" t="s">
        <v>165</v>
      </c>
      <c r="B66" s="179"/>
      <c r="C66" s="182"/>
      <c r="D66" s="182"/>
      <c r="E66" s="182"/>
      <c r="F66" s="182"/>
      <c r="G66" s="182"/>
      <c r="H66" s="182"/>
      <c r="I66" s="182"/>
    </row>
    <row r="67" spans="1:11" ht="21.65" customHeight="1">
      <c r="A67" s="171" t="s">
        <v>166</v>
      </c>
      <c r="B67" s="178"/>
      <c r="C67" s="31">
        <v>0</v>
      </c>
      <c r="D67" s="182"/>
      <c r="E67" s="17">
        <v>27109</v>
      </c>
      <c r="F67" s="188"/>
      <c r="G67" s="14">
        <v>0</v>
      </c>
      <c r="H67" s="188"/>
      <c r="I67" s="17">
        <v>18061</v>
      </c>
    </row>
    <row r="68" spans="1:11" ht="21.65" customHeight="1">
      <c r="A68" s="171" t="s">
        <v>167</v>
      </c>
      <c r="B68" s="178"/>
      <c r="C68" s="31">
        <v>-10691</v>
      </c>
      <c r="D68" s="182"/>
      <c r="E68" s="14">
        <v>-42357</v>
      </c>
      <c r="F68" s="188"/>
      <c r="G68" s="14">
        <v>-9240</v>
      </c>
      <c r="H68" s="188"/>
      <c r="I68" s="14">
        <v>-42357</v>
      </c>
    </row>
    <row r="69" spans="1:11" ht="22" customHeight="1">
      <c r="A69" s="171" t="s">
        <v>168</v>
      </c>
      <c r="B69" s="178">
        <v>2</v>
      </c>
      <c r="C69" s="21">
        <v>0</v>
      </c>
      <c r="D69" s="182"/>
      <c r="E69" s="21">
        <v>0</v>
      </c>
      <c r="F69" s="188"/>
      <c r="G69" s="14">
        <v>31000</v>
      </c>
      <c r="H69" s="188"/>
      <c r="I69" s="17">
        <v>107400</v>
      </c>
      <c r="K69" s="22"/>
    </row>
    <row r="70" spans="1:11" ht="21.65" customHeight="1">
      <c r="A70" s="171" t="s">
        <v>188</v>
      </c>
      <c r="B70" s="178"/>
      <c r="C70" s="21">
        <v>0</v>
      </c>
      <c r="D70" s="182"/>
      <c r="E70" s="39">
        <v>0</v>
      </c>
      <c r="F70" s="188"/>
      <c r="G70" s="14">
        <v>0</v>
      </c>
      <c r="H70" s="188"/>
      <c r="I70" s="39">
        <v>-5000</v>
      </c>
      <c r="K70" s="190"/>
    </row>
    <row r="71" spans="1:11" ht="21.65" customHeight="1">
      <c r="A71" s="171" t="s">
        <v>169</v>
      </c>
      <c r="B71" s="178"/>
      <c r="C71" s="21">
        <v>0</v>
      </c>
      <c r="D71" s="182"/>
      <c r="E71" s="39">
        <v>123850</v>
      </c>
      <c r="F71" s="188"/>
      <c r="G71" s="14">
        <v>0</v>
      </c>
      <c r="H71" s="188"/>
      <c r="I71" s="39">
        <v>123850</v>
      </c>
      <c r="K71" s="190"/>
    </row>
    <row r="72" spans="1:11" ht="21.65" customHeight="1">
      <c r="A72" s="171" t="s">
        <v>170</v>
      </c>
      <c r="B72" s="178"/>
      <c r="C72" s="21">
        <v>0</v>
      </c>
      <c r="D72" s="182"/>
      <c r="E72" s="39">
        <v>-143830</v>
      </c>
      <c r="F72" s="191"/>
      <c r="G72" s="14">
        <v>0</v>
      </c>
      <c r="H72" s="188"/>
      <c r="I72" s="39">
        <v>-143830</v>
      </c>
      <c r="K72" s="190"/>
    </row>
    <row r="73" spans="1:11" ht="21.65" customHeight="1">
      <c r="A73" s="171" t="s">
        <v>171</v>
      </c>
      <c r="B73" s="178"/>
      <c r="C73" s="21">
        <v>0</v>
      </c>
      <c r="D73" s="182"/>
      <c r="E73" s="21">
        <v>15000</v>
      </c>
      <c r="F73" s="188"/>
      <c r="G73" s="14">
        <v>0</v>
      </c>
      <c r="H73" s="188"/>
      <c r="I73" s="17">
        <v>15000</v>
      </c>
      <c r="K73" s="190"/>
    </row>
    <row r="74" spans="1:11" ht="21.65" customHeight="1">
      <c r="A74" s="171" t="s">
        <v>172</v>
      </c>
      <c r="B74" s="178"/>
      <c r="C74" s="21">
        <v>0</v>
      </c>
      <c r="D74" s="182"/>
      <c r="E74" s="14">
        <v>80000</v>
      </c>
      <c r="F74" s="188"/>
      <c r="G74" s="14">
        <v>0</v>
      </c>
      <c r="H74" s="188"/>
      <c r="I74" s="14">
        <v>80000</v>
      </c>
      <c r="K74" s="190"/>
    </row>
    <row r="75" spans="1:11" ht="21.5">
      <c r="A75" s="171" t="s">
        <v>173</v>
      </c>
      <c r="B75" s="178"/>
      <c r="C75" s="21">
        <v>0</v>
      </c>
      <c r="D75" s="182"/>
      <c r="E75" s="14">
        <v>-20000</v>
      </c>
      <c r="F75" s="188"/>
      <c r="G75" s="14">
        <v>0</v>
      </c>
      <c r="H75" s="188"/>
      <c r="I75" s="14">
        <v>-20000</v>
      </c>
      <c r="K75" s="190"/>
    </row>
    <row r="76" spans="1:11" ht="21.65" customHeight="1">
      <c r="A76" s="171" t="s">
        <v>174</v>
      </c>
      <c r="B76" s="178"/>
      <c r="C76" s="182">
        <v>-11728</v>
      </c>
      <c r="D76" s="182"/>
      <c r="E76" s="14">
        <v>-1807</v>
      </c>
      <c r="F76" s="188"/>
      <c r="G76" s="14">
        <v>-11728</v>
      </c>
      <c r="H76" s="188"/>
      <c r="I76" s="14">
        <v>-1807</v>
      </c>
      <c r="K76" s="190"/>
    </row>
    <row r="77" spans="1:11" ht="21.65" customHeight="1">
      <c r="A77" s="171" t="s">
        <v>175</v>
      </c>
      <c r="B77" s="178"/>
      <c r="C77" s="32">
        <v>0</v>
      </c>
      <c r="D77" s="182"/>
      <c r="E77" s="14">
        <v>32000</v>
      </c>
      <c r="F77" s="188"/>
      <c r="G77" s="14">
        <v>0</v>
      </c>
      <c r="H77" s="188"/>
      <c r="I77" s="14">
        <v>32000</v>
      </c>
      <c r="K77" s="190"/>
    </row>
    <row r="78" spans="1:11" ht="21.5">
      <c r="A78" s="171" t="s">
        <v>176</v>
      </c>
      <c r="B78" s="178"/>
      <c r="C78" s="182">
        <v>-10869</v>
      </c>
      <c r="D78" s="182"/>
      <c r="E78" s="14">
        <v>-9786</v>
      </c>
      <c r="F78" s="188"/>
      <c r="G78" s="14">
        <v>-7184</v>
      </c>
      <c r="H78" s="188"/>
      <c r="I78" s="14">
        <v>0</v>
      </c>
      <c r="K78" s="190"/>
    </row>
    <row r="79" spans="1:11" ht="21.65" customHeight="1">
      <c r="A79" s="171" t="s">
        <v>177</v>
      </c>
      <c r="C79" s="182">
        <v>-5788</v>
      </c>
      <c r="D79" s="182"/>
      <c r="E79" s="39">
        <v>-10881</v>
      </c>
      <c r="F79" s="188"/>
      <c r="G79" s="14">
        <v>-7623</v>
      </c>
      <c r="H79" s="188"/>
      <c r="I79" s="39">
        <v>-22403</v>
      </c>
      <c r="K79" s="190"/>
    </row>
    <row r="80" spans="1:11" ht="21.65" customHeight="1">
      <c r="A80" s="177" t="s">
        <v>187</v>
      </c>
      <c r="B80" s="177"/>
      <c r="C80" s="129">
        <v>-39076</v>
      </c>
      <c r="D80" s="180"/>
      <c r="E80" s="129">
        <v>49298</v>
      </c>
      <c r="F80" s="180"/>
      <c r="G80" s="129">
        <v>-4775</v>
      </c>
      <c r="H80" s="180"/>
      <c r="I80" s="129">
        <v>140914</v>
      </c>
    </row>
    <row r="81" spans="1:12" ht="21.65" customHeight="1">
      <c r="A81" s="177"/>
      <c r="B81" s="177"/>
      <c r="C81" s="192"/>
      <c r="D81" s="180"/>
      <c r="E81" s="192"/>
      <c r="F81" s="180"/>
      <c r="G81" s="192"/>
      <c r="H81" s="180"/>
      <c r="I81" s="192"/>
    </row>
    <row r="82" spans="1:12" ht="21.65" customHeight="1">
      <c r="A82" s="177" t="s">
        <v>223</v>
      </c>
      <c r="B82" s="177"/>
      <c r="C82" s="153">
        <v>19089</v>
      </c>
      <c r="D82" s="193"/>
      <c r="E82" s="153">
        <v>2905</v>
      </c>
      <c r="F82" s="193"/>
      <c r="G82" s="153">
        <v>3098</v>
      </c>
      <c r="H82" s="193"/>
      <c r="I82" s="153">
        <v>456</v>
      </c>
    </row>
    <row r="83" spans="1:12" ht="21.65" customHeight="1">
      <c r="A83" s="194" t="s">
        <v>178</v>
      </c>
      <c r="C83" s="208">
        <v>35486</v>
      </c>
      <c r="D83" s="193"/>
      <c r="E83" s="195">
        <v>55090</v>
      </c>
      <c r="F83" s="193"/>
      <c r="G83" s="208">
        <v>11386</v>
      </c>
      <c r="H83" s="193"/>
      <c r="I83" s="195">
        <v>13031</v>
      </c>
    </row>
    <row r="84" spans="1:12" ht="21.65" customHeight="1" thickBot="1">
      <c r="A84" s="196" t="s">
        <v>213</v>
      </c>
      <c r="B84" s="177"/>
      <c r="C84" s="152">
        <v>54575</v>
      </c>
      <c r="D84" s="197"/>
      <c r="E84" s="152">
        <v>57995</v>
      </c>
      <c r="F84" s="197"/>
      <c r="G84" s="152">
        <v>14484</v>
      </c>
      <c r="H84" s="197"/>
      <c r="I84" s="152">
        <v>13487</v>
      </c>
      <c r="J84" s="21"/>
      <c r="K84" s="22"/>
    </row>
    <row r="85" spans="1:12" ht="21.65" customHeight="1" thickTop="1">
      <c r="F85" s="22"/>
      <c r="G85" s="22"/>
      <c r="H85" s="22"/>
      <c r="I85" s="22"/>
      <c r="J85" s="193">
        <f>C84-'FS 5-7'!D10</f>
        <v>0</v>
      </c>
      <c r="K85" s="21">
        <f>G84-'FS 5-7'!H10</f>
        <v>0</v>
      </c>
      <c r="L85" s="193"/>
    </row>
    <row r="86" spans="1:12" ht="21.65" customHeight="1">
      <c r="A86" s="198" t="s">
        <v>179</v>
      </c>
      <c r="B86" s="198"/>
      <c r="C86" s="180"/>
      <c r="E86" s="180"/>
      <c r="G86" s="180"/>
      <c r="I86" s="180"/>
    </row>
    <row r="87" spans="1:12" ht="21.65" customHeight="1">
      <c r="A87" s="171" t="s">
        <v>212</v>
      </c>
      <c r="B87" s="178"/>
      <c r="C87" s="21">
        <v>0</v>
      </c>
      <c r="E87" s="17">
        <v>0</v>
      </c>
      <c r="G87" s="21">
        <v>0</v>
      </c>
      <c r="I87" s="17">
        <v>-2500</v>
      </c>
    </row>
    <row r="88" spans="1:12" ht="21.65" customHeight="1">
      <c r="A88" s="171" t="s">
        <v>40</v>
      </c>
      <c r="B88" s="178"/>
      <c r="C88" s="21">
        <v>0</v>
      </c>
      <c r="E88" s="17">
        <v>-30000</v>
      </c>
      <c r="G88" s="21">
        <v>0</v>
      </c>
      <c r="I88" s="17">
        <v>-30000</v>
      </c>
    </row>
    <row r="89" spans="1:12" ht="21.65" customHeight="1">
      <c r="A89" s="171" t="s">
        <v>180</v>
      </c>
      <c r="B89" s="178"/>
      <c r="C89" s="21"/>
      <c r="G89" s="21"/>
      <c r="I89" s="17"/>
    </row>
    <row r="90" spans="1:12" ht="21" customHeight="1">
      <c r="A90" s="171" t="s">
        <v>181</v>
      </c>
      <c r="B90" s="178">
        <v>12</v>
      </c>
      <c r="C90" s="21">
        <v>10723</v>
      </c>
      <c r="E90" s="17">
        <v>248541</v>
      </c>
      <c r="G90" s="21">
        <v>10723</v>
      </c>
      <c r="I90" s="17">
        <v>248541</v>
      </c>
    </row>
    <row r="91" spans="1:12" ht="21.5">
      <c r="A91" s="171" t="s">
        <v>217</v>
      </c>
      <c r="B91" s="178"/>
      <c r="C91" s="21">
        <v>0</v>
      </c>
      <c r="E91" s="21">
        <v>-43250</v>
      </c>
      <c r="F91" s="22"/>
      <c r="G91" s="21">
        <v>0</v>
      </c>
      <c r="H91" s="22"/>
      <c r="I91" s="21">
        <v>-43250</v>
      </c>
    </row>
    <row r="92" spans="1:12" ht="21.5">
      <c r="A92" s="171" t="s">
        <v>199</v>
      </c>
      <c r="B92" s="178"/>
      <c r="C92" s="21"/>
      <c r="E92" s="21"/>
      <c r="F92" s="22"/>
      <c r="G92" s="21"/>
      <c r="H92" s="22"/>
      <c r="I92" s="21"/>
    </row>
    <row r="93" spans="1:12" ht="21.65" customHeight="1">
      <c r="A93" s="171" t="s">
        <v>200</v>
      </c>
      <c r="B93" s="178">
        <v>12</v>
      </c>
      <c r="C93" s="21">
        <v>10605</v>
      </c>
      <c r="E93" s="17">
        <v>73712</v>
      </c>
      <c r="G93" s="21">
        <v>10605</v>
      </c>
      <c r="I93" s="17">
        <v>73712</v>
      </c>
    </row>
    <row r="95" spans="1:12" ht="22.5" customHeight="1">
      <c r="C95" s="21"/>
      <c r="D95" s="22"/>
      <c r="E95" s="22"/>
      <c r="F95" s="22"/>
      <c r="G95" s="21"/>
    </row>
    <row r="96" spans="1:12" ht="22.5" customHeight="1">
      <c r="C96" s="180"/>
      <c r="G96" s="180"/>
    </row>
    <row r="97" spans="5:9" ht="22.5" customHeight="1">
      <c r="E97" s="193"/>
      <c r="I97" s="193"/>
    </row>
  </sheetData>
  <sheetProtection formatCells="0" formatColumns="0" formatRows="0" insertColumns="0" insertRows="0" insertHyperlinks="0" deleteColumns="0" deleteRows="0" sort="0" autoFilter="0" pivotTables="0"/>
  <mergeCells count="10">
    <mergeCell ref="C55:I55"/>
    <mergeCell ref="C6:E6"/>
    <mergeCell ref="G6:I6"/>
    <mergeCell ref="C53:E53"/>
    <mergeCell ref="G53:I53"/>
    <mergeCell ref="C5:E5"/>
    <mergeCell ref="G5:I5"/>
    <mergeCell ref="C8:I8"/>
    <mergeCell ref="C52:E52"/>
    <mergeCell ref="G52:I52"/>
  </mergeCells>
  <pageMargins left="0.8" right="0.8" top="0.48" bottom="0.5" header="0.5" footer="0.5"/>
  <pageSetup paperSize="9" scale="72" firstPageNumber="14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6C426B-9782-47FC-99E1-1F2DF1ECC5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F51D0E-BF12-4D95-B82C-7F3205A66615}">
  <ds:schemaRefs>
    <ds:schemaRef ds:uri="http://purl.org/dc/elements/1.1/"/>
    <ds:schemaRef ds:uri="http://purl.org/dc/terms/"/>
    <ds:schemaRef ds:uri="http://purl.org/dc/dcmitype/"/>
    <ds:schemaRef ds:uri="f6ba49b0-bcda-4796-8236-5b5cc1493ace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5-7</vt:lpstr>
      <vt:lpstr>PL 8 (3M) </vt:lpstr>
      <vt:lpstr>PL 9 (9M)</vt:lpstr>
      <vt:lpstr>SCE PY 10 (conso)</vt:lpstr>
      <vt:lpstr>SCE CY 11 (conso)</vt:lpstr>
      <vt:lpstr>SCE PY 12 (Separate)</vt:lpstr>
      <vt:lpstr>SCE CY 13 (separate)</vt:lpstr>
      <vt:lpstr>cash flows 14-15</vt:lpstr>
      <vt:lpstr>'cash flows 14-15'!Print_Area</vt:lpstr>
      <vt:lpstr>'FS 5-7'!Print_Area</vt:lpstr>
      <vt:lpstr>'PL 8 (3M) '!Print_Area</vt:lpstr>
      <vt:lpstr>'PL 9 (9M)'!Print_Area</vt:lpstr>
      <vt:lpstr>'SCE CY 11 (conso)'!Print_Area</vt:lpstr>
      <vt:lpstr>'SCE CY 13 (separate)'!Print_Area</vt:lpstr>
      <vt:lpstr>'SCE PY 10 (conso)'!Print_Area</vt:lpstr>
      <vt:lpstr>'SCE PY 12 (Separate)'!Print_Area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Supannika, Songpradab</cp:lastModifiedBy>
  <cp:revision/>
  <cp:lastPrinted>2025-11-14T00:52:10Z</cp:lastPrinted>
  <dcterms:created xsi:type="dcterms:W3CDTF">2003-03-27T06:59:00Z</dcterms:created>
  <dcterms:modified xsi:type="dcterms:W3CDTF">2025-11-14T06:10:53Z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