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0490" windowHeight="7755" activeTab="5"/>
  </bookViews>
  <sheets>
    <sheet name="P2-3" sheetId="6" r:id="rId1"/>
    <sheet name="P4" sheetId="16" r:id="rId2"/>
    <sheet name="P5" sheetId="18" r:id="rId3"/>
    <sheet name="P6" sheetId="7" r:id="rId4"/>
    <sheet name="P7" sheetId="17" r:id="rId5"/>
    <sheet name="P8-9" sheetId="20" r:id="rId6"/>
  </sheets>
  <definedNames>
    <definedName name="_xlnm.Print_Area" localSheetId="0">'P2-3'!$A$1:$H$100</definedName>
    <definedName name="_xlnm.Print_Area" localSheetId="1">'P4'!$A$1:$H$48</definedName>
    <definedName name="_xlnm.Print_Area" localSheetId="2">'P5'!$A$1:$H$49</definedName>
    <definedName name="_xlnm.Print_Area" localSheetId="3">'P6'!$A$1:$K$31</definedName>
    <definedName name="_xlnm.Print_Area" localSheetId="5">'P8-9'!$A$1:$H$104</definedName>
  </definedNames>
  <calcPr calcId="125725"/>
</workbook>
</file>

<file path=xl/calcChain.xml><?xml version="1.0" encoding="utf-8"?>
<calcChain xmlns="http://schemas.openxmlformats.org/spreadsheetml/2006/main">
  <c r="I15" i="7"/>
  <c r="J15" l="1"/>
  <c r="I14"/>
  <c r="E69" i="20" l="1"/>
  <c r="G83" l="1"/>
  <c r="E83"/>
  <c r="H80"/>
  <c r="G80"/>
  <c r="F80"/>
  <c r="E80"/>
  <c r="H69"/>
  <c r="G69"/>
  <c r="F69"/>
  <c r="H59"/>
  <c r="G59"/>
  <c r="F59"/>
  <c r="E59"/>
  <c r="A56"/>
  <c r="A54"/>
  <c r="H19" i="7" l="1"/>
  <c r="J19" s="1"/>
  <c r="C22"/>
  <c r="C23" s="1"/>
  <c r="D22"/>
  <c r="D23" s="1"/>
  <c r="E22"/>
  <c r="E23" s="1"/>
  <c r="F22"/>
  <c r="F23" s="1"/>
  <c r="I20"/>
  <c r="I22" s="1"/>
  <c r="I23" s="1"/>
  <c r="E102" i="16"/>
  <c r="F20" i="18"/>
  <c r="F14" i="16"/>
  <c r="E71" i="6" l="1"/>
  <c r="H20" i="18"/>
  <c r="H18" i="17"/>
  <c r="D21"/>
  <c r="C21"/>
  <c r="C22" s="1"/>
  <c r="G31" i="18"/>
  <c r="G20"/>
  <c r="G20" i="17" l="1"/>
  <c r="G33" i="6" l="1"/>
  <c r="G19"/>
  <c r="H18" i="7"/>
  <c r="G20" i="16"/>
  <c r="E20" i="18"/>
  <c r="E20" i="16"/>
  <c r="F20"/>
  <c r="F21" s="1"/>
  <c r="H20"/>
  <c r="E19" i="6"/>
  <c r="G37" i="16"/>
  <c r="D22" i="17"/>
  <c r="G34" i="6" l="1"/>
  <c r="E31" i="18" l="1"/>
  <c r="G21" i="7" s="1"/>
  <c r="F31" i="18" l="1"/>
  <c r="I12" i="7"/>
  <c r="E33" i="6" l="1"/>
  <c r="H14" i="16" l="1"/>
  <c r="H92" i="6"/>
  <c r="H11" i="7"/>
  <c r="E14" i="16"/>
  <c r="F24" l="1"/>
  <c r="F26" s="1"/>
  <c r="J18" i="7"/>
  <c r="J11"/>
  <c r="H21"/>
  <c r="H17"/>
  <c r="H17" i="17"/>
  <c r="F31" i="16" l="1"/>
  <c r="F33" s="1"/>
  <c r="E87" i="6"/>
  <c r="E91"/>
  <c r="E89"/>
  <c r="E88"/>
  <c r="E94"/>
  <c r="F28" i="16"/>
  <c r="F40" s="1"/>
  <c r="J21" i="7"/>
  <c r="J17"/>
  <c r="F36" i="16" l="1"/>
  <c r="F38" s="1"/>
  <c r="H89" i="6"/>
  <c r="H88"/>
  <c r="F89"/>
  <c r="F88"/>
  <c r="H91"/>
  <c r="F91"/>
  <c r="F92"/>
  <c r="O41" i="18" l="1"/>
  <c r="H31"/>
  <c r="O20"/>
  <c r="O14"/>
  <c r="H14"/>
  <c r="G14"/>
  <c r="F14"/>
  <c r="F21" s="1"/>
  <c r="F24" s="1"/>
  <c r="F26" s="1"/>
  <c r="F10" i="20" s="1"/>
  <c r="F26" s="1"/>
  <c r="F38" s="1"/>
  <c r="F40" s="1"/>
  <c r="F82" s="1"/>
  <c r="F84" s="1"/>
  <c r="E14" i="18"/>
  <c r="H7"/>
  <c r="G7"/>
  <c r="F44" l="1"/>
  <c r="F35"/>
  <c r="G12" i="7" s="1"/>
  <c r="H12" s="1"/>
  <c r="J12" s="1"/>
  <c r="F32" i="18"/>
  <c r="E21"/>
  <c r="E24" s="1"/>
  <c r="E26" s="1"/>
  <c r="E10" i="20" s="1"/>
  <c r="E26" s="1"/>
  <c r="E38" s="1"/>
  <c r="E40" s="1"/>
  <c r="E82" s="1"/>
  <c r="E84" s="1"/>
  <c r="G21" i="18"/>
  <c r="G24" s="1"/>
  <c r="G26" s="1"/>
  <c r="G10" i="20" s="1"/>
  <c r="G26" s="1"/>
  <c r="G38" s="1"/>
  <c r="G40" s="1"/>
  <c r="G82" s="1"/>
  <c r="G84" s="1"/>
  <c r="H21" i="18"/>
  <c r="H24" s="1"/>
  <c r="H26" s="1"/>
  <c r="H10" i="20" s="1"/>
  <c r="H26" s="1"/>
  <c r="H38" s="1"/>
  <c r="H40" s="1"/>
  <c r="H82" s="1"/>
  <c r="H84" s="1"/>
  <c r="O21" i="18"/>
  <c r="O24" s="1"/>
  <c r="O26" s="1"/>
  <c r="O37" s="1"/>
  <c r="H44" l="1"/>
  <c r="E35"/>
  <c r="G20" i="7" s="1"/>
  <c r="G22" s="1"/>
  <c r="G23" s="1"/>
  <c r="E44" i="18"/>
  <c r="G19" i="17"/>
  <c r="G32" i="18"/>
  <c r="E32"/>
  <c r="H32"/>
  <c r="H40" s="1"/>
  <c r="H42" s="1"/>
  <c r="H35"/>
  <c r="H37" s="1"/>
  <c r="G11" i="17" s="1"/>
  <c r="G13" s="1"/>
  <c r="G15" s="1"/>
  <c r="G35" i="18"/>
  <c r="G37" s="1"/>
  <c r="F37"/>
  <c r="O32"/>
  <c r="O40" s="1"/>
  <c r="O42" s="1"/>
  <c r="O44" s="1"/>
  <c r="O35"/>
  <c r="G40" l="1"/>
  <c r="G42" s="1"/>
  <c r="F40"/>
  <c r="F42" s="1"/>
  <c r="E40"/>
  <c r="E42" s="1"/>
  <c r="E92" i="6"/>
  <c r="E37" i="18"/>
  <c r="F33" i="6" l="1"/>
  <c r="F19"/>
  <c r="F21" i="17" l="1"/>
  <c r="E21"/>
  <c r="G88" i="6"/>
  <c r="G87"/>
  <c r="G44" i="18" s="1"/>
  <c r="E22" i="17" l="1"/>
  <c r="G89" i="6" s="1"/>
  <c r="F22" i="17"/>
  <c r="G91" i="6" s="1"/>
  <c r="F93"/>
  <c r="F95" s="1"/>
  <c r="H93"/>
  <c r="H95" s="1"/>
  <c r="F71"/>
  <c r="H14" i="17" l="1"/>
  <c r="H33" i="6" l="1"/>
  <c r="H19"/>
  <c r="H34" l="1"/>
  <c r="H10" i="17"/>
  <c r="H12"/>
  <c r="D13" l="1"/>
  <c r="D15" s="1"/>
  <c r="E13"/>
  <c r="E15" s="1"/>
  <c r="F13"/>
  <c r="F15" s="1"/>
  <c r="C13"/>
  <c r="C15" s="1"/>
  <c r="D14" i="7"/>
  <c r="D15" s="1"/>
  <c r="E14"/>
  <c r="E15" s="1"/>
  <c r="F14"/>
  <c r="F15" s="1"/>
  <c r="C14"/>
  <c r="C15" s="1"/>
  <c r="E21" i="16"/>
  <c r="G14"/>
  <c r="G21" s="1"/>
  <c r="G24" s="1"/>
  <c r="H21"/>
  <c r="H24" s="1"/>
  <c r="H26" s="1"/>
  <c r="H28" s="1"/>
  <c r="H40" s="1"/>
  <c r="H36" l="1"/>
  <c r="E24"/>
  <c r="E26" l="1"/>
  <c r="G26"/>
  <c r="E40" l="1"/>
  <c r="E28"/>
  <c r="E33"/>
  <c r="G28"/>
  <c r="E38"/>
  <c r="H20" i="17"/>
  <c r="G77" i="6"/>
  <c r="A53"/>
  <c r="H13" i="7"/>
  <c r="J13" s="1"/>
  <c r="H7" i="16"/>
  <c r="G7"/>
  <c r="H7" i="6"/>
  <c r="H57" s="1"/>
  <c r="H77"/>
  <c r="F77"/>
  <c r="H71"/>
  <c r="E77"/>
  <c r="E78" s="1"/>
  <c r="G71"/>
  <c r="G7"/>
  <c r="G57" s="1"/>
  <c r="E57"/>
  <c r="A54"/>
  <c r="F57"/>
  <c r="A52"/>
  <c r="G36" i="16" l="1"/>
  <c r="G40"/>
  <c r="E93" i="6"/>
  <c r="E95" s="1"/>
  <c r="H20" i="7"/>
  <c r="F78" i="6"/>
  <c r="F96" s="1"/>
  <c r="H78"/>
  <c r="H96" s="1"/>
  <c r="H102" s="1"/>
  <c r="G78"/>
  <c r="E96" l="1"/>
  <c r="H22" i="7"/>
  <c r="H23" s="1"/>
  <c r="J20"/>
  <c r="J22" s="1"/>
  <c r="J23" s="1"/>
  <c r="H31" i="16"/>
  <c r="H33" s="1"/>
  <c r="G21" i="17"/>
  <c r="G22" s="1"/>
  <c r="G31" i="16"/>
  <c r="G33" s="1"/>
  <c r="G92" i="6" l="1"/>
  <c r="G93" s="1"/>
  <c r="G95" s="1"/>
  <c r="G38" i="16"/>
  <c r="H11" i="17"/>
  <c r="H13" s="1"/>
  <c r="H15" s="1"/>
  <c r="J14" i="7"/>
  <c r="H38" i="16" l="1"/>
  <c r="H19" i="17"/>
  <c r="H21" s="1"/>
  <c r="H22" s="1"/>
  <c r="G14" i="7"/>
  <c r="G15" s="1"/>
  <c r="G96" i="6" l="1"/>
  <c r="G102" s="1"/>
  <c r="H14" i="7"/>
  <c r="H15" s="1"/>
  <c r="E34" i="6" l="1"/>
  <c r="E102" s="1"/>
  <c r="F34"/>
  <c r="F102" s="1"/>
</calcChain>
</file>

<file path=xl/sharedStrings.xml><?xml version="1.0" encoding="utf-8"?>
<sst xmlns="http://schemas.openxmlformats.org/spreadsheetml/2006/main" count="335" uniqueCount="195">
  <si>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</si>
  <si>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</si>
  <si>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</si>
  <si>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</si>
  <si>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</si>
  <si>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</si>
  <si>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</si>
  <si>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</si>
  <si>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</si>
  <si>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</si>
  <si>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</si>
  <si>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</si>
  <si>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ส่วนของผู้ถือหุ้น</t>
  </si>
  <si>
    <t>ทุนเรือนหุ้น</t>
  </si>
  <si>
    <t>ทุนจดทะเบียน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</si>
  <si>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</si>
  <si>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</si>
  <si>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</si>
  <si>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</si>
  <si>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</si>
  <si>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</si>
  <si>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ดอกเบี้ยจ่าย</t>
  </si>
  <si>
    <t>ดอกเบี้ยรับ</t>
  </si>
  <si>
    <t>รายได้อื่น</t>
  </si>
  <si>
    <t>รวมค่าใช้จ่าย</t>
  </si>
  <si>
    <t>รวมรายได้</t>
  </si>
  <si>
    <t>รายได้</t>
  </si>
  <si>
    <t>ค่าใช้จ่าย</t>
  </si>
  <si>
    <t>ต้นทุนทางการเงิน</t>
  </si>
  <si>
    <t>ต้นทุนการให้บริการ</t>
  </si>
  <si>
    <t>ยังไม่ได้จัดสรร</t>
  </si>
  <si>
    <t>จัดสรรแล้ว</t>
  </si>
  <si>
    <t>งบกำไรขาดทุนเบ็ดเสร็จ</t>
  </si>
  <si>
    <t>สำรองตามกฎหมาย</t>
  </si>
  <si>
    <t>สินทรัพย์ไม่มีตัวตน</t>
  </si>
  <si>
    <t>ส่วนเกินมูลค่า</t>
  </si>
  <si>
    <t>หุ้นสามัญ</t>
  </si>
  <si>
    <t>งบการเงินเฉพาะกิจการ</t>
  </si>
  <si>
    <t>งบการเงินรวม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</si>
  <si>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</si>
  <si>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</si>
  <si>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</si>
  <si>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บริษัทใหญ่</t>
  </si>
  <si>
    <t>ส่วนได้เสีย</t>
  </si>
  <si>
    <t>ที่ไม่มีอำนาจควบคุม</t>
  </si>
  <si>
    <t>ทุนจดทะเบียนชำระแล้ว</t>
  </si>
  <si>
    <t>ยังไม่ได้ตรวจสอบ</t>
  </si>
  <si>
    <t>ตรวจสอบแล้ว</t>
  </si>
  <si>
    <t>สินทรัพย์ที่เกิดจากสัญญา</t>
  </si>
  <si>
    <t>สินทรัพย์สิทธิการใช้</t>
  </si>
  <si>
    <t>หนี้สินที่เกิดจากสัญญา</t>
  </si>
  <si>
    <t>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</si>
  <si>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</si>
  <si>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</si>
  <si>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(หน่วย : พันบาท)</t>
  </si>
  <si>
    <t>สอบทานแล้ว</t>
  </si>
  <si>
    <t>กำไรขาดทุนเบ็ดเสร็จอื่นสำหรับงวด</t>
  </si>
  <si>
    <t>การแบ่งปันกำไรขาดทุนเบ็ดเสร็จรวม</t>
  </si>
  <si>
    <t>กำไรขาดทุนเบ็ดเสร็จรวมสำหรับงวด</t>
  </si>
  <si>
    <t>รวมสินทรัพย์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</si>
  <si>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</si>
  <si>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</si>
  <si>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</si>
  <si>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การเปลี่ยนแปลงสินทรัพย์และหนี้สินดำเนินงาน</t>
  </si>
  <si>
    <t>เงินลงทุนในบริษัทย่อย</t>
  </si>
  <si>
    <t>รายการที่ไม่กระทบกระแสเงินสดมีดังนี้</t>
  </si>
  <si>
    <t>บริษัท แพลนเน็ต คอมมิวนิเคชั่น เอเชีย จำกัด (มหาชน) และบริษัทย่อย</t>
  </si>
  <si>
    <t>งบฐานะการเงิน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</si>
  <si>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</si>
  <si>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</si>
  <si>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</si>
  <si>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</t>
  </si>
  <si>
    <t>เงินฝากที่ติดภาระค้ำประกัน</t>
  </si>
  <si>
    <t>เงินลงทุนในบริษัทร่วม</t>
  </si>
  <si>
    <t>ที่ดิน อาคารและอุปกรณ์</t>
  </si>
  <si>
    <t>สินทรัพย์ภาษีเงินได้รอการตัดบัญชี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</si>
  <si>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</si>
  <si>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</si>
  <si>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</si>
  <si>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</si>
  <si>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เงินกู้ยืมระยะยาวจากสถาบันการเงิน</t>
  </si>
  <si>
    <t>เจ้าหนี้ไม่หมุนเวียนอื่น (เจ้าหนี้ค่าซื้อที่ดิน อาคารและอุปกรณ์)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</si>
  <si>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</si>
  <si>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</si>
  <si>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ส่วนได้เสียที่ไม่มีอำนาจควบคุม</t>
  </si>
  <si>
    <t>รวมส่วนของบริษัทใหญ่</t>
  </si>
  <si>
    <t>รายได้จากการขาย</t>
  </si>
  <si>
    <t xml:space="preserve">รายได้จากการให้บริการ </t>
  </si>
  <si>
    <t>ต้นทุนขาย</t>
  </si>
  <si>
    <t>ต้นทุนในการจัดจำหน่าย</t>
  </si>
  <si>
    <t xml:space="preserve">ค่าใช้จ่ายในการบริหาร </t>
  </si>
  <si>
    <t>งบการเปลี่ยนแปลงส่วนของผู้ถือหุ้นรวม</t>
  </si>
  <si>
    <t>ส่วนเกินจาก</t>
  </si>
  <si>
    <t>การจ่ายโดยใช้</t>
  </si>
  <si>
    <t>หุ้นเป็นเกณฑ์</t>
  </si>
  <si>
    <t>กำไร(ขาดทุน)สะสม</t>
  </si>
  <si>
    <t>รวมส่วนของ</t>
  </si>
  <si>
    <t>ผู้ถือหุ้น</t>
  </si>
  <si>
    <t>ยอดคงเหลือ ณ วันที่ 1 มกราคม 2567</t>
  </si>
  <si>
    <t>งบการเปลี่ยนแปลงส่วนของผู้ถือหุ้นเฉพาะกิจการ</t>
  </si>
  <si>
    <t>ค่าเสื่อมราคาและค่าตัดจำหน่าย</t>
  </si>
  <si>
    <t xml:space="preserve">ลูกหนี้การค้าและลูกหนี้หมุนเวียนอื่น </t>
  </si>
  <si>
    <t>เงินสดจ่ายเพื่อซื้อสินทรัพย์ไม่มีตัวตน</t>
  </si>
  <si>
    <t>เงินสดจ่ายชำระเงินกู้ยืมระยะยาวจากสถาบันการเงิน</t>
  </si>
  <si>
    <t>-</t>
  </si>
  <si>
    <t xml:space="preserve">    ที่ถึงกำหนดชำระภายในหนึ่งปี</t>
  </si>
  <si>
    <t xml:space="preserve">    จัดสรรแล้ว - สำรองตามกฎหมาย</t>
  </si>
  <si>
    <t xml:space="preserve">    ยังไม่ได้จัดสรร</t>
  </si>
  <si>
    <t>ทุนที่ออก</t>
  </si>
  <si>
    <t>และชำระแล้ว</t>
  </si>
  <si>
    <t>โอนที่ดิน อาคารและอุปกรณ์เป็นค่าใช้จ่าย</t>
  </si>
  <si>
    <t>ประมาณการหนี้สินไม่หมุนเวียนสำหรับผลประโยชน์พนักงาน</t>
  </si>
  <si>
    <t>ค่าใช้จ่ายผลประโยชน์พนักงาน</t>
  </si>
  <si>
    <t>เงินสดรับดอกเบี้ยรับ</t>
  </si>
  <si>
    <t>เงินสดจ่ายดอกเบี้ยจ่าย</t>
  </si>
  <si>
    <t>ขาดทุนสำหรับงวด</t>
  </si>
  <si>
    <t>ขาดทุนจากการปรับลดมูลค่าสินค้าคงเหลือ</t>
  </si>
  <si>
    <t>รายได้จากการโอนกลับค่าเผื่อผลขาดทุนด้านเครดิต</t>
  </si>
  <si>
    <t>รายได้(ค่าใช้จ่าย)ภาษีเงินได้</t>
  </si>
  <si>
    <t>โอนประมาณการหนี้สินสำหรับผลประโยชน์พนักงานเป็นรายได้อื่น</t>
  </si>
  <si>
    <t>(รายได้)ค่าใช้จ่ายภาษีเงินได้</t>
  </si>
  <si>
    <t>เงินสดจ่ายเพื่อซื้อที่ดิน อาคารและอุปกรณ์</t>
  </si>
  <si>
    <t>ส่วนของเงินกู้ยืมระยะยาวจากสถาบันการเงิน</t>
  </si>
  <si>
    <t>31 ธันวาคม 2567</t>
  </si>
  <si>
    <t>สินทรัพย์ที่เกิดจากสัญญา - หมุนเวียน</t>
  </si>
  <si>
    <t>สินทรัพย์ภาษีเงินได้ของงวดปัจจุบัน</t>
  </si>
  <si>
    <t>สินทรัพย์ที่เกิดจากสัญญา - ไม่หมุนเวียน</t>
  </si>
  <si>
    <t>เงินกู้ยืมระยะสั้นจากกิจการและบุคคลที่เกี่ยวข้องกัน</t>
  </si>
  <si>
    <t xml:space="preserve">    หุ้นสามัญ 579,670,900 หุ้น มูลค่าหุ้นละ 1.00 บาท</t>
  </si>
  <si>
    <t>ยอดคงเหลือ ณ วันที่ 1 มกราคม 2568</t>
  </si>
  <si>
    <t>สินทรัพย์ไม่หมุนเวียนอื่น</t>
  </si>
  <si>
    <t>เงินรับล่วงหน้าค่าหุ้น</t>
  </si>
  <si>
    <t>เงินจ่ายล่วงหน้าค่าที่ดิน</t>
  </si>
  <si>
    <t>(จัดประเภทใหม่)</t>
  </si>
  <si>
    <t>กำไรขาดทุนเบ็ดเสร็จอื่น</t>
  </si>
  <si>
    <t>ผลขาดทุนจากการประมาณการตามหลักคณิตศาสตร์ประกันภัย</t>
  </si>
  <si>
    <t>ภาษีเงินได้เกี่ยวกับกำไรขาดทุนเบ็ดเสร็จอื่น</t>
  </si>
  <si>
    <t>(ปรับปรุงใหม่)</t>
  </si>
  <si>
    <t>6.1 และ 7</t>
  </si>
  <si>
    <t>6.1 และ 15</t>
  </si>
  <si>
    <t>6.1 และ 19</t>
  </si>
  <si>
    <t>รายการที่ไม่ต้องจัดประเภทเข้ากำไรหรือขาดทุนในภายหลัง</t>
  </si>
  <si>
    <t>เพิ่มทุน</t>
  </si>
  <si>
    <t>ขาดทุนสำหรับงวด - ปรับปรุงใหม่</t>
  </si>
  <si>
    <t>สินทรัพย์ที่ไม่ได้ใช้ในการดำเนินงาน</t>
  </si>
  <si>
    <t>เงินสดรับ(จ่าย)จากการดำเนินงาน</t>
  </si>
  <si>
    <t>เงินสดจ่ายภาษีเงินได้</t>
  </si>
  <si>
    <t>เงินสดสุทธิได้มาจาก(ใช้ไปใน)กิจกรรมดำเนินงาน</t>
  </si>
  <si>
    <t>โอนสินค้าคงเหลือเป็นที่ดิน อาคารและอุปกรณ์</t>
  </si>
  <si>
    <t>ข้อมูลเพิ่มเติมประกอบกระแสเงินสด</t>
  </si>
  <si>
    <t>ส่วนแบ่งกำไรของบริษัทร่วมที่ใช้วิธีส่วนได้เสีย</t>
  </si>
  <si>
    <t xml:space="preserve">    หุ้นสามัญ 1,243,691,794 หุ้น มูลค่าหุ้นละ 1.00 บาท</t>
  </si>
  <si>
    <t>ขาดทุนก่อนค่าใช้จ่ายภาษีเงินได้</t>
  </si>
  <si>
    <t>ขาดทุนจากกิจกรรมดำเนินงาน</t>
  </si>
  <si>
    <t>ขาดทุนต่อหุ้นขั้นพื้นฐาน (หน่วย : บาท)</t>
  </si>
  <si>
    <t xml:space="preserve">    หุ้นสามัญ 966,118,166 หุ้น มูลค่าหุ้นละ 1.00 บาท</t>
  </si>
  <si>
    <t>ผลขาดทุนด้านเครดิตที่คาดว่าจะเกิดขึ้น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</si>
  <si>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</si>
  <si>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เงินสดรับจากการจำหน่ายที่ดิน อาคารและอุปกรณ์</t>
  </si>
  <si>
    <t>ลูกหนี้การค้าลดลงโดยการรับโอนสินทรัพย์ที่ไม่ได้ใช้ในการดำเนินงาน</t>
  </si>
  <si>
    <t>เงินสดจ่ายเพื่อเงินลงทุนในบริษัทย่อย</t>
  </si>
  <si>
    <t>สินทรัพย์ภาษีเงินได้ของงวดก่อน</t>
  </si>
  <si>
    <t xml:space="preserve"> 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</si>
  <si>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</si>
  <si>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</si>
  <si>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</si>
  <si>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</si>
  <si>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</si>
  <si>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 xml:space="preserve">    หุ้นสามัญ 659,289,102 หุ้น มูลค่าหุ้นละ 1.00 บาท</t>
  </si>
  <si>
    <t>กำไร(ขาดทุน)จากกิจกรรมดำเนินงาน</t>
  </si>
  <si>
    <t>ค่าใช้จ่ายภาษีเงินได้</t>
  </si>
  <si>
    <t>กำไรขาดทุนเบ็ดเสร็จอื่นสำหรับงวด-สุทธิจากภาษีเงินได้</t>
  </si>
  <si>
    <t>กำไร(ขาดทุน)สำหรับงวด</t>
  </si>
  <si>
    <t>การแบ่งปันกำไร(ขาดทุน)</t>
  </si>
  <si>
    <t>ปรับรายการที่กระทบขาดทุนสำหรับงวดเป็นเงินสดรับ(จ่าย)จากกิจกรรมดำเนินงาน</t>
  </si>
  <si>
    <t xml:space="preserve">เงินสดและรายการเทียบเท่าเงินสดเพิ่มขึ้น-สุทธิ              </t>
  </si>
  <si>
    <t>การได้มาซึ่งสินทรัพย์สิทธิการใช้ภายใต้สัญญาเช่า</t>
  </si>
  <si>
    <t>ค่าเผื่อผลขาดทุนด้านเครดิตลดลงจากการแปลงค่าอัตราแลกเปลี่ยน</t>
  </si>
  <si>
    <t>สินทรัพย์ที่เกิดจากสัญญาไม่หมุนเวียน</t>
  </si>
  <si>
    <t>เงินรับล่วงหน้าค่าหุ้นจากส่วนได้เสียที่ไม่มีอำนาจควบคุม</t>
  </si>
  <si>
    <t>เงินสดรับจากการเพิ่มทุน</t>
  </si>
  <si>
    <t>โอนกลับค่าเผื่อผลขาดทุนจากการด้อยค่าของสินทรัพย์ที่ไม่ได้ใช้ดำเนินงาน</t>
  </si>
  <si>
    <t>เงินให้กู้ยืมระยะสั้นแก่กิจการที่เกี่ยวข้องกันเพิ่มขึ้น</t>
  </si>
  <si>
    <t>เงินสดจ่ายล่วงหน้าค่าที่ดิน</t>
  </si>
  <si>
    <t>เงินกู้ยืมระยะสั้นจากกิจการที่เกี่ยวข้องกันเพิ่มขึ้น(ลดลง)</t>
  </si>
  <si>
    <t>เงินสดจ่ายชำระหนี้สินตามสัญญาเช่าและเจ้าหนี้ไม่หมุนเวียนอื่น</t>
  </si>
  <si>
    <t>เงินสดรับจากเงินรับล่วงหน้าค่าหุ้นจากส่วนได้เสียที่ไม่มีอำนาจควบคุม</t>
  </si>
  <si>
    <t>โอนลูกหนี้หมุนเวียนอื่น-สุทธิค่าเผื่อผลขาดทุนด้านเครดิตเป็นเงินจ่ายล่วงหน้าค่าที่ดิน</t>
  </si>
  <si>
    <t>โอนที่ดิน อาคารและอุปกรณ์เป็นสินทรัพย์ไม่มีตัวตน</t>
  </si>
  <si>
    <t>เงินสดสุทธิใช้ไปในกิจกรรมลงทุน</t>
  </si>
  <si>
    <t>เงินเบิกเกินบัญชีธนาคารและเงินกู้ยืมระยะสั้นจากสถาบันเพิ่มขึ้น</t>
  </si>
  <si>
    <t>เงินสดรับจากเงินกู้ยืมระยะยาวจากสถาบันการเงิน</t>
  </si>
  <si>
    <t>เงินสดสุทธิได้มาจากกิจกรรมจัดหาเงิน</t>
  </si>
  <si>
    <t>(กำไร)ขาดทุนจากอัตราแลกเปลี่ยนที่ยังไม่เกิดขึ้น</t>
  </si>
  <si>
    <t>ขาดทุนจากการปรับปรุงสัญญาเช่า</t>
  </si>
</sst>
</file>

<file path=xl/styles.xml><?xml version="1.0" encoding="utf-8"?>
<styleSheet xmlns="http://schemas.openxmlformats.org/spreadsheetml/2006/main">
  <numFmts count="36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_);\(#,##0.00_);_-* &quot;-&quot;??_-;_-@_-"/>
    <numFmt numFmtId="169" formatCode="#,##0.00_);\(#,##0.00\);_-* &quot;-&quot;??;"/>
    <numFmt numFmtId="170" formatCode="_-* #,##0_-;\-* #,##0_-;_-* &quot;-&quot;??_-;_-@_-"/>
    <numFmt numFmtId="171" formatCode="_(* #,##0_);_(* \(#,##0\);_(* &quot;-&quot;??_);_(@_)"/>
    <numFmt numFmtId="172" formatCode="_(* #,##0.00_);_(* \(#,##0.00\);_(* &quot;-&quot;_);_(@_)"/>
    <numFmt numFmtId="173" formatCode="#,##0.00;\(#,##0.00\)"/>
    <numFmt numFmtId="174" formatCode="_-* #,##0.00\ _F_-;\-* #,##0.00\ _F_-;_-* &quot;-&quot;??\ _F_-;_-@_-"/>
    <numFmt numFmtId="175" formatCode="[$-409]d\-mmm\-yy;@"/>
    <numFmt numFmtId="176" formatCode="0.00\ [$EUR]"/>
    <numFmt numFmtId="177" formatCode="0.00000000000"/>
    <numFmt numFmtId="178" formatCode="_(* #,##0.000000_);_(* \(#,##0.000000\);_(* &quot;-&quot;??_);_(@_)"/>
    <numFmt numFmtId="179" formatCode="#,##0.00\ ;\(#,##0.00\)"/>
    <numFmt numFmtId="180" formatCode="_(&quot;$&quot;* #,##0.00_);_(&quot;&quot;* \(#,##0.00\);_(&quot;$&quot;* &quot;-&quot;??_);_(@_)"/>
    <numFmt numFmtId="181" formatCode="#,##0.00\ &quot;F&quot;;\-#,##0.00\ &quot;F&quot;"/>
    <numFmt numFmtId="182" formatCode="dd\-mmm\-yy_)"/>
    <numFmt numFmtId="183" formatCode="0.0%"/>
    <numFmt numFmtId="184" formatCode="_-[$€-2]* #,##0.00_-;\-[$€-2]* #,##0.00_-;_-[$€-2]* &quot;-&quot;??_-"/>
    <numFmt numFmtId="185" formatCode="_-* #,##0_-;&quot;\&quot;&quot;\&quot;&quot;\&quot;\-* #,##0_-;_-* &quot;-&quot;_-;_-@_-"/>
    <numFmt numFmtId="186" formatCode="&quot;US$&quot;#,##0_);[Red]\(&quot;US$&quot;#,##0\)"/>
    <numFmt numFmtId="187" formatCode="#,##0\ &quot;DM&quot;;[Red]\-#,##0\ &quot;DM&quot;"/>
    <numFmt numFmtId="188" formatCode="#,##0.00\ &quot;DM&quot;;[Red]\-#,##0.00\ &quot;DM&quot;"/>
    <numFmt numFmtId="189" formatCode="_(&quot;฿&quot;* #,##0_);_(&quot;฿&quot;* \(#,##0\);_(&quot;฿&quot;* &quot;-&quot;_);_(@_)"/>
    <numFmt numFmtId="190" formatCode="_-* #,##0.00_-;&quot;\&quot;&quot;\&quot;&quot;\&quot;\-* #,##0.00_-;_-* &quot;-&quot;??_-;_-@_-"/>
    <numFmt numFmtId="191" formatCode="_-&quot;\&quot;* #,##0_-;&quot;\&quot;&quot;\&quot;&quot;\&quot;\-&quot;\&quot;* #,##0_-;_-&quot;\&quot;* &quot;-&quot;_-;_-@_-"/>
    <numFmt numFmtId="192" formatCode="_-&quot;\&quot;* #,##0.00_-;&quot;\&quot;&quot;\&quot;&quot;\&quot;\-&quot;\&quot;* #,##0.00_-;_-&quot;\&quot;* &quot;-&quot;??_-;_-@_-"/>
    <numFmt numFmtId="193" formatCode="#,##0_);\(#,##0\);_-* &quot;-&quot;??"/>
    <numFmt numFmtId="194" formatCode="#,##0;\(#,##0\)"/>
  </numFmts>
  <fonts count="58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5"/>
      <name val="Angsana New"/>
      <family val="1"/>
    </font>
    <font>
      <b/>
      <sz val="15"/>
      <name val="Angsana New"/>
      <family val="1"/>
    </font>
    <font>
      <sz val="15"/>
      <color theme="0"/>
      <name val="Angsana New"/>
      <family val="1"/>
    </font>
    <font>
      <sz val="20"/>
      <name val="Angsana New"/>
      <family val="1"/>
    </font>
    <font>
      <sz val="18"/>
      <name val="Angsana New"/>
      <family val="1"/>
    </font>
    <font>
      <sz val="15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367">
    <xf numFmtId="0" fontId="0" fillId="0" borderId="0"/>
    <xf numFmtId="174" fontId="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" fillId="0" borderId="0"/>
    <xf numFmtId="0" fontId="3" fillId="0" borderId="0"/>
    <xf numFmtId="0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0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175" fontId="10" fillId="0" borderId="0">
      <alignment horizontal="center"/>
    </xf>
    <xf numFmtId="0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6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5" fontId="1" fillId="2" borderId="0" applyNumberFormat="0" applyBorder="0" applyAlignment="0" applyProtection="0"/>
    <xf numFmtId="175" fontId="1" fillId="2" borderId="0" applyNumberFormat="0" applyBorder="0" applyAlignment="0" applyProtection="0"/>
    <xf numFmtId="175" fontId="1" fillId="2" borderId="0" applyNumberFormat="0" applyBorder="0" applyAlignment="0" applyProtection="0"/>
    <xf numFmtId="175" fontId="1" fillId="2" borderId="0" applyNumberFormat="0" applyBorder="0" applyAlignment="0" applyProtection="0"/>
    <xf numFmtId="175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5" fontId="1" fillId="2" borderId="0" applyNumberFormat="0" applyBorder="0" applyAlignment="0" applyProtection="0"/>
    <xf numFmtId="175" fontId="1" fillId="2" borderId="0" applyNumberFormat="0" applyBorder="0" applyAlignment="0" applyProtection="0"/>
    <xf numFmtId="175" fontId="1" fillId="2" borderId="0" applyNumberFormat="0" applyBorder="0" applyAlignment="0" applyProtection="0"/>
    <xf numFmtId="175" fontId="1" fillId="3" borderId="0" applyNumberFormat="0" applyBorder="0" applyAlignment="0" applyProtection="0"/>
    <xf numFmtId="175" fontId="1" fillId="3" borderId="0" applyNumberFormat="0" applyBorder="0" applyAlignment="0" applyProtection="0"/>
    <xf numFmtId="175" fontId="1" fillId="3" borderId="0" applyNumberFormat="0" applyBorder="0" applyAlignment="0" applyProtection="0"/>
    <xf numFmtId="175" fontId="1" fillId="3" borderId="0" applyNumberFormat="0" applyBorder="0" applyAlignment="0" applyProtection="0"/>
    <xf numFmtId="175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75" fontId="1" fillId="3" borderId="0" applyNumberFormat="0" applyBorder="0" applyAlignment="0" applyProtection="0"/>
    <xf numFmtId="175" fontId="1" fillId="3" borderId="0" applyNumberFormat="0" applyBorder="0" applyAlignment="0" applyProtection="0"/>
    <xf numFmtId="175" fontId="1" fillId="3" borderId="0" applyNumberFormat="0" applyBorder="0" applyAlignment="0" applyProtection="0"/>
    <xf numFmtId="175" fontId="1" fillId="4" borderId="0" applyNumberFormat="0" applyBorder="0" applyAlignment="0" applyProtection="0"/>
    <xf numFmtId="175" fontId="1" fillId="4" borderId="0" applyNumberFormat="0" applyBorder="0" applyAlignment="0" applyProtection="0"/>
    <xf numFmtId="175" fontId="1" fillId="4" borderId="0" applyNumberFormat="0" applyBorder="0" applyAlignment="0" applyProtection="0"/>
    <xf numFmtId="175" fontId="1" fillId="4" borderId="0" applyNumberFormat="0" applyBorder="0" applyAlignment="0" applyProtection="0"/>
    <xf numFmtId="175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5" fontId="1" fillId="4" borderId="0" applyNumberFormat="0" applyBorder="0" applyAlignment="0" applyProtection="0"/>
    <xf numFmtId="175" fontId="1" fillId="4" borderId="0" applyNumberFormat="0" applyBorder="0" applyAlignment="0" applyProtection="0"/>
    <xf numFmtId="175" fontId="1" fillId="4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6" borderId="0" applyNumberFormat="0" applyBorder="0" applyAlignment="0" applyProtection="0"/>
    <xf numFmtId="175" fontId="1" fillId="6" borderId="0" applyNumberFormat="0" applyBorder="0" applyAlignment="0" applyProtection="0"/>
    <xf numFmtId="175" fontId="1" fillId="6" borderId="0" applyNumberFormat="0" applyBorder="0" applyAlignment="0" applyProtection="0"/>
    <xf numFmtId="175" fontId="1" fillId="6" borderId="0" applyNumberFormat="0" applyBorder="0" applyAlignment="0" applyProtection="0"/>
    <xf numFmtId="175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75" fontId="1" fillId="6" borderId="0" applyNumberFormat="0" applyBorder="0" applyAlignment="0" applyProtection="0"/>
    <xf numFmtId="175" fontId="1" fillId="6" borderId="0" applyNumberFormat="0" applyBorder="0" applyAlignment="0" applyProtection="0"/>
    <xf numFmtId="175" fontId="1" fillId="6" borderId="0" applyNumberFormat="0" applyBorder="0" applyAlignment="0" applyProtection="0"/>
    <xf numFmtId="175" fontId="1" fillId="7" borderId="0" applyNumberFormat="0" applyBorder="0" applyAlignment="0" applyProtection="0"/>
    <xf numFmtId="175" fontId="1" fillId="7" borderId="0" applyNumberFormat="0" applyBorder="0" applyAlignment="0" applyProtection="0"/>
    <xf numFmtId="175" fontId="1" fillId="7" borderId="0" applyNumberFormat="0" applyBorder="0" applyAlignment="0" applyProtection="0"/>
    <xf numFmtId="175" fontId="1" fillId="7" borderId="0" applyNumberFormat="0" applyBorder="0" applyAlignment="0" applyProtection="0"/>
    <xf numFmtId="175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5" fontId="1" fillId="7" borderId="0" applyNumberFormat="0" applyBorder="0" applyAlignment="0" applyProtection="0"/>
    <xf numFmtId="175" fontId="1" fillId="7" borderId="0" applyNumberFormat="0" applyBorder="0" applyAlignment="0" applyProtection="0"/>
    <xf numFmtId="175" fontId="1" fillId="7" borderId="0" applyNumberFormat="0" applyBorder="0" applyAlignment="0" applyProtection="0"/>
    <xf numFmtId="177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9" borderId="0" applyNumberFormat="0" applyBorder="0" applyAlignment="0" applyProtection="0"/>
    <xf numFmtId="175" fontId="1" fillId="9" borderId="0" applyNumberFormat="0" applyBorder="0" applyAlignment="0" applyProtection="0"/>
    <xf numFmtId="175" fontId="1" fillId="9" borderId="0" applyNumberFormat="0" applyBorder="0" applyAlignment="0" applyProtection="0"/>
    <xf numFmtId="175" fontId="1" fillId="9" borderId="0" applyNumberFormat="0" applyBorder="0" applyAlignment="0" applyProtection="0"/>
    <xf numFmtId="175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75" fontId="1" fillId="9" borderId="0" applyNumberFormat="0" applyBorder="0" applyAlignment="0" applyProtection="0"/>
    <xf numFmtId="175" fontId="1" fillId="9" borderId="0" applyNumberFormat="0" applyBorder="0" applyAlignment="0" applyProtection="0"/>
    <xf numFmtId="175" fontId="1" fillId="9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5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8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12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9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0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175" fontId="12" fillId="15" borderId="0" applyNumberFormat="0" applyBorder="0" applyAlignment="0" applyProtection="0"/>
    <xf numFmtId="9" fontId="11" fillId="0" borderId="0"/>
    <xf numFmtId="177" fontId="11" fillId="0" borderId="0" applyFont="0" applyFill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6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7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8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3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4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2" fillId="19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175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5" fillId="20" borderId="1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75" fontId="16" fillId="21" borderId="2" applyNumberFormat="0" applyAlignment="0" applyProtection="0"/>
    <xf numFmtId="167" fontId="2" fillId="0" borderId="0" applyFont="0" applyFill="0" applyBorder="0" applyAlignment="0" applyProtection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73" fontId="17" fillId="0" borderId="0"/>
    <xf numFmtId="167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81" fontId="1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0" fontId="19" fillId="0" borderId="0" applyProtection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3" fontId="11" fillId="0" borderId="0"/>
    <xf numFmtId="184" fontId="11" fillId="0" borderId="0" applyFon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2" fontId="19" fillId="0" borderId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175" fontId="21" fillId="4" borderId="0" applyNumberFormat="0" applyBorder="0" applyAlignment="0" applyProtection="0"/>
    <xf numFmtId="38" fontId="22" fillId="22" borderId="0" applyNumberFormat="0" applyBorder="0" applyAlignment="0" applyProtection="0"/>
    <xf numFmtId="38" fontId="4" fillId="22" borderId="0" applyNumberFormat="0" applyBorder="0" applyAlignment="0" applyProtection="0"/>
    <xf numFmtId="38" fontId="4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" fillId="0" borderId="0">
      <alignment horizontal="left"/>
    </xf>
    <xf numFmtId="175" fontId="10" fillId="0" borderId="0">
      <alignment horizontal="left"/>
    </xf>
    <xf numFmtId="175" fontId="10" fillId="0" borderId="0">
      <alignment horizontal="left"/>
    </xf>
    <xf numFmtId="175" fontId="10" fillId="0" borderId="0">
      <alignment horizontal="left"/>
    </xf>
    <xf numFmtId="0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175" fontId="10" fillId="0" borderId="0">
      <alignment horizontal="right"/>
    </xf>
    <xf numFmtId="0" fontId="24" fillId="0" borderId="0" applyNumberFormat="0" applyFill="0" applyBorder="0" applyAlignment="0" applyProtection="0"/>
    <xf numFmtId="175" fontId="25" fillId="0" borderId="5" applyNumberFormat="0" applyFill="0" applyAlignment="0" applyProtection="0"/>
    <xf numFmtId="175" fontId="25" fillId="0" borderId="5" applyNumberFormat="0" applyFill="0" applyAlignment="0" applyProtection="0"/>
    <xf numFmtId="175" fontId="25" fillId="0" borderId="5" applyNumberFormat="0" applyFill="0" applyAlignment="0" applyProtection="0"/>
    <xf numFmtId="175" fontId="25" fillId="0" borderId="5" applyNumberFormat="0" applyFill="0" applyAlignment="0" applyProtection="0"/>
    <xf numFmtId="175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5" fontId="25" fillId="0" borderId="5" applyNumberFormat="0" applyFill="0" applyAlignment="0" applyProtection="0"/>
    <xf numFmtId="175" fontId="25" fillId="0" borderId="5" applyNumberFormat="0" applyFill="0" applyAlignment="0" applyProtection="0"/>
    <xf numFmtId="175" fontId="25" fillId="0" borderId="5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6" fillId="0" borderId="6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7" applyNumberFormat="0" applyFill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175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5" fontId="30" fillId="0" borderId="0" applyNumberFormat="0" applyFill="0" applyBorder="0" applyAlignment="0" applyProtection="0">
      <alignment vertical="top"/>
      <protection locked="0"/>
    </xf>
    <xf numFmtId="175" fontId="30" fillId="0" borderId="0" applyNumberFormat="0" applyFill="0" applyBorder="0" applyAlignment="0" applyProtection="0">
      <alignment vertical="top"/>
      <protection locked="0"/>
    </xf>
    <xf numFmtId="175" fontId="30" fillId="0" borderId="0" applyNumberFormat="0" applyFill="0" applyBorder="0" applyAlignment="0" applyProtection="0">
      <alignment vertical="top"/>
      <protection locked="0"/>
    </xf>
    <xf numFmtId="175" fontId="30" fillId="0" borderId="0" applyNumberFormat="0" applyFill="0" applyBorder="0" applyAlignment="0" applyProtection="0">
      <alignment vertical="top"/>
      <protection locked="0"/>
    </xf>
    <xf numFmtId="175" fontId="31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4" fillId="23" borderId="8" applyNumberFormat="0" applyBorder="0" applyAlignment="0" applyProtection="0"/>
    <xf numFmtId="10" fontId="4" fillId="23" borderId="8" applyNumberFormat="0" applyBorder="0" applyAlignment="0" applyProtection="0"/>
    <xf numFmtId="175" fontId="32" fillId="7" borderId="1" applyNumberFormat="0" applyAlignment="0" applyProtection="0"/>
    <xf numFmtId="175" fontId="32" fillId="7" borderId="1" applyNumberFormat="0" applyAlignment="0" applyProtection="0"/>
    <xf numFmtId="175" fontId="32" fillId="7" borderId="1" applyNumberFormat="0" applyAlignment="0" applyProtection="0"/>
    <xf numFmtId="175" fontId="32" fillId="7" borderId="1" applyNumberFormat="0" applyAlignment="0" applyProtection="0"/>
    <xf numFmtId="175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5" fontId="32" fillId="7" borderId="1" applyNumberFormat="0" applyAlignment="0" applyProtection="0"/>
    <xf numFmtId="175" fontId="32" fillId="7" borderId="1" applyNumberFormat="0" applyAlignment="0" applyProtection="0"/>
    <xf numFmtId="175" fontId="32" fillId="7" borderId="1" applyNumberFormat="0" applyAlignment="0" applyProtection="0"/>
    <xf numFmtId="175" fontId="4" fillId="24" borderId="8">
      <alignment horizontal="center" vertical="center"/>
    </xf>
    <xf numFmtId="41" fontId="17" fillId="0" borderId="0">
      <alignment vertical="top"/>
    </xf>
    <xf numFmtId="175" fontId="33" fillId="0" borderId="9" applyNumberFormat="0" applyFill="0" applyAlignment="0" applyProtection="0"/>
    <xf numFmtId="175" fontId="33" fillId="0" borderId="9" applyNumberFormat="0" applyFill="0" applyAlignment="0" applyProtection="0"/>
    <xf numFmtId="175" fontId="33" fillId="0" borderId="9" applyNumberFormat="0" applyFill="0" applyAlignment="0" applyProtection="0"/>
    <xf numFmtId="175" fontId="33" fillId="0" borderId="9" applyNumberFormat="0" applyFill="0" applyAlignment="0" applyProtection="0"/>
    <xf numFmtId="175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5" fontId="33" fillId="0" borderId="9" applyNumberFormat="0" applyFill="0" applyAlignment="0" applyProtection="0"/>
    <xf numFmtId="175" fontId="33" fillId="0" borderId="9" applyNumberFormat="0" applyFill="0" applyAlignment="0" applyProtection="0"/>
    <xf numFmtId="175" fontId="33" fillId="0" borderId="9" applyNumberFormat="0" applyFill="0" applyAlignment="0" applyProtection="0"/>
    <xf numFmtId="175" fontId="34" fillId="25" borderId="0" applyNumberFormat="0" applyBorder="0" applyAlignment="0" applyProtection="0"/>
    <xf numFmtId="175" fontId="34" fillId="25" borderId="0" applyNumberFormat="0" applyBorder="0" applyAlignment="0" applyProtection="0"/>
    <xf numFmtId="175" fontId="34" fillId="25" borderId="0" applyNumberFormat="0" applyBorder="0" applyAlignment="0" applyProtection="0"/>
    <xf numFmtId="175" fontId="34" fillId="25" borderId="0" applyNumberFormat="0" applyBorder="0" applyAlignment="0" applyProtection="0"/>
    <xf numFmtId="175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5" fontId="34" fillId="25" borderId="0" applyNumberFormat="0" applyBorder="0" applyAlignment="0" applyProtection="0"/>
    <xf numFmtId="175" fontId="34" fillId="25" borderId="0" applyNumberFormat="0" applyBorder="0" applyAlignment="0" applyProtection="0"/>
    <xf numFmtId="175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175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5" fontId="5" fillId="0" borderId="0"/>
    <xf numFmtId="0" fontId="5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5" fontId="5" fillId="0" borderId="0"/>
    <xf numFmtId="0" fontId="7" fillId="0" borderId="0"/>
    <xf numFmtId="0" fontId="7" fillId="0" borderId="0" applyBorder="0"/>
    <xf numFmtId="175" fontId="5" fillId="0" borderId="0"/>
    <xf numFmtId="175" fontId="37" fillId="0" borderId="0"/>
    <xf numFmtId="185" fontId="5" fillId="0" borderId="0"/>
    <xf numFmtId="0" fontId="11" fillId="0" borderId="0"/>
    <xf numFmtId="0" fontId="5" fillId="0" borderId="0"/>
    <xf numFmtId="0" fontId="1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1" fillId="0" borderId="0"/>
    <xf numFmtId="175" fontId="37" fillId="0" borderId="0"/>
    <xf numFmtId="175" fontId="2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0" fontId="2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8" fillId="0" borderId="0"/>
    <xf numFmtId="175" fontId="2" fillId="0" borderId="0"/>
    <xf numFmtId="0" fontId="5" fillId="0" borderId="0"/>
    <xf numFmtId="175" fontId="38" fillId="0" borderId="0"/>
    <xf numFmtId="175" fontId="5" fillId="0" borderId="0"/>
    <xf numFmtId="0" fontId="2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175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5" fontId="5" fillId="0" borderId="0"/>
    <xf numFmtId="175" fontId="5" fillId="0" borderId="0"/>
    <xf numFmtId="0" fontId="1" fillId="0" borderId="0"/>
    <xf numFmtId="0" fontId="5" fillId="0" borderId="0"/>
    <xf numFmtId="175" fontId="1" fillId="26" borderId="10" applyNumberFormat="0" applyFont="0" applyAlignment="0" applyProtection="0"/>
    <xf numFmtId="175" fontId="1" fillId="26" borderId="10" applyNumberFormat="0" applyFont="0" applyAlignment="0" applyProtection="0"/>
    <xf numFmtId="175" fontId="1" fillId="26" borderId="10" applyNumberFormat="0" applyFont="0" applyAlignment="0" applyProtection="0"/>
    <xf numFmtId="175" fontId="1" fillId="26" borderId="10" applyNumberFormat="0" applyFont="0" applyAlignment="0" applyProtection="0"/>
    <xf numFmtId="175" fontId="1" fillId="26" borderId="10" applyNumberFormat="0" applyFont="0" applyAlignment="0" applyProtection="0"/>
    <xf numFmtId="175" fontId="1" fillId="26" borderId="10" applyNumberFormat="0" applyFont="0" applyAlignment="0" applyProtection="0"/>
    <xf numFmtId="175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175" fontId="1" fillId="26" borderId="10" applyNumberFormat="0" applyFont="0" applyAlignment="0" applyProtection="0"/>
    <xf numFmtId="175" fontId="1" fillId="26" borderId="10" applyNumberFormat="0" applyFont="0" applyAlignment="0" applyProtection="0"/>
    <xf numFmtId="175" fontId="1" fillId="26" borderId="10" applyNumberFormat="0" applyFont="0" applyAlignment="0" applyProtection="0"/>
    <xf numFmtId="186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5" fontId="40" fillId="20" borderId="11" applyNumberFormat="0" applyAlignment="0" applyProtection="0"/>
    <xf numFmtId="175" fontId="40" fillId="20" borderId="11" applyNumberFormat="0" applyAlignment="0" applyProtection="0"/>
    <xf numFmtId="175" fontId="40" fillId="20" borderId="11" applyNumberFormat="0" applyAlignment="0" applyProtection="0"/>
    <xf numFmtId="175" fontId="40" fillId="20" borderId="11" applyNumberFormat="0" applyAlignment="0" applyProtection="0"/>
    <xf numFmtId="175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175" fontId="40" fillId="20" borderId="11" applyNumberFormat="0" applyAlignment="0" applyProtection="0"/>
    <xf numFmtId="175" fontId="40" fillId="20" borderId="11" applyNumberFormat="0" applyAlignment="0" applyProtection="0"/>
    <xf numFmtId="175" fontId="40" fillId="20" borderId="1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75" fontId="44" fillId="0" borderId="13" applyNumberFormat="0" applyFill="0" applyAlignment="0" applyProtection="0"/>
    <xf numFmtId="175" fontId="44" fillId="0" borderId="13" applyNumberFormat="0" applyFill="0" applyAlignment="0" applyProtection="0"/>
    <xf numFmtId="175" fontId="44" fillId="0" borderId="13" applyNumberFormat="0" applyFill="0" applyAlignment="0" applyProtection="0"/>
    <xf numFmtId="175" fontId="44" fillId="0" borderId="13" applyNumberFormat="0" applyFill="0" applyAlignment="0" applyProtection="0"/>
    <xf numFmtId="175" fontId="44" fillId="0" borderId="13" applyNumberFormat="0" applyFill="0" applyAlignment="0" applyProtection="0"/>
    <xf numFmtId="0" fontId="44" fillId="0" borderId="13" applyNumberFormat="0" applyFill="0" applyAlignment="0" applyProtection="0"/>
    <xf numFmtId="3" fontId="45" fillId="0" borderId="14">
      <alignment horizontal="center"/>
    </xf>
    <xf numFmtId="3" fontId="45" fillId="0" borderId="14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75" fontId="44" fillId="0" borderId="13" applyNumberFormat="0" applyFill="0" applyAlignment="0" applyProtection="0"/>
    <xf numFmtId="175" fontId="44" fillId="0" borderId="13" applyNumberFormat="0" applyFill="0" applyAlignment="0" applyProtection="0"/>
    <xf numFmtId="175" fontId="44" fillId="0" borderId="13" applyNumberFormat="0" applyFill="0" applyAlignment="0" applyProtection="0"/>
    <xf numFmtId="175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187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9" fontId="2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5" fillId="0" borderId="0"/>
    <xf numFmtId="175" fontId="5" fillId="0" borderId="0"/>
    <xf numFmtId="175" fontId="5" fillId="0" borderId="0"/>
    <xf numFmtId="175" fontId="2" fillId="0" borderId="0"/>
    <xf numFmtId="175" fontId="2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2" fillId="0" borderId="0"/>
    <xf numFmtId="0" fontId="49" fillId="0" borderId="0"/>
    <xf numFmtId="175" fontId="5" fillId="26" borderId="10" applyNumberFormat="0" applyFont="0" applyAlignment="0" applyProtection="0"/>
    <xf numFmtId="175" fontId="5" fillId="26" borderId="10" applyNumberFormat="0" applyFont="0" applyAlignment="0" applyProtection="0"/>
    <xf numFmtId="175" fontId="5" fillId="26" borderId="10" applyNumberFormat="0" applyFont="0" applyAlignment="0" applyProtection="0"/>
    <xf numFmtId="175" fontId="5" fillId="26" borderId="10" applyNumberFormat="0" applyFont="0" applyAlignment="0" applyProtection="0"/>
    <xf numFmtId="175" fontId="5" fillId="26" borderId="10" applyNumberFormat="0" applyFont="0" applyAlignment="0" applyProtection="0"/>
    <xf numFmtId="175" fontId="5" fillId="26" borderId="10" applyNumberFormat="0" applyFont="0" applyAlignment="0" applyProtection="0"/>
    <xf numFmtId="175" fontId="5" fillId="26" borderId="10" applyNumberFormat="0" applyFont="0" applyAlignment="0" applyProtection="0"/>
    <xf numFmtId="175" fontId="5" fillId="26" borderId="10" applyNumberFormat="0" applyFont="0" applyAlignment="0" applyProtection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7" fillId="0" borderId="0">
      <alignment vertical="top"/>
    </xf>
    <xf numFmtId="0" fontId="6" fillId="0" borderId="0"/>
    <xf numFmtId="0" fontId="6" fillId="0" borderId="0" applyBorder="0"/>
    <xf numFmtId="0" fontId="6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Border="0"/>
    <xf numFmtId="0" fontId="6" fillId="0" borderId="0" applyBorder="0"/>
  </cellStyleXfs>
  <cellXfs count="136">
    <xf numFmtId="0" fontId="0" fillId="0" borderId="0" xfId="0"/>
    <xf numFmtId="0" fontId="52" fillId="0" borderId="0" xfId="0" applyFont="1"/>
    <xf numFmtId="0" fontId="53" fillId="0" borderId="0" xfId="0" applyFont="1"/>
    <xf numFmtId="0" fontId="52" fillId="0" borderId="0" xfId="1202" applyFont="1"/>
    <xf numFmtId="0" fontId="53" fillId="0" borderId="0" xfId="1202" applyFont="1"/>
    <xf numFmtId="0" fontId="52" fillId="0" borderId="0" xfId="0" applyFont="1" applyAlignment="1">
      <alignment horizontal="center"/>
    </xf>
    <xf numFmtId="167" fontId="52" fillId="0" borderId="0" xfId="419" applyFont="1" applyFill="1"/>
    <xf numFmtId="0" fontId="52" fillId="0" borderId="0" xfId="419" applyNumberFormat="1" applyFont="1" applyFill="1"/>
    <xf numFmtId="0" fontId="53" fillId="0" borderId="0" xfId="0" applyFont="1" applyAlignment="1">
      <alignment horizontal="center"/>
    </xf>
    <xf numFmtId="0" fontId="52" fillId="0" borderId="15" xfId="0" applyFont="1" applyBorder="1"/>
    <xf numFmtId="0" fontId="52" fillId="0" borderId="15" xfId="0" applyFont="1" applyBorder="1" applyAlignment="1">
      <alignment horizontal="center"/>
    </xf>
    <xf numFmtId="167" fontId="52" fillId="0" borderId="15" xfId="419" applyFont="1" applyFill="1" applyBorder="1"/>
    <xf numFmtId="167" fontId="53" fillId="0" borderId="15" xfId="419" applyFont="1" applyFill="1" applyBorder="1" applyAlignment="1">
      <alignment horizontal="right"/>
    </xf>
    <xf numFmtId="0" fontId="53" fillId="0" borderId="15" xfId="0" applyFont="1" applyBorder="1" applyAlignment="1">
      <alignment horizontal="center"/>
    </xf>
    <xf numFmtId="49" fontId="53" fillId="0" borderId="0" xfId="1184" applyNumberFormat="1" applyFont="1" applyBorder="1" applyAlignment="1">
      <alignment horizontal="center"/>
    </xf>
    <xf numFmtId="167" fontId="53" fillId="0" borderId="0" xfId="419" applyFont="1" applyFill="1" applyAlignment="1">
      <alignment horizontal="center"/>
    </xf>
    <xf numFmtId="167" fontId="52" fillId="0" borderId="0" xfId="0" applyNumberFormat="1" applyFont="1" applyAlignment="1">
      <alignment horizontal="center"/>
    </xf>
    <xf numFmtId="167" fontId="52" fillId="0" borderId="0" xfId="419" applyFont="1" applyFill="1" applyBorder="1"/>
    <xf numFmtId="170" fontId="52" fillId="0" borderId="0" xfId="419" applyNumberFormat="1" applyFont="1" applyFill="1" applyBorder="1"/>
    <xf numFmtId="171" fontId="52" fillId="0" borderId="0" xfId="0" applyNumberFormat="1" applyFont="1"/>
    <xf numFmtId="167" fontId="52" fillId="0" borderId="0" xfId="0" applyNumberFormat="1" applyFont="1"/>
    <xf numFmtId="43" fontId="52" fillId="0" borderId="0" xfId="0" applyNumberFormat="1" applyFont="1"/>
    <xf numFmtId="193" fontId="52" fillId="0" borderId="4" xfId="419" applyNumberFormat="1" applyFont="1" applyFill="1" applyBorder="1"/>
    <xf numFmtId="193" fontId="52" fillId="0" borderId="0" xfId="419" applyNumberFormat="1" applyFont="1" applyFill="1" applyBorder="1"/>
    <xf numFmtId="169" fontId="52" fillId="0" borderId="0" xfId="419" applyNumberFormat="1" applyFont="1" applyFill="1" applyBorder="1"/>
    <xf numFmtId="171" fontId="52" fillId="0" borderId="0" xfId="419" applyNumberFormat="1" applyFont="1" applyFill="1" applyBorder="1"/>
    <xf numFmtId="193" fontId="52" fillId="0" borderId="0" xfId="0" applyNumberFormat="1" applyFont="1" applyAlignment="1">
      <alignment horizontal="center"/>
    </xf>
    <xf numFmtId="0" fontId="52" fillId="0" borderId="0" xfId="927" applyFont="1"/>
    <xf numFmtId="193" fontId="52" fillId="0" borderId="15" xfId="419" applyNumberFormat="1" applyFont="1" applyFill="1" applyBorder="1"/>
    <xf numFmtId="193" fontId="52" fillId="0" borderId="16" xfId="419" applyNumberFormat="1" applyFont="1" applyFill="1" applyBorder="1"/>
    <xf numFmtId="41" fontId="52" fillId="0" borderId="0" xfId="0" applyNumberFormat="1" applyFont="1"/>
    <xf numFmtId="193" fontId="52" fillId="0" borderId="0" xfId="0" applyNumberFormat="1" applyFont="1"/>
    <xf numFmtId="193" fontId="52" fillId="0" borderId="16" xfId="0" applyNumberFormat="1" applyFont="1" applyBorder="1"/>
    <xf numFmtId="39" fontId="52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right"/>
    </xf>
    <xf numFmtId="0" fontId="52" fillId="0" borderId="17" xfId="0" applyFont="1" applyBorder="1"/>
    <xf numFmtId="0" fontId="53" fillId="0" borderId="17" xfId="0" applyFont="1" applyBorder="1" applyAlignment="1">
      <alignment horizontal="center"/>
    </xf>
    <xf numFmtId="0" fontId="53" fillId="0" borderId="17" xfId="0" applyFont="1" applyBorder="1"/>
    <xf numFmtId="0" fontId="53" fillId="0" borderId="15" xfId="0" applyFont="1" applyBorder="1"/>
    <xf numFmtId="41" fontId="52" fillId="0" borderId="0" xfId="419" applyNumberFormat="1" applyFont="1" applyFill="1" applyBorder="1" applyAlignment="1">
      <alignment horizontal="center"/>
    </xf>
    <xf numFmtId="171" fontId="52" fillId="0" borderId="15" xfId="0" applyNumberFormat="1" applyFont="1" applyBorder="1"/>
    <xf numFmtId="41" fontId="52" fillId="0" borderId="0" xfId="0" applyNumberFormat="1" applyFont="1" applyAlignment="1">
      <alignment horizontal="center"/>
    </xf>
    <xf numFmtId="41" fontId="52" fillId="0" borderId="16" xfId="419" applyNumberFormat="1" applyFont="1" applyFill="1" applyBorder="1" applyAlignment="1">
      <alignment horizontal="center"/>
    </xf>
    <xf numFmtId="41" fontId="52" fillId="0" borderId="16" xfId="0" applyNumberFormat="1" applyFont="1" applyBorder="1" applyAlignment="1">
      <alignment horizontal="center"/>
    </xf>
    <xf numFmtId="43" fontId="52" fillId="0" borderId="0" xfId="419" applyNumberFormat="1" applyFont="1" applyFill="1" applyBorder="1" applyAlignment="1">
      <alignment horizontal="center"/>
    </xf>
    <xf numFmtId="43" fontId="53" fillId="0" borderId="0" xfId="419" applyNumberFormat="1" applyFont="1" applyFill="1" applyBorder="1" applyAlignment="1">
      <alignment horizontal="right"/>
    </xf>
    <xf numFmtId="167" fontId="53" fillId="0" borderId="0" xfId="419" applyFont="1" applyFill="1" applyBorder="1" applyAlignment="1">
      <alignment horizontal="right"/>
    </xf>
    <xf numFmtId="49" fontId="53" fillId="0" borderId="0" xfId="419" applyNumberFormat="1" applyFont="1" applyFill="1" applyBorder="1" applyAlignment="1">
      <alignment horizontal="center"/>
    </xf>
    <xf numFmtId="169" fontId="52" fillId="0" borderId="0" xfId="419" applyNumberFormat="1" applyFont="1" applyFill="1"/>
    <xf numFmtId="41" fontId="52" fillId="0" borderId="0" xfId="419" applyNumberFormat="1" applyFont="1" applyFill="1"/>
    <xf numFmtId="41" fontId="52" fillId="0" borderId="0" xfId="419" applyNumberFormat="1" applyFont="1" applyFill="1" applyBorder="1"/>
    <xf numFmtId="172" fontId="52" fillId="0" borderId="0" xfId="0" applyNumberFormat="1" applyFont="1"/>
    <xf numFmtId="171" fontId="52" fillId="0" borderId="0" xfId="447" applyNumberFormat="1" applyFont="1" applyFill="1"/>
    <xf numFmtId="170" fontId="52" fillId="0" borderId="0" xfId="419" applyNumberFormat="1" applyFont="1" applyFill="1" applyAlignment="1">
      <alignment horizontal="center"/>
    </xf>
    <xf numFmtId="170" fontId="52" fillId="0" borderId="0" xfId="419" applyNumberFormat="1" applyFont="1" applyFill="1"/>
    <xf numFmtId="170" fontId="52" fillId="0" borderId="15" xfId="419" applyNumberFormat="1" applyFont="1" applyFill="1" applyBorder="1" applyAlignment="1">
      <alignment horizontal="center"/>
    </xf>
    <xf numFmtId="170" fontId="52" fillId="0" borderId="4" xfId="419" applyNumberFormat="1" applyFont="1" applyFill="1" applyBorder="1"/>
    <xf numFmtId="170" fontId="52" fillId="0" borderId="16" xfId="419" applyNumberFormat="1" applyFont="1" applyFill="1" applyBorder="1"/>
    <xf numFmtId="170" fontId="53" fillId="0" borderId="15" xfId="419" applyNumberFormat="1" applyFont="1" applyFill="1" applyBorder="1" applyAlignment="1">
      <alignment horizontal="center"/>
    </xf>
    <xf numFmtId="41" fontId="52" fillId="0" borderId="4" xfId="419" applyNumberFormat="1" applyFont="1" applyFill="1" applyBorder="1"/>
    <xf numFmtId="41" fontId="52" fillId="0" borderId="0" xfId="419" applyNumberFormat="1" applyFont="1" applyFill="1" applyAlignment="1">
      <alignment horizontal="center"/>
    </xf>
    <xf numFmtId="170" fontId="52" fillId="0" borderId="18" xfId="419" applyNumberFormat="1" applyFont="1" applyFill="1" applyBorder="1"/>
    <xf numFmtId="41" fontId="52" fillId="0" borderId="0" xfId="419" applyNumberFormat="1" applyFont="1" applyFill="1" applyBorder="1" applyAlignment="1"/>
    <xf numFmtId="168" fontId="52" fillId="0" borderId="0" xfId="419" applyNumberFormat="1" applyFont="1" applyFill="1" applyBorder="1"/>
    <xf numFmtId="41" fontId="52" fillId="0" borderId="15" xfId="419" applyNumberFormat="1" applyFont="1" applyFill="1" applyBorder="1" applyAlignment="1"/>
    <xf numFmtId="43" fontId="52" fillId="0" borderId="0" xfId="419" applyNumberFormat="1" applyFont="1" applyFill="1" applyAlignment="1">
      <alignment horizontal="center"/>
    </xf>
    <xf numFmtId="41" fontId="52" fillId="0" borderId="16" xfId="419" applyNumberFormat="1" applyFont="1" applyFill="1" applyBorder="1" applyAlignment="1"/>
    <xf numFmtId="170" fontId="52" fillId="0" borderId="0" xfId="419" applyNumberFormat="1" applyFont="1" applyFill="1" applyBorder="1" applyAlignment="1"/>
    <xf numFmtId="171" fontId="52" fillId="0" borderId="0" xfId="447" applyNumberFormat="1" applyFont="1" applyFill="1" applyAlignment="1">
      <alignment horizontal="right"/>
    </xf>
    <xf numFmtId="171" fontId="52" fillId="0" borderId="15" xfId="447" applyNumberFormat="1" applyFont="1" applyFill="1" applyBorder="1" applyAlignment="1">
      <alignment horizontal="right"/>
    </xf>
    <xf numFmtId="171" fontId="52" fillId="0" borderId="0" xfId="447" applyNumberFormat="1" applyFont="1" applyFill="1" applyBorder="1" applyAlignment="1">
      <alignment horizontal="right"/>
    </xf>
    <xf numFmtId="167" fontId="52" fillId="0" borderId="0" xfId="419" applyFont="1" applyFill="1" applyAlignment="1">
      <alignment horizontal="right"/>
    </xf>
    <xf numFmtId="167" fontId="52" fillId="0" borderId="0" xfId="419" applyFont="1"/>
    <xf numFmtId="193" fontId="52" fillId="0" borderId="17" xfId="419" applyNumberFormat="1" applyFont="1" applyFill="1" applyBorder="1"/>
    <xf numFmtId="171" fontId="52" fillId="0" borderId="16" xfId="0" applyNumberFormat="1" applyFont="1" applyBorder="1"/>
    <xf numFmtId="170" fontId="52" fillId="0" borderId="16" xfId="419" applyNumberFormat="1" applyFont="1" applyFill="1" applyBorder="1" applyAlignment="1">
      <alignment horizontal="center"/>
    </xf>
    <xf numFmtId="170" fontId="52" fillId="0" borderId="0" xfId="419" applyNumberFormat="1" applyFont="1" applyFill="1" applyBorder="1" applyAlignment="1">
      <alignment horizontal="center"/>
    </xf>
    <xf numFmtId="0" fontId="55" fillId="0" borderId="0" xfId="419" applyNumberFormat="1" applyFont="1" applyFill="1"/>
    <xf numFmtId="0" fontId="56" fillId="0" borderId="0" xfId="419" applyNumberFormat="1" applyFont="1" applyAlignment="1">
      <alignment horizontal="right" textRotation="180"/>
    </xf>
    <xf numFmtId="0" fontId="56" fillId="0" borderId="0" xfId="419" applyNumberFormat="1" applyFont="1" applyFill="1"/>
    <xf numFmtId="0" fontId="52" fillId="0" borderId="0" xfId="419" applyNumberFormat="1" applyFont="1" applyAlignment="1">
      <alignment horizontal="right" textRotation="180"/>
    </xf>
    <xf numFmtId="170" fontId="52" fillId="0" borderId="15" xfId="419" applyNumberFormat="1" applyFont="1" applyFill="1" applyBorder="1"/>
    <xf numFmtId="170" fontId="53" fillId="0" borderId="0" xfId="419" applyNumberFormat="1" applyFont="1" applyFill="1" applyBorder="1" applyAlignment="1"/>
    <xf numFmtId="171" fontId="52" fillId="0" borderId="4" xfId="0" applyNumberFormat="1" applyFont="1" applyBorder="1"/>
    <xf numFmtId="173" fontId="53" fillId="0" borderId="0" xfId="447" applyNumberFormat="1" applyFont="1" applyFill="1" applyAlignment="1"/>
    <xf numFmtId="15" fontId="53" fillId="0" borderId="15" xfId="0" quotePrefix="1" applyNumberFormat="1" applyFont="1" applyBorder="1" applyAlignment="1">
      <alignment horizontal="center"/>
    </xf>
    <xf numFmtId="15" fontId="53" fillId="0" borderId="0" xfId="0" applyNumberFormat="1" applyFont="1" applyAlignment="1">
      <alignment horizontal="center"/>
    </xf>
    <xf numFmtId="170" fontId="52" fillId="0" borderId="0" xfId="0" applyNumberFormat="1" applyFont="1"/>
    <xf numFmtId="37" fontId="52" fillId="0" borderId="0" xfId="0" applyNumberFormat="1" applyFont="1" applyAlignment="1">
      <alignment horizontal="left" vertical="center"/>
    </xf>
    <xf numFmtId="0" fontId="53" fillId="0" borderId="0" xfId="0" applyFont="1" applyAlignment="1">
      <alignment vertical="center"/>
    </xf>
    <xf numFmtId="43" fontId="52" fillId="0" borderId="0" xfId="0" applyNumberFormat="1" applyFont="1" applyAlignment="1">
      <alignment horizontal="center"/>
    </xf>
    <xf numFmtId="169" fontId="52" fillId="0" borderId="0" xfId="0" applyNumberFormat="1" applyFont="1" applyAlignment="1">
      <alignment horizontal="center"/>
    </xf>
    <xf numFmtId="170" fontId="52" fillId="0" borderId="0" xfId="0" applyNumberFormat="1" applyFont="1" applyAlignment="1">
      <alignment horizontal="center"/>
    </xf>
    <xf numFmtId="171" fontId="52" fillId="0" borderId="15" xfId="447" applyNumberFormat="1" applyFont="1" applyFill="1" applyBorder="1"/>
    <xf numFmtId="41" fontId="52" fillId="0" borderId="16" xfId="419" applyNumberFormat="1" applyFont="1" applyBorder="1" applyAlignment="1">
      <alignment horizontal="center"/>
    </xf>
    <xf numFmtId="171" fontId="52" fillId="0" borderId="0" xfId="447" applyNumberFormat="1" applyFont="1" applyFill="1" applyBorder="1"/>
    <xf numFmtId="170" fontId="52" fillId="0" borderId="0" xfId="419" applyNumberFormat="1" applyFont="1" applyFill="1" applyAlignment="1">
      <alignment horizontal="right"/>
    </xf>
    <xf numFmtId="0" fontId="52" fillId="0" borderId="0" xfId="815" applyFont="1"/>
    <xf numFmtId="0" fontId="53" fillId="0" borderId="0" xfId="815" applyFont="1" applyAlignment="1">
      <alignment horizontal="center"/>
    </xf>
    <xf numFmtId="0" fontId="53" fillId="0" borderId="0" xfId="815" applyFont="1"/>
    <xf numFmtId="0" fontId="52" fillId="0" borderId="15" xfId="815" applyFont="1" applyBorder="1"/>
    <xf numFmtId="0" fontId="52" fillId="0" borderId="15" xfId="815" applyFont="1" applyBorder="1" applyAlignment="1">
      <alignment horizontal="center"/>
    </xf>
    <xf numFmtId="0" fontId="53" fillId="0" borderId="15" xfId="815" applyFont="1" applyBorder="1" applyAlignment="1">
      <alignment horizontal="center"/>
    </xf>
    <xf numFmtId="0" fontId="52" fillId="0" borderId="0" xfId="815" applyFont="1" applyAlignment="1">
      <alignment horizontal="center"/>
    </xf>
    <xf numFmtId="167" fontId="52" fillId="0" borderId="0" xfId="815" applyNumberFormat="1" applyFont="1"/>
    <xf numFmtId="41" fontId="52" fillId="0" borderId="0" xfId="815" applyNumberFormat="1" applyFont="1"/>
    <xf numFmtId="43" fontId="52" fillId="0" borderId="0" xfId="815" applyNumberFormat="1" applyFont="1"/>
    <xf numFmtId="194" fontId="52" fillId="0" borderId="0" xfId="815" applyNumberFormat="1" applyFont="1"/>
    <xf numFmtId="0" fontId="52" fillId="0" borderId="0" xfId="903" applyFont="1" applyAlignment="1">
      <alignment horizontal="left"/>
    </xf>
    <xf numFmtId="0" fontId="52" fillId="0" borderId="0" xfId="810" applyFont="1"/>
    <xf numFmtId="41" fontId="52" fillId="0" borderId="17" xfId="815" applyNumberFormat="1" applyFont="1" applyBorder="1"/>
    <xf numFmtId="171" fontId="52" fillId="0" borderId="0" xfId="447" applyNumberFormat="1" applyFont="1" applyFill="1" applyAlignment="1">
      <alignment horizontal="left" indent="1"/>
    </xf>
    <xf numFmtId="41" fontId="52" fillId="0" borderId="15" xfId="815" applyNumberFormat="1" applyFont="1" applyBorder="1"/>
    <xf numFmtId="41" fontId="52" fillId="0" borderId="15" xfId="815" applyNumberFormat="1" applyFont="1" applyBorder="1" applyAlignment="1">
      <alignment horizontal="right"/>
    </xf>
    <xf numFmtId="41" fontId="52" fillId="0" borderId="4" xfId="815" applyNumberFormat="1" applyFont="1" applyBorder="1"/>
    <xf numFmtId="171" fontId="52" fillId="0" borderId="0" xfId="815" applyNumberFormat="1" applyFont="1"/>
    <xf numFmtId="0" fontId="53" fillId="0" borderId="0" xfId="815" applyFont="1" applyAlignment="1">
      <alignment horizontal="right"/>
    </xf>
    <xf numFmtId="0" fontId="53" fillId="0" borderId="0" xfId="815" applyFont="1" applyAlignment="1">
      <alignment horizontal="left"/>
    </xf>
    <xf numFmtId="49" fontId="53" fillId="0" borderId="15" xfId="815" applyNumberFormat="1" applyFont="1" applyBorder="1" applyAlignment="1">
      <alignment horizontal="center"/>
    </xf>
    <xf numFmtId="194" fontId="52" fillId="0" borderId="0" xfId="810" applyNumberFormat="1" applyFont="1"/>
    <xf numFmtId="41" fontId="52" fillId="0" borderId="16" xfId="815" applyNumberFormat="1" applyFont="1" applyBorder="1"/>
    <xf numFmtId="172" fontId="52" fillId="0" borderId="0" xfId="815" applyNumberFormat="1" applyFont="1"/>
    <xf numFmtId="41" fontId="54" fillId="0" borderId="0" xfId="815" applyNumberFormat="1" applyFont="1"/>
    <xf numFmtId="170" fontId="52" fillId="0" borderId="0" xfId="815" applyNumberFormat="1" applyFont="1"/>
    <xf numFmtId="169" fontId="52" fillId="0" borderId="0" xfId="815" applyNumberFormat="1" applyFont="1"/>
    <xf numFmtId="173" fontId="52" fillId="0" borderId="0" xfId="815" applyNumberFormat="1" applyFont="1"/>
    <xf numFmtId="194" fontId="57" fillId="0" borderId="0" xfId="815" applyNumberFormat="1" applyFont="1"/>
    <xf numFmtId="173" fontId="53" fillId="0" borderId="0" xfId="447" applyNumberFormat="1" applyFont="1" applyFill="1" applyAlignment="1">
      <alignment horizontal="center"/>
    </xf>
    <xf numFmtId="0" fontId="53" fillId="0" borderId="17" xfId="0" applyFont="1" applyBorder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0" fontId="53" fillId="0" borderId="0" xfId="0" quotePrefix="1" applyFont="1" applyAlignment="1">
      <alignment horizontal="center"/>
    </xf>
    <xf numFmtId="173" fontId="53" fillId="0" borderId="0" xfId="447" applyNumberFormat="1" applyFont="1" applyAlignment="1">
      <alignment horizontal="center"/>
    </xf>
    <xf numFmtId="0" fontId="53" fillId="0" borderId="4" xfId="0" applyFont="1" applyBorder="1" applyAlignment="1">
      <alignment horizontal="center"/>
    </xf>
    <xf numFmtId="0" fontId="53" fillId="0" borderId="0" xfId="815" applyFont="1" applyAlignment="1">
      <alignment horizontal="center"/>
    </xf>
  </cellXfs>
  <cellStyles count="1367">
    <cellStyle name="^6A_x0001_" xfId="1"/>
    <cellStyle name="¤@¯Elaroux" xfId="2"/>
    <cellStyle name="¤d¤À¦E0]_laroux" xfId="3"/>
    <cellStyle name="¤d¤À¦Elaroux" xfId="4"/>
    <cellStyle name="¤d¤À¦Elaroux 2" xfId="1219"/>
    <cellStyle name="0,0_x000d__x000a_NA_x000d__x000a_" xfId="5"/>
    <cellStyle name="0,0_x000d__x000a_NA_x000d__x000a_ 2" xfId="6"/>
    <cellStyle name="0::Color [Empty]:False:False:Color [Empty]:Right:None:" xfId="7"/>
    <cellStyle name="0::Color [Empty]:False:False:Color [Empty]:Right:None: 10" xfId="8"/>
    <cellStyle name="0::Color [Empty]:False:False:Color [Empty]:Right:None: 2" xfId="9"/>
    <cellStyle name="0::Color [Empty]:False:False:Color [Empty]:Right:None: 3" xfId="10"/>
    <cellStyle name="0::Color [Empty]:False:False:Color [Empty]:Right:None: 4" xfId="11"/>
    <cellStyle name="0::Color [Empty]:False:False:Color [Empty]:Right:None: 5" xfId="12"/>
    <cellStyle name="0::Color [Empty]:False:False:Color [Empty]:Right:None: 6" xfId="13"/>
    <cellStyle name="0::Color [Empty]:False:False:Color [Empty]:Right:None: 7" xfId="14"/>
    <cellStyle name="0::Color [Empty]:False:False:Color [Empty]:Right:None: 8" xfId="15"/>
    <cellStyle name="0::Color [Empty]:False:False:Color [Empty]:Right:None: 9" xfId="16"/>
    <cellStyle name="0::Color [Empty]:False:False:Color [Empty]:Right:None:_Book1" xfId="17"/>
    <cellStyle name="0::Color [Empty]:True:False:Color [Empty]:Center:None:" xfId="18"/>
    <cellStyle name="0::Color [Empty]:True:False:Color [Empty]:Center:None: 10" xfId="19"/>
    <cellStyle name="0::Color [Empty]:True:False:Color [Empty]:Center:None: 2" xfId="20"/>
    <cellStyle name="0::Color [Empty]:True:False:Color [Empty]:Center:None: 3" xfId="21"/>
    <cellStyle name="0::Color [Empty]:True:False:Color [Empty]:Center:None: 4" xfId="22"/>
    <cellStyle name="0::Color [Empty]:True:False:Color [Empty]:Center:None: 5" xfId="23"/>
    <cellStyle name="0::Color [Empty]:True:False:Color [Empty]:Center:None: 6" xfId="24"/>
    <cellStyle name="0::Color [Empty]:True:False:Color [Empty]:Center:None: 7" xfId="25"/>
    <cellStyle name="0::Color [Empty]:True:False:Color [Empty]:Center:None: 8" xfId="26"/>
    <cellStyle name="0::Color [Empty]:True:False:Color [Empty]:Center:None: 9" xfId="27"/>
    <cellStyle name="0::Color [Empty]:True:False:Color [Empty]:Center:None:_Book1" xfId="28"/>
    <cellStyle name="0::Color [Empty]:True:False:Color [Empty]:Right:None:" xfId="29"/>
    <cellStyle name="0::Color [Empty]:True:False:Color [Empty]:Right:None: 10" xfId="30"/>
    <cellStyle name="0::Color [Empty]:True:False:Color [Empty]:Right:None: 2" xfId="31"/>
    <cellStyle name="0::Color [Empty]:True:False:Color [Empty]:Right:None: 3" xfId="32"/>
    <cellStyle name="0::Color [Empty]:True:False:Color [Empty]:Right:None: 4" xfId="33"/>
    <cellStyle name="0::Color [Empty]:True:False:Color [Empty]:Right:None: 5" xfId="34"/>
    <cellStyle name="0::Color [Empty]:True:False:Color [Empty]:Right:None: 6" xfId="35"/>
    <cellStyle name="0::Color [Empty]:True:False:Color [Empty]:Right:None: 7" xfId="36"/>
    <cellStyle name="0::Color [Empty]:True:False:Color [Empty]:Right:None: 8" xfId="37"/>
    <cellStyle name="0::Color [Empty]:True:False:Color [Empty]:Right:None: 9" xfId="38"/>
    <cellStyle name="0::Color [Empty]:True:False:Color [Empty]:Right:None:_Book1" xfId="39"/>
    <cellStyle name="0:0.00 [$EUR]:Color [Empty]:False:False:Color [Empty]:Right:None:" xfId="40"/>
    <cellStyle name="0:0.00 [$EUR]:Color [Empty]:False:False:Color [Empty]:Right:None: 10" xfId="41"/>
    <cellStyle name="0:0.00 [$EUR]:Color [Empty]:False:False:Color [Empty]:Right:None: 2" xfId="42"/>
    <cellStyle name="0:0.00 [$EUR]:Color [Empty]:False:False:Color [Empty]:Right:None: 3" xfId="43"/>
    <cellStyle name="0:0.00 [$EUR]:Color [Empty]:False:False:Color [Empty]:Right:None: 4" xfId="44"/>
    <cellStyle name="0:0.00 [$EUR]:Color [Empty]:False:False:Color [Empty]:Right:None: 5" xfId="45"/>
    <cellStyle name="0:0.00 [$EUR]:Color [Empty]:False:False:Color [Empty]:Right:None: 6" xfId="46"/>
    <cellStyle name="0:0.00 [$EUR]:Color [Empty]:False:False:Color [Empty]:Right:None: 7" xfId="47"/>
    <cellStyle name="0:0.00 [$EUR]:Color [Empty]:False:False:Color [Empty]:Right:None: 8" xfId="48"/>
    <cellStyle name="0:0.00 [$EUR]:Color [Empty]:False:False:Color [Empty]:Right:None: 9" xfId="49"/>
    <cellStyle name="0:0.00 [$EUR]:Color [Empty]:False:False:Color [Empty]:Right:None:_Book1" xfId="50"/>
    <cellStyle name="14::Color [Empty]:True:False:Color [Empty]:Right:None:" xfId="51"/>
    <cellStyle name="14::Color [Empty]:True:False:Color [Empty]:Right:None: 10" xfId="52"/>
    <cellStyle name="14::Color [Empty]:True:False:Color [Empty]:Right:None: 2" xfId="53"/>
    <cellStyle name="14::Color [Empty]:True:False:Color [Empty]:Right:None: 3" xfId="54"/>
    <cellStyle name="14::Color [Empty]:True:False:Color [Empty]:Right:None: 4" xfId="55"/>
    <cellStyle name="14::Color [Empty]:True:False:Color [Empty]:Right:None: 5" xfId="56"/>
    <cellStyle name="14::Color [Empty]:True:False:Color [Empty]:Right:None: 6" xfId="57"/>
    <cellStyle name="14::Color [Empty]:True:False:Color [Empty]:Right:None: 7" xfId="58"/>
    <cellStyle name="14::Color [Empty]:True:False:Color [Empty]:Right:None: 8" xfId="59"/>
    <cellStyle name="14::Color [Empty]:True:False:Color [Empty]:Right:None: 9" xfId="60"/>
    <cellStyle name="14::Color [Empty]:True:False:Color [Empty]:Right:None:_Book1" xfId="61"/>
    <cellStyle name="20% - Accent1 10" xfId="62"/>
    <cellStyle name="20% - Accent1 11" xfId="63"/>
    <cellStyle name="20% - Accent1 12" xfId="64"/>
    <cellStyle name="20% - Accent1 13" xfId="65"/>
    <cellStyle name="20% - Accent1 14" xfId="66"/>
    <cellStyle name="20% - Accent1 2" xfId="67"/>
    <cellStyle name="20% - Accent1 3" xfId="68"/>
    <cellStyle name="20% - Accent1 4" xfId="69"/>
    <cellStyle name="20% - Accent1 5" xfId="70"/>
    <cellStyle name="20% - Accent1 6" xfId="71"/>
    <cellStyle name="20% - Accent1 7" xfId="72"/>
    <cellStyle name="20% - Accent1 8" xfId="73"/>
    <cellStyle name="20% - Accent1 9" xfId="74"/>
    <cellStyle name="20% - Accent2 10" xfId="75"/>
    <cellStyle name="20% - Accent2 11" xfId="76"/>
    <cellStyle name="20% - Accent2 12" xfId="77"/>
    <cellStyle name="20% - Accent2 13" xfId="78"/>
    <cellStyle name="20% - Accent2 14" xfId="79"/>
    <cellStyle name="20% - Accent2 2" xfId="80"/>
    <cellStyle name="20% - Accent2 3" xfId="81"/>
    <cellStyle name="20% - Accent2 4" xfId="82"/>
    <cellStyle name="20% - Accent2 5" xfId="83"/>
    <cellStyle name="20% - Accent2 6" xfId="84"/>
    <cellStyle name="20% - Accent2 7" xfId="85"/>
    <cellStyle name="20% - Accent2 8" xfId="86"/>
    <cellStyle name="20% - Accent2 9" xfId="87"/>
    <cellStyle name="20% - Accent3 10" xfId="88"/>
    <cellStyle name="20% - Accent3 11" xfId="89"/>
    <cellStyle name="20% - Accent3 12" xfId="90"/>
    <cellStyle name="20% - Accent3 13" xfId="91"/>
    <cellStyle name="20% - Accent3 14" xfId="92"/>
    <cellStyle name="20% - Accent3 2" xfId="93"/>
    <cellStyle name="20% - Accent3 3" xfId="94"/>
    <cellStyle name="20% - Accent3 4" xfId="95"/>
    <cellStyle name="20% - Accent3 5" xfId="96"/>
    <cellStyle name="20% - Accent3 6" xfId="97"/>
    <cellStyle name="20% - Accent3 7" xfId="98"/>
    <cellStyle name="20% - Accent3 8" xfId="99"/>
    <cellStyle name="20% - Accent3 9" xfId="100"/>
    <cellStyle name="20% - Accent4 10" xfId="101"/>
    <cellStyle name="20% - Accent4 11" xfId="102"/>
    <cellStyle name="20% - Accent4 12" xfId="103"/>
    <cellStyle name="20% - Accent4 13" xfId="104"/>
    <cellStyle name="20% - Accent4 14" xfId="105"/>
    <cellStyle name="20% - Accent4 2" xfId="106"/>
    <cellStyle name="20% - Accent4 3" xfId="107"/>
    <cellStyle name="20% - Accent4 4" xfId="108"/>
    <cellStyle name="20% - Accent4 5" xfId="109"/>
    <cellStyle name="20% - Accent4 6" xfId="110"/>
    <cellStyle name="20% - Accent4 7" xfId="111"/>
    <cellStyle name="20% - Accent4 8" xfId="112"/>
    <cellStyle name="20% - Accent4 9" xfId="113"/>
    <cellStyle name="20% - Accent5 10" xfId="114"/>
    <cellStyle name="20% - Accent5 11" xfId="115"/>
    <cellStyle name="20% - Accent5 12" xfId="116"/>
    <cellStyle name="20% - Accent5 13" xfId="117"/>
    <cellStyle name="20% - Accent5 14" xfId="118"/>
    <cellStyle name="20% - Accent5 2" xfId="119"/>
    <cellStyle name="20% - Accent5 3" xfId="120"/>
    <cellStyle name="20% - Accent5 4" xfId="121"/>
    <cellStyle name="20% - Accent5 5" xfId="122"/>
    <cellStyle name="20% - Accent5 6" xfId="123"/>
    <cellStyle name="20% - Accent5 7" xfId="124"/>
    <cellStyle name="20% - Accent5 8" xfId="125"/>
    <cellStyle name="20% - Accent5 9" xfId="126"/>
    <cellStyle name="20% - Accent6 10" xfId="127"/>
    <cellStyle name="20% - Accent6 11" xfId="128"/>
    <cellStyle name="20% - Accent6 12" xfId="129"/>
    <cellStyle name="20% - Accent6 13" xfId="130"/>
    <cellStyle name="20% - Accent6 14" xfId="131"/>
    <cellStyle name="20% - Accent6 2" xfId="132"/>
    <cellStyle name="20% - Accent6 3" xfId="133"/>
    <cellStyle name="20% - Accent6 4" xfId="134"/>
    <cellStyle name="20% - Accent6 5" xfId="135"/>
    <cellStyle name="20% - Accent6 6" xfId="136"/>
    <cellStyle name="20% - Accent6 7" xfId="137"/>
    <cellStyle name="20% - Accent6 8" xfId="138"/>
    <cellStyle name="20% - Accent6 9" xfId="139"/>
    <cellStyle name="๒๖๋_x000d_A_x0001_" xfId="140"/>
    <cellStyle name="³f¹E[0]_laroux" xfId="141"/>
    <cellStyle name="³f¹ô_laroux" xfId="142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60% - Accent1 10" xfId="221"/>
    <cellStyle name="60% - Accent1 11" xfId="222"/>
    <cellStyle name="60% - Accent1 12" xfId="223"/>
    <cellStyle name="60% - Accent1 13" xfId="224"/>
    <cellStyle name="60% - Accent1 14" xfId="225"/>
    <cellStyle name="60% - Accent1 2" xfId="226"/>
    <cellStyle name="60% - Accent1 3" xfId="227"/>
    <cellStyle name="60% - Accent1 4" xfId="228"/>
    <cellStyle name="60% - Accent1 5" xfId="229"/>
    <cellStyle name="60% - Accent1 6" xfId="230"/>
    <cellStyle name="60% - Accent1 7" xfId="231"/>
    <cellStyle name="60% - Accent1 8" xfId="232"/>
    <cellStyle name="60% - Accent1 9" xfId="233"/>
    <cellStyle name="60% - Accent2 10" xfId="234"/>
    <cellStyle name="60% - Accent2 11" xfId="235"/>
    <cellStyle name="60% - Accent2 12" xfId="236"/>
    <cellStyle name="60% - Accent2 13" xfId="237"/>
    <cellStyle name="60% - Accent2 14" xfId="238"/>
    <cellStyle name="60% - Accent2 2" xfId="239"/>
    <cellStyle name="60% - Accent2 3" xfId="240"/>
    <cellStyle name="60% - Accent2 4" xfId="241"/>
    <cellStyle name="60% - Accent2 5" xfId="242"/>
    <cellStyle name="60% - Accent2 6" xfId="243"/>
    <cellStyle name="60% - Accent2 7" xfId="244"/>
    <cellStyle name="60% - Accent2 8" xfId="245"/>
    <cellStyle name="60% - Accent2 9" xfId="246"/>
    <cellStyle name="60% - Accent3 10" xfId="247"/>
    <cellStyle name="60% - Accent3 11" xfId="248"/>
    <cellStyle name="60% - Accent3 12" xfId="249"/>
    <cellStyle name="60% - Accent3 13" xfId="250"/>
    <cellStyle name="60% - Accent3 14" xfId="251"/>
    <cellStyle name="60% - Accent3 2" xfId="252"/>
    <cellStyle name="60% - Accent3 3" xfId="253"/>
    <cellStyle name="60% - Accent3 4" xfId="254"/>
    <cellStyle name="60% - Accent3 5" xfId="255"/>
    <cellStyle name="60% - Accent3 6" xfId="256"/>
    <cellStyle name="60% - Accent3 7" xfId="257"/>
    <cellStyle name="60% - Accent3 8" xfId="258"/>
    <cellStyle name="60% - Accent3 9" xfId="259"/>
    <cellStyle name="60% - Accent4 10" xfId="260"/>
    <cellStyle name="60% - Accent4 11" xfId="261"/>
    <cellStyle name="60% - Accent4 12" xfId="262"/>
    <cellStyle name="60% - Accent4 13" xfId="263"/>
    <cellStyle name="60% - Accent4 14" xfId="264"/>
    <cellStyle name="60% - Accent4 2" xfId="265"/>
    <cellStyle name="60% - Accent4 3" xfId="266"/>
    <cellStyle name="60% - Accent4 4" xfId="267"/>
    <cellStyle name="60% - Accent4 5" xfId="268"/>
    <cellStyle name="60% - Accent4 6" xfId="269"/>
    <cellStyle name="60% - Accent4 7" xfId="270"/>
    <cellStyle name="60% - Accent4 8" xfId="271"/>
    <cellStyle name="60% - Accent4 9" xfId="272"/>
    <cellStyle name="60% - Accent5 10" xfId="273"/>
    <cellStyle name="60% - Accent5 11" xfId="274"/>
    <cellStyle name="60% - Accent5 12" xfId="275"/>
    <cellStyle name="60% - Accent5 13" xfId="276"/>
    <cellStyle name="60% - Accent5 14" xfId="277"/>
    <cellStyle name="60% - Accent5 2" xfId="278"/>
    <cellStyle name="60% - Accent5 3" xfId="279"/>
    <cellStyle name="60% - Accent5 4" xfId="280"/>
    <cellStyle name="60% - Accent5 5" xfId="281"/>
    <cellStyle name="60% - Accent5 6" xfId="282"/>
    <cellStyle name="60% - Accent5 7" xfId="283"/>
    <cellStyle name="60% - Accent5 8" xfId="284"/>
    <cellStyle name="60% - Accent5 9" xfId="285"/>
    <cellStyle name="60% - Accent6 10" xfId="286"/>
    <cellStyle name="60% - Accent6 11" xfId="287"/>
    <cellStyle name="60% - Accent6 12" xfId="288"/>
    <cellStyle name="60% - Accent6 13" xfId="289"/>
    <cellStyle name="60% - Accent6 14" xfId="290"/>
    <cellStyle name="60% - Accent6 2" xfId="291"/>
    <cellStyle name="60% - Accent6 3" xfId="292"/>
    <cellStyle name="60% - Accent6 4" xfId="293"/>
    <cellStyle name="60% - Accent6 5" xfId="294"/>
    <cellStyle name="60% - Accent6 6" xfId="295"/>
    <cellStyle name="60% - Accent6 7" xfId="296"/>
    <cellStyle name="60% - Accent6 8" xfId="297"/>
    <cellStyle name="60% - Accent6 9" xfId="298"/>
    <cellStyle name="75" xfId="299"/>
    <cellStyle name="A_x0001_" xfId="300"/>
    <cellStyle name="Accent1 10" xfId="301"/>
    <cellStyle name="Accent1 11" xfId="302"/>
    <cellStyle name="Accent1 12" xfId="303"/>
    <cellStyle name="Accent1 13" xfId="304"/>
    <cellStyle name="Accent1 14" xfId="305"/>
    <cellStyle name="Accent1 2" xfId="306"/>
    <cellStyle name="Accent1 3" xfId="307"/>
    <cellStyle name="Accent1 4" xfId="308"/>
    <cellStyle name="Accent1 5" xfId="309"/>
    <cellStyle name="Accent1 6" xfId="310"/>
    <cellStyle name="Accent1 7" xfId="311"/>
    <cellStyle name="Accent1 8" xfId="312"/>
    <cellStyle name="Accent1 9" xfId="313"/>
    <cellStyle name="Accent2 10" xfId="314"/>
    <cellStyle name="Accent2 11" xfId="315"/>
    <cellStyle name="Accent2 12" xfId="316"/>
    <cellStyle name="Accent2 13" xfId="317"/>
    <cellStyle name="Accent2 14" xfId="318"/>
    <cellStyle name="Accent2 2" xfId="319"/>
    <cellStyle name="Accent2 3" xfId="320"/>
    <cellStyle name="Accent2 4" xfId="321"/>
    <cellStyle name="Accent2 5" xfId="322"/>
    <cellStyle name="Accent2 6" xfId="323"/>
    <cellStyle name="Accent2 7" xfId="324"/>
    <cellStyle name="Accent2 8" xfId="325"/>
    <cellStyle name="Accent2 9" xfId="326"/>
    <cellStyle name="Accent3 10" xfId="327"/>
    <cellStyle name="Accent3 11" xfId="328"/>
    <cellStyle name="Accent3 12" xfId="329"/>
    <cellStyle name="Accent3 13" xfId="330"/>
    <cellStyle name="Accent3 14" xfId="331"/>
    <cellStyle name="Accent3 2" xfId="332"/>
    <cellStyle name="Accent3 3" xfId="333"/>
    <cellStyle name="Accent3 4" xfId="334"/>
    <cellStyle name="Accent3 5" xfId="335"/>
    <cellStyle name="Accent3 6" xfId="336"/>
    <cellStyle name="Accent3 7" xfId="337"/>
    <cellStyle name="Accent3 8" xfId="338"/>
    <cellStyle name="Accent3 9" xfId="339"/>
    <cellStyle name="Accent4 10" xfId="340"/>
    <cellStyle name="Accent4 11" xfId="341"/>
    <cellStyle name="Accent4 12" xfId="342"/>
    <cellStyle name="Accent4 13" xfId="343"/>
    <cellStyle name="Accent4 14" xfId="344"/>
    <cellStyle name="Accent4 2" xfId="345"/>
    <cellStyle name="Accent4 3" xfId="346"/>
    <cellStyle name="Accent4 4" xfId="347"/>
    <cellStyle name="Accent4 5" xfId="348"/>
    <cellStyle name="Accent4 6" xfId="349"/>
    <cellStyle name="Accent4 7" xfId="350"/>
    <cellStyle name="Accent4 8" xfId="351"/>
    <cellStyle name="Accent4 9" xfId="352"/>
    <cellStyle name="Accent5 10" xfId="353"/>
    <cellStyle name="Accent5 11" xfId="354"/>
    <cellStyle name="Accent5 12" xfId="355"/>
    <cellStyle name="Accent5 13" xfId="356"/>
    <cellStyle name="Accent5 14" xfId="357"/>
    <cellStyle name="Accent5 2" xfId="358"/>
    <cellStyle name="Accent5 3" xfId="359"/>
    <cellStyle name="Accent5 4" xfId="360"/>
    <cellStyle name="Accent5 5" xfId="361"/>
    <cellStyle name="Accent5 6" xfId="362"/>
    <cellStyle name="Accent5 7" xfId="363"/>
    <cellStyle name="Accent5 8" xfId="364"/>
    <cellStyle name="Accent5 9" xfId="365"/>
    <cellStyle name="Accent6 10" xfId="366"/>
    <cellStyle name="Accent6 11" xfId="367"/>
    <cellStyle name="Accent6 12" xfId="368"/>
    <cellStyle name="Accent6 13" xfId="369"/>
    <cellStyle name="Accent6 14" xfId="370"/>
    <cellStyle name="Accent6 2" xfId="371"/>
    <cellStyle name="Accent6 3" xfId="372"/>
    <cellStyle name="Accent6 4" xfId="373"/>
    <cellStyle name="Accent6 5" xfId="374"/>
    <cellStyle name="Accent6 6" xfId="375"/>
    <cellStyle name="Accent6 7" xfId="376"/>
    <cellStyle name="Accent6 8" xfId="377"/>
    <cellStyle name="Accent6 9" xfId="378"/>
    <cellStyle name="Bad 10" xfId="379"/>
    <cellStyle name="Bad 11" xfId="380"/>
    <cellStyle name="Bad 12" xfId="381"/>
    <cellStyle name="Bad 13" xfId="382"/>
    <cellStyle name="Bad 14" xfId="383"/>
    <cellStyle name="Bad 2" xfId="384"/>
    <cellStyle name="Bad 3" xfId="385"/>
    <cellStyle name="Bad 4" xfId="386"/>
    <cellStyle name="Bad 5" xfId="387"/>
    <cellStyle name="Bad 6" xfId="388"/>
    <cellStyle name="Bad 7" xfId="389"/>
    <cellStyle name="Bad 8" xfId="390"/>
    <cellStyle name="Bad 9" xfId="391"/>
    <cellStyle name="Body" xfId="392"/>
    <cellStyle name="Calculation 10" xfId="393"/>
    <cellStyle name="Calculation 11" xfId="394"/>
    <cellStyle name="Calculation 12" xfId="395"/>
    <cellStyle name="Calculation 13" xfId="396"/>
    <cellStyle name="Calculation 14" xfId="397"/>
    <cellStyle name="Calculation 2" xfId="398"/>
    <cellStyle name="Calculation 3" xfId="399"/>
    <cellStyle name="Calculation 4" xfId="400"/>
    <cellStyle name="Calculation 5" xfId="401"/>
    <cellStyle name="Calculation 6" xfId="402"/>
    <cellStyle name="Calculation 7" xfId="403"/>
    <cellStyle name="Calculation 8" xfId="404"/>
    <cellStyle name="Calculation 9" xfId="405"/>
    <cellStyle name="Check Cell 10" xfId="406"/>
    <cellStyle name="Check Cell 11" xfId="407"/>
    <cellStyle name="Check Cell 12" xfId="408"/>
    <cellStyle name="Check Cell 13" xfId="409"/>
    <cellStyle name="Check Cell 14" xfId="410"/>
    <cellStyle name="Check Cell 2" xfId="411"/>
    <cellStyle name="Check Cell 3" xfId="412"/>
    <cellStyle name="Check Cell 4" xfId="413"/>
    <cellStyle name="Check Cell 5" xfId="414"/>
    <cellStyle name="Check Cell 6" xfId="415"/>
    <cellStyle name="Check Cell 7" xfId="416"/>
    <cellStyle name="Check Cell 8" xfId="417"/>
    <cellStyle name="Check Cell 9" xfId="418"/>
    <cellStyle name="Comma" xfId="419" builtinId="3"/>
    <cellStyle name="Comma  - Style1" xfId="420"/>
    <cellStyle name="Comma  - Style2" xfId="421"/>
    <cellStyle name="Comma  - Style3" xfId="422"/>
    <cellStyle name="Comma  - Style4" xfId="423"/>
    <cellStyle name="Comma  - Style5" xfId="424"/>
    <cellStyle name="Comma  - Style6" xfId="425"/>
    <cellStyle name="Comma  - Style7" xfId="426"/>
    <cellStyle name="Comma  - Style8" xfId="427"/>
    <cellStyle name="Comma 10" xfId="428"/>
    <cellStyle name="Comma 10 2" xfId="429"/>
    <cellStyle name="Comma 10 2 2" xfId="430"/>
    <cellStyle name="Comma 10 2 2 2" xfId="1223"/>
    <cellStyle name="Comma 10 2 3" xfId="1222"/>
    <cellStyle name="Comma 10 3" xfId="1221"/>
    <cellStyle name="Comma 10_ING TCMF LEAD 10" xfId="431"/>
    <cellStyle name="Comma 11" xfId="432"/>
    <cellStyle name="Comma 11 2" xfId="433"/>
    <cellStyle name="Comma 11 3" xfId="1224"/>
    <cellStyle name="Comma 12" xfId="434"/>
    <cellStyle name="Comma 12 2" xfId="1225"/>
    <cellStyle name="Comma 13" xfId="435"/>
    <cellStyle name="Comma 13 2" xfId="436"/>
    <cellStyle name="Comma 13 3" xfId="1226"/>
    <cellStyle name="Comma 13_WP-I-AGRI 31.08.53 Ch" xfId="437"/>
    <cellStyle name="Comma 14" xfId="438"/>
    <cellStyle name="Comma 14 2" xfId="1227"/>
    <cellStyle name="Comma 15" xfId="439"/>
    <cellStyle name="Comma 15 2" xfId="1228"/>
    <cellStyle name="Comma 16" xfId="440"/>
    <cellStyle name="Comma 16 2" xfId="1229"/>
    <cellStyle name="Comma 17" xfId="441"/>
    <cellStyle name="Comma 17 2" xfId="1230"/>
    <cellStyle name="Comma 18" xfId="442"/>
    <cellStyle name="Comma 18 2" xfId="1231"/>
    <cellStyle name="Comma 19" xfId="443"/>
    <cellStyle name="Comma 19 2" xfId="444"/>
    <cellStyle name="Comma 19 2 2" xfId="1233"/>
    <cellStyle name="Comma 19 3" xfId="1232"/>
    <cellStyle name="Comma 19_ING TCMF LEAD 10" xfId="445"/>
    <cellStyle name="Comma 2" xfId="446"/>
    <cellStyle name="Comma 2 10" xfId="447"/>
    <cellStyle name="Comma 2 10 2" xfId="1235"/>
    <cellStyle name="Comma 2 11" xfId="448"/>
    <cellStyle name="Comma 2 11 2" xfId="1236"/>
    <cellStyle name="Comma 2 12" xfId="449"/>
    <cellStyle name="Comma 2 12 2" xfId="1237"/>
    <cellStyle name="Comma 2 13" xfId="450"/>
    <cellStyle name="Comma 2 13 2" xfId="1238"/>
    <cellStyle name="Comma 2 14" xfId="451"/>
    <cellStyle name="Comma 2 14 2" xfId="1239"/>
    <cellStyle name="Comma 2 15" xfId="452"/>
    <cellStyle name="Comma 2 15 2" xfId="1240"/>
    <cellStyle name="Comma 2 16" xfId="453"/>
    <cellStyle name="Comma 2 16 2" xfId="1241"/>
    <cellStyle name="Comma 2 17" xfId="454"/>
    <cellStyle name="Comma 2 17 2" xfId="1242"/>
    <cellStyle name="Comma 2 18" xfId="455"/>
    <cellStyle name="Comma 2 18 2" xfId="1243"/>
    <cellStyle name="Comma 2 19" xfId="456"/>
    <cellStyle name="Comma 2 19 2" xfId="1244"/>
    <cellStyle name="Comma 2 2" xfId="457"/>
    <cellStyle name="Comma 2 2 10" xfId="458"/>
    <cellStyle name="Comma 2 2 10 2" xfId="1246"/>
    <cellStyle name="Comma 2 2 11" xfId="1245"/>
    <cellStyle name="Comma 2 2 2" xfId="459"/>
    <cellStyle name="Comma 2 2 2 10" xfId="1247"/>
    <cellStyle name="Comma 2 2 2 2" xfId="460"/>
    <cellStyle name="Comma 2 2 2 2 2" xfId="1248"/>
    <cellStyle name="Comma 2 2 2 3" xfId="461"/>
    <cellStyle name="Comma 2 2 2 3 2" xfId="1249"/>
    <cellStyle name="Comma 2 2 2 4" xfId="462"/>
    <cellStyle name="Comma 2 2 2 4 2" xfId="1250"/>
    <cellStyle name="Comma 2 2 2 5" xfId="463"/>
    <cellStyle name="Comma 2 2 2 5 2" xfId="1251"/>
    <cellStyle name="Comma 2 2 2 6" xfId="464"/>
    <cellStyle name="Comma 2 2 2 6 2" xfId="1252"/>
    <cellStyle name="Comma 2 2 2 7" xfId="465"/>
    <cellStyle name="Comma 2 2 2 7 2" xfId="1253"/>
    <cellStyle name="Comma 2 2 2 8" xfId="466"/>
    <cellStyle name="Comma 2 2 2 8 2" xfId="1254"/>
    <cellStyle name="Comma 2 2 2 9" xfId="467"/>
    <cellStyle name="Comma 2 2 2 9 2" xfId="1255"/>
    <cellStyle name="Comma 2 2 2_A1- Q3'10" xfId="468"/>
    <cellStyle name="Comma 2 2 3" xfId="469"/>
    <cellStyle name="Comma 2 2 3 2" xfId="1256"/>
    <cellStyle name="Comma 2 2 4" xfId="470"/>
    <cellStyle name="Comma 2 2 4 2" xfId="1257"/>
    <cellStyle name="Comma 2 2 5" xfId="471"/>
    <cellStyle name="Comma 2 2 5 2" xfId="1258"/>
    <cellStyle name="Comma 2 2 6" xfId="472"/>
    <cellStyle name="Comma 2 2 6 2" xfId="1259"/>
    <cellStyle name="Comma 2 2 7" xfId="473"/>
    <cellStyle name="Comma 2 2 7 2" xfId="1260"/>
    <cellStyle name="Comma 2 2 8" xfId="474"/>
    <cellStyle name="Comma 2 2 8 2" xfId="1261"/>
    <cellStyle name="Comma 2 2 9" xfId="475"/>
    <cellStyle name="Comma 2 2 9 2" xfId="1262"/>
    <cellStyle name="Comma 2 2_GL-Detail-MESCO,2011" xfId="476"/>
    <cellStyle name="Comma 2 20" xfId="477"/>
    <cellStyle name="Comma 2 21" xfId="478"/>
    <cellStyle name="Comma 2 21 2" xfId="1263"/>
    <cellStyle name="Comma 2 22" xfId="1234"/>
    <cellStyle name="Comma 2 3" xfId="479"/>
    <cellStyle name="Comma 2 3 2" xfId="1264"/>
    <cellStyle name="Comma 2 4" xfId="480"/>
    <cellStyle name="Comma 2 4 10" xfId="1265"/>
    <cellStyle name="Comma 2 4 2" xfId="481"/>
    <cellStyle name="Comma 2 4 2 2" xfId="1266"/>
    <cellStyle name="Comma 2 4 3" xfId="482"/>
    <cellStyle name="Comma 2 4 3 2" xfId="1267"/>
    <cellStyle name="Comma 2 4 4" xfId="483"/>
    <cellStyle name="Comma 2 4 4 2" xfId="1268"/>
    <cellStyle name="Comma 2 4 5" xfId="484"/>
    <cellStyle name="Comma 2 4 5 2" xfId="1269"/>
    <cellStyle name="Comma 2 4 6" xfId="485"/>
    <cellStyle name="Comma 2 4 6 2" xfId="1270"/>
    <cellStyle name="Comma 2 4 7" xfId="486"/>
    <cellStyle name="Comma 2 4 7 2" xfId="1271"/>
    <cellStyle name="Comma 2 4 8" xfId="487"/>
    <cellStyle name="Comma 2 4 8 2" xfId="1272"/>
    <cellStyle name="Comma 2 4 9" xfId="488"/>
    <cellStyle name="Comma 2 4 9 2" xfId="1273"/>
    <cellStyle name="Comma 2 5" xfId="489"/>
    <cellStyle name="Comma 2 5 2" xfId="1274"/>
    <cellStyle name="Comma 2 6" xfId="490"/>
    <cellStyle name="Comma 2 6 2" xfId="1275"/>
    <cellStyle name="Comma 2 7" xfId="491"/>
    <cellStyle name="Comma 2 7 2" xfId="1276"/>
    <cellStyle name="Comma 2 8" xfId="492"/>
    <cellStyle name="Comma 2 8 2" xfId="1277"/>
    <cellStyle name="Comma 2 9" xfId="493"/>
    <cellStyle name="Comma 2 9 2" xfId="1278"/>
    <cellStyle name="Comma 2_A1- Q3'10" xfId="494"/>
    <cellStyle name="Comma 20" xfId="495"/>
    <cellStyle name="Comma 20 2" xfId="496"/>
    <cellStyle name="Comma 20 2 2" xfId="1280"/>
    <cellStyle name="Comma 20 3" xfId="1279"/>
    <cellStyle name="Comma 21" xfId="497"/>
    <cellStyle name="Comma 21 2" xfId="1281"/>
    <cellStyle name="Comma 22" xfId="498"/>
    <cellStyle name="Comma 22 2" xfId="499"/>
    <cellStyle name="Comma 22 2 2" xfId="1283"/>
    <cellStyle name="Comma 22 3" xfId="1282"/>
    <cellStyle name="Comma 23" xfId="500"/>
    <cellStyle name="Comma 23 2" xfId="1284"/>
    <cellStyle name="Comma 24" xfId="501"/>
    <cellStyle name="Comma 24 2" xfId="1285"/>
    <cellStyle name="Comma 25" xfId="502"/>
    <cellStyle name="Comma 26" xfId="503"/>
    <cellStyle name="Comma 27" xfId="504"/>
    <cellStyle name="Comma 28" xfId="505"/>
    <cellStyle name="Comma 28 2" xfId="1286"/>
    <cellStyle name="Comma 29" xfId="506"/>
    <cellStyle name="Comma 29 2" xfId="1287"/>
    <cellStyle name="Comma 3" xfId="507"/>
    <cellStyle name="Comma 3 2" xfId="508"/>
    <cellStyle name="Comma 3 2 2" xfId="509"/>
    <cellStyle name="Comma 3 2_FAM GTEF_Lead 31.7.10" xfId="510"/>
    <cellStyle name="Comma 3 3" xfId="511"/>
    <cellStyle name="Comma 3 4" xfId="512"/>
    <cellStyle name="Comma 3 5" xfId="513"/>
    <cellStyle name="Comma 3 6" xfId="514"/>
    <cellStyle name="Comma 3 7" xfId="1288"/>
    <cellStyle name="Comma 3_D1_Compare" xfId="515"/>
    <cellStyle name="Comma 30" xfId="516"/>
    <cellStyle name="Comma 30 2" xfId="1289"/>
    <cellStyle name="Comma 31" xfId="517"/>
    <cellStyle name="Comma 32" xfId="518"/>
    <cellStyle name="Comma 32 2" xfId="1290"/>
    <cellStyle name="Comma 33" xfId="519"/>
    <cellStyle name="Comma 33 2" xfId="1291"/>
    <cellStyle name="Comma 34" xfId="520"/>
    <cellStyle name="Comma 34 2" xfId="1292"/>
    <cellStyle name="Comma 35" xfId="1220"/>
    <cellStyle name="Comma 4" xfId="521"/>
    <cellStyle name="Comma 4 2" xfId="522"/>
    <cellStyle name="Comma 4 2 2" xfId="523"/>
    <cellStyle name="Comma 4 2 2 2" xfId="1294"/>
    <cellStyle name="Comma 4 3" xfId="524"/>
    <cellStyle name="Comma 4 4" xfId="1293"/>
    <cellStyle name="Comma 5" xfId="525"/>
    <cellStyle name="Comma 5 2" xfId="526"/>
    <cellStyle name="Comma 5 2 2" xfId="1295"/>
    <cellStyle name="Comma 6" xfId="527"/>
    <cellStyle name="Comma 6 2" xfId="528"/>
    <cellStyle name="Comma 6 3" xfId="529"/>
    <cellStyle name="Comma 6 3 2" xfId="1296"/>
    <cellStyle name="Comma 6_GL-Detail-MESCO,2011" xfId="530"/>
    <cellStyle name="Comma 7" xfId="531"/>
    <cellStyle name="Comma 7 2" xfId="532"/>
    <cellStyle name="Comma 7 2 2" xfId="533"/>
    <cellStyle name="Comma 7 2 3" xfId="1298"/>
    <cellStyle name="Comma 7 3" xfId="1297"/>
    <cellStyle name="Comma 7_ING TCMF LEAD 10" xfId="534"/>
    <cellStyle name="Comma 8" xfId="535"/>
    <cellStyle name="Comma 8 2" xfId="536"/>
    <cellStyle name="Comma 8 3" xfId="537"/>
    <cellStyle name="Comma 8 3 2" xfId="1300"/>
    <cellStyle name="Comma 8 4" xfId="538"/>
    <cellStyle name="Comma 8 4 2" xfId="1301"/>
    <cellStyle name="Comma 8 5" xfId="1299"/>
    <cellStyle name="Comma 8_ING TCMF LEAD 10" xfId="539"/>
    <cellStyle name="Comma 9" xfId="540"/>
    <cellStyle name="Comma 9 2" xfId="541"/>
    <cellStyle name="Comma 9 2 2" xfId="1303"/>
    <cellStyle name="Comma 9 3" xfId="1302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2 2" xfId="1304"/>
    <cellStyle name="Currency [0] 3" xfId="565"/>
    <cellStyle name="Currency [0] 3 2" xfId="1305"/>
    <cellStyle name="Currency 2" xfId="566"/>
    <cellStyle name="Currency 3" xfId="567"/>
    <cellStyle name="Currency 3 2" xfId="1306"/>
    <cellStyle name="Currency 4" xfId="568"/>
    <cellStyle name="Currency 4 2" xfId="1307"/>
    <cellStyle name="Currency1" xfId="569"/>
    <cellStyle name="Currency1 10" xfId="570"/>
    <cellStyle name="Currency1 11" xfId="571"/>
    <cellStyle name="Currency1 12" xfId="572"/>
    <cellStyle name="Currency1 13" xfId="573"/>
    <cellStyle name="Currency1 14" xfId="574"/>
    <cellStyle name="Currency1 15" xfId="575"/>
    <cellStyle name="Currency1 16" xfId="576"/>
    <cellStyle name="Currency1 17" xfId="577"/>
    <cellStyle name="Currency1 18" xfId="578"/>
    <cellStyle name="Currency1 19" xfId="579"/>
    <cellStyle name="Currency1 2" xfId="580"/>
    <cellStyle name="Currency1 20" xfId="581"/>
    <cellStyle name="Currency1 21" xfId="582"/>
    <cellStyle name="Currency1 3" xfId="583"/>
    <cellStyle name="Currency1 4" xfId="584"/>
    <cellStyle name="Currency1 5" xfId="585"/>
    <cellStyle name="Currency1 6" xfId="586"/>
    <cellStyle name="Currency1 7" xfId="587"/>
    <cellStyle name="Currency1 8" xfId="588"/>
    <cellStyle name="Currency1 9" xfId="589"/>
    <cellStyle name="Currency1_100" xfId="590"/>
    <cellStyle name="Date" xfId="591"/>
    <cellStyle name="Dollar (zero dec)" xfId="592"/>
    <cellStyle name="Dollar (zero dec) 10" xfId="593"/>
    <cellStyle name="Dollar (zero dec) 11" xfId="594"/>
    <cellStyle name="Dollar (zero dec) 12" xfId="595"/>
    <cellStyle name="Dollar (zero dec) 13" xfId="596"/>
    <cellStyle name="Dollar (zero dec) 14" xfId="597"/>
    <cellStyle name="Dollar (zero dec) 15" xfId="598"/>
    <cellStyle name="Dollar (zero dec) 16" xfId="599"/>
    <cellStyle name="Dollar (zero dec) 17" xfId="600"/>
    <cellStyle name="Dollar (zero dec) 18" xfId="601"/>
    <cellStyle name="Dollar (zero dec) 19" xfId="602"/>
    <cellStyle name="Dollar (zero dec) 2" xfId="603"/>
    <cellStyle name="Dollar (zero dec) 20" xfId="604"/>
    <cellStyle name="Dollar (zero dec) 21" xfId="605"/>
    <cellStyle name="Dollar (zero dec) 3" xfId="606"/>
    <cellStyle name="Dollar (zero dec) 4" xfId="607"/>
    <cellStyle name="Dollar (zero dec) 5" xfId="608"/>
    <cellStyle name="Dollar (zero dec) 6" xfId="609"/>
    <cellStyle name="Dollar (zero dec) 7" xfId="610"/>
    <cellStyle name="Dollar (zero dec) 8" xfId="611"/>
    <cellStyle name="Dollar (zero dec) 9" xfId="612"/>
    <cellStyle name="Dollar (zero dec)_100" xfId="613"/>
    <cellStyle name="Euro" xfId="614"/>
    <cellStyle name="Explanatory Text 10" xfId="615"/>
    <cellStyle name="Explanatory Text 11" xfId="616"/>
    <cellStyle name="Explanatory Text 12" xfId="617"/>
    <cellStyle name="Explanatory Text 13" xfId="618"/>
    <cellStyle name="Explanatory Text 14" xfId="619"/>
    <cellStyle name="Explanatory Text 2" xfId="620"/>
    <cellStyle name="Explanatory Text 3" xfId="621"/>
    <cellStyle name="Explanatory Text 4" xfId="622"/>
    <cellStyle name="Explanatory Text 5" xfId="623"/>
    <cellStyle name="Explanatory Text 6" xfId="624"/>
    <cellStyle name="Explanatory Text 7" xfId="625"/>
    <cellStyle name="Explanatory Text 8" xfId="626"/>
    <cellStyle name="Explanatory Text 9" xfId="627"/>
    <cellStyle name="Fixed" xfId="628"/>
    <cellStyle name="Good 10" xfId="629"/>
    <cellStyle name="Good 11" xfId="630"/>
    <cellStyle name="Good 12" xfId="631"/>
    <cellStyle name="Good 13" xfId="632"/>
    <cellStyle name="Good 14" xfId="633"/>
    <cellStyle name="Good 2" xfId="634"/>
    <cellStyle name="Good 3" xfId="635"/>
    <cellStyle name="Good 4" xfId="636"/>
    <cellStyle name="Good 5" xfId="637"/>
    <cellStyle name="Good 6" xfId="638"/>
    <cellStyle name="Good 7" xfId="639"/>
    <cellStyle name="Good 8" xfId="640"/>
    <cellStyle name="Good 9" xfId="641"/>
    <cellStyle name="Grey" xfId="642"/>
    <cellStyle name="Grey 2" xfId="643"/>
    <cellStyle name="Grey_A1- Q3'10" xfId="644"/>
    <cellStyle name="Header1" xfId="645"/>
    <cellStyle name="Header2" xfId="646"/>
    <cellStyle name="headerStyleStringLeft" xfId="647"/>
    <cellStyle name="headerStyleStringLeft 2" xfId="648"/>
    <cellStyle name="headerStyleStringLeft 3" xfId="649"/>
    <cellStyle name="headerStyleStringLeft_B100 &amp; B200" xfId="650"/>
    <cellStyle name="headerStyleStringRight" xfId="651"/>
    <cellStyle name="headerStyleStringRight 2" xfId="652"/>
    <cellStyle name="headerStyleStringRight 3" xfId="653"/>
    <cellStyle name="headerStyleStringRight_B100 &amp; B200" xfId="654"/>
    <cellStyle name="Heading" xfId="655"/>
    <cellStyle name="Heading 1 10" xfId="656"/>
    <cellStyle name="Heading 1 11" xfId="657"/>
    <cellStyle name="Heading 1 12" xfId="658"/>
    <cellStyle name="Heading 1 13" xfId="659"/>
    <cellStyle name="Heading 1 14" xfId="660"/>
    <cellStyle name="Heading 1 2" xfId="661"/>
    <cellStyle name="Heading 1 3" xfId="662"/>
    <cellStyle name="Heading 1 4" xfId="663"/>
    <cellStyle name="Heading 1 5" xfId="664"/>
    <cellStyle name="Heading 1 6" xfId="665"/>
    <cellStyle name="Heading 1 7" xfId="666"/>
    <cellStyle name="Heading 1 8" xfId="667"/>
    <cellStyle name="Heading 1 9" xfId="668"/>
    <cellStyle name="Heading 2 10" xfId="669"/>
    <cellStyle name="Heading 2 11" xfId="670"/>
    <cellStyle name="Heading 2 12" xfId="671"/>
    <cellStyle name="Heading 2 13" xfId="672"/>
    <cellStyle name="Heading 2 14" xfId="673"/>
    <cellStyle name="Heading 2 2" xfId="674"/>
    <cellStyle name="Heading 2 3" xfId="675"/>
    <cellStyle name="Heading 2 4" xfId="676"/>
    <cellStyle name="Heading 2 5" xfId="677"/>
    <cellStyle name="Heading 2 6" xfId="678"/>
    <cellStyle name="Heading 2 7" xfId="679"/>
    <cellStyle name="Heading 2 8" xfId="680"/>
    <cellStyle name="Heading 2 9" xfId="681"/>
    <cellStyle name="Heading 3 10" xfId="682"/>
    <cellStyle name="Heading 3 11" xfId="683"/>
    <cellStyle name="Heading 3 12" xfId="684"/>
    <cellStyle name="Heading 3 13" xfId="685"/>
    <cellStyle name="Heading 3 14" xfId="686"/>
    <cellStyle name="Heading 3 2" xfId="687"/>
    <cellStyle name="Heading 3 3" xfId="688"/>
    <cellStyle name="Heading 3 4" xfId="689"/>
    <cellStyle name="Heading 3 5" xfId="690"/>
    <cellStyle name="Heading 3 6" xfId="691"/>
    <cellStyle name="Heading 3 7" xfId="692"/>
    <cellStyle name="Heading 3 8" xfId="693"/>
    <cellStyle name="Heading 3 9" xfId="694"/>
    <cellStyle name="Heading 4 10" xfId="695"/>
    <cellStyle name="Heading 4 11" xfId="696"/>
    <cellStyle name="Heading 4 12" xfId="697"/>
    <cellStyle name="Heading 4 13" xfId="698"/>
    <cellStyle name="Heading 4 14" xfId="699"/>
    <cellStyle name="Heading 4 2" xfId="700"/>
    <cellStyle name="Heading 4 3" xfId="701"/>
    <cellStyle name="Heading 4 4" xfId="702"/>
    <cellStyle name="Heading 4 5" xfId="703"/>
    <cellStyle name="Heading 4 6" xfId="704"/>
    <cellStyle name="Heading 4 7" xfId="705"/>
    <cellStyle name="Heading 4 8" xfId="706"/>
    <cellStyle name="Heading 4 9" xfId="707"/>
    <cellStyle name="Heading 5" xfId="708"/>
    <cellStyle name="Heading 6" xfId="709"/>
    <cellStyle name="Heading 7" xfId="710"/>
    <cellStyle name="HEADING1" xfId="711"/>
    <cellStyle name="HEADING2" xfId="712"/>
    <cellStyle name="Hyperlink 2" xfId="713"/>
    <cellStyle name="Hyperlink 2 2" xfId="714"/>
    <cellStyle name="Hyperlink 3" xfId="715"/>
    <cellStyle name="Hyperlink 4" xfId="716"/>
    <cellStyle name="Hyperlink 5" xfId="717"/>
    <cellStyle name="Hyperlink 6" xfId="718"/>
    <cellStyle name="Hyperlink 7" xfId="719"/>
    <cellStyle name="Input [yellow]" xfId="720"/>
    <cellStyle name="Input [yellow] 2" xfId="721"/>
    <cellStyle name="Input [yellow]_A1- Q3'10" xfId="722"/>
    <cellStyle name="Input 10" xfId="723"/>
    <cellStyle name="Input 11" xfId="724"/>
    <cellStyle name="Input 12" xfId="725"/>
    <cellStyle name="Input 13" xfId="726"/>
    <cellStyle name="Input 14" xfId="727"/>
    <cellStyle name="Input 2" xfId="728"/>
    <cellStyle name="Input 3" xfId="729"/>
    <cellStyle name="Input 4" xfId="730"/>
    <cellStyle name="Input 5" xfId="731"/>
    <cellStyle name="Input 6" xfId="732"/>
    <cellStyle name="Input 7" xfId="733"/>
    <cellStyle name="Input 8" xfId="734"/>
    <cellStyle name="Input 9" xfId="735"/>
    <cellStyle name="InputHeading" xfId="736"/>
    <cellStyle name="Leadsheet" xfId="737"/>
    <cellStyle name="Leadsheet 2" xfId="1308"/>
    <cellStyle name="Linked Cell 10" xfId="738"/>
    <cellStyle name="Linked Cell 11" xfId="739"/>
    <cellStyle name="Linked Cell 12" xfId="740"/>
    <cellStyle name="Linked Cell 13" xfId="741"/>
    <cellStyle name="Linked Cell 14" xfId="742"/>
    <cellStyle name="Linked Cell 2" xfId="743"/>
    <cellStyle name="Linked Cell 3" xfId="744"/>
    <cellStyle name="Linked Cell 4" xfId="745"/>
    <cellStyle name="Linked Cell 5" xfId="746"/>
    <cellStyle name="Linked Cell 6" xfId="747"/>
    <cellStyle name="Linked Cell 7" xfId="748"/>
    <cellStyle name="Linked Cell 8" xfId="749"/>
    <cellStyle name="Linked Cell 9" xfId="750"/>
    <cellStyle name="Neutral 10" xfId="751"/>
    <cellStyle name="Neutral 11" xfId="752"/>
    <cellStyle name="Neutral 12" xfId="753"/>
    <cellStyle name="Neutral 13" xfId="754"/>
    <cellStyle name="Neutral 14" xfId="755"/>
    <cellStyle name="Neutral 2" xfId="756"/>
    <cellStyle name="Neutral 3" xfId="757"/>
    <cellStyle name="Neutral 4" xfId="758"/>
    <cellStyle name="Neutral 5" xfId="759"/>
    <cellStyle name="Neutral 6" xfId="760"/>
    <cellStyle name="Neutral 7" xfId="761"/>
    <cellStyle name="Neutral 8" xfId="762"/>
    <cellStyle name="Neutral 9" xfId="763"/>
    <cellStyle name="New Times Roman" xfId="764"/>
    <cellStyle name="no dec" xfId="765"/>
    <cellStyle name="no dec 10" xfId="766"/>
    <cellStyle name="no dec 11" xfId="767"/>
    <cellStyle name="no dec 12" xfId="768"/>
    <cellStyle name="no dec 13" xfId="769"/>
    <cellStyle name="no dec 14" xfId="770"/>
    <cellStyle name="no dec 15" xfId="771"/>
    <cellStyle name="no dec 16" xfId="772"/>
    <cellStyle name="no dec 17" xfId="773"/>
    <cellStyle name="no dec 18" xfId="774"/>
    <cellStyle name="no dec 19" xfId="775"/>
    <cellStyle name="no dec 2" xfId="776"/>
    <cellStyle name="no dec 20" xfId="777"/>
    <cellStyle name="no dec 21" xfId="778"/>
    <cellStyle name="no dec 3" xfId="779"/>
    <cellStyle name="no dec 4" xfId="780"/>
    <cellStyle name="no dec 5" xfId="781"/>
    <cellStyle name="no dec 6" xfId="782"/>
    <cellStyle name="no dec 7" xfId="783"/>
    <cellStyle name="no dec 8" xfId="784"/>
    <cellStyle name="no dec 9" xfId="785"/>
    <cellStyle name="no dec_100" xfId="786"/>
    <cellStyle name="Normal" xfId="0" builtinId="0"/>
    <cellStyle name="Normal - Style1" xfId="787"/>
    <cellStyle name="Normal - Style1 10" xfId="788"/>
    <cellStyle name="Normal - Style1 11" xfId="789"/>
    <cellStyle name="Normal - Style1 12" xfId="790"/>
    <cellStyle name="Normal - Style1 13" xfId="791"/>
    <cellStyle name="Normal - Style1 14" xfId="792"/>
    <cellStyle name="Normal - Style1 15" xfId="793"/>
    <cellStyle name="Normal - Style1 16" xfId="794"/>
    <cellStyle name="Normal - Style1 17" xfId="795"/>
    <cellStyle name="Normal - Style1 18" xfId="796"/>
    <cellStyle name="Normal - Style1 19" xfId="797"/>
    <cellStyle name="Normal - Style1 2" xfId="798"/>
    <cellStyle name="Normal - Style1 20" xfId="799"/>
    <cellStyle name="Normal - Style1 21" xfId="800"/>
    <cellStyle name="Normal - Style1 3" xfId="801"/>
    <cellStyle name="Normal - Style1 4" xfId="802"/>
    <cellStyle name="Normal - Style1 5" xfId="803"/>
    <cellStyle name="Normal - Style1 6" xfId="804"/>
    <cellStyle name="Normal - Style1 7" xfId="805"/>
    <cellStyle name="Normal - Style1 8" xfId="806"/>
    <cellStyle name="Normal - Style1 9" xfId="807"/>
    <cellStyle name="Normal - Style1_100" xfId="808"/>
    <cellStyle name="Normal 10" xfId="809"/>
    <cellStyle name="Normal 10 2" xfId="810"/>
    <cellStyle name="Normal 10 3" xfId="811"/>
    <cellStyle name="Normal 10_100" xfId="812"/>
    <cellStyle name="Normal 11" xfId="813"/>
    <cellStyle name="Normal 12" xfId="814"/>
    <cellStyle name="Normal 12 2" xfId="815"/>
    <cellStyle name="Normal 12_E3 - Other payables and accruals" xfId="816"/>
    <cellStyle name="Normal 13" xfId="817"/>
    <cellStyle name="Normal 14" xfId="818"/>
    <cellStyle name="Normal 15" xfId="819"/>
    <cellStyle name="Normal 16" xfId="820"/>
    <cellStyle name="Normal 17" xfId="821"/>
    <cellStyle name="Normal 18" xfId="822"/>
    <cellStyle name="Normal 19" xfId="823"/>
    <cellStyle name="Normal 2" xfId="824"/>
    <cellStyle name="Normal 2 10" xfId="825"/>
    <cellStyle name="Normal 2 11" xfId="826"/>
    <cellStyle name="Normal 2 12" xfId="827"/>
    <cellStyle name="Normal 2 13" xfId="828"/>
    <cellStyle name="Normal 2 14" xfId="829"/>
    <cellStyle name="Normal 2 15" xfId="830"/>
    <cellStyle name="Normal 2 16" xfId="831"/>
    <cellStyle name="Normal 2 17" xfId="832"/>
    <cellStyle name="Normal 2 18" xfId="833"/>
    <cellStyle name="Normal 2 19" xfId="834"/>
    <cellStyle name="Normal 2 2" xfId="835"/>
    <cellStyle name="Normal 2 2 10" xfId="836"/>
    <cellStyle name="Normal 2 2 2" xfId="837"/>
    <cellStyle name="Normal 2 2 2 2" xfId="838"/>
    <cellStyle name="Normal 2 2 2 3" xfId="839"/>
    <cellStyle name="Normal 2 2 2 4" xfId="840"/>
    <cellStyle name="Normal 2 2 2 5" xfId="841"/>
    <cellStyle name="Normal 2 2 2 6" xfId="842"/>
    <cellStyle name="Normal 2 2 2 7" xfId="843"/>
    <cellStyle name="Normal 2 2 2 8" xfId="844"/>
    <cellStyle name="Normal 2 2 2 9" xfId="845"/>
    <cellStyle name="Normal 2 2 3" xfId="846"/>
    <cellStyle name="Normal 2 2 4" xfId="847"/>
    <cellStyle name="Normal 2 2 5" xfId="848"/>
    <cellStyle name="Normal 2 2 6" xfId="849"/>
    <cellStyle name="Normal 2 2 7" xfId="850"/>
    <cellStyle name="Normal 2 2 8" xfId="851"/>
    <cellStyle name="Normal 2 2 9" xfId="852"/>
    <cellStyle name="Normal 2 2_A1- Q3'10" xfId="853"/>
    <cellStyle name="Normal 2 20" xfId="854"/>
    <cellStyle name="Normal 2 3" xfId="855"/>
    <cellStyle name="Normal 2 4" xfId="856"/>
    <cellStyle name="Normal 2 5" xfId="857"/>
    <cellStyle name="Normal 2 6" xfId="858"/>
    <cellStyle name="Normal 2 7" xfId="859"/>
    <cellStyle name="Normal 2 8" xfId="860"/>
    <cellStyle name="Normal 2 9" xfId="861"/>
    <cellStyle name="Normal 2_A1- Q3'10" xfId="862"/>
    <cellStyle name="Normal 20" xfId="863"/>
    <cellStyle name="Normal 21" xfId="864"/>
    <cellStyle name="Normal 22" xfId="865"/>
    <cellStyle name="Normal 22 2" xfId="866"/>
    <cellStyle name="Normal 23" xfId="867"/>
    <cellStyle name="Normal 23 2" xfId="868"/>
    <cellStyle name="Normal 24" xfId="869"/>
    <cellStyle name="Normal 25" xfId="870"/>
    <cellStyle name="Normal 25 2" xfId="871"/>
    <cellStyle name="Normal 26" xfId="872"/>
    <cellStyle name="Normal 27" xfId="873"/>
    <cellStyle name="Normal 28" xfId="874"/>
    <cellStyle name="Normal 29" xfId="875"/>
    <cellStyle name="Normal 29 2" xfId="1309"/>
    <cellStyle name="Normal 3" xfId="876"/>
    <cellStyle name="Normal 3 10" xfId="877"/>
    <cellStyle name="Normal 3 11" xfId="878"/>
    <cellStyle name="Normal 3 12" xfId="879"/>
    <cellStyle name="Normal 3 13" xfId="880"/>
    <cellStyle name="Normal 3 14" xfId="1310"/>
    <cellStyle name="Normal 3 2" xfId="881"/>
    <cellStyle name="Normal 3 2 2" xfId="882"/>
    <cellStyle name="Normal 3 2 2 2" xfId="883"/>
    <cellStyle name="Normal 3 2 3" xfId="884"/>
    <cellStyle name="Normal 3 2 4" xfId="885"/>
    <cellStyle name="Normal 3 2 5" xfId="886"/>
    <cellStyle name="Normal 3 2 6" xfId="887"/>
    <cellStyle name="Normal 3 2 7" xfId="888"/>
    <cellStyle name="Normal 3 2 8" xfId="889"/>
    <cellStyle name="Normal 3 2 9" xfId="890"/>
    <cellStyle name="Normal 3 2_FAM GTEF_Lead 31.7.10" xfId="891"/>
    <cellStyle name="Normal 3 3" xfId="892"/>
    <cellStyle name="Normal 3 4" xfId="893"/>
    <cellStyle name="Normal 3 5" xfId="894"/>
    <cellStyle name="Normal 3 6" xfId="895"/>
    <cellStyle name="Normal 3 7" xfId="896"/>
    <cellStyle name="Normal 3 8" xfId="897"/>
    <cellStyle name="Normal 3 9" xfId="898"/>
    <cellStyle name="Normal 3_100" xfId="899"/>
    <cellStyle name="Normal 30" xfId="900"/>
    <cellStyle name="Normal 30 2" xfId="1311"/>
    <cellStyle name="Normal 31" xfId="901"/>
    <cellStyle name="Normal 32" xfId="1218"/>
    <cellStyle name="Normal 35" xfId="902"/>
    <cellStyle name="Normal 4" xfId="903"/>
    <cellStyle name="Normal 4 2" xfId="904"/>
    <cellStyle name="Normal 4_Current Investment" xfId="905"/>
    <cellStyle name="Normal 5" xfId="906"/>
    <cellStyle name="Normal 5 10" xfId="907"/>
    <cellStyle name="Normal 5 11" xfId="908"/>
    <cellStyle name="Normal 5 2" xfId="909"/>
    <cellStyle name="Normal 5 3" xfId="910"/>
    <cellStyle name="Normal 5 4" xfId="911"/>
    <cellStyle name="Normal 5 5" xfId="912"/>
    <cellStyle name="Normal 5 6" xfId="913"/>
    <cellStyle name="Normal 5 7" xfId="914"/>
    <cellStyle name="Normal 5 8" xfId="915"/>
    <cellStyle name="Normal 5 9" xfId="916"/>
    <cellStyle name="Normal 5_FAM GTEF_Lead 31.7.10" xfId="917"/>
    <cellStyle name="Normal 6" xfId="918"/>
    <cellStyle name="Normal 6 2" xfId="919"/>
    <cellStyle name="Normal 6 3" xfId="920"/>
    <cellStyle name="Normal 6 4" xfId="921"/>
    <cellStyle name="Normal 7" xfId="922"/>
    <cellStyle name="Normal 8" xfId="923"/>
    <cellStyle name="Normal 8 2" xfId="924"/>
    <cellStyle name="Normal 8_FAM GTEF_Lead 31.7.10" xfId="925"/>
    <cellStyle name="Normal 9" xfId="926"/>
    <cellStyle name="Normal_CEI Q1'51 T2" xfId="927"/>
    <cellStyle name="Note 10" xfId="928"/>
    <cellStyle name="Note 11" xfId="929"/>
    <cellStyle name="Note 12" xfId="930"/>
    <cellStyle name="Note 13" xfId="931"/>
    <cellStyle name="Note 14" xfId="932"/>
    <cellStyle name="Note 15" xfId="933"/>
    <cellStyle name="Note 16" xfId="934"/>
    <cellStyle name="Note 2" xfId="935"/>
    <cellStyle name="Note 3" xfId="936"/>
    <cellStyle name="Note 4" xfId="937"/>
    <cellStyle name="Note 5" xfId="938"/>
    <cellStyle name="Note 6" xfId="939"/>
    <cellStyle name="Note 7" xfId="940"/>
    <cellStyle name="Note 8" xfId="941"/>
    <cellStyle name="Note 9" xfId="942"/>
    <cellStyle name="Œ…‹æØ‚è [0.00]_4m stock" xfId="943"/>
    <cellStyle name="Œ…‹æØ‚è_4m stock" xfId="944"/>
    <cellStyle name="oft Excel]_x000d__x000a_Comment=The open=/f lines load custom functions into the Paste Function list._x000d__x000a_Maximized=3_x000d__x000a_Basics=1_x000d__x000a_A" xfId="945"/>
    <cellStyle name="oft Excel]_x000d__x000a_Comment=The open=/f lines load custom functions into the Paste Function list._x000d__x000a_Maximized=3_x000d__x000a_Basics=1_x000d__x000a_A 10" xfId="946"/>
    <cellStyle name="oft Excel]_x000d__x000a_Comment=The open=/f lines load custom functions into the Paste Function list._x000d__x000a_Maximized=3_x000d__x000a_Basics=1_x000d__x000a_A 10 2" xfId="1313"/>
    <cellStyle name="oft Excel]_x000d__x000a_Comment=The open=/f lines load custom functions into the Paste Function list._x000d__x000a_Maximized=3_x000d__x000a_Basics=1_x000d__x000a_A 11" xfId="947"/>
    <cellStyle name="oft Excel]_x000d__x000a_Comment=The open=/f lines load custom functions into the Paste Function list._x000d__x000a_Maximized=3_x000d__x000a_Basics=1_x000d__x000a_A 11 2" xfId="1314"/>
    <cellStyle name="oft Excel]_x000d__x000a_Comment=The open=/f lines load custom functions into the Paste Function list._x000d__x000a_Maximized=3_x000d__x000a_Basics=1_x000d__x000a_A 12" xfId="948"/>
    <cellStyle name="oft Excel]_x000d__x000a_Comment=The open=/f lines load custom functions into the Paste Function list._x000d__x000a_Maximized=3_x000d__x000a_Basics=1_x000d__x000a_A 12 2" xfId="1315"/>
    <cellStyle name="oft Excel]_x000d__x000a_Comment=The open=/f lines load custom functions into the Paste Function list._x000d__x000a_Maximized=3_x000d__x000a_Basics=1_x000d__x000a_A 13" xfId="949"/>
    <cellStyle name="oft Excel]_x000d__x000a_Comment=The open=/f lines load custom functions into the Paste Function list._x000d__x000a_Maximized=3_x000d__x000a_Basics=1_x000d__x000a_A 13 2" xfId="1316"/>
    <cellStyle name="oft Excel]_x000d__x000a_Comment=The open=/f lines load custom functions into the Paste Function list._x000d__x000a_Maximized=3_x000d__x000a_Basics=1_x000d__x000a_A 14" xfId="950"/>
    <cellStyle name="oft Excel]_x000d__x000a_Comment=The open=/f lines load custom functions into the Paste Function list._x000d__x000a_Maximized=3_x000d__x000a_Basics=1_x000d__x000a_A 14 2" xfId="1317"/>
    <cellStyle name="oft Excel]_x000d__x000a_Comment=The open=/f lines load custom functions into the Paste Function list._x000d__x000a_Maximized=3_x000d__x000a_Basics=1_x000d__x000a_A 15" xfId="951"/>
    <cellStyle name="oft Excel]_x000d__x000a_Comment=The open=/f lines load custom functions into the Paste Function list._x000d__x000a_Maximized=3_x000d__x000a_Basics=1_x000d__x000a_A 15 2" xfId="1318"/>
    <cellStyle name="oft Excel]_x000d__x000a_Comment=The open=/f lines load custom functions into the Paste Function list._x000d__x000a_Maximized=3_x000d__x000a_Basics=1_x000d__x000a_A 16" xfId="952"/>
    <cellStyle name="oft Excel]_x000d__x000a_Comment=The open=/f lines load custom functions into the Paste Function list._x000d__x000a_Maximized=3_x000d__x000a_Basics=1_x000d__x000a_A 16 2" xfId="1319"/>
    <cellStyle name="oft Excel]_x000d__x000a_Comment=The open=/f lines load custom functions into the Paste Function list._x000d__x000a_Maximized=3_x000d__x000a_Basics=1_x000d__x000a_A 17" xfId="953"/>
    <cellStyle name="oft Excel]_x000d__x000a_Comment=The open=/f lines load custom functions into the Paste Function list._x000d__x000a_Maximized=3_x000d__x000a_Basics=1_x000d__x000a_A 17 2" xfId="1320"/>
    <cellStyle name="oft Excel]_x000d__x000a_Comment=The open=/f lines load custom functions into the Paste Function list._x000d__x000a_Maximized=3_x000d__x000a_Basics=1_x000d__x000a_A 18" xfId="954"/>
    <cellStyle name="oft Excel]_x000d__x000a_Comment=The open=/f lines load custom functions into the Paste Function list._x000d__x000a_Maximized=3_x000d__x000a_Basics=1_x000d__x000a_A 18 2" xfId="1321"/>
    <cellStyle name="oft Excel]_x000d__x000a_Comment=The open=/f lines load custom functions into the Paste Function list._x000d__x000a_Maximized=3_x000d__x000a_Basics=1_x000d__x000a_A 19" xfId="955"/>
    <cellStyle name="oft Excel]_x000d__x000a_Comment=The open=/f lines load custom functions into the Paste Function list._x000d__x000a_Maximized=3_x000d__x000a_Basics=1_x000d__x000a_A 19 2" xfId="1322"/>
    <cellStyle name="oft Excel]_x000d__x000a_Comment=The open=/f lines load custom functions into the Paste Function list._x000d__x000a_Maximized=3_x000d__x000a_Basics=1_x000d__x000a_A 2" xfId="956"/>
    <cellStyle name="oft Excel]_x000d__x000a_Comment=The open=/f lines load custom functions into the Paste Function list._x000d__x000a_Maximized=3_x000d__x000a_Basics=1_x000d__x000a_A 2 2" xfId="1323"/>
    <cellStyle name="oft Excel]_x000d__x000a_Comment=The open=/f lines load custom functions into the Paste Function list._x000d__x000a_Maximized=3_x000d__x000a_Basics=1_x000d__x000a_A 20" xfId="957"/>
    <cellStyle name="oft Excel]_x000d__x000a_Comment=The open=/f lines load custom functions into the Paste Function list._x000d__x000a_Maximized=3_x000d__x000a_Basics=1_x000d__x000a_A 20 2" xfId="1324"/>
    <cellStyle name="oft Excel]_x000d__x000a_Comment=The open=/f lines load custom functions into the Paste Function list._x000d__x000a_Maximized=3_x000d__x000a_Basics=1_x000d__x000a_A 21" xfId="958"/>
    <cellStyle name="oft Excel]_x000d__x000a_Comment=The open=/f lines load custom functions into the Paste Function list._x000d__x000a_Maximized=3_x000d__x000a_Basics=1_x000d__x000a_A 21 2" xfId="1325"/>
    <cellStyle name="oft Excel]_x000d__x000a_Comment=The open=/f lines load custom functions into the Paste Function list._x000d__x000a_Maximized=3_x000d__x000a_Basics=1_x000d__x000a_A 22" xfId="1312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3 2" xfId="1326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4 2" xfId="1327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5 2" xfId="1328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6 2" xfId="1329"/>
    <cellStyle name="oft Excel]_x000d__x000a_Comment=The open=/f lines load custom functions into the Paste Function list._x000d__x000a_Maximized=3_x000d__x000a_Basics=1_x000d__x000a_A 7" xfId="963"/>
    <cellStyle name="oft Excel]_x000d__x000a_Comment=The open=/f lines load custom functions into the Paste Function list._x000d__x000a_Maximized=3_x000d__x000a_Basics=1_x000d__x000a_A 7 2" xfId="1330"/>
    <cellStyle name="oft Excel]_x000d__x000a_Comment=The open=/f lines load custom functions into the Paste Function list._x000d__x000a_Maximized=3_x000d__x000a_Basics=1_x000d__x000a_A 8" xfId="964"/>
    <cellStyle name="oft Excel]_x000d__x000a_Comment=The open=/f lines load custom functions into the Paste Function list._x000d__x000a_Maximized=3_x000d__x000a_Basics=1_x000d__x000a_A 8 2" xfId="1331"/>
    <cellStyle name="oft Excel]_x000d__x000a_Comment=The open=/f lines load custom functions into the Paste Function list._x000d__x000a_Maximized=3_x000d__x000a_Basics=1_x000d__x000a_A 9" xfId="965"/>
    <cellStyle name="oft Excel]_x000d__x000a_Comment=The open=/f lines load custom functions into the Paste Function list._x000d__x000a_Maximized=3_x000d__x000a_Basics=1_x000d__x000a_A 9 2" xfId="1332"/>
    <cellStyle name="Output 10" xfId="966"/>
    <cellStyle name="Output 11" xfId="967"/>
    <cellStyle name="Output 12" xfId="968"/>
    <cellStyle name="Output 13" xfId="969"/>
    <cellStyle name="Output 14" xfId="970"/>
    <cellStyle name="Output 2" xfId="971"/>
    <cellStyle name="Output 3" xfId="972"/>
    <cellStyle name="Output 4" xfId="973"/>
    <cellStyle name="Output 5" xfId="974"/>
    <cellStyle name="Output 6" xfId="975"/>
    <cellStyle name="Output 7" xfId="976"/>
    <cellStyle name="Output 8" xfId="977"/>
    <cellStyle name="Output 9" xfId="978"/>
    <cellStyle name="Percent [2]" xfId="979"/>
    <cellStyle name="Percent [2] 10" xfId="980"/>
    <cellStyle name="Percent [2] 11" xfId="981"/>
    <cellStyle name="Percent [2] 12" xfId="982"/>
    <cellStyle name="Percent [2] 13" xfId="983"/>
    <cellStyle name="Percent [2] 14" xfId="984"/>
    <cellStyle name="Percent [2] 15" xfId="985"/>
    <cellStyle name="Percent [2] 16" xfId="986"/>
    <cellStyle name="Percent [2] 17" xfId="987"/>
    <cellStyle name="Percent [2] 18" xfId="988"/>
    <cellStyle name="Percent [2] 19" xfId="989"/>
    <cellStyle name="Percent [2] 2" xfId="990"/>
    <cellStyle name="Percent [2] 20" xfId="991"/>
    <cellStyle name="Percent [2] 21" xfId="992"/>
    <cellStyle name="Percent [2] 3" xfId="993"/>
    <cellStyle name="Percent [2] 4" xfId="994"/>
    <cellStyle name="Percent [2] 5" xfId="995"/>
    <cellStyle name="Percent [2] 6" xfId="996"/>
    <cellStyle name="Percent [2] 7" xfId="997"/>
    <cellStyle name="Percent [2] 8" xfId="998"/>
    <cellStyle name="Percent [2] 9" xfId="999"/>
    <cellStyle name="Percent 10" xfId="1000"/>
    <cellStyle name="Percent 11" xfId="1001"/>
    <cellStyle name="Percent 12" xfId="1002"/>
    <cellStyle name="Percent 13" xfId="1003"/>
    <cellStyle name="Percent 14" xfId="1004"/>
    <cellStyle name="Percent 2" xfId="1005"/>
    <cellStyle name="Percent 2 2" xfId="1006"/>
    <cellStyle name="Percent 2 2 2" xfId="1007"/>
    <cellStyle name="Percent 2 3" xfId="1008"/>
    <cellStyle name="Percent 2 4" xfId="1009"/>
    <cellStyle name="Percent 2 5" xfId="1010"/>
    <cellStyle name="Percent 3" xfId="1011"/>
    <cellStyle name="Percent 3 2" xfId="1012"/>
    <cellStyle name="Percent 3 3" xfId="1013"/>
    <cellStyle name="Percent 4" xfId="1014"/>
    <cellStyle name="Percent 5" xfId="1015"/>
    <cellStyle name="Percent 5 2" xfId="1016"/>
    <cellStyle name="Percent 6" xfId="1017"/>
    <cellStyle name="Percent 6 2" xfId="1018"/>
    <cellStyle name="Percent 7" xfId="1019"/>
    <cellStyle name="Percent 7 2" xfId="1020"/>
    <cellStyle name="Percent 8" xfId="1021"/>
    <cellStyle name="Percent 9" xfId="1022"/>
    <cellStyle name="Percent 9 2" xfId="1023"/>
    <cellStyle name="pwstyle" xfId="1024"/>
    <cellStyle name="Quantity" xfId="1025"/>
    <cellStyle name="Quantity 10" xfId="1026"/>
    <cellStyle name="Quantity 11" xfId="1027"/>
    <cellStyle name="Quantity 12" xfId="1028"/>
    <cellStyle name="Quantity 13" xfId="1029"/>
    <cellStyle name="Quantity 14" xfId="1030"/>
    <cellStyle name="Quantity 15" xfId="1031"/>
    <cellStyle name="Quantity 16" xfId="1032"/>
    <cellStyle name="Quantity 17" xfId="1033"/>
    <cellStyle name="Quantity 18" xfId="1034"/>
    <cellStyle name="Quantity 19" xfId="1035"/>
    <cellStyle name="Quantity 2" xfId="1036"/>
    <cellStyle name="Quantity 20" xfId="1037"/>
    <cellStyle name="Quantity 21" xfId="1038"/>
    <cellStyle name="Quantity 3" xfId="1039"/>
    <cellStyle name="Quantity 4" xfId="1040"/>
    <cellStyle name="Quantity 5" xfId="1041"/>
    <cellStyle name="Quantity 6" xfId="1042"/>
    <cellStyle name="Quantity 7" xfId="1043"/>
    <cellStyle name="Quantity 8" xfId="1044"/>
    <cellStyle name="Quantity 9" xfId="1045"/>
    <cellStyle name="Quantity_100" xfId="1046"/>
    <cellStyle name="rowStyleNumber" xfId="1047"/>
    <cellStyle name="rowStyleNumber 10" xfId="1048"/>
    <cellStyle name="rowStyleNumber 2" xfId="1049"/>
    <cellStyle name="rowStyleNumber 3" xfId="1050"/>
    <cellStyle name="rowStyleNumber 4" xfId="1051"/>
    <cellStyle name="rowStyleNumber 5" xfId="1052"/>
    <cellStyle name="rowStyleNumber 6" xfId="1053"/>
    <cellStyle name="rowStyleNumber 7" xfId="1054"/>
    <cellStyle name="rowStyleNumber 8" xfId="1055"/>
    <cellStyle name="rowStyleNumber 9" xfId="1056"/>
    <cellStyle name="rowStyleNumber_Book1" xfId="1057"/>
    <cellStyle name="rowStyleStringLeft" xfId="1058"/>
    <cellStyle name="rowStyleStringLeft 10" xfId="1059"/>
    <cellStyle name="rowStyleStringLeft 2" xfId="1060"/>
    <cellStyle name="rowStyleStringLeft 3" xfId="1061"/>
    <cellStyle name="rowStyleStringLeft 4" xfId="1062"/>
    <cellStyle name="rowStyleStringLeft 5" xfId="1063"/>
    <cellStyle name="rowStyleStringLeft 6" xfId="1064"/>
    <cellStyle name="rowStyleStringLeft 7" xfId="1065"/>
    <cellStyle name="rowStyleStringLeft 8" xfId="1066"/>
    <cellStyle name="rowStyleStringLeft 9" xfId="1067"/>
    <cellStyle name="rowStyleStringLeft_Book1" xfId="1068"/>
    <cellStyle name="Standard_OPTIMIR1 (deutsch)" xfId="1069"/>
    <cellStyle name="Style 1" xfId="1070"/>
    <cellStyle name="Style 1 10" xfId="1071"/>
    <cellStyle name="Style 1 11" xfId="1072"/>
    <cellStyle name="Style 1 12" xfId="1073"/>
    <cellStyle name="Style 1 13" xfId="1074"/>
    <cellStyle name="Style 1 14" xfId="1075"/>
    <cellStyle name="Style 1 15" xfId="1076"/>
    <cellStyle name="Style 1 16" xfId="1077"/>
    <cellStyle name="Style 1 17" xfId="1078"/>
    <cellStyle name="Style 1 18" xfId="1079"/>
    <cellStyle name="Style 1 19" xfId="1080"/>
    <cellStyle name="Style 1 2" xfId="1081"/>
    <cellStyle name="Style 1 20" xfId="1082"/>
    <cellStyle name="Style 1 21" xfId="1083"/>
    <cellStyle name="Style 1 3" xfId="1084"/>
    <cellStyle name="Style 1 4" xfId="1085"/>
    <cellStyle name="Style 1 5" xfId="1086"/>
    <cellStyle name="Style 1 6" xfId="1087"/>
    <cellStyle name="Style 1 7" xfId="1088"/>
    <cellStyle name="Style 1 8" xfId="1089"/>
    <cellStyle name="Style 1 9" xfId="1090"/>
    <cellStyle name="Style 1_A-MFCA Lead_Q3'10 (NEW-HW) (version 1)" xfId="1091"/>
    <cellStyle name="Title 10" xfId="1092"/>
    <cellStyle name="Title 11" xfId="1093"/>
    <cellStyle name="Title 12" xfId="1094"/>
    <cellStyle name="Title 13" xfId="1095"/>
    <cellStyle name="Title 14" xfId="1096"/>
    <cellStyle name="Title 2" xfId="1097"/>
    <cellStyle name="Title 3" xfId="1098"/>
    <cellStyle name="Title 4" xfId="1099"/>
    <cellStyle name="Title 5" xfId="1100"/>
    <cellStyle name="Title 6" xfId="1101"/>
    <cellStyle name="Title 7" xfId="1102"/>
    <cellStyle name="Title 8" xfId="1103"/>
    <cellStyle name="Title 9" xfId="1104"/>
    <cellStyle name="Total 10" xfId="1105"/>
    <cellStyle name="Total 11" xfId="1106"/>
    <cellStyle name="Total 12" xfId="1107"/>
    <cellStyle name="Total 13" xfId="1108"/>
    <cellStyle name="Total 14" xfId="1109"/>
    <cellStyle name="Total 2" xfId="1110"/>
    <cellStyle name="Total 2 2" xfId="1111"/>
    <cellStyle name="Total 2_WP A100-A200" xfId="1112"/>
    <cellStyle name="Total 3" xfId="1113"/>
    <cellStyle name="Total 4" xfId="1114"/>
    <cellStyle name="Total 5" xfId="1115"/>
    <cellStyle name="Total 6" xfId="1116"/>
    <cellStyle name="Total 7" xfId="1117"/>
    <cellStyle name="Total 8" xfId="1118"/>
    <cellStyle name="Total 9" xfId="1119"/>
    <cellStyle name="Warning Text 10" xfId="1120"/>
    <cellStyle name="Warning Text 11" xfId="1121"/>
    <cellStyle name="Warning Text 12" xfId="1122"/>
    <cellStyle name="Warning Text 13" xfId="1123"/>
    <cellStyle name="Warning Text 14" xfId="1124"/>
    <cellStyle name="Warning Text 2" xfId="1125"/>
    <cellStyle name="Warning Text 3" xfId="1126"/>
    <cellStyle name="Warning Text 4" xfId="1127"/>
    <cellStyle name="Warning Text 5" xfId="1128"/>
    <cellStyle name="Warning Text 6" xfId="1129"/>
    <cellStyle name="Warning Text 7" xfId="1130"/>
    <cellStyle name="Warning Text 8" xfId="1131"/>
    <cellStyle name="Warning Text 9" xfId="1132"/>
    <cellStyle name="Wไhrung [0]_OPTIMIR1 (deutsch)" xfId="1133"/>
    <cellStyle name="Wไhrung_OPTIMIR1 (deutsch)" xfId="1134"/>
    <cellStyle name="เครื่องหมายเปอร์เซ็นต์_Book2" xfId="1135"/>
    <cellStyle name="เครื่องหมายจุลภาค 2 2" xfId="1136"/>
    <cellStyle name="เครื่องหมายจุลภาค 2 2 2" xfId="1333"/>
    <cellStyle name="เครื่องหมายจุลภาค 2 3" xfId="1137"/>
    <cellStyle name="เครื่องหมายจุลภาค 2 3 2" xfId="1334"/>
    <cellStyle name="เครื่องหมายจุลภาค 2 4" xfId="1138"/>
    <cellStyle name="เครื่องหมายจุลภาค 2 4 2" xfId="1335"/>
    <cellStyle name="เครื่องหมายจุลภาค 2 5" xfId="1139"/>
    <cellStyle name="เครื่องหมายจุลภาค 2 5 2" xfId="1336"/>
    <cellStyle name="เครื่องหมายจุลภาค 3 2" xfId="1140"/>
    <cellStyle name="เครื่องหมายจุลภาค 3 2 2" xfId="1141"/>
    <cellStyle name="เครื่องหมายจุลภาค 3 2 2 2" xfId="1338"/>
    <cellStyle name="เครื่องหมายจุลภาค 3 2 3" xfId="1337"/>
    <cellStyle name="เครื่องหมายจุลภาค 4 2" xfId="1142"/>
    <cellStyle name="เครื่องหมายจุลภาค 4 2 2" xfId="1339"/>
    <cellStyle name="เครื่องหมายจุลภาค 5" xfId="1143"/>
    <cellStyle name="เครื่องหมายจุลภาค 5 2" xfId="1144"/>
    <cellStyle name="เครื่องหมายจุลภาค 5 2 2" xfId="1341"/>
    <cellStyle name="เครื่องหมายจุลภาค 5 3" xfId="1340"/>
    <cellStyle name="เครื่องหมายจุลภาค 5_Copy of UOB S 36.1 LEAD จุ๋ม" xfId="1145"/>
    <cellStyle name="เครื่องหมายจุลภาค 6" xfId="1146"/>
    <cellStyle name="เครื่องหมายจุลภาค 6 10" xfId="1342"/>
    <cellStyle name="เครื่องหมายจุลภาค 6 2" xfId="1147"/>
    <cellStyle name="เครื่องหมายจุลภาค 6 2 2" xfId="1343"/>
    <cellStyle name="เครื่องหมายจุลภาค 6 3" xfId="1148"/>
    <cellStyle name="เครื่องหมายจุลภาค 6 3 2" xfId="1344"/>
    <cellStyle name="เครื่องหมายจุลภาค 6 4" xfId="1149"/>
    <cellStyle name="เครื่องหมายจุลภาค 6 4 2" xfId="1345"/>
    <cellStyle name="เครื่องหมายจุลภาค 6 5" xfId="1150"/>
    <cellStyle name="เครื่องหมายจุลภาค 6 5 2" xfId="1346"/>
    <cellStyle name="เครื่องหมายจุลภาค 6 6" xfId="1151"/>
    <cellStyle name="เครื่องหมายจุลภาค 6 6 2" xfId="1347"/>
    <cellStyle name="เครื่องหมายจุลภาค 6 7" xfId="1152"/>
    <cellStyle name="เครื่องหมายจุลภาค 6 7 2" xfId="1348"/>
    <cellStyle name="เครื่องหมายจุลภาค 6 8" xfId="1153"/>
    <cellStyle name="เครื่องหมายจุลภาค 6 8 2" xfId="1349"/>
    <cellStyle name="เครื่องหมายจุลภาค 6 9" xfId="1154"/>
    <cellStyle name="เครื่องหมายจุลภาค 6 9 2" xfId="1350"/>
    <cellStyle name="เครื่องหมายจุลภาค 7" xfId="1155"/>
    <cellStyle name="เครื่องหมายจุลภาค 7 2" xfId="1156"/>
    <cellStyle name="เครื่องหมายจุลภาค 7 2 2" xfId="1352"/>
    <cellStyle name="เครื่องหมายจุลภาค 7 3" xfId="1351"/>
    <cellStyle name="เครื่องหมายจุลภาค 7_Copy of UOB S 36.1 LEAD จุ๋ม" xfId="1157"/>
    <cellStyle name="เครื่องหมายจุลภาค 8" xfId="1158"/>
    <cellStyle name="เครื่องหมายจุลภาค 8 10" xfId="1159"/>
    <cellStyle name="เครื่องหมายจุลภาค 8 10 2" xfId="1354"/>
    <cellStyle name="เครื่องหมายจุลภาค 8 11" xfId="1353"/>
    <cellStyle name="เครื่องหมายจุลภาค 8 2" xfId="1160"/>
    <cellStyle name="เครื่องหมายจุลภาค 8 2 2" xfId="1355"/>
    <cellStyle name="เครื่องหมายจุลภาค 8 3" xfId="1161"/>
    <cellStyle name="เครื่องหมายจุลภาค 8 3 2" xfId="1356"/>
    <cellStyle name="เครื่องหมายจุลภาค 8 4" xfId="1162"/>
    <cellStyle name="เครื่องหมายจุลภาค 8 4 2" xfId="1357"/>
    <cellStyle name="เครื่องหมายจุลภาค 8 5" xfId="1163"/>
    <cellStyle name="เครื่องหมายจุลภาค 8 5 2" xfId="1358"/>
    <cellStyle name="เครื่องหมายจุลภาค 8 6" xfId="1164"/>
    <cellStyle name="เครื่องหมายจุลภาค 8 6 2" xfId="1359"/>
    <cellStyle name="เครื่องหมายจุลภาค 8 7" xfId="1165"/>
    <cellStyle name="เครื่องหมายจุลภาค 8 7 2" xfId="1360"/>
    <cellStyle name="เครื่องหมายจุลภาค 8 8" xfId="1166"/>
    <cellStyle name="เครื่องหมายจุลภาค 8 8 2" xfId="1361"/>
    <cellStyle name="เครื่องหมายจุลภาค 8 9" xfId="1167"/>
    <cellStyle name="เครื่องหมายจุลภาค 8 9 2" xfId="1362"/>
    <cellStyle name="เครื่องหมายสกุลเงิน [0] 2" xfId="1168"/>
    <cellStyle name="เครื่องหมายสกุลเงิน [0] 2 2" xfId="1363"/>
    <cellStyle name="เชื่อมโยงหลายมิติ" xfId="1169"/>
    <cellStyle name="เชื่อมโยงหลายมิติ 2" xfId="1170"/>
    <cellStyle name="เชื่อมโยงหลายมิติ 3" xfId="1171"/>
    <cellStyle name="เชื่อมโยงหลายมิติ 4" xfId="1172"/>
    <cellStyle name="เปอร์เซ็นต์ 2" xfId="1173"/>
    <cellStyle name="เปอร์เซ็นต์ 2 2" xfId="1174"/>
    <cellStyle name="เปอร์เซ็นต์ 2 3" xfId="1175"/>
    <cellStyle name="เปอร์เซ็นต์ 2 3 2" xfId="1364"/>
    <cellStyle name="เปอร์เซ็นต์ 3" xfId="1176"/>
    <cellStyle name="เปอร์เซ็นต์ 4" xfId="1177"/>
    <cellStyle name="เปอร์เซ็นต์ 4 2" xfId="1178"/>
    <cellStyle name="ตามการเชื่อมโยงหลายมิติ" xfId="1179"/>
    <cellStyle name="ตามการเชื่อมโยงหลายมิติ 2" xfId="1180"/>
    <cellStyle name="ตามการเชื่อมโยงหลายมิติ 3" xfId="1181"/>
    <cellStyle name="ตามการเชื่อมโยงหลายมิติ 4" xfId="1182"/>
    <cellStyle name="น้บะภฒ_95" xfId="1183"/>
    <cellStyle name="ปกติ 2" xfId="1184"/>
    <cellStyle name="ปกติ 2 10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 6" xfId="1192"/>
    <cellStyle name="ปกติ 2 6 2" xfId="1365"/>
    <cellStyle name="ปกติ 2 7" xfId="1193"/>
    <cellStyle name="ปกติ 2 8" xfId="1194"/>
    <cellStyle name="ปกติ 2 9" xfId="1195"/>
    <cellStyle name="ปกติ 3 2" xfId="1196"/>
    <cellStyle name="ปกติ 3 3" xfId="1197"/>
    <cellStyle name="ปกติ 3 3 2" xfId="1366"/>
    <cellStyle name="ปกติ 4 2" xfId="1198"/>
    <cellStyle name="ปกติ 4 3" xfId="1199"/>
    <cellStyle name="ปกติ 4 4" xfId="1200"/>
    <cellStyle name="ปกติ 4 5" xfId="1201"/>
    <cellStyle name="ปกติ_PL_quarter1+2 end 51" xfId="1202"/>
    <cellStyle name="ฤธถ [0]_95" xfId="1203"/>
    <cellStyle name="ฤธถ_95" xfId="1204"/>
    <cellStyle name="ล๋ศญ [0]_95" xfId="1205"/>
    <cellStyle name="ล๋ศญ_95" xfId="1206"/>
    <cellStyle name="ลักษณะ 1" xfId="1207"/>
    <cellStyle name="วฅมุ_4ฟ๙ฝวภ๛" xfId="1208"/>
    <cellStyle name="หมายเหตุ 2" xfId="1209"/>
    <cellStyle name="หมายเหตุ 3" xfId="1210"/>
    <cellStyle name="หมายเหตุ 4" xfId="1211"/>
    <cellStyle name="หมายเหตุ 5" xfId="1212"/>
    <cellStyle name="หมายเหตุ 6" xfId="1213"/>
    <cellStyle name="หมายเหตุ 7" xfId="1214"/>
    <cellStyle name="หมายเหตุ 8" xfId="1215"/>
    <cellStyle name="หมายเหตุ 9" xfId="1216"/>
    <cellStyle name="標準_D_NRS224" xfId="12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6"/>
  <sheetViews>
    <sheetView tabSelected="1" view="pageBreakPreview" topLeftCell="A91" zoomScale="85" zoomScaleNormal="10" zoomScaleSheetLayoutView="85" workbookViewId="0">
      <selection activeCell="C103" sqref="C103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41.5703125" style="1" customWidth="1"/>
    <col min="4" max="4" width="10.28515625" style="5" customWidth="1"/>
    <col min="5" max="5" width="18.42578125" style="54" customWidth="1"/>
    <col min="6" max="6" width="18.42578125" style="5" customWidth="1"/>
    <col min="7" max="8" width="18.42578125" style="1" customWidth="1"/>
    <col min="9" max="9" width="16.42578125" style="1" customWidth="1"/>
    <col min="10" max="10" width="13.42578125" style="1" bestFit="1" customWidth="1"/>
    <col min="11" max="11" width="12.42578125" style="55" customWidth="1"/>
    <col min="12" max="12" width="12.42578125" style="1" bestFit="1" customWidth="1"/>
    <col min="13" max="13" width="9.5703125" style="1" bestFit="1" customWidth="1"/>
    <col min="14" max="14" width="23.42578125" style="6" customWidth="1"/>
    <col min="15" max="16384" width="9.42578125" style="1"/>
  </cols>
  <sheetData>
    <row r="1" spans="1:12" ht="29.25">
      <c r="H1" s="78">
        <v>2</v>
      </c>
      <c r="I1" s="7"/>
    </row>
    <row r="2" spans="1:12" ht="23.25" customHeight="1">
      <c r="A2" s="128" t="s">
        <v>66</v>
      </c>
      <c r="B2" s="128"/>
      <c r="C2" s="128"/>
      <c r="D2" s="128"/>
      <c r="E2" s="128"/>
      <c r="F2" s="128"/>
      <c r="G2" s="128"/>
      <c r="H2" s="128"/>
      <c r="I2" s="85"/>
    </row>
    <row r="3" spans="1:12" ht="23.25" customHeight="1">
      <c r="A3" s="132" t="s">
        <v>67</v>
      </c>
      <c r="B3" s="131"/>
      <c r="C3" s="131"/>
      <c r="D3" s="131"/>
      <c r="E3" s="131"/>
      <c r="F3" s="131"/>
      <c r="G3" s="131"/>
      <c r="H3" s="131"/>
      <c r="I3" s="8"/>
    </row>
    <row r="4" spans="1:12" ht="23.25" customHeight="1">
      <c r="A4" s="131" t="s">
        <v>162</v>
      </c>
      <c r="B4" s="131"/>
      <c r="C4" s="131"/>
      <c r="D4" s="131"/>
      <c r="E4" s="131"/>
      <c r="F4" s="131"/>
      <c r="G4" s="131"/>
      <c r="H4" s="131"/>
      <c r="I4" s="8"/>
    </row>
    <row r="5" spans="1:12" ht="23.25" customHeight="1">
      <c r="A5" s="9"/>
      <c r="B5" s="9"/>
      <c r="C5" s="9"/>
      <c r="D5" s="10"/>
      <c r="E5" s="56"/>
      <c r="F5" s="10"/>
      <c r="G5" s="9"/>
      <c r="H5" s="12" t="s">
        <v>54</v>
      </c>
      <c r="I5" s="47"/>
    </row>
    <row r="6" spans="1:12" ht="23.25" customHeight="1">
      <c r="E6" s="129" t="s">
        <v>38</v>
      </c>
      <c r="F6" s="129"/>
      <c r="G6" s="129" t="s">
        <v>37</v>
      </c>
      <c r="H6" s="129"/>
      <c r="I6" s="8"/>
    </row>
    <row r="7" spans="1:12" ht="23.25" customHeight="1">
      <c r="A7" s="9"/>
      <c r="B7" s="9"/>
      <c r="C7" s="9"/>
      <c r="D7" s="13" t="s">
        <v>0</v>
      </c>
      <c r="E7" s="86" t="s">
        <v>163</v>
      </c>
      <c r="F7" s="86" t="s">
        <v>123</v>
      </c>
      <c r="G7" s="86" t="str">
        <f>E7</f>
        <v>30 กันยายน 2568</v>
      </c>
      <c r="H7" s="86" t="str">
        <f>F7</f>
        <v>31 ธันวาคม 2567</v>
      </c>
      <c r="I7" s="87"/>
    </row>
    <row r="8" spans="1:12" ht="23.25" customHeight="1">
      <c r="D8" s="8"/>
      <c r="E8" s="34" t="s">
        <v>46</v>
      </c>
      <c r="F8" s="34" t="s">
        <v>47</v>
      </c>
      <c r="G8" s="34" t="s">
        <v>46</v>
      </c>
      <c r="H8" s="34" t="s">
        <v>47</v>
      </c>
      <c r="I8" s="8"/>
    </row>
    <row r="9" spans="1:12" ht="23.25" customHeight="1">
      <c r="D9" s="8"/>
      <c r="E9" s="34" t="s">
        <v>55</v>
      </c>
      <c r="F9" s="34" t="s">
        <v>133</v>
      </c>
      <c r="G9" s="34" t="s">
        <v>55</v>
      </c>
      <c r="H9" s="34" t="s">
        <v>133</v>
      </c>
      <c r="I9" s="8"/>
    </row>
    <row r="10" spans="1:12" ht="23.25" customHeight="1">
      <c r="A10" s="130" t="s">
        <v>7</v>
      </c>
      <c r="B10" s="130"/>
      <c r="C10" s="130"/>
      <c r="E10" s="55"/>
      <c r="F10" s="1"/>
      <c r="I10" s="5"/>
    </row>
    <row r="11" spans="1:12" ht="23.25" customHeight="1">
      <c r="A11" s="2" t="s">
        <v>1</v>
      </c>
      <c r="C11" s="5"/>
      <c r="G11" s="5"/>
      <c r="H11" s="5"/>
      <c r="I11" s="5"/>
    </row>
    <row r="12" spans="1:12" ht="23.25" customHeight="1">
      <c r="A12" s="1" t="s">
        <v>20</v>
      </c>
      <c r="E12" s="53">
        <v>5082</v>
      </c>
      <c r="F12" s="53">
        <v>3881</v>
      </c>
      <c r="G12" s="53">
        <v>2512</v>
      </c>
      <c r="H12" s="53">
        <v>2226</v>
      </c>
      <c r="I12" s="17"/>
      <c r="J12" s="88"/>
    </row>
    <row r="13" spans="1:12" ht="23.25" customHeight="1">
      <c r="A13" s="89" t="s">
        <v>68</v>
      </c>
      <c r="D13" s="5" t="s">
        <v>138</v>
      </c>
      <c r="E13" s="53">
        <v>122659</v>
      </c>
      <c r="F13" s="53">
        <v>124848</v>
      </c>
      <c r="G13" s="53">
        <v>117871</v>
      </c>
      <c r="H13" s="53">
        <v>126345</v>
      </c>
      <c r="I13" s="17"/>
      <c r="J13" s="88"/>
    </row>
    <row r="14" spans="1:12" ht="23.25" customHeight="1">
      <c r="A14" s="1" t="s">
        <v>124</v>
      </c>
      <c r="D14" s="5">
        <v>8.1</v>
      </c>
      <c r="E14" s="53">
        <v>130384</v>
      </c>
      <c r="F14" s="53">
        <v>110571</v>
      </c>
      <c r="G14" s="53">
        <v>126356</v>
      </c>
      <c r="H14" s="53">
        <v>60444</v>
      </c>
      <c r="I14" s="17"/>
      <c r="J14" s="88"/>
    </row>
    <row r="15" spans="1:12" ht="23.25" customHeight="1">
      <c r="A15" s="1" t="s">
        <v>69</v>
      </c>
      <c r="D15" s="5">
        <v>6.1</v>
      </c>
      <c r="E15" s="53">
        <v>0</v>
      </c>
      <c r="F15" s="53">
        <v>0</v>
      </c>
      <c r="G15" s="53">
        <v>143910</v>
      </c>
      <c r="H15" s="53">
        <v>101978</v>
      </c>
      <c r="I15" s="17"/>
      <c r="J15" s="88"/>
      <c r="L15" s="88"/>
    </row>
    <row r="16" spans="1:12" ht="23.25" customHeight="1">
      <c r="A16" s="1" t="s">
        <v>70</v>
      </c>
      <c r="D16" s="5">
        <v>9</v>
      </c>
      <c r="E16" s="53">
        <v>27621</v>
      </c>
      <c r="F16" s="53">
        <v>39520</v>
      </c>
      <c r="G16" s="53">
        <v>20543</v>
      </c>
      <c r="H16" s="53">
        <v>30300</v>
      </c>
      <c r="I16" s="17"/>
      <c r="J16" s="88"/>
      <c r="L16" s="88"/>
    </row>
    <row r="17" spans="1:12" ht="23.25" customHeight="1">
      <c r="A17" s="1" t="s">
        <v>125</v>
      </c>
      <c r="E17" s="53">
        <v>5224</v>
      </c>
      <c r="F17" s="53">
        <v>6502</v>
      </c>
      <c r="G17" s="53">
        <v>2901</v>
      </c>
      <c r="H17" s="53">
        <v>5211</v>
      </c>
      <c r="I17" s="17"/>
      <c r="J17" s="88"/>
      <c r="L17" s="88"/>
    </row>
    <row r="18" spans="1:12" ht="23.25" customHeight="1">
      <c r="A18" s="1" t="s">
        <v>71</v>
      </c>
      <c r="E18" s="53">
        <v>1406</v>
      </c>
      <c r="F18" s="53">
        <v>9444</v>
      </c>
      <c r="G18" s="53">
        <v>1178</v>
      </c>
      <c r="H18" s="53">
        <v>7826</v>
      </c>
      <c r="I18" s="17"/>
      <c r="J18" s="88"/>
      <c r="L18" s="88"/>
    </row>
    <row r="19" spans="1:12" ht="23.25" customHeight="1">
      <c r="A19" s="90" t="s">
        <v>2</v>
      </c>
      <c r="E19" s="57">
        <f>SUM(E12:E18)</f>
        <v>292376</v>
      </c>
      <c r="F19" s="57">
        <f>SUM(F12:F18)</f>
        <v>294766</v>
      </c>
      <c r="G19" s="57">
        <f>SUM(G12:G18)</f>
        <v>415271</v>
      </c>
      <c r="H19" s="57">
        <f>SUM(H12:H18)</f>
        <v>334330</v>
      </c>
      <c r="I19" s="17"/>
      <c r="J19" s="88"/>
    </row>
    <row r="20" spans="1:12" ht="23.25" customHeight="1">
      <c r="A20" s="2" t="s">
        <v>3</v>
      </c>
      <c r="F20" s="93"/>
      <c r="G20" s="5"/>
      <c r="H20" s="5"/>
      <c r="I20" s="17"/>
      <c r="J20" s="88"/>
    </row>
    <row r="21" spans="1:12" ht="23.25" customHeight="1">
      <c r="A21" s="1" t="s">
        <v>72</v>
      </c>
      <c r="D21" s="5">
        <v>10</v>
      </c>
      <c r="E21" s="53">
        <v>36552</v>
      </c>
      <c r="F21" s="53">
        <v>95705</v>
      </c>
      <c r="G21" s="53">
        <v>34302</v>
      </c>
      <c r="H21" s="53">
        <v>93455</v>
      </c>
      <c r="I21" s="17"/>
      <c r="J21" s="88"/>
    </row>
    <row r="22" spans="1:12" ht="23.25" customHeight="1">
      <c r="A22" s="1" t="s">
        <v>64</v>
      </c>
      <c r="D22" s="5">
        <v>11</v>
      </c>
      <c r="E22" s="53">
        <v>0</v>
      </c>
      <c r="F22" s="53">
        <v>0</v>
      </c>
      <c r="G22" s="53">
        <v>392100</v>
      </c>
      <c r="H22" s="53">
        <v>332100</v>
      </c>
      <c r="I22" s="17"/>
      <c r="J22" s="88"/>
    </row>
    <row r="23" spans="1:12" ht="23.25" customHeight="1">
      <c r="A23" s="1" t="s">
        <v>73</v>
      </c>
      <c r="D23" s="5">
        <v>12</v>
      </c>
      <c r="E23" s="53">
        <v>7010</v>
      </c>
      <c r="F23" s="53">
        <v>5759</v>
      </c>
      <c r="G23" s="69">
        <v>0</v>
      </c>
      <c r="H23" s="69">
        <v>0</v>
      </c>
      <c r="I23" s="17"/>
      <c r="J23" s="88"/>
    </row>
    <row r="24" spans="1:12" ht="23.25" customHeight="1">
      <c r="A24" s="1" t="s">
        <v>126</v>
      </c>
      <c r="D24" s="5">
        <v>8.1</v>
      </c>
      <c r="E24" s="53">
        <v>166046</v>
      </c>
      <c r="F24" s="53">
        <v>169617</v>
      </c>
      <c r="G24" s="53">
        <v>166046</v>
      </c>
      <c r="H24" s="53">
        <v>169617</v>
      </c>
      <c r="I24" s="17"/>
      <c r="J24" s="88"/>
    </row>
    <row r="25" spans="1:12" ht="23.25" customHeight="1">
      <c r="A25" s="1" t="s">
        <v>144</v>
      </c>
      <c r="D25" s="5">
        <v>13</v>
      </c>
      <c r="E25" s="54">
        <v>61168</v>
      </c>
      <c r="F25" s="53">
        <v>59967</v>
      </c>
      <c r="G25" s="54">
        <v>0</v>
      </c>
      <c r="H25" s="53">
        <v>0</v>
      </c>
      <c r="I25" s="17"/>
      <c r="J25" s="88"/>
    </row>
    <row r="26" spans="1:12" ht="23.25" customHeight="1">
      <c r="A26" s="1" t="s">
        <v>132</v>
      </c>
      <c r="D26" s="5">
        <v>14</v>
      </c>
      <c r="E26" s="53">
        <v>70913</v>
      </c>
      <c r="F26" s="53">
        <v>0</v>
      </c>
      <c r="G26" s="53">
        <v>0</v>
      </c>
      <c r="H26" s="53">
        <v>0</v>
      </c>
      <c r="I26" s="17"/>
      <c r="J26" s="88"/>
      <c r="L26" s="88"/>
    </row>
    <row r="27" spans="1:12" ht="23.25" customHeight="1">
      <c r="A27" s="1" t="s">
        <v>74</v>
      </c>
      <c r="D27" s="5" t="s">
        <v>139</v>
      </c>
      <c r="E27" s="53">
        <v>524315</v>
      </c>
      <c r="F27" s="53">
        <v>530725</v>
      </c>
      <c r="G27" s="53">
        <v>137758</v>
      </c>
      <c r="H27" s="53">
        <v>118140</v>
      </c>
      <c r="I27" s="17"/>
      <c r="J27" s="88"/>
    </row>
    <row r="28" spans="1:12" ht="23.25" customHeight="1">
      <c r="A28" s="1" t="s">
        <v>49</v>
      </c>
      <c r="D28" s="5">
        <v>16</v>
      </c>
      <c r="E28" s="53">
        <v>71340</v>
      </c>
      <c r="F28" s="53">
        <v>82289</v>
      </c>
      <c r="G28" s="53">
        <v>70914</v>
      </c>
      <c r="H28" s="53">
        <v>82550</v>
      </c>
      <c r="I28" s="17"/>
      <c r="J28" s="88"/>
    </row>
    <row r="29" spans="1:12" ht="23.25" customHeight="1">
      <c r="A29" s="1" t="s">
        <v>34</v>
      </c>
      <c r="D29" s="5">
        <v>17</v>
      </c>
      <c r="E29" s="53">
        <v>15730</v>
      </c>
      <c r="F29" s="53">
        <v>15736</v>
      </c>
      <c r="G29" s="53">
        <v>4395</v>
      </c>
      <c r="H29" s="53">
        <v>5789</v>
      </c>
      <c r="I29" s="17"/>
      <c r="J29" s="88"/>
    </row>
    <row r="30" spans="1:12" ht="23.25" customHeight="1">
      <c r="A30" s="1" t="s">
        <v>75</v>
      </c>
      <c r="E30" s="53">
        <v>2102</v>
      </c>
      <c r="F30" s="53">
        <v>2061</v>
      </c>
      <c r="G30" s="53">
        <v>1659</v>
      </c>
      <c r="H30" s="53">
        <v>1994</v>
      </c>
      <c r="I30" s="17"/>
      <c r="J30" s="88"/>
    </row>
    <row r="31" spans="1:12" ht="23.25" customHeight="1">
      <c r="A31" s="1" t="s">
        <v>161</v>
      </c>
      <c r="E31" s="53">
        <v>20348</v>
      </c>
      <c r="F31" s="53">
        <v>13993</v>
      </c>
      <c r="G31" s="53">
        <v>17112</v>
      </c>
      <c r="H31" s="53">
        <v>11901</v>
      </c>
      <c r="I31" s="17"/>
      <c r="J31" s="88"/>
    </row>
    <row r="32" spans="1:12" ht="23.25" customHeight="1">
      <c r="A32" s="1" t="s">
        <v>130</v>
      </c>
      <c r="E32" s="53">
        <v>13579</v>
      </c>
      <c r="F32" s="53">
        <v>13269</v>
      </c>
      <c r="G32" s="53">
        <v>12088</v>
      </c>
      <c r="H32" s="53">
        <v>11179</v>
      </c>
      <c r="I32" s="17"/>
      <c r="J32" s="88"/>
    </row>
    <row r="33" spans="1:10" ht="23.25" customHeight="1">
      <c r="A33" s="2" t="s">
        <v>4</v>
      </c>
      <c r="E33" s="57">
        <f>SUM(E21:E32)</f>
        <v>989103</v>
      </c>
      <c r="F33" s="57">
        <f>SUM(F21:F32)</f>
        <v>989121</v>
      </c>
      <c r="G33" s="57">
        <f>SUM(G21:G32)</f>
        <v>836374</v>
      </c>
      <c r="H33" s="57">
        <f>SUM(H21:H32)</f>
        <v>826725</v>
      </c>
      <c r="I33" s="17"/>
      <c r="J33" s="88"/>
    </row>
    <row r="34" spans="1:10" ht="23.25" customHeight="1" thickBot="1">
      <c r="A34" s="2" t="s">
        <v>59</v>
      </c>
      <c r="E34" s="58">
        <f>E19+E33</f>
        <v>1281479</v>
      </c>
      <c r="F34" s="58">
        <f>F19+F33</f>
        <v>1283887</v>
      </c>
      <c r="G34" s="58">
        <f>G19+G33</f>
        <v>1251645</v>
      </c>
      <c r="H34" s="58">
        <f>H19+H33</f>
        <v>1161055</v>
      </c>
      <c r="I34" s="17"/>
      <c r="J34" s="88"/>
    </row>
    <row r="35" spans="1:10" ht="23.25" customHeight="1" thickTop="1"/>
    <row r="36" spans="1:10" ht="23.25" customHeight="1">
      <c r="G36" s="30"/>
    </row>
    <row r="37" spans="1:10" ht="23.25" customHeight="1">
      <c r="G37" s="20"/>
    </row>
    <row r="38" spans="1:10">
      <c r="G38" s="88"/>
    </row>
    <row r="39" spans="1:10">
      <c r="G39" s="88"/>
    </row>
    <row r="40" spans="1:10">
      <c r="G40" s="88"/>
    </row>
    <row r="41" spans="1:10">
      <c r="G41" s="88"/>
    </row>
    <row r="42" spans="1:10">
      <c r="G42" s="88"/>
    </row>
    <row r="43" spans="1:10">
      <c r="G43" s="88"/>
    </row>
    <row r="44" spans="1:10">
      <c r="G44" s="88"/>
    </row>
    <row r="45" spans="1:10">
      <c r="G45" s="88"/>
    </row>
    <row r="46" spans="1:10">
      <c r="G46" s="88"/>
    </row>
    <row r="47" spans="1:10">
      <c r="G47" s="88"/>
    </row>
    <row r="48" spans="1:10">
      <c r="G48" s="88"/>
    </row>
    <row r="49" spans="1:9">
      <c r="G49" s="88"/>
    </row>
    <row r="50" spans="1:9" ht="33" customHeight="1">
      <c r="A50" s="1" t="s">
        <v>5</v>
      </c>
    </row>
    <row r="51" spans="1:9" ht="29.25">
      <c r="H51" s="78">
        <v>3</v>
      </c>
      <c r="I51" s="7"/>
    </row>
    <row r="52" spans="1:9">
      <c r="A52" s="131" t="str">
        <f>+A2</f>
        <v>บริษัท แพลนเน็ต คอมมิวนิเคชั่น เอเชีย จำกัด (มหาชน) และบริษัทย่อย</v>
      </c>
      <c r="B52" s="131"/>
      <c r="C52" s="131"/>
      <c r="D52" s="131"/>
      <c r="E52" s="131"/>
      <c r="F52" s="131"/>
      <c r="G52" s="131"/>
      <c r="H52" s="131"/>
      <c r="I52" s="8"/>
    </row>
    <row r="53" spans="1:9" ht="23.25" customHeight="1">
      <c r="A53" s="132" t="str">
        <f>A3</f>
        <v>งบฐานะการเงิน</v>
      </c>
      <c r="B53" s="131"/>
      <c r="C53" s="131"/>
      <c r="D53" s="131"/>
      <c r="E53" s="131"/>
      <c r="F53" s="131"/>
      <c r="G53" s="131"/>
      <c r="H53" s="131"/>
      <c r="I53" s="8"/>
    </row>
    <row r="54" spans="1:9" ht="23.25" customHeight="1">
      <c r="A54" s="131" t="str">
        <f>+A4</f>
        <v xml:space="preserve"> ณ วันที่ 30 กันยายน 2568</v>
      </c>
      <c r="B54" s="131"/>
      <c r="C54" s="131"/>
      <c r="D54" s="131"/>
      <c r="E54" s="131"/>
      <c r="F54" s="131"/>
      <c r="G54" s="131"/>
      <c r="H54" s="131"/>
      <c r="I54" s="8"/>
    </row>
    <row r="55" spans="1:9" ht="23.25" customHeight="1">
      <c r="A55" s="9"/>
      <c r="B55" s="9"/>
      <c r="C55" s="9"/>
      <c r="D55" s="10"/>
      <c r="E55" s="56"/>
      <c r="F55" s="10"/>
      <c r="G55" s="9"/>
      <c r="H55" s="12" t="s">
        <v>54</v>
      </c>
      <c r="I55" s="47"/>
    </row>
    <row r="56" spans="1:9" ht="23.25" customHeight="1">
      <c r="E56" s="129" t="s">
        <v>38</v>
      </c>
      <c r="F56" s="129"/>
      <c r="G56" s="129" t="s">
        <v>37</v>
      </c>
      <c r="H56" s="129"/>
      <c r="I56" s="8"/>
    </row>
    <row r="57" spans="1:9" ht="23.25" customHeight="1">
      <c r="A57" s="9"/>
      <c r="B57" s="9"/>
      <c r="C57" s="9"/>
      <c r="D57" s="13" t="s">
        <v>0</v>
      </c>
      <c r="E57" s="59" t="str">
        <f>+E7</f>
        <v>30 กันยายน 2568</v>
      </c>
      <c r="F57" s="59" t="str">
        <f>+F7</f>
        <v>31 ธันวาคม 2567</v>
      </c>
      <c r="G57" s="59" t="str">
        <f>+G7</f>
        <v>30 กันยายน 2568</v>
      </c>
      <c r="H57" s="59" t="str">
        <f>+H7</f>
        <v>31 ธันวาคม 2567</v>
      </c>
      <c r="I57" s="8"/>
    </row>
    <row r="58" spans="1:9" ht="23.25" customHeight="1">
      <c r="D58" s="8"/>
      <c r="E58" s="83" t="s">
        <v>46</v>
      </c>
      <c r="F58" s="2" t="s">
        <v>47</v>
      </c>
      <c r="G58" s="2" t="s">
        <v>46</v>
      </c>
      <c r="H58" s="2" t="s">
        <v>47</v>
      </c>
      <c r="I58" s="8"/>
    </row>
    <row r="59" spans="1:9" ht="23.25" customHeight="1">
      <c r="D59" s="8"/>
      <c r="E59" s="83" t="s">
        <v>55</v>
      </c>
      <c r="F59" s="2"/>
      <c r="G59" s="2" t="s">
        <v>55</v>
      </c>
      <c r="H59" s="2"/>
      <c r="I59" s="8"/>
    </row>
    <row r="60" spans="1:9" ht="23.25" customHeight="1">
      <c r="A60" s="130" t="s">
        <v>6</v>
      </c>
      <c r="B60" s="130"/>
      <c r="C60" s="130"/>
    </row>
    <row r="61" spans="1:9" ht="23.25" customHeight="1">
      <c r="A61" s="2" t="s">
        <v>8</v>
      </c>
      <c r="F61" s="54"/>
      <c r="G61" s="5"/>
      <c r="H61" s="5"/>
      <c r="I61" s="5"/>
    </row>
    <row r="62" spans="1:9" ht="23.25" customHeight="1">
      <c r="A62" s="1" t="s">
        <v>76</v>
      </c>
      <c r="D62" s="5">
        <v>18</v>
      </c>
      <c r="E62" s="53">
        <v>153846</v>
      </c>
      <c r="F62" s="18">
        <v>151598</v>
      </c>
      <c r="G62" s="53">
        <v>152469</v>
      </c>
      <c r="H62" s="18">
        <v>151429</v>
      </c>
      <c r="I62" s="17"/>
    </row>
    <row r="63" spans="1:9" ht="23.25" customHeight="1">
      <c r="A63" s="1" t="s">
        <v>127</v>
      </c>
      <c r="D63" s="5">
        <v>6.1</v>
      </c>
      <c r="E63" s="53">
        <v>32660</v>
      </c>
      <c r="F63" s="18">
        <v>73875</v>
      </c>
      <c r="G63" s="53">
        <v>60476</v>
      </c>
      <c r="H63" s="18">
        <v>82850</v>
      </c>
      <c r="I63" s="17"/>
    </row>
    <row r="64" spans="1:9" ht="23.25" customHeight="1">
      <c r="A64" s="1" t="s">
        <v>77</v>
      </c>
      <c r="D64" s="5" t="s">
        <v>140</v>
      </c>
      <c r="E64" s="53">
        <v>238654</v>
      </c>
      <c r="F64" s="18">
        <v>244552</v>
      </c>
      <c r="G64" s="53">
        <v>117354</v>
      </c>
      <c r="H64" s="18">
        <v>119856</v>
      </c>
      <c r="I64" s="17"/>
    </row>
    <row r="65" spans="1:10" ht="23.25" customHeight="1">
      <c r="A65" s="1" t="s">
        <v>50</v>
      </c>
      <c r="D65" s="5">
        <v>8.1999999999999993</v>
      </c>
      <c r="E65" s="53">
        <v>42791</v>
      </c>
      <c r="F65" s="18">
        <v>27099</v>
      </c>
      <c r="G65" s="53">
        <v>40346</v>
      </c>
      <c r="H65" s="18">
        <v>25857</v>
      </c>
      <c r="I65" s="17"/>
      <c r="J65" s="88"/>
    </row>
    <row r="66" spans="1:10" ht="23.25" customHeight="1">
      <c r="A66" s="1" t="s">
        <v>122</v>
      </c>
      <c r="E66" s="53"/>
      <c r="F66" s="18"/>
      <c r="G66" s="53"/>
      <c r="H66" s="18"/>
      <c r="I66" s="17"/>
    </row>
    <row r="67" spans="1:10" ht="23.25" customHeight="1">
      <c r="A67" s="1" t="s">
        <v>105</v>
      </c>
      <c r="D67" s="5">
        <v>20</v>
      </c>
      <c r="E67" s="53">
        <v>10910</v>
      </c>
      <c r="F67" s="18">
        <v>10178</v>
      </c>
      <c r="G67" s="53">
        <v>10359</v>
      </c>
      <c r="H67" s="18">
        <v>9582</v>
      </c>
      <c r="I67" s="17"/>
    </row>
    <row r="68" spans="1:10" ht="23.25" customHeight="1">
      <c r="A68" s="1" t="s">
        <v>78</v>
      </c>
      <c r="E68" s="53"/>
      <c r="F68" s="18"/>
      <c r="G68" s="53"/>
      <c r="H68" s="18"/>
      <c r="I68" s="17"/>
    </row>
    <row r="69" spans="1:10">
      <c r="A69" s="1" t="s">
        <v>105</v>
      </c>
      <c r="D69" s="5">
        <v>21</v>
      </c>
      <c r="E69" s="53">
        <v>16096</v>
      </c>
      <c r="F69" s="18">
        <v>14998</v>
      </c>
      <c r="G69" s="53">
        <v>15669</v>
      </c>
      <c r="H69" s="18">
        <v>14998</v>
      </c>
      <c r="I69" s="17"/>
    </row>
    <row r="70" spans="1:10" ht="23.25" customHeight="1">
      <c r="A70" s="1" t="s">
        <v>79</v>
      </c>
      <c r="E70" s="53">
        <v>364</v>
      </c>
      <c r="F70" s="18">
        <v>648</v>
      </c>
      <c r="G70" s="53">
        <v>0</v>
      </c>
      <c r="H70" s="18">
        <v>0</v>
      </c>
      <c r="I70" s="17"/>
    </row>
    <row r="71" spans="1:10" ht="23.25" customHeight="1">
      <c r="A71" s="2" t="s">
        <v>9</v>
      </c>
      <c r="E71" s="60">
        <f>SUM(E62:E70)</f>
        <v>495321</v>
      </c>
      <c r="F71" s="60">
        <f>SUM(F62:F70)</f>
        <v>522948</v>
      </c>
      <c r="G71" s="60">
        <f>SUM(G62:G70)</f>
        <v>396673</v>
      </c>
      <c r="H71" s="60">
        <f>SUM(H62:H70)</f>
        <v>404572</v>
      </c>
      <c r="I71" s="17"/>
    </row>
    <row r="72" spans="1:10" ht="23.25" customHeight="1">
      <c r="A72" s="2" t="s">
        <v>10</v>
      </c>
      <c r="E72" s="61"/>
      <c r="F72" s="42"/>
      <c r="G72" s="42"/>
      <c r="H72" s="51"/>
      <c r="I72" s="18"/>
    </row>
    <row r="73" spans="1:10" ht="24.75" customHeight="1">
      <c r="A73" s="1" t="s">
        <v>80</v>
      </c>
      <c r="D73" s="5">
        <v>20</v>
      </c>
      <c r="E73" s="53">
        <v>38136</v>
      </c>
      <c r="F73" s="18">
        <v>39333</v>
      </c>
      <c r="G73" s="53">
        <v>36901</v>
      </c>
      <c r="H73" s="18">
        <v>37685</v>
      </c>
      <c r="I73" s="6"/>
    </row>
    <row r="74" spans="1:10" ht="24.75" customHeight="1">
      <c r="A74" s="1" t="s">
        <v>51</v>
      </c>
      <c r="D74" s="5">
        <v>21</v>
      </c>
      <c r="E74" s="53">
        <v>63425</v>
      </c>
      <c r="F74" s="18">
        <v>74876</v>
      </c>
      <c r="G74" s="53">
        <v>63142</v>
      </c>
      <c r="H74" s="18">
        <v>74876</v>
      </c>
      <c r="I74" s="6"/>
    </row>
    <row r="75" spans="1:10" ht="24.75" customHeight="1">
      <c r="A75" s="1" t="s">
        <v>81</v>
      </c>
      <c r="D75" s="5">
        <v>22</v>
      </c>
      <c r="E75" s="53">
        <v>104310</v>
      </c>
      <c r="F75" s="18">
        <v>154493</v>
      </c>
      <c r="G75" s="53">
        <v>0</v>
      </c>
      <c r="H75" s="18">
        <v>0</v>
      </c>
      <c r="I75" s="53"/>
    </row>
    <row r="76" spans="1:10" ht="24.75" customHeight="1">
      <c r="A76" s="1" t="s">
        <v>111</v>
      </c>
      <c r="D76" s="5">
        <v>23</v>
      </c>
      <c r="E76" s="53">
        <v>15815</v>
      </c>
      <c r="F76" s="18">
        <v>14344</v>
      </c>
      <c r="G76" s="53">
        <v>13669</v>
      </c>
      <c r="H76" s="18">
        <v>14013</v>
      </c>
      <c r="I76" s="6"/>
    </row>
    <row r="77" spans="1:10" ht="23.25" customHeight="1">
      <c r="A77" s="2" t="s">
        <v>11</v>
      </c>
      <c r="E77" s="60">
        <f>SUM(E73:E76)</f>
        <v>221686</v>
      </c>
      <c r="F77" s="60">
        <f>SUM(F73:F76)</f>
        <v>283046</v>
      </c>
      <c r="G77" s="60">
        <f>SUM(G73:G76)</f>
        <v>113712</v>
      </c>
      <c r="H77" s="60">
        <f>SUM(H73:H76)</f>
        <v>126574</v>
      </c>
      <c r="I77" s="17"/>
    </row>
    <row r="78" spans="1:10" ht="23.25" customHeight="1">
      <c r="A78" s="2" t="s">
        <v>60</v>
      </c>
      <c r="E78" s="60">
        <f>E71+E77</f>
        <v>717007</v>
      </c>
      <c r="F78" s="60">
        <f>F71+F77</f>
        <v>805994</v>
      </c>
      <c r="G78" s="60">
        <f>G71+G77</f>
        <v>510385</v>
      </c>
      <c r="H78" s="60">
        <f>H71+H77</f>
        <v>531146</v>
      </c>
      <c r="I78" s="17"/>
    </row>
    <row r="79" spans="1:10" ht="6" customHeight="1">
      <c r="E79" s="51"/>
      <c r="F79" s="51"/>
      <c r="G79" s="51"/>
      <c r="H79" s="51"/>
      <c r="I79" s="17"/>
    </row>
    <row r="80" spans="1:10" ht="23.25" customHeight="1">
      <c r="A80" s="2" t="s">
        <v>12</v>
      </c>
    </row>
    <row r="81" spans="1:13" ht="23.25" customHeight="1">
      <c r="A81" s="1" t="s">
        <v>13</v>
      </c>
      <c r="D81" s="5">
        <v>24</v>
      </c>
      <c r="G81" s="5"/>
      <c r="H81" s="5"/>
      <c r="I81" s="5"/>
    </row>
    <row r="82" spans="1:13" ht="23.25" customHeight="1">
      <c r="A82" s="1" t="s">
        <v>14</v>
      </c>
      <c r="G82" s="5"/>
      <c r="H82" s="5"/>
      <c r="I82" s="5"/>
    </row>
    <row r="83" spans="1:13" ht="23.25" customHeight="1">
      <c r="A83" s="1" t="s">
        <v>155</v>
      </c>
      <c r="E83" s="73">
        <v>0</v>
      </c>
      <c r="F83" s="18">
        <v>966118</v>
      </c>
      <c r="G83" s="6">
        <v>0</v>
      </c>
      <c r="H83" s="18">
        <v>966118</v>
      </c>
      <c r="I83" s="5"/>
    </row>
    <row r="84" spans="1:13" ht="23.25" customHeight="1">
      <c r="A84" s="1" t="s">
        <v>151</v>
      </c>
      <c r="E84" s="62">
        <v>1243691</v>
      </c>
      <c r="F84" s="62">
        <v>0</v>
      </c>
      <c r="G84" s="62">
        <v>1243691</v>
      </c>
      <c r="H84" s="62">
        <v>0</v>
      </c>
      <c r="I84" s="5"/>
    </row>
    <row r="85" spans="1:13" ht="23.25" customHeight="1">
      <c r="A85" s="1" t="s">
        <v>45</v>
      </c>
      <c r="E85" s="63"/>
      <c r="F85" s="63"/>
      <c r="G85" s="30"/>
      <c r="H85" s="30"/>
      <c r="I85" s="5"/>
    </row>
    <row r="86" spans="1:13" ht="23.25" customHeight="1">
      <c r="A86" s="1" t="s">
        <v>128</v>
      </c>
      <c r="E86" s="53">
        <v>0</v>
      </c>
      <c r="F86" s="18">
        <v>579671</v>
      </c>
      <c r="G86" s="53">
        <v>0</v>
      </c>
      <c r="H86" s="18">
        <v>579671</v>
      </c>
      <c r="I86" s="64"/>
    </row>
    <row r="87" spans="1:13" ht="23.25" customHeight="1">
      <c r="A87" s="1" t="s">
        <v>168</v>
      </c>
      <c r="E87" s="53">
        <f>+'P6'!C23</f>
        <v>659289</v>
      </c>
      <c r="F87" s="18">
        <v>0</v>
      </c>
      <c r="G87" s="53">
        <f>+'P7'!C22</f>
        <v>659289</v>
      </c>
      <c r="H87" s="18">
        <v>0</v>
      </c>
      <c r="I87" s="64"/>
    </row>
    <row r="88" spans="1:13" ht="23.25" customHeight="1">
      <c r="A88" s="1" t="s">
        <v>82</v>
      </c>
      <c r="D88" s="5">
        <v>24</v>
      </c>
      <c r="E88" s="53">
        <f>+'P6'!D23</f>
        <v>244469</v>
      </c>
      <c r="F88" s="18">
        <f>'P6'!D17</f>
        <v>182984</v>
      </c>
      <c r="G88" s="18">
        <f>'P7'!D22</f>
        <v>244469</v>
      </c>
      <c r="H88" s="18">
        <f>'P7'!D17</f>
        <v>182984</v>
      </c>
      <c r="I88" s="64"/>
    </row>
    <row r="89" spans="1:13" ht="23.25" customHeight="1">
      <c r="A89" s="1" t="s">
        <v>83</v>
      </c>
      <c r="E89" s="53">
        <f>+'P6'!E23</f>
        <v>17117</v>
      </c>
      <c r="F89" s="18">
        <f>'P6'!E17</f>
        <v>17117</v>
      </c>
      <c r="G89" s="18">
        <f>'P7'!E22</f>
        <v>17117</v>
      </c>
      <c r="H89" s="18">
        <f>'P7'!E17</f>
        <v>17117</v>
      </c>
      <c r="I89" s="64"/>
    </row>
    <row r="90" spans="1:13" ht="23.25" customHeight="1">
      <c r="A90" s="1" t="s">
        <v>95</v>
      </c>
      <c r="E90" s="18"/>
      <c r="F90" s="18"/>
      <c r="G90" s="18"/>
      <c r="H90" s="18"/>
      <c r="I90" s="64"/>
    </row>
    <row r="91" spans="1:13" ht="23.25" customHeight="1">
      <c r="A91" s="1" t="s">
        <v>106</v>
      </c>
      <c r="E91" s="53">
        <f>+'P6'!F23</f>
        <v>11770</v>
      </c>
      <c r="F91" s="18">
        <f>'P6'!F17</f>
        <v>11770</v>
      </c>
      <c r="G91" s="18">
        <f>'P7'!F22</f>
        <v>11770</v>
      </c>
      <c r="H91" s="18">
        <f>'P7'!F17</f>
        <v>11770</v>
      </c>
      <c r="I91" s="64"/>
    </row>
    <row r="92" spans="1:13" ht="23.25" customHeight="1">
      <c r="A92" s="1" t="s">
        <v>107</v>
      </c>
      <c r="E92" s="94">
        <f>+'P6'!G23</f>
        <v>-375120</v>
      </c>
      <c r="F92" s="65">
        <f>'P6'!G17</f>
        <v>-314251</v>
      </c>
      <c r="G92" s="94">
        <f>'P7'!G22</f>
        <v>-191385</v>
      </c>
      <c r="H92" s="65">
        <f>'P7'!G17</f>
        <v>-161633</v>
      </c>
      <c r="I92" s="66"/>
    </row>
    <row r="93" spans="1:13" ht="23.25" customHeight="1">
      <c r="A93" s="2" t="s">
        <v>85</v>
      </c>
      <c r="E93" s="51">
        <f>SUM(E86:E92)</f>
        <v>557525</v>
      </c>
      <c r="F93" s="51">
        <f t="shared" ref="F93:H93" si="0">SUM(F86:F92)</f>
        <v>477291</v>
      </c>
      <c r="G93" s="51">
        <f>SUM(G86:G92)</f>
        <v>741260</v>
      </c>
      <c r="H93" s="51">
        <f t="shared" si="0"/>
        <v>629909</v>
      </c>
      <c r="I93" s="91"/>
    </row>
    <row r="94" spans="1:13" ht="23.25" customHeight="1">
      <c r="A94" s="1" t="s">
        <v>84</v>
      </c>
      <c r="E94" s="82">
        <f>+'P6'!I23</f>
        <v>6947</v>
      </c>
      <c r="F94" s="18">
        <v>602</v>
      </c>
      <c r="G94" s="18">
        <v>0</v>
      </c>
      <c r="H94" s="18">
        <v>0</v>
      </c>
      <c r="I94" s="91"/>
    </row>
    <row r="95" spans="1:13" ht="23.25" customHeight="1">
      <c r="A95" s="2" t="s">
        <v>61</v>
      </c>
      <c r="E95" s="60">
        <f>SUM(E93:E94)</f>
        <v>564472</v>
      </c>
      <c r="F95" s="57">
        <f>SUM(F93:F94)</f>
        <v>477893</v>
      </c>
      <c r="G95" s="57">
        <f>SUM(G93:G94)</f>
        <v>741260</v>
      </c>
      <c r="H95" s="57">
        <f>SUM(H93:H94)</f>
        <v>629909</v>
      </c>
      <c r="I95" s="6"/>
      <c r="J95" s="6"/>
      <c r="L95" s="6"/>
      <c r="M95" s="6"/>
    </row>
    <row r="96" spans="1:13" ht="23.25" customHeight="1" thickBot="1">
      <c r="A96" s="2" t="s">
        <v>62</v>
      </c>
      <c r="E96" s="67">
        <f>+E78+E95</f>
        <v>1281479</v>
      </c>
      <c r="F96" s="67">
        <f>F78+F95</f>
        <v>1283887</v>
      </c>
      <c r="G96" s="67">
        <f>G78+G95</f>
        <v>1251645</v>
      </c>
      <c r="H96" s="67">
        <f>H78+H95</f>
        <v>1161055</v>
      </c>
      <c r="I96" s="6"/>
      <c r="J96" s="6"/>
      <c r="K96" s="6"/>
      <c r="L96" s="6"/>
      <c r="M96" s="6"/>
    </row>
    <row r="97" spans="1:13" ht="23.25" customHeight="1" thickTop="1">
      <c r="A97" s="2"/>
      <c r="E97" s="63"/>
      <c r="F97" s="63"/>
      <c r="G97" s="63"/>
      <c r="H97" s="63"/>
      <c r="I97" s="6"/>
      <c r="J97" s="6"/>
      <c r="K97" s="6"/>
      <c r="L97" s="6"/>
      <c r="M97" s="6"/>
    </row>
    <row r="98" spans="1:13" ht="23.25" customHeight="1">
      <c r="A98" s="2"/>
      <c r="E98" s="63"/>
      <c r="F98" s="63"/>
      <c r="G98" s="63"/>
      <c r="H98" s="63"/>
      <c r="I98" s="6"/>
      <c r="J98" s="6"/>
      <c r="K98" s="6"/>
      <c r="L98" s="6"/>
      <c r="M98" s="6"/>
    </row>
    <row r="99" spans="1:13" ht="23.25" customHeight="1">
      <c r="A99" s="2"/>
      <c r="E99" s="63"/>
      <c r="F99" s="63"/>
      <c r="G99" s="63"/>
      <c r="H99" s="63"/>
      <c r="I99" s="6"/>
      <c r="J99" s="6"/>
      <c r="K99" s="6"/>
      <c r="L99" s="6"/>
      <c r="M99" s="6"/>
    </row>
    <row r="100" spans="1:13" ht="26.45" customHeight="1">
      <c r="A100" s="1" t="s">
        <v>5</v>
      </c>
      <c r="E100" s="68"/>
      <c r="F100" s="68"/>
      <c r="G100" s="68"/>
      <c r="H100" s="68"/>
      <c r="I100" s="17"/>
      <c r="J100" s="6"/>
      <c r="L100" s="6"/>
      <c r="M100" s="6"/>
    </row>
    <row r="101" spans="1:13" ht="23.25" customHeight="1">
      <c r="G101" s="17"/>
      <c r="H101" s="17"/>
      <c r="I101" s="17"/>
      <c r="J101" s="6"/>
      <c r="L101" s="6"/>
      <c r="M101" s="6"/>
    </row>
    <row r="102" spans="1:13" ht="23.25" customHeight="1">
      <c r="E102" s="63">
        <f>+E96-E34</f>
        <v>0</v>
      </c>
      <c r="F102" s="63">
        <f>+F96-F34</f>
        <v>0</v>
      </c>
      <c r="G102" s="63">
        <f>+G96-G34</f>
        <v>0</v>
      </c>
      <c r="H102" s="63">
        <f>+H96-H34</f>
        <v>0</v>
      </c>
      <c r="I102" s="5"/>
    </row>
    <row r="103" spans="1:13" ht="23.25" customHeight="1">
      <c r="F103" s="54"/>
      <c r="G103" s="54"/>
      <c r="H103" s="54"/>
      <c r="I103" s="5"/>
    </row>
    <row r="104" spans="1:13" ht="23.25" customHeight="1">
      <c r="G104" s="5"/>
      <c r="H104" s="5"/>
      <c r="I104" s="5"/>
    </row>
    <row r="105" spans="1:13" ht="23.25" customHeight="1">
      <c r="G105" s="5"/>
      <c r="H105" s="5"/>
      <c r="I105" s="5"/>
    </row>
    <row r="106" spans="1:13" ht="23.25" customHeight="1">
      <c r="G106" s="5"/>
      <c r="H106" s="5"/>
      <c r="I106" s="5"/>
    </row>
  </sheetData>
  <mergeCells count="12">
    <mergeCell ref="A2:H2"/>
    <mergeCell ref="E56:F56"/>
    <mergeCell ref="G56:H56"/>
    <mergeCell ref="A60:C60"/>
    <mergeCell ref="A52:H52"/>
    <mergeCell ref="A54:H54"/>
    <mergeCell ref="E6:F6"/>
    <mergeCell ref="A3:H3"/>
    <mergeCell ref="A4:H4"/>
    <mergeCell ref="A10:C10"/>
    <mergeCell ref="A53:H53"/>
    <mergeCell ref="G6:H6"/>
  </mergeCells>
  <phoneticPr fontId="4" type="noConversion"/>
  <pageMargins left="0.90551181102362199" right="0.47244094488188998" top="0.511811023622047" bottom="0.59055118110236204" header="0.118110236220472" footer="0.118110236220472"/>
  <pageSetup paperSize="9" scale="68" fitToHeight="2" orientation="portrait" blackAndWhite="1" r:id="rId1"/>
  <headerFooter alignWithMargins="0"/>
  <rowBreaks count="1" manualBreakCount="1">
    <brk id="5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102"/>
  <sheetViews>
    <sheetView tabSelected="1" view="pageBreakPreview" zoomScale="55" zoomScaleNormal="10" zoomScaleSheetLayoutView="55" workbookViewId="0">
      <selection activeCell="C103" sqref="C103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47.28515625" style="1" customWidth="1"/>
    <col min="4" max="4" width="9" style="5" customWidth="1"/>
    <col min="5" max="8" width="15.42578125" style="1" customWidth="1"/>
    <col min="9" max="16384" width="9.42578125" style="1"/>
  </cols>
  <sheetData>
    <row r="1" spans="1:8" ht="25.5" customHeight="1">
      <c r="G1" s="6"/>
      <c r="H1" s="78">
        <v>4</v>
      </c>
    </row>
    <row r="2" spans="1:8" ht="24" customHeight="1">
      <c r="A2" s="128" t="s">
        <v>66</v>
      </c>
      <c r="B2" s="128"/>
      <c r="C2" s="128"/>
      <c r="D2" s="128"/>
      <c r="E2" s="128"/>
      <c r="F2" s="128"/>
      <c r="G2" s="128"/>
      <c r="H2" s="128"/>
    </row>
    <row r="3" spans="1:8" ht="24" customHeight="1">
      <c r="A3" s="131" t="s">
        <v>32</v>
      </c>
      <c r="B3" s="131"/>
      <c r="C3" s="131"/>
      <c r="D3" s="131"/>
      <c r="E3" s="131"/>
      <c r="F3" s="131"/>
      <c r="G3" s="131"/>
      <c r="H3" s="131"/>
    </row>
    <row r="4" spans="1:8" ht="24" customHeight="1">
      <c r="A4" s="131" t="s">
        <v>164</v>
      </c>
      <c r="B4" s="131"/>
      <c r="C4" s="131"/>
      <c r="D4" s="131"/>
      <c r="E4" s="131"/>
      <c r="F4" s="131"/>
      <c r="G4" s="131"/>
      <c r="H4" s="131"/>
    </row>
    <row r="5" spans="1:8" ht="24" customHeight="1">
      <c r="A5" s="9"/>
      <c r="B5" s="9"/>
      <c r="C5" s="9"/>
      <c r="D5" s="10"/>
      <c r="E5" s="9"/>
      <c r="F5" s="9"/>
      <c r="G5" s="11"/>
      <c r="H5" s="12" t="s">
        <v>54</v>
      </c>
    </row>
    <row r="6" spans="1:8" ht="24" customHeight="1">
      <c r="E6" s="131" t="s">
        <v>38</v>
      </c>
      <c r="F6" s="131"/>
      <c r="G6" s="131" t="s">
        <v>37</v>
      </c>
      <c r="H6" s="131"/>
    </row>
    <row r="7" spans="1:8" ht="24" customHeight="1">
      <c r="A7" s="9"/>
      <c r="B7" s="9"/>
      <c r="C7" s="9"/>
      <c r="D7" s="13"/>
      <c r="E7" s="13">
        <v>2568</v>
      </c>
      <c r="F7" s="13">
        <v>2567</v>
      </c>
      <c r="G7" s="13">
        <f>E7</f>
        <v>2568</v>
      </c>
      <c r="H7" s="13">
        <f>F7</f>
        <v>2567</v>
      </c>
    </row>
    <row r="8" spans="1:8" ht="24" customHeight="1">
      <c r="C8" s="5"/>
      <c r="E8" s="5"/>
      <c r="F8" s="14" t="s">
        <v>137</v>
      </c>
      <c r="G8" s="15"/>
      <c r="H8" s="14" t="s">
        <v>137</v>
      </c>
    </row>
    <row r="9" spans="1:8" ht="24" customHeight="1">
      <c r="A9" s="4" t="s">
        <v>26</v>
      </c>
      <c r="C9" s="5"/>
      <c r="E9" s="16"/>
      <c r="F9" s="92"/>
      <c r="G9" s="17"/>
    </row>
    <row r="10" spans="1:8" ht="24" customHeight="1">
      <c r="A10" s="3" t="s">
        <v>86</v>
      </c>
      <c r="E10" s="18">
        <v>117422</v>
      </c>
      <c r="F10" s="69">
        <v>102111</v>
      </c>
      <c r="G10" s="19">
        <v>97944</v>
      </c>
      <c r="H10" s="69">
        <v>89395</v>
      </c>
    </row>
    <row r="11" spans="1:8" ht="24" customHeight="1">
      <c r="A11" s="3" t="s">
        <v>87</v>
      </c>
      <c r="E11" s="18">
        <v>25280</v>
      </c>
      <c r="F11" s="71">
        <v>29734</v>
      </c>
      <c r="G11" s="19">
        <v>20690</v>
      </c>
      <c r="H11" s="71">
        <v>15447</v>
      </c>
    </row>
    <row r="12" spans="1:8" ht="24" customHeight="1">
      <c r="A12" s="3" t="s">
        <v>23</v>
      </c>
      <c r="E12" s="18">
        <v>3984</v>
      </c>
      <c r="F12" s="71">
        <v>5605</v>
      </c>
      <c r="G12" s="23">
        <v>4774</v>
      </c>
      <c r="H12" s="71">
        <v>8018</v>
      </c>
    </row>
    <row r="13" spans="1:8" ht="24" customHeight="1">
      <c r="A13" s="3" t="s">
        <v>117</v>
      </c>
      <c r="D13" s="26"/>
      <c r="E13" s="23">
        <v>275</v>
      </c>
      <c r="F13" s="71">
        <v>1040</v>
      </c>
      <c r="G13" s="23">
        <v>275</v>
      </c>
      <c r="H13" s="23">
        <v>0</v>
      </c>
    </row>
    <row r="14" spans="1:8" ht="24" customHeight="1">
      <c r="A14" s="4" t="s">
        <v>25</v>
      </c>
      <c r="E14" s="22">
        <f>SUM(E10:E13)</f>
        <v>146961</v>
      </c>
      <c r="F14" s="22">
        <f>SUM(F10:F13)</f>
        <v>138490</v>
      </c>
      <c r="G14" s="22">
        <f t="shared" ref="G14" si="0">SUM(G10:G13)</f>
        <v>123683</v>
      </c>
      <c r="H14" s="22">
        <f>SUM(H10:H13)</f>
        <v>112860</v>
      </c>
    </row>
    <row r="15" spans="1:8" ht="24" customHeight="1">
      <c r="A15" s="2" t="s">
        <v>27</v>
      </c>
      <c r="E15" s="6"/>
      <c r="F15" s="6"/>
      <c r="G15" s="24"/>
      <c r="H15" s="25"/>
    </row>
    <row r="16" spans="1:8" ht="24" customHeight="1">
      <c r="A16" s="3" t="s">
        <v>88</v>
      </c>
      <c r="D16" s="26"/>
      <c r="E16" s="18">
        <v>90234</v>
      </c>
      <c r="F16" s="69">
        <v>89904</v>
      </c>
      <c r="G16" s="19">
        <v>79618</v>
      </c>
      <c r="H16" s="69">
        <v>67401</v>
      </c>
    </row>
    <row r="17" spans="1:8" ht="24" customHeight="1">
      <c r="A17" s="3" t="s">
        <v>29</v>
      </c>
      <c r="D17" s="26"/>
      <c r="E17" s="18">
        <v>28052</v>
      </c>
      <c r="F17" s="69">
        <v>18196</v>
      </c>
      <c r="G17" s="23">
        <v>14580</v>
      </c>
      <c r="H17" s="69">
        <v>11340</v>
      </c>
    </row>
    <row r="18" spans="1:8" ht="24" customHeight="1">
      <c r="A18" s="3" t="s">
        <v>89</v>
      </c>
      <c r="D18" s="26"/>
      <c r="E18" s="18">
        <v>5918</v>
      </c>
      <c r="F18" s="69">
        <v>9149</v>
      </c>
      <c r="G18" s="23">
        <v>3899</v>
      </c>
      <c r="H18" s="69">
        <v>7069</v>
      </c>
    </row>
    <row r="19" spans="1:8" ht="24" customHeight="1">
      <c r="A19" s="3" t="s">
        <v>90</v>
      </c>
      <c r="D19" s="26"/>
      <c r="E19" s="18">
        <v>24942</v>
      </c>
      <c r="F19" s="71">
        <v>40248</v>
      </c>
      <c r="G19" s="23">
        <v>21935</v>
      </c>
      <c r="H19" s="71">
        <v>24661</v>
      </c>
    </row>
    <row r="20" spans="1:8" ht="24" customHeight="1">
      <c r="A20" s="2" t="s">
        <v>24</v>
      </c>
      <c r="E20" s="22">
        <f>SUM(E16:E19)</f>
        <v>149146</v>
      </c>
      <c r="F20" s="22">
        <f>SUM(F16:F19)</f>
        <v>157497</v>
      </c>
      <c r="G20" s="22">
        <f>SUM(G16:G19)</f>
        <v>120032</v>
      </c>
      <c r="H20" s="22">
        <f>SUM(H16:H19)</f>
        <v>110471</v>
      </c>
    </row>
    <row r="21" spans="1:8" ht="24" customHeight="1">
      <c r="A21" s="1" t="s">
        <v>169</v>
      </c>
      <c r="E21" s="23">
        <f>+E14-E20</f>
        <v>-2185</v>
      </c>
      <c r="F21" s="23">
        <f>+F14-F20</f>
        <v>-19007</v>
      </c>
      <c r="G21" s="23">
        <f>+G14-G20</f>
        <v>3651</v>
      </c>
      <c r="H21" s="23">
        <f>+H14-H20</f>
        <v>2389</v>
      </c>
    </row>
    <row r="22" spans="1:8" ht="24" customHeight="1">
      <c r="A22" s="27" t="s">
        <v>28</v>
      </c>
      <c r="D22" s="26"/>
      <c r="E22" s="23">
        <v>-7660</v>
      </c>
      <c r="F22" s="69">
        <v>-9664</v>
      </c>
      <c r="G22" s="23">
        <v>-4929</v>
      </c>
      <c r="H22" s="69">
        <v>-6379</v>
      </c>
    </row>
    <row r="23" spans="1:8" ht="24" customHeight="1">
      <c r="A23" s="3" t="s">
        <v>150</v>
      </c>
      <c r="E23" s="28">
        <v>406</v>
      </c>
      <c r="F23" s="70">
        <v>255</v>
      </c>
      <c r="G23" s="28">
        <v>0</v>
      </c>
      <c r="H23" s="70">
        <v>0</v>
      </c>
    </row>
    <row r="24" spans="1:8" ht="24" customHeight="1">
      <c r="A24" s="2" t="s">
        <v>152</v>
      </c>
      <c r="E24" s="23">
        <f>SUM(E21:E23)</f>
        <v>-9439</v>
      </c>
      <c r="F24" s="23">
        <f>SUM(F21:F23)</f>
        <v>-28416</v>
      </c>
      <c r="G24" s="23">
        <f>SUM(G21:G23)</f>
        <v>-1278</v>
      </c>
      <c r="H24" s="23">
        <f t="shared" ref="H24" si="1">SUM(H21:H23)</f>
        <v>-3990</v>
      </c>
    </row>
    <row r="25" spans="1:8" ht="24" customHeight="1">
      <c r="A25" s="1" t="s">
        <v>170</v>
      </c>
      <c r="E25" s="23">
        <v>-113</v>
      </c>
      <c r="F25" s="23">
        <v>-39</v>
      </c>
      <c r="G25" s="23">
        <v>-80</v>
      </c>
      <c r="H25" s="19">
        <v>0</v>
      </c>
    </row>
    <row r="26" spans="1:8" ht="23.25" customHeight="1">
      <c r="A26" s="2" t="s">
        <v>115</v>
      </c>
      <c r="D26" s="26"/>
      <c r="E26" s="74">
        <f>SUM(E24:E25)</f>
        <v>-9552</v>
      </c>
      <c r="F26" s="74">
        <f>SUM(F24:F25)</f>
        <v>-28455</v>
      </c>
      <c r="G26" s="74">
        <f t="shared" ref="G26" si="2">SUM(G24:G25)</f>
        <v>-1358</v>
      </c>
      <c r="H26" s="74">
        <f>SUM(H24:H25)</f>
        <v>-3990</v>
      </c>
    </row>
    <row r="27" spans="1:8" ht="24" customHeight="1">
      <c r="A27" s="1" t="s">
        <v>56</v>
      </c>
      <c r="E27" s="23">
        <v>0</v>
      </c>
      <c r="F27" s="23">
        <v>0</v>
      </c>
      <c r="G27" s="28">
        <v>0</v>
      </c>
      <c r="H27" s="23">
        <v>0</v>
      </c>
    </row>
    <row r="28" spans="1:8" ht="24" customHeight="1" thickBot="1">
      <c r="A28" s="2" t="s">
        <v>58</v>
      </c>
      <c r="E28" s="29">
        <f>E26+E27</f>
        <v>-9552</v>
      </c>
      <c r="F28" s="29">
        <f>F26+F27</f>
        <v>-28455</v>
      </c>
      <c r="G28" s="29">
        <f>G26+G27</f>
        <v>-1358</v>
      </c>
      <c r="H28" s="29">
        <f>H26+H27</f>
        <v>-3990</v>
      </c>
    </row>
    <row r="29" spans="1:8" ht="10.5" customHeight="1" thickTop="1">
      <c r="G29" s="30"/>
      <c r="H29" s="30"/>
    </row>
    <row r="30" spans="1:8" ht="24" customHeight="1">
      <c r="A30" s="2" t="s">
        <v>173</v>
      </c>
      <c r="G30" s="30"/>
      <c r="H30" s="30"/>
    </row>
    <row r="31" spans="1:8" ht="24" customHeight="1">
      <c r="A31" s="1" t="s">
        <v>39</v>
      </c>
      <c r="E31" s="31">
        <v>-9688</v>
      </c>
      <c r="F31" s="31">
        <f>F26-F32</f>
        <v>-28033</v>
      </c>
      <c r="G31" s="31">
        <f>G26-G32</f>
        <v>-1358</v>
      </c>
      <c r="H31" s="31">
        <f>H26-H32</f>
        <v>-3990</v>
      </c>
    </row>
    <row r="32" spans="1:8" ht="24" customHeight="1">
      <c r="A32" s="1" t="s">
        <v>40</v>
      </c>
      <c r="E32" s="31">
        <v>136</v>
      </c>
      <c r="F32" s="31">
        <v>-422</v>
      </c>
      <c r="G32" s="31">
        <v>0</v>
      </c>
      <c r="H32" s="31">
        <v>0</v>
      </c>
    </row>
    <row r="33" spans="1:8" ht="24" customHeight="1" thickBot="1">
      <c r="E33" s="32">
        <f>SUM(E31:E32)</f>
        <v>-9552</v>
      </c>
      <c r="F33" s="32">
        <f>SUM(F31:F32)</f>
        <v>-28455</v>
      </c>
      <c r="G33" s="32">
        <f>SUM(G31:G32)</f>
        <v>-1358</v>
      </c>
      <c r="H33" s="32">
        <f>SUM(H31:H32)</f>
        <v>-3990</v>
      </c>
    </row>
    <row r="34" spans="1:8" ht="10.5" customHeight="1" thickTop="1">
      <c r="E34" s="31"/>
      <c r="F34" s="31"/>
      <c r="G34" s="31"/>
      <c r="H34" s="31"/>
    </row>
    <row r="35" spans="1:8" ht="24" customHeight="1">
      <c r="A35" s="2" t="s">
        <v>57</v>
      </c>
      <c r="F35" s="31"/>
      <c r="G35" s="30"/>
      <c r="H35" s="30"/>
    </row>
    <row r="36" spans="1:8" ht="24" customHeight="1">
      <c r="A36" s="1" t="s">
        <v>39</v>
      </c>
      <c r="E36" s="31">
        <v>-9688</v>
      </c>
      <c r="F36" s="31">
        <f>F28-F37</f>
        <v>-28033</v>
      </c>
      <c r="G36" s="31">
        <f>G28-G37</f>
        <v>-1358</v>
      </c>
      <c r="H36" s="31">
        <f>H28-H37</f>
        <v>-3990</v>
      </c>
    </row>
    <row r="37" spans="1:8" ht="24" customHeight="1">
      <c r="A37" s="1" t="s">
        <v>40</v>
      </c>
      <c r="E37" s="31">
        <v>136</v>
      </c>
      <c r="F37" s="31">
        <v>-422</v>
      </c>
      <c r="G37" s="31">
        <f>+G32</f>
        <v>0</v>
      </c>
      <c r="H37" s="31">
        <v>0</v>
      </c>
    </row>
    <row r="38" spans="1:8" ht="24" customHeight="1" thickBot="1">
      <c r="E38" s="32">
        <f>SUM(E36:E37)</f>
        <v>-9552</v>
      </c>
      <c r="F38" s="32">
        <f>SUM(F36:F37)</f>
        <v>-28455</v>
      </c>
      <c r="G38" s="32">
        <f>SUM(G36:G37)</f>
        <v>-1358</v>
      </c>
      <c r="H38" s="32">
        <f>SUM(H36:H37)</f>
        <v>-3990</v>
      </c>
    </row>
    <row r="39" spans="1:8" ht="10.5" customHeight="1" thickTop="1">
      <c r="E39" s="33"/>
      <c r="F39" s="33"/>
      <c r="G39" s="30"/>
      <c r="H39" s="30"/>
    </row>
    <row r="40" spans="1:8" ht="24" customHeight="1">
      <c r="A40" s="1" t="s">
        <v>154</v>
      </c>
      <c r="E40" s="52">
        <f>+E26/'P2-3'!E87</f>
        <v>-1.4488335161059868E-2</v>
      </c>
      <c r="F40" s="52">
        <f>+F28/'P2-3'!F86</f>
        <v>-4.9088189680008144E-2</v>
      </c>
      <c r="G40" s="52">
        <f>+G28/'P2-3'!G87</f>
        <v>-2.0597947182495083E-3</v>
      </c>
      <c r="H40" s="52">
        <f>+H28/'P2-3'!H86</f>
        <v>-6.8832147890786326E-3</v>
      </c>
    </row>
    <row r="41" spans="1:8" ht="24" customHeight="1">
      <c r="E41" s="52"/>
      <c r="F41" s="52"/>
      <c r="G41" s="52"/>
      <c r="H41" s="52"/>
    </row>
    <row r="42" spans="1:8" ht="24" customHeight="1">
      <c r="E42" s="52"/>
      <c r="F42" s="52"/>
      <c r="G42" s="52"/>
      <c r="H42" s="52"/>
    </row>
    <row r="43" spans="1:8" ht="8.65" customHeight="1">
      <c r="E43" s="52"/>
      <c r="F43" s="52"/>
      <c r="G43" s="52"/>
      <c r="H43" s="52"/>
    </row>
    <row r="44" spans="1:8" ht="24" customHeight="1">
      <c r="E44" s="52"/>
      <c r="F44" s="52"/>
      <c r="G44" s="52"/>
      <c r="H44" s="52"/>
    </row>
    <row r="45" spans="1:8" ht="23.65" customHeight="1">
      <c r="E45" s="5"/>
      <c r="F45" s="5"/>
      <c r="G45" s="34" t="s">
        <v>46</v>
      </c>
      <c r="H45" s="35"/>
    </row>
    <row r="46" spans="1:8" ht="24" customHeight="1">
      <c r="E46" s="5"/>
      <c r="F46" s="5"/>
      <c r="G46" s="34" t="s">
        <v>55</v>
      </c>
      <c r="H46" s="35"/>
    </row>
    <row r="47" spans="1:8" ht="6" hidden="1" customHeight="1">
      <c r="E47" s="5"/>
      <c r="F47" s="5"/>
      <c r="G47" s="34"/>
      <c r="H47" s="35"/>
    </row>
    <row r="48" spans="1:8" ht="38.25" customHeight="1">
      <c r="A48" s="1" t="s">
        <v>5</v>
      </c>
      <c r="E48" s="5"/>
      <c r="F48" s="5"/>
      <c r="G48" s="34"/>
      <c r="H48" s="35"/>
    </row>
    <row r="49" spans="5:8" ht="21" customHeight="1">
      <c r="E49" s="5"/>
      <c r="F49" s="5"/>
      <c r="G49" s="34"/>
      <c r="H49" s="35"/>
    </row>
    <row r="50" spans="5:8" ht="8.25" customHeight="1">
      <c r="E50" s="5"/>
      <c r="F50" s="5"/>
      <c r="G50" s="34"/>
      <c r="H50" s="35"/>
    </row>
    <row r="51" spans="5:8" ht="24" customHeight="1">
      <c r="E51" s="5"/>
      <c r="F51" s="5"/>
      <c r="G51" s="34"/>
      <c r="H51" s="35"/>
    </row>
    <row r="52" spans="5:8" ht="3" customHeight="1">
      <c r="E52" s="5"/>
      <c r="F52" s="5"/>
      <c r="G52" s="34"/>
      <c r="H52" s="35"/>
    </row>
    <row r="53" spans="5:8" ht="24" customHeight="1">
      <c r="E53" s="5"/>
      <c r="F53" s="5"/>
      <c r="G53" s="34"/>
      <c r="H53" s="35"/>
    </row>
    <row r="54" spans="5:8" ht="27" customHeight="1"/>
    <row r="102" spans="5:5">
      <c r="E102" s="31">
        <f>+E97-E34</f>
        <v>0</v>
      </c>
    </row>
  </sheetData>
  <mergeCells count="5">
    <mergeCell ref="A2:H2"/>
    <mergeCell ref="A3:H3"/>
    <mergeCell ref="A4:H4"/>
    <mergeCell ref="E6:F6"/>
    <mergeCell ref="G6:H6"/>
  </mergeCells>
  <pageMargins left="0.90551181102362199" right="0.47244094488188998" top="0.511811023622047" bottom="0.59055118110236204" header="0.118110236220472" footer="0.118110236220472"/>
  <pageSetup paperSize="9" scale="72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55"/>
  <sheetViews>
    <sheetView tabSelected="1" view="pageBreakPreview" topLeftCell="B1" zoomScale="70" zoomScaleNormal="25" zoomScaleSheetLayoutView="70" workbookViewId="0">
      <selection activeCell="C103" sqref="C103"/>
    </sheetView>
  </sheetViews>
  <sheetFormatPr defaultColWidth="9.42578125" defaultRowHeight="21.75"/>
  <cols>
    <col min="1" max="1" width="3.42578125" style="1" customWidth="1"/>
    <col min="2" max="2" width="1.42578125" style="1" customWidth="1"/>
    <col min="3" max="3" width="52.28515625" style="1" customWidth="1"/>
    <col min="4" max="4" width="9" style="5" customWidth="1"/>
    <col min="5" max="8" width="15.42578125" style="1" customWidth="1"/>
    <col min="9" max="9" width="17.42578125" style="1" bestFit="1" customWidth="1"/>
    <col min="10" max="10" width="11.7109375" style="1" customWidth="1"/>
    <col min="11" max="11" width="12.42578125" style="1" bestFit="1" customWidth="1"/>
    <col min="12" max="12" width="10.28515625" style="1" bestFit="1" customWidth="1"/>
    <col min="13" max="14" width="9.42578125" style="1"/>
    <col min="15" max="15" width="15.42578125" style="1" hidden="1" customWidth="1"/>
    <col min="16" max="16" width="0" style="1" hidden="1" customWidth="1"/>
    <col min="17" max="16384" width="9.42578125" style="1"/>
  </cols>
  <sheetData>
    <row r="1" spans="1:16" ht="25.5" customHeight="1">
      <c r="G1" s="6"/>
      <c r="H1" s="78">
        <v>5</v>
      </c>
    </row>
    <row r="2" spans="1:16" ht="24" customHeight="1">
      <c r="A2" s="133" t="s">
        <v>66</v>
      </c>
      <c r="B2" s="133"/>
      <c r="C2" s="133"/>
      <c r="D2" s="133"/>
      <c r="E2" s="133"/>
      <c r="F2" s="133"/>
      <c r="G2" s="133"/>
      <c r="H2" s="133"/>
    </row>
    <row r="3" spans="1:16" ht="24" customHeight="1">
      <c r="A3" s="131" t="s">
        <v>32</v>
      </c>
      <c r="B3" s="131"/>
      <c r="C3" s="131"/>
      <c r="D3" s="131"/>
      <c r="E3" s="131"/>
      <c r="F3" s="131"/>
      <c r="G3" s="131"/>
      <c r="H3" s="131"/>
    </row>
    <row r="4" spans="1:16" ht="24" customHeight="1">
      <c r="A4" s="131" t="s">
        <v>167</v>
      </c>
      <c r="B4" s="131"/>
      <c r="C4" s="131"/>
      <c r="D4" s="131"/>
      <c r="E4" s="131"/>
      <c r="F4" s="131"/>
      <c r="G4" s="131"/>
      <c r="H4" s="131"/>
      <c r="I4" s="73"/>
      <c r="J4" s="73"/>
      <c r="K4" s="73"/>
    </row>
    <row r="5" spans="1:16" ht="24" customHeight="1">
      <c r="A5" s="9"/>
      <c r="B5" s="9"/>
      <c r="C5" s="9"/>
      <c r="D5" s="10"/>
      <c r="E5" s="9"/>
      <c r="F5" s="9"/>
      <c r="G5" s="11"/>
      <c r="H5" s="12" t="s">
        <v>54</v>
      </c>
      <c r="I5" s="73"/>
      <c r="J5" s="73"/>
      <c r="K5" s="73"/>
      <c r="O5" s="9"/>
    </row>
    <row r="6" spans="1:16" ht="24" customHeight="1">
      <c r="E6" s="131" t="s">
        <v>38</v>
      </c>
      <c r="F6" s="131"/>
      <c r="G6" s="131" t="s">
        <v>37</v>
      </c>
      <c r="H6" s="131"/>
      <c r="I6" s="73"/>
      <c r="J6" s="73"/>
      <c r="K6" s="73"/>
      <c r="O6" s="131" t="s">
        <v>38</v>
      </c>
      <c r="P6" s="131"/>
    </row>
    <row r="7" spans="1:16" ht="24" customHeight="1">
      <c r="A7" s="9"/>
      <c r="B7" s="9"/>
      <c r="C7" s="9"/>
      <c r="D7" s="13" t="s">
        <v>0</v>
      </c>
      <c r="E7" s="13">
        <v>2568</v>
      </c>
      <c r="F7" s="13">
        <v>2567</v>
      </c>
      <c r="G7" s="13">
        <f>E7</f>
        <v>2568</v>
      </c>
      <c r="H7" s="13">
        <f>F7</f>
        <v>2567</v>
      </c>
      <c r="I7" s="73"/>
      <c r="J7" s="73"/>
      <c r="K7" s="73"/>
      <c r="O7" s="13">
        <v>2568</v>
      </c>
    </row>
    <row r="8" spans="1:16" ht="24" customHeight="1">
      <c r="C8" s="5"/>
      <c r="E8" s="5"/>
      <c r="F8" s="14" t="s">
        <v>137</v>
      </c>
      <c r="G8" s="15"/>
      <c r="H8" s="14" t="s">
        <v>137</v>
      </c>
      <c r="I8" s="73"/>
      <c r="J8" s="73"/>
      <c r="K8" s="73"/>
      <c r="O8" s="5"/>
    </row>
    <row r="9" spans="1:16" ht="24" customHeight="1">
      <c r="A9" s="4" t="s">
        <v>26</v>
      </c>
      <c r="C9" s="5"/>
      <c r="E9" s="16"/>
      <c r="F9" s="92"/>
      <c r="G9" s="17"/>
      <c r="I9" s="73"/>
      <c r="J9" s="73"/>
      <c r="K9" s="73"/>
      <c r="O9" s="16"/>
    </row>
    <row r="10" spans="1:16" ht="24" customHeight="1">
      <c r="A10" s="3" t="s">
        <v>86</v>
      </c>
      <c r="E10" s="18">
        <v>222163</v>
      </c>
      <c r="F10" s="69">
        <v>255991</v>
      </c>
      <c r="G10" s="19">
        <v>177974</v>
      </c>
      <c r="H10" s="69">
        <v>217678</v>
      </c>
      <c r="I10" s="73"/>
      <c r="J10" s="73"/>
      <c r="K10" s="73"/>
      <c r="L10" s="21"/>
      <c r="O10" s="18">
        <v>47205</v>
      </c>
    </row>
    <row r="11" spans="1:16" ht="24" customHeight="1">
      <c r="A11" s="3" t="s">
        <v>87</v>
      </c>
      <c r="E11" s="18">
        <v>85289</v>
      </c>
      <c r="F11" s="71">
        <v>72045</v>
      </c>
      <c r="G11" s="19">
        <v>58965</v>
      </c>
      <c r="H11" s="71">
        <v>45297</v>
      </c>
      <c r="I11" s="73"/>
      <c r="J11" s="73"/>
      <c r="K11" s="73"/>
      <c r="O11" s="18">
        <v>38551</v>
      </c>
    </row>
    <row r="12" spans="1:16" ht="24" customHeight="1">
      <c r="A12" s="3" t="s">
        <v>23</v>
      </c>
      <c r="E12" s="18">
        <v>14073</v>
      </c>
      <c r="F12" s="71">
        <v>11496</v>
      </c>
      <c r="G12" s="18">
        <v>17289</v>
      </c>
      <c r="H12" s="71">
        <v>17263</v>
      </c>
      <c r="I12" s="73"/>
      <c r="J12" s="73"/>
      <c r="K12" s="73"/>
      <c r="O12" s="18"/>
    </row>
    <row r="13" spans="1:16" ht="24" customHeight="1">
      <c r="A13" s="3" t="s">
        <v>117</v>
      </c>
      <c r="D13" s="26"/>
      <c r="E13" s="23">
        <v>1923</v>
      </c>
      <c r="F13" s="23">
        <v>55940</v>
      </c>
      <c r="G13" s="23">
        <v>1923</v>
      </c>
      <c r="H13" s="23">
        <v>0</v>
      </c>
      <c r="I13" s="73"/>
      <c r="J13" s="73"/>
      <c r="K13" s="73"/>
      <c r="O13" s="23">
        <v>13513</v>
      </c>
    </row>
    <row r="14" spans="1:16" ht="24" customHeight="1">
      <c r="A14" s="4" t="s">
        <v>25</v>
      </c>
      <c r="E14" s="22">
        <f>SUM(E10:E13)</f>
        <v>323448</v>
      </c>
      <c r="F14" s="22">
        <f t="shared" ref="F14:H14" si="0">SUM(F10:F13)</f>
        <v>395472</v>
      </c>
      <c r="G14" s="22">
        <f t="shared" si="0"/>
        <v>256151</v>
      </c>
      <c r="H14" s="22">
        <f t="shared" si="0"/>
        <v>280238</v>
      </c>
      <c r="I14" s="17"/>
      <c r="J14" s="73"/>
      <c r="K14" s="73"/>
      <c r="O14" s="22">
        <f>SUM(O10:O13)</f>
        <v>99269</v>
      </c>
    </row>
    <row r="15" spans="1:16" ht="24" customHeight="1">
      <c r="A15" s="2" t="s">
        <v>27</v>
      </c>
      <c r="E15" s="6"/>
      <c r="F15" s="6"/>
      <c r="G15" s="24"/>
      <c r="H15" s="25"/>
      <c r="I15" s="73"/>
      <c r="J15" s="73"/>
      <c r="K15" s="73"/>
      <c r="O15" s="6"/>
    </row>
    <row r="16" spans="1:16" ht="24" customHeight="1">
      <c r="A16" s="3" t="s">
        <v>88</v>
      </c>
      <c r="D16" s="26"/>
      <c r="E16" s="18">
        <v>171833</v>
      </c>
      <c r="F16" s="69">
        <v>212393</v>
      </c>
      <c r="G16" s="19">
        <v>142168</v>
      </c>
      <c r="H16" s="69">
        <v>166450</v>
      </c>
      <c r="I16" s="73"/>
      <c r="J16" s="73"/>
      <c r="K16" s="73"/>
      <c r="L16" s="21"/>
      <c r="O16" s="18">
        <v>39366</v>
      </c>
    </row>
    <row r="17" spans="1:15" ht="24" customHeight="1">
      <c r="A17" s="3" t="s">
        <v>29</v>
      </c>
      <c r="D17" s="26"/>
      <c r="E17" s="18">
        <v>91712</v>
      </c>
      <c r="F17" s="69">
        <v>46811</v>
      </c>
      <c r="G17" s="23">
        <v>45941</v>
      </c>
      <c r="H17" s="69">
        <v>31419</v>
      </c>
      <c r="I17" s="73"/>
      <c r="J17" s="73"/>
      <c r="K17" s="73"/>
      <c r="O17" s="18">
        <v>29366</v>
      </c>
    </row>
    <row r="18" spans="1:15" ht="24" customHeight="1">
      <c r="A18" s="3" t="s">
        <v>89</v>
      </c>
      <c r="D18" s="26"/>
      <c r="E18" s="18">
        <v>18615</v>
      </c>
      <c r="F18" s="69">
        <v>28656</v>
      </c>
      <c r="G18" s="23">
        <v>14253</v>
      </c>
      <c r="H18" s="69">
        <v>22955</v>
      </c>
      <c r="I18" s="73"/>
      <c r="J18" s="73"/>
      <c r="K18" s="73"/>
      <c r="O18" s="18">
        <v>7439</v>
      </c>
    </row>
    <row r="19" spans="1:15" ht="24" customHeight="1">
      <c r="A19" s="3" t="s">
        <v>90</v>
      </c>
      <c r="D19" s="26"/>
      <c r="E19" s="18">
        <v>75404</v>
      </c>
      <c r="F19" s="69">
        <v>138867</v>
      </c>
      <c r="G19" s="23">
        <v>67205</v>
      </c>
      <c r="H19" s="71">
        <v>88766</v>
      </c>
      <c r="I19" s="73"/>
      <c r="J19" s="73"/>
      <c r="K19" s="73"/>
      <c r="O19" s="18">
        <v>32493</v>
      </c>
    </row>
    <row r="20" spans="1:15" ht="24" customHeight="1">
      <c r="A20" s="2" t="s">
        <v>24</v>
      </c>
      <c r="E20" s="22">
        <f>SUM(E16:E19)</f>
        <v>357564</v>
      </c>
      <c r="F20" s="22">
        <f>SUM(F16:F19)</f>
        <v>426727</v>
      </c>
      <c r="G20" s="22">
        <f>SUM(G16:G19)</f>
        <v>269567</v>
      </c>
      <c r="H20" s="22">
        <f>SUM(H16:H19)</f>
        <v>309590</v>
      </c>
      <c r="I20" s="73"/>
      <c r="J20" s="73"/>
      <c r="K20" s="73"/>
      <c r="O20" s="22">
        <f>SUM(O16:O19)</f>
        <v>108664</v>
      </c>
    </row>
    <row r="21" spans="1:15" ht="24" customHeight="1">
      <c r="A21" s="1" t="s">
        <v>153</v>
      </c>
      <c r="E21" s="23">
        <f>+E14-E20</f>
        <v>-34116</v>
      </c>
      <c r="F21" s="23">
        <f>+F14-F20</f>
        <v>-31255</v>
      </c>
      <c r="G21" s="23">
        <f>+G14-G20</f>
        <v>-13416</v>
      </c>
      <c r="H21" s="23">
        <f>+H14-H20</f>
        <v>-29352</v>
      </c>
      <c r="I21" s="73"/>
      <c r="J21" s="73"/>
      <c r="K21" s="73"/>
      <c r="O21" s="23">
        <f>+O14-O20</f>
        <v>-9395</v>
      </c>
    </row>
    <row r="22" spans="1:15" ht="24" customHeight="1">
      <c r="A22" s="27" t="s">
        <v>28</v>
      </c>
      <c r="D22" s="26"/>
      <c r="E22" s="23">
        <v>-24673</v>
      </c>
      <c r="F22" s="69">
        <v>-27316</v>
      </c>
      <c r="G22" s="23">
        <v>-15824</v>
      </c>
      <c r="H22" s="69">
        <v>-16207</v>
      </c>
      <c r="I22" s="20"/>
      <c r="J22" s="21"/>
      <c r="K22" s="73"/>
      <c r="O22" s="23"/>
    </row>
    <row r="23" spans="1:15" ht="24" customHeight="1">
      <c r="A23" s="3" t="s">
        <v>150</v>
      </c>
      <c r="D23" s="5">
        <v>12</v>
      </c>
      <c r="E23" s="28">
        <v>1251</v>
      </c>
      <c r="F23" s="70">
        <v>722</v>
      </c>
      <c r="G23" s="28">
        <v>0</v>
      </c>
      <c r="H23" s="70">
        <v>0</v>
      </c>
      <c r="I23" s="20"/>
      <c r="J23" s="21"/>
      <c r="O23" s="28">
        <v>-9503</v>
      </c>
    </row>
    <row r="24" spans="1:15" ht="24" customHeight="1">
      <c r="A24" s="2" t="s">
        <v>152</v>
      </c>
      <c r="E24" s="23">
        <f>SUM(E21:E23)</f>
        <v>-57538</v>
      </c>
      <c r="F24" s="23">
        <f>SUM(F21:F23)</f>
        <v>-57849</v>
      </c>
      <c r="G24" s="23">
        <f>SUM(G21:G23)</f>
        <v>-29240</v>
      </c>
      <c r="H24" s="23">
        <f t="shared" ref="H24" si="1">SUM(H21:H23)</f>
        <v>-45559</v>
      </c>
      <c r="I24" s="20"/>
      <c r="J24" s="21"/>
      <c r="O24" s="23">
        <f>SUM(O21:O23)</f>
        <v>-18898</v>
      </c>
    </row>
    <row r="25" spans="1:15" ht="24" customHeight="1">
      <c r="A25" s="1" t="s">
        <v>118</v>
      </c>
      <c r="E25" s="23">
        <v>-1563</v>
      </c>
      <c r="F25" s="23">
        <v>-839</v>
      </c>
      <c r="G25" s="23">
        <v>-370</v>
      </c>
      <c r="H25" s="19">
        <v>93</v>
      </c>
      <c r="I25" s="20"/>
      <c r="J25" s="21"/>
      <c r="K25" s="73"/>
      <c r="O25" s="23">
        <v>-81</v>
      </c>
    </row>
    <row r="26" spans="1:15" ht="23.25" customHeight="1">
      <c r="A26" s="2" t="s">
        <v>115</v>
      </c>
      <c r="D26" s="26"/>
      <c r="E26" s="74">
        <f>SUM(E24:E25)</f>
        <v>-59101</v>
      </c>
      <c r="F26" s="74">
        <f>SUM(F24:F25)</f>
        <v>-58688</v>
      </c>
      <c r="G26" s="74">
        <f t="shared" ref="G26" si="2">SUM(G24:G25)</f>
        <v>-29610</v>
      </c>
      <c r="H26" s="74">
        <f>SUM(H24:H25)</f>
        <v>-45466</v>
      </c>
      <c r="I26" s="20"/>
      <c r="O26" s="74">
        <f>SUM(O24:O25)</f>
        <v>-18979</v>
      </c>
    </row>
    <row r="27" spans="1:15" ht="23.25" customHeight="1">
      <c r="A27" s="1" t="s">
        <v>134</v>
      </c>
      <c r="D27" s="26"/>
      <c r="E27" s="23"/>
      <c r="F27" s="23"/>
      <c r="G27" s="23"/>
      <c r="H27" s="23"/>
      <c r="I27" s="20"/>
      <c r="O27" s="23"/>
    </row>
    <row r="28" spans="1:15" ht="23.25" customHeight="1">
      <c r="A28" s="2" t="s">
        <v>141</v>
      </c>
      <c r="B28" s="2"/>
      <c r="D28" s="26"/>
      <c r="E28" s="23"/>
      <c r="F28" s="23"/>
      <c r="G28" s="23"/>
      <c r="H28" s="23"/>
      <c r="I28" s="20"/>
      <c r="O28" s="23"/>
    </row>
    <row r="29" spans="1:15" ht="23.25" customHeight="1">
      <c r="B29" s="1" t="s">
        <v>135</v>
      </c>
      <c r="D29" s="26">
        <v>23</v>
      </c>
      <c r="E29" s="23">
        <v>-2073</v>
      </c>
      <c r="F29" s="23">
        <v>0</v>
      </c>
      <c r="G29" s="23">
        <v>-177</v>
      </c>
      <c r="H29" s="23">
        <v>0</v>
      </c>
      <c r="I29" s="20"/>
      <c r="K29" s="73"/>
      <c r="O29" s="23"/>
    </row>
    <row r="30" spans="1:15" ht="24" customHeight="1">
      <c r="B30" s="1" t="s">
        <v>136</v>
      </c>
      <c r="E30" s="28">
        <v>415</v>
      </c>
      <c r="F30" s="28">
        <v>0</v>
      </c>
      <c r="G30" s="28">
        <v>35</v>
      </c>
      <c r="H30" s="28">
        <v>0</v>
      </c>
      <c r="I30" s="20"/>
      <c r="K30" s="73"/>
      <c r="O30" s="28">
        <v>0</v>
      </c>
    </row>
    <row r="31" spans="1:15" ht="24" customHeight="1">
      <c r="A31" s="1" t="s">
        <v>171</v>
      </c>
      <c r="E31" s="23">
        <f>SUM(E29:E30)</f>
        <v>-1658</v>
      </c>
      <c r="F31" s="23">
        <f>SUM(F29:F30)</f>
        <v>0</v>
      </c>
      <c r="G31" s="23">
        <f>SUM(G29:G30)</f>
        <v>-142</v>
      </c>
      <c r="H31" s="23">
        <f>SUM(H29:H30)</f>
        <v>0</v>
      </c>
      <c r="I31" s="20"/>
      <c r="O31" s="23"/>
    </row>
    <row r="32" spans="1:15" ht="24" customHeight="1" thickBot="1">
      <c r="A32" s="2" t="s">
        <v>58</v>
      </c>
      <c r="E32" s="29">
        <f>E26+E31</f>
        <v>-60759</v>
      </c>
      <c r="F32" s="29">
        <f>F26+F31</f>
        <v>-58688</v>
      </c>
      <c r="G32" s="29">
        <f>G26+G31</f>
        <v>-29752</v>
      </c>
      <c r="H32" s="29">
        <f>H26+H31</f>
        <v>-45466</v>
      </c>
      <c r="I32" s="20"/>
      <c r="O32" s="29">
        <f>O26+O30</f>
        <v>-18979</v>
      </c>
    </row>
    <row r="33" spans="1:15" ht="10.5" customHeight="1" thickTop="1">
      <c r="G33" s="30"/>
      <c r="H33" s="30"/>
      <c r="I33" s="20"/>
    </row>
    <row r="34" spans="1:15" ht="24" customHeight="1">
      <c r="A34" s="2" t="s">
        <v>173</v>
      </c>
      <c r="G34" s="30"/>
      <c r="H34" s="30"/>
      <c r="I34" s="20"/>
    </row>
    <row r="35" spans="1:15" ht="24" customHeight="1">
      <c r="A35" s="1" t="s">
        <v>39</v>
      </c>
      <c r="E35" s="31">
        <f>E26-E36</f>
        <v>-59211</v>
      </c>
      <c r="F35" s="31">
        <f>F26-F36</f>
        <v>-57538</v>
      </c>
      <c r="G35" s="31">
        <f>G26-G36</f>
        <v>-29610</v>
      </c>
      <c r="H35" s="31">
        <f t="shared" ref="H35" si="3">H26-H36</f>
        <v>-45466</v>
      </c>
      <c r="I35" s="20"/>
      <c r="O35" s="31">
        <f>O26-O36</f>
        <v>-18979</v>
      </c>
    </row>
    <row r="36" spans="1:15" ht="24" customHeight="1">
      <c r="A36" s="1" t="s">
        <v>40</v>
      </c>
      <c r="E36" s="31">
        <v>110</v>
      </c>
      <c r="F36" s="31">
        <v>-1150</v>
      </c>
      <c r="G36" s="31">
        <v>0</v>
      </c>
      <c r="H36" s="31">
        <v>0</v>
      </c>
      <c r="I36" s="20"/>
      <c r="O36" s="31"/>
    </row>
    <row r="37" spans="1:15" ht="24" customHeight="1" thickBot="1">
      <c r="E37" s="32">
        <f>SUM(E35:E36)</f>
        <v>-59101</v>
      </c>
      <c r="F37" s="32">
        <f>SUM(F35:F36)</f>
        <v>-58688</v>
      </c>
      <c r="G37" s="32">
        <f>SUM(G35:G36)</f>
        <v>-29610</v>
      </c>
      <c r="H37" s="32">
        <f>SUM(H35:H36)</f>
        <v>-45466</v>
      </c>
      <c r="I37" s="20"/>
      <c r="O37" s="32">
        <f>+O26</f>
        <v>-18979</v>
      </c>
    </row>
    <row r="38" spans="1:15" ht="10.5" customHeight="1" thickTop="1">
      <c r="E38" s="31"/>
      <c r="F38" s="31"/>
      <c r="G38" s="31"/>
      <c r="H38" s="31"/>
      <c r="I38" s="20"/>
      <c r="O38" s="31"/>
    </row>
    <row r="39" spans="1:15" ht="24" customHeight="1">
      <c r="A39" s="2" t="s">
        <v>57</v>
      </c>
      <c r="F39" s="31"/>
      <c r="G39" s="30"/>
      <c r="H39" s="30"/>
      <c r="I39" s="20"/>
    </row>
    <row r="40" spans="1:15" ht="24" customHeight="1">
      <c r="A40" s="1" t="s">
        <v>39</v>
      </c>
      <c r="E40" s="31">
        <f>E32-E41</f>
        <v>-60869</v>
      </c>
      <c r="F40" s="31">
        <f>F32-F41</f>
        <v>-57538</v>
      </c>
      <c r="G40" s="30">
        <f>+G32</f>
        <v>-29752</v>
      </c>
      <c r="H40" s="30">
        <f>+H32</f>
        <v>-45466</v>
      </c>
      <c r="I40" s="20"/>
      <c r="O40" s="31">
        <f>O32-O41</f>
        <v>-18979</v>
      </c>
    </row>
    <row r="41" spans="1:15" ht="24" customHeight="1">
      <c r="A41" s="1" t="s">
        <v>40</v>
      </c>
      <c r="E41" s="31">
        <v>110</v>
      </c>
      <c r="F41" s="31">
        <v>-1150</v>
      </c>
      <c r="G41" s="31">
        <v>0</v>
      </c>
      <c r="H41" s="31">
        <v>0</v>
      </c>
      <c r="I41" s="20"/>
      <c r="O41" s="31">
        <f>+O36</f>
        <v>0</v>
      </c>
    </row>
    <row r="42" spans="1:15" ht="24" customHeight="1" thickBot="1">
      <c r="E42" s="32">
        <f>SUM(E40:E41)</f>
        <v>-60759</v>
      </c>
      <c r="F42" s="32">
        <f>SUM(F40:F41)</f>
        <v>-58688</v>
      </c>
      <c r="G42" s="32">
        <f>SUM(G40:G41)</f>
        <v>-29752</v>
      </c>
      <c r="H42" s="32">
        <f>SUM(H40:H41)</f>
        <v>-45466</v>
      </c>
      <c r="I42" s="20"/>
      <c r="O42" s="32">
        <f>SUM(O40:O41)</f>
        <v>-18979</v>
      </c>
    </row>
    <row r="43" spans="1:15" ht="10.5" customHeight="1" thickTop="1">
      <c r="E43" s="33"/>
      <c r="F43" s="33"/>
      <c r="G43" s="30"/>
      <c r="H43" s="30"/>
      <c r="O43" s="33"/>
    </row>
    <row r="44" spans="1:15" ht="24" customHeight="1">
      <c r="A44" s="1" t="s">
        <v>154</v>
      </c>
      <c r="E44" s="52">
        <f>+E26/'P2-3'!E87</f>
        <v>-8.9643540238044314E-2</v>
      </c>
      <c r="F44" s="52">
        <f>+F26/'P2-3'!F86</f>
        <v>-0.10124363647655307</v>
      </c>
      <c r="G44" s="52">
        <f>+G26/'P2-3'!G87</f>
        <v>-4.4912018856677421E-2</v>
      </c>
      <c r="H44" s="52">
        <f>+H26/'P2-3'!H86</f>
        <v>-7.843414626572659E-2</v>
      </c>
      <c r="I44" s="30"/>
      <c r="O44" s="52" t="e">
        <f>+O42/'P2-3'!O87</f>
        <v>#DIV/0!</v>
      </c>
    </row>
    <row r="45" spans="1:15" ht="24" customHeight="1">
      <c r="E45" s="52"/>
      <c r="F45" s="52"/>
      <c r="G45" s="52"/>
      <c r="H45" s="52"/>
      <c r="I45" s="30"/>
      <c r="O45" s="52"/>
    </row>
    <row r="46" spans="1:15">
      <c r="E46" s="5"/>
      <c r="F46" s="5"/>
      <c r="G46" s="34" t="s">
        <v>46</v>
      </c>
      <c r="H46" s="35"/>
      <c r="I46" s="30"/>
      <c r="O46" s="5"/>
    </row>
    <row r="47" spans="1:15">
      <c r="E47" s="5"/>
      <c r="F47" s="5"/>
      <c r="G47" s="34" t="s">
        <v>55</v>
      </c>
      <c r="H47" s="35"/>
      <c r="O47" s="5"/>
    </row>
    <row r="48" spans="1:15" ht="14.65" customHeight="1">
      <c r="E48" s="5"/>
      <c r="F48" s="5"/>
      <c r="G48" s="34"/>
      <c r="H48" s="35"/>
      <c r="O48" s="5"/>
    </row>
    <row r="49" spans="1:15" ht="41.25" customHeight="1">
      <c r="A49" s="1" t="s">
        <v>5</v>
      </c>
      <c r="E49" s="5"/>
      <c r="F49" s="5"/>
      <c r="G49" s="34"/>
      <c r="H49" s="35"/>
      <c r="O49" s="5"/>
    </row>
    <row r="50" spans="1:15" ht="24" customHeight="1">
      <c r="E50" s="5"/>
      <c r="F50" s="5"/>
      <c r="G50" s="34"/>
      <c r="H50" s="35"/>
      <c r="O50" s="5"/>
    </row>
    <row r="51" spans="1:15" ht="8.25" customHeight="1">
      <c r="E51" s="5"/>
      <c r="F51" s="5"/>
      <c r="G51" s="34"/>
      <c r="H51" s="35"/>
      <c r="O51" s="5"/>
    </row>
    <row r="52" spans="1:15" ht="24" customHeight="1">
      <c r="E52" s="5"/>
      <c r="F52" s="5"/>
      <c r="G52" s="34"/>
      <c r="H52" s="35"/>
      <c r="O52" s="5"/>
    </row>
    <row r="53" spans="1:15" ht="3" customHeight="1">
      <c r="E53" s="5"/>
      <c r="F53" s="5"/>
      <c r="G53" s="34"/>
      <c r="H53" s="35"/>
      <c r="O53" s="5"/>
    </row>
    <row r="54" spans="1:15" ht="24" customHeight="1">
      <c r="E54" s="5"/>
      <c r="F54" s="5"/>
      <c r="G54" s="34"/>
      <c r="H54" s="35"/>
      <c r="O54" s="5"/>
    </row>
    <row r="55" spans="1:15" ht="27" customHeight="1"/>
  </sheetData>
  <mergeCells count="6">
    <mergeCell ref="O6:P6"/>
    <mergeCell ref="A2:H2"/>
    <mergeCell ref="A3:H3"/>
    <mergeCell ref="A4:H4"/>
    <mergeCell ref="E6:F6"/>
    <mergeCell ref="G6:H6"/>
  </mergeCells>
  <pageMargins left="0.90551181102362199" right="0.47244094488188998" top="0.511811023622047" bottom="0.59055118110236204" header="0.118110236220472" footer="0.118110236220472"/>
  <pageSetup paperSize="9" scale="6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50"/>
  <sheetViews>
    <sheetView tabSelected="1" view="pageBreakPreview" zoomScale="55" zoomScaleNormal="40" zoomScaleSheetLayoutView="55" workbookViewId="0">
      <selection activeCell="C103" sqref="C103"/>
    </sheetView>
  </sheetViews>
  <sheetFormatPr defaultColWidth="9.42578125" defaultRowHeight="22.5" customHeight="1"/>
  <cols>
    <col min="1" max="1" width="41.5703125" style="1" customWidth="1"/>
    <col min="2" max="2" width="12.7109375" style="1" customWidth="1"/>
    <col min="3" max="4" width="14.42578125" style="1" customWidth="1"/>
    <col min="5" max="5" width="15.42578125" style="1" customWidth="1"/>
    <col min="6" max="6" width="15.5703125" style="1" bestFit="1" customWidth="1"/>
    <col min="7" max="7" width="14.42578125" style="1" customWidth="1"/>
    <col min="8" max="8" width="16.28515625" style="1" customWidth="1"/>
    <col min="9" max="9" width="17" style="1" customWidth="1"/>
    <col min="10" max="10" width="14.42578125" style="1" customWidth="1"/>
    <col min="11" max="11" width="5.5703125" style="1" customWidth="1"/>
    <col min="12" max="12" width="12.28515625" style="1" customWidth="1"/>
    <col min="13" max="13" width="9.42578125" style="1"/>
    <col min="14" max="14" width="13.42578125" style="1" bestFit="1" customWidth="1"/>
    <col min="15" max="16384" width="9.42578125" style="1"/>
  </cols>
  <sheetData>
    <row r="2" spans="1:11" ht="22.5" customHeight="1">
      <c r="A2" s="131" t="s">
        <v>66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1" ht="22.5" customHeight="1">
      <c r="A3" s="131" t="s">
        <v>91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1" ht="22.5" customHeight="1">
      <c r="A4" s="131" t="s">
        <v>167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1" ht="22.5" customHeight="1">
      <c r="J5" s="35" t="s">
        <v>54</v>
      </c>
    </row>
    <row r="6" spans="1:11" ht="22.5" customHeight="1">
      <c r="A6" s="36"/>
      <c r="B6" s="36"/>
      <c r="C6" s="134" t="s">
        <v>41</v>
      </c>
      <c r="D6" s="134"/>
      <c r="E6" s="134"/>
      <c r="F6" s="134"/>
      <c r="G6" s="134"/>
      <c r="H6" s="134"/>
      <c r="I6" s="37"/>
      <c r="J6" s="38"/>
    </row>
    <row r="7" spans="1:11" ht="22.5" customHeight="1">
      <c r="A7" s="2"/>
      <c r="C7" s="36"/>
      <c r="D7" s="36"/>
      <c r="E7" s="37" t="s">
        <v>92</v>
      </c>
      <c r="F7" s="134" t="s">
        <v>95</v>
      </c>
      <c r="G7" s="134"/>
      <c r="H7" s="37" t="s">
        <v>15</v>
      </c>
      <c r="I7" s="8"/>
      <c r="J7" s="2"/>
    </row>
    <row r="8" spans="1:11" ht="22.5" customHeight="1">
      <c r="A8" s="2"/>
      <c r="B8" s="8"/>
      <c r="C8" s="8" t="s">
        <v>108</v>
      </c>
      <c r="D8" s="8" t="s">
        <v>35</v>
      </c>
      <c r="E8" s="8" t="s">
        <v>93</v>
      </c>
      <c r="F8" s="8" t="s">
        <v>31</v>
      </c>
      <c r="H8" s="8" t="s">
        <v>12</v>
      </c>
      <c r="I8" s="8" t="s">
        <v>43</v>
      </c>
      <c r="J8" s="8" t="s">
        <v>96</v>
      </c>
    </row>
    <row r="9" spans="1:11" ht="22.5" customHeight="1">
      <c r="A9" s="39"/>
      <c r="B9" s="13" t="s">
        <v>0</v>
      </c>
      <c r="C9" s="13" t="s">
        <v>109</v>
      </c>
      <c r="D9" s="13" t="s">
        <v>36</v>
      </c>
      <c r="E9" s="13" t="s">
        <v>94</v>
      </c>
      <c r="F9" s="13" t="s">
        <v>33</v>
      </c>
      <c r="G9" s="13" t="s">
        <v>30</v>
      </c>
      <c r="H9" s="13" t="s">
        <v>42</v>
      </c>
      <c r="I9" s="13" t="s">
        <v>44</v>
      </c>
      <c r="J9" s="13" t="s">
        <v>97</v>
      </c>
    </row>
    <row r="10" spans="1:11" ht="22.5" customHeight="1">
      <c r="A10" s="2"/>
      <c r="B10" s="8"/>
      <c r="C10" s="8"/>
      <c r="D10" s="8"/>
      <c r="E10" s="8"/>
      <c r="F10" s="8"/>
      <c r="G10" s="8"/>
      <c r="H10" s="8"/>
      <c r="I10" s="8"/>
      <c r="J10" s="8"/>
    </row>
    <row r="11" spans="1:11" ht="22.5" customHeight="1">
      <c r="A11" s="1" t="s">
        <v>98</v>
      </c>
      <c r="B11" s="5"/>
      <c r="C11" s="69">
        <v>529671</v>
      </c>
      <c r="D11" s="69">
        <v>182984</v>
      </c>
      <c r="E11" s="69">
        <v>17117</v>
      </c>
      <c r="F11" s="69">
        <v>11770</v>
      </c>
      <c r="G11" s="69">
        <v>-264796</v>
      </c>
      <c r="H11" s="19">
        <f>SUM(C11:G11)</f>
        <v>476746</v>
      </c>
      <c r="I11" s="77">
        <v>1210</v>
      </c>
      <c r="J11" s="19">
        <f>SUM(H11:I11)</f>
        <v>477956</v>
      </c>
      <c r="K11" s="20"/>
    </row>
    <row r="12" spans="1:11" ht="22.5" customHeight="1">
      <c r="A12" s="1" t="s">
        <v>143</v>
      </c>
      <c r="B12" s="8"/>
      <c r="C12" s="19">
        <v>0</v>
      </c>
      <c r="D12" s="19">
        <v>0</v>
      </c>
      <c r="E12" s="19">
        <v>0</v>
      </c>
      <c r="F12" s="19">
        <v>0</v>
      </c>
      <c r="G12" s="19">
        <f>+'P5'!F35</f>
        <v>-57538</v>
      </c>
      <c r="H12" s="19">
        <f>SUM(C12:G12)</f>
        <v>-57538</v>
      </c>
      <c r="I12" s="19">
        <f>'P5'!F36</f>
        <v>-1150</v>
      </c>
      <c r="J12" s="19">
        <f>SUM(H12:I12)</f>
        <v>-58688</v>
      </c>
    </row>
    <row r="13" spans="1:11" ht="22.5" customHeight="1">
      <c r="A13" s="1" t="s">
        <v>56</v>
      </c>
      <c r="B13" s="8"/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f>SUM(C13:G13)</f>
        <v>0</v>
      </c>
      <c r="I13" s="41">
        <v>0</v>
      </c>
      <c r="J13" s="41">
        <f t="shared" ref="J13" si="0">SUM(H13:I13)</f>
        <v>0</v>
      </c>
    </row>
    <row r="14" spans="1:11" ht="22.5" customHeight="1">
      <c r="A14" s="1" t="s">
        <v>58</v>
      </c>
      <c r="B14" s="5"/>
      <c r="C14" s="19">
        <f>SUM(C12:C13)</f>
        <v>0</v>
      </c>
      <c r="D14" s="19">
        <f t="shared" ref="D14:H14" si="1">SUM(D12:D13)</f>
        <v>0</v>
      </c>
      <c r="E14" s="19">
        <f t="shared" si="1"/>
        <v>0</v>
      </c>
      <c r="F14" s="19">
        <f t="shared" si="1"/>
        <v>0</v>
      </c>
      <c r="G14" s="19">
        <f t="shared" si="1"/>
        <v>-57538</v>
      </c>
      <c r="H14" s="19">
        <f t="shared" si="1"/>
        <v>-57538</v>
      </c>
      <c r="I14" s="19">
        <f>SUM(I12:I13)</f>
        <v>-1150</v>
      </c>
      <c r="J14" s="19">
        <f>SUM(J12:J13)</f>
        <v>-58688</v>
      </c>
    </row>
    <row r="15" spans="1:11" ht="22.5" customHeight="1" thickBot="1">
      <c r="A15" s="1" t="s">
        <v>165</v>
      </c>
      <c r="B15" s="5"/>
      <c r="C15" s="76">
        <f t="shared" ref="C15:I15" si="2">+C14+C11</f>
        <v>529671</v>
      </c>
      <c r="D15" s="76">
        <f t="shared" si="2"/>
        <v>182984</v>
      </c>
      <c r="E15" s="76">
        <f t="shared" si="2"/>
        <v>17117</v>
      </c>
      <c r="F15" s="76">
        <f t="shared" si="2"/>
        <v>11770</v>
      </c>
      <c r="G15" s="75">
        <f>+G14+G11</f>
        <v>-322334</v>
      </c>
      <c r="H15" s="76">
        <f t="shared" si="2"/>
        <v>419208</v>
      </c>
      <c r="I15" s="76">
        <f t="shared" si="2"/>
        <v>60</v>
      </c>
      <c r="J15" s="43">
        <f>SUM(J14:J14)+J11</f>
        <v>419268</v>
      </c>
      <c r="K15" s="20"/>
    </row>
    <row r="16" spans="1:11" ht="22.5" customHeight="1" thickTop="1">
      <c r="B16" s="5"/>
      <c r="C16" s="40"/>
      <c r="D16" s="40"/>
      <c r="E16" s="40"/>
      <c r="F16" s="40"/>
      <c r="G16" s="42"/>
      <c r="H16" s="42"/>
      <c r="I16" s="42"/>
      <c r="J16" s="42"/>
    </row>
    <row r="17" spans="1:14" ht="22.5" customHeight="1">
      <c r="A17" s="1" t="s">
        <v>129</v>
      </c>
      <c r="B17" s="5"/>
      <c r="C17" s="40">
        <v>579671</v>
      </c>
      <c r="D17" s="19">
        <v>182984</v>
      </c>
      <c r="E17" s="19">
        <v>17117</v>
      </c>
      <c r="F17" s="19">
        <v>11770</v>
      </c>
      <c r="G17" s="40">
        <v>-314251</v>
      </c>
      <c r="H17" s="19">
        <f>SUM(C17:G17)</f>
        <v>477291</v>
      </c>
      <c r="I17" s="19">
        <v>602</v>
      </c>
      <c r="J17" s="40">
        <f>SUM(H17:I17)</f>
        <v>477893</v>
      </c>
      <c r="K17" s="20"/>
    </row>
    <row r="18" spans="1:14" ht="22.5" customHeight="1">
      <c r="A18" s="1" t="s">
        <v>142</v>
      </c>
      <c r="B18" s="5">
        <v>24</v>
      </c>
      <c r="C18" s="40">
        <v>79618</v>
      </c>
      <c r="D18" s="19">
        <v>61485</v>
      </c>
      <c r="E18" s="19">
        <v>0</v>
      </c>
      <c r="F18" s="19">
        <v>0</v>
      </c>
      <c r="G18" s="19">
        <v>0</v>
      </c>
      <c r="H18" s="19">
        <f>SUM(C18:G18)</f>
        <v>141103</v>
      </c>
      <c r="I18" s="19">
        <v>0</v>
      </c>
      <c r="J18" s="40">
        <f t="shared" ref="J18:J19" si="3">SUM(H18:I18)</f>
        <v>141103</v>
      </c>
      <c r="K18" s="20"/>
    </row>
    <row r="19" spans="1:14" ht="22.5" customHeight="1">
      <c r="A19" s="1" t="s">
        <v>179</v>
      </c>
      <c r="B19" s="5">
        <v>11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f>SUM(C19:G19)</f>
        <v>0</v>
      </c>
      <c r="I19" s="19">
        <v>6235</v>
      </c>
      <c r="J19" s="40">
        <f t="shared" si="3"/>
        <v>6235</v>
      </c>
      <c r="K19" s="20"/>
    </row>
    <row r="20" spans="1:14" ht="22.5" customHeight="1">
      <c r="A20" s="1" t="s">
        <v>172</v>
      </c>
      <c r="B20" s="5"/>
      <c r="C20" s="19">
        <v>0</v>
      </c>
      <c r="D20" s="19">
        <v>0</v>
      </c>
      <c r="E20" s="19">
        <v>0</v>
      </c>
      <c r="F20" s="19">
        <v>0</v>
      </c>
      <c r="G20" s="19">
        <f>+'P5'!E35</f>
        <v>-59211</v>
      </c>
      <c r="H20" s="19">
        <f>SUM(C20:G20)</f>
        <v>-59211</v>
      </c>
      <c r="I20" s="19">
        <f>+'P5'!E41</f>
        <v>110</v>
      </c>
      <c r="J20" s="40">
        <f>SUM(H20:I20)</f>
        <v>-59101</v>
      </c>
      <c r="N20" s="73"/>
    </row>
    <row r="21" spans="1:14" ht="22.5" customHeight="1">
      <c r="A21" s="1" t="s">
        <v>56</v>
      </c>
      <c r="B21" s="5"/>
      <c r="C21" s="41">
        <v>0</v>
      </c>
      <c r="D21" s="41">
        <v>0</v>
      </c>
      <c r="E21" s="41">
        <v>0</v>
      </c>
      <c r="F21" s="41">
        <v>0</v>
      </c>
      <c r="G21" s="41">
        <f>+'P5'!E31</f>
        <v>-1658</v>
      </c>
      <c r="H21" s="19">
        <f>SUM(C21:G21)</f>
        <v>-1658</v>
      </c>
      <c r="I21" s="41">
        <v>0</v>
      </c>
      <c r="J21" s="40">
        <f>SUM(H21:I21)</f>
        <v>-1658</v>
      </c>
      <c r="N21" s="73"/>
    </row>
    <row r="22" spans="1:14" ht="22.5" customHeight="1">
      <c r="A22" s="1" t="s">
        <v>58</v>
      </c>
      <c r="B22" s="5"/>
      <c r="C22" s="19">
        <f>SUM(C20:C21)</f>
        <v>0</v>
      </c>
      <c r="D22" s="19">
        <f>SUM(D20:D21)</f>
        <v>0</v>
      </c>
      <c r="E22" s="19">
        <f t="shared" ref="E22:F22" si="4">SUM(E20:E21)</f>
        <v>0</v>
      </c>
      <c r="F22" s="19">
        <f t="shared" si="4"/>
        <v>0</v>
      </c>
      <c r="G22" s="19">
        <f>SUM(G20:G21)</f>
        <v>-60869</v>
      </c>
      <c r="H22" s="84">
        <f>SUM(H20:H21)</f>
        <v>-60869</v>
      </c>
      <c r="I22" s="19">
        <f>SUM(I20:I21)</f>
        <v>110</v>
      </c>
      <c r="J22" s="84">
        <f>SUM(J20:J21)</f>
        <v>-60759</v>
      </c>
      <c r="N22" s="73"/>
    </row>
    <row r="23" spans="1:14" ht="22.5" customHeight="1" thickBot="1">
      <c r="A23" s="1" t="s">
        <v>166</v>
      </c>
      <c r="B23" s="5"/>
      <c r="C23" s="95">
        <f t="shared" ref="C23:E23" si="5">+C22+C17+C18+C19</f>
        <v>659289</v>
      </c>
      <c r="D23" s="95">
        <f t="shared" si="5"/>
        <v>244469</v>
      </c>
      <c r="E23" s="95">
        <f t="shared" si="5"/>
        <v>17117</v>
      </c>
      <c r="F23" s="95">
        <f t="shared" ref="F23" si="6">+F22+F17+F18+F19</f>
        <v>11770</v>
      </c>
      <c r="G23" s="95">
        <f>+G22+G17+G18</f>
        <v>-375120</v>
      </c>
      <c r="H23" s="95">
        <f>+H22+H17+H18</f>
        <v>557525</v>
      </c>
      <c r="I23" s="95">
        <f>+I22+I17+I18+I19</f>
        <v>6947</v>
      </c>
      <c r="J23" s="95">
        <f>+J22+J17+J18+J19</f>
        <v>564472</v>
      </c>
      <c r="K23" s="6"/>
      <c r="L23" s="21"/>
      <c r="N23" s="73"/>
    </row>
    <row r="24" spans="1:14" ht="22.5" customHeight="1" thickTop="1">
      <c r="B24" s="5"/>
      <c r="C24" s="77"/>
      <c r="D24" s="77"/>
      <c r="E24" s="77"/>
      <c r="F24" s="77"/>
      <c r="G24" s="77"/>
      <c r="H24" s="77"/>
      <c r="I24" s="77"/>
      <c r="J24" s="77"/>
      <c r="K24" s="20"/>
    </row>
    <row r="25" spans="1:14" ht="22.5" customHeight="1">
      <c r="B25" s="5"/>
      <c r="C25" s="45"/>
      <c r="D25" s="45"/>
      <c r="E25" s="45"/>
      <c r="F25" s="45"/>
      <c r="G25" s="45"/>
      <c r="H25" s="45"/>
      <c r="J25" s="46"/>
      <c r="K25" s="20"/>
    </row>
    <row r="26" spans="1:14" ht="22.5" customHeight="1">
      <c r="B26" s="5"/>
      <c r="C26" s="45"/>
      <c r="D26" s="45"/>
      <c r="E26" s="45"/>
      <c r="F26" s="45"/>
      <c r="G26" s="45"/>
      <c r="H26" s="45"/>
      <c r="I26" s="34" t="s">
        <v>46</v>
      </c>
      <c r="J26" s="45"/>
      <c r="K26" s="20"/>
    </row>
    <row r="27" spans="1:14" ht="22.5" customHeight="1">
      <c r="B27" s="5"/>
      <c r="C27" s="45"/>
      <c r="D27" s="45"/>
      <c r="E27" s="45"/>
      <c r="F27" s="45"/>
      <c r="G27" s="45"/>
      <c r="H27" s="45"/>
      <c r="I27" s="34" t="s">
        <v>55</v>
      </c>
      <c r="J27" s="45"/>
      <c r="K27" s="20"/>
    </row>
    <row r="28" spans="1:14" ht="14.65" customHeight="1">
      <c r="B28" s="5"/>
      <c r="C28" s="45"/>
      <c r="D28" s="45"/>
      <c r="E28" s="45"/>
      <c r="F28" s="45"/>
      <c r="G28" s="45"/>
      <c r="H28" s="45"/>
      <c r="I28" s="34"/>
      <c r="J28" s="45"/>
      <c r="K28" s="20"/>
    </row>
    <row r="29" spans="1:14" ht="22.5" customHeight="1">
      <c r="B29" s="5"/>
      <c r="C29" s="45"/>
      <c r="D29" s="45"/>
      <c r="E29" s="45"/>
      <c r="F29" s="45"/>
      <c r="G29" s="45"/>
      <c r="H29" s="45"/>
      <c r="I29" s="34"/>
      <c r="J29" s="45"/>
      <c r="K29" s="20"/>
    </row>
    <row r="30" spans="1:14" ht="22.5" customHeight="1">
      <c r="B30" s="5"/>
      <c r="C30" s="45"/>
      <c r="D30" s="45"/>
      <c r="E30" s="45"/>
      <c r="F30" s="45"/>
      <c r="G30" s="45"/>
      <c r="H30" s="45"/>
      <c r="I30" s="34"/>
      <c r="J30" s="45"/>
      <c r="K30" s="20"/>
    </row>
    <row r="31" spans="1:14" ht="57.75" customHeight="1">
      <c r="A31" s="1" t="s">
        <v>5</v>
      </c>
      <c r="K31" s="79">
        <v>6</v>
      </c>
    </row>
    <row r="46" ht="21" customHeight="1"/>
    <row r="50" ht="21.75"/>
  </sheetData>
  <mergeCells count="5">
    <mergeCell ref="A2:J2"/>
    <mergeCell ref="A3:J3"/>
    <mergeCell ref="A4:J4"/>
    <mergeCell ref="F7:G7"/>
    <mergeCell ref="C6:H6"/>
  </mergeCells>
  <phoneticPr fontId="4" type="noConversion"/>
  <pageMargins left="0.90551181102362199" right="0.47244094488188998" top="0.511811023622047" bottom="0.59055118110236204" header="0.118110236220472" footer="0.118110236220472"/>
  <pageSetup paperSize="9" scale="73" fitToHeight="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K48"/>
  <sheetViews>
    <sheetView tabSelected="1" view="pageBreakPreview" zoomScale="70" zoomScaleNormal="40" zoomScaleSheetLayoutView="70" workbookViewId="0">
      <selection activeCell="C103" sqref="C103"/>
    </sheetView>
  </sheetViews>
  <sheetFormatPr defaultColWidth="9.42578125" defaultRowHeight="22.5" customHeight="1"/>
  <cols>
    <col min="1" max="1" width="31" style="1" customWidth="1"/>
    <col min="2" max="2" width="8.42578125" style="1" bestFit="1" customWidth="1"/>
    <col min="3" max="3" width="18" style="1" customWidth="1"/>
    <col min="4" max="4" width="17.5703125" style="1" customWidth="1"/>
    <col min="5" max="5" width="18" style="1" customWidth="1"/>
    <col min="6" max="6" width="19.28515625" style="1" customWidth="1"/>
    <col min="7" max="8" width="16.7109375" style="1" customWidth="1"/>
    <col min="9" max="9" width="7.28515625" style="1" customWidth="1"/>
    <col min="10" max="10" width="14.42578125" style="1" bestFit="1" customWidth="1"/>
    <col min="11" max="12" width="13.42578125" style="1" bestFit="1" customWidth="1"/>
    <col min="13" max="16384" width="9.42578125" style="1"/>
  </cols>
  <sheetData>
    <row r="2" spans="1:10" ht="22.5" customHeight="1">
      <c r="A2" s="131" t="s">
        <v>66</v>
      </c>
      <c r="B2" s="131"/>
      <c r="C2" s="131"/>
      <c r="D2" s="131"/>
      <c r="E2" s="131"/>
      <c r="F2" s="131"/>
      <c r="G2" s="131"/>
      <c r="H2" s="131"/>
    </row>
    <row r="3" spans="1:10" ht="22.5" customHeight="1">
      <c r="A3" s="131" t="s">
        <v>99</v>
      </c>
      <c r="B3" s="131"/>
      <c r="C3" s="131"/>
      <c r="D3" s="131"/>
      <c r="E3" s="131"/>
      <c r="F3" s="131"/>
      <c r="G3" s="131"/>
      <c r="H3" s="131"/>
    </row>
    <row r="4" spans="1:10" ht="22.5" customHeight="1">
      <c r="A4" s="131" t="s">
        <v>167</v>
      </c>
      <c r="B4" s="131"/>
      <c r="C4" s="131"/>
      <c r="D4" s="131"/>
      <c r="E4" s="131"/>
      <c r="F4" s="131"/>
      <c r="G4" s="131"/>
      <c r="H4" s="131"/>
      <c r="I4" s="2"/>
      <c r="J4" s="2"/>
    </row>
    <row r="5" spans="1:10" ht="22.5" customHeight="1">
      <c r="H5" s="35" t="s">
        <v>54</v>
      </c>
    </row>
    <row r="6" spans="1:10" ht="22.5" customHeight="1">
      <c r="A6" s="38"/>
      <c r="B6" s="36"/>
      <c r="C6" s="36"/>
      <c r="D6" s="36"/>
      <c r="E6" s="37" t="s">
        <v>92</v>
      </c>
      <c r="F6" s="134" t="s">
        <v>95</v>
      </c>
      <c r="G6" s="134"/>
      <c r="H6" s="38"/>
    </row>
    <row r="7" spans="1:10" ht="22.5" customHeight="1">
      <c r="A7" s="2"/>
      <c r="B7" s="8"/>
      <c r="C7" s="8" t="s">
        <v>108</v>
      </c>
      <c r="D7" s="8" t="s">
        <v>35</v>
      </c>
      <c r="E7" s="8" t="s">
        <v>93</v>
      </c>
      <c r="F7" s="8" t="s">
        <v>31</v>
      </c>
      <c r="H7" s="8" t="s">
        <v>96</v>
      </c>
    </row>
    <row r="8" spans="1:10" ht="22.5" customHeight="1">
      <c r="A8" s="39"/>
      <c r="B8" s="13" t="s">
        <v>0</v>
      </c>
      <c r="C8" s="13" t="s">
        <v>109</v>
      </c>
      <c r="D8" s="13" t="s">
        <v>36</v>
      </c>
      <c r="E8" s="13" t="s">
        <v>94</v>
      </c>
      <c r="F8" s="13" t="s">
        <v>33</v>
      </c>
      <c r="G8" s="13" t="s">
        <v>30</v>
      </c>
      <c r="H8" s="13" t="s">
        <v>97</v>
      </c>
    </row>
    <row r="9" spans="1:10" ht="22.5" customHeight="1">
      <c r="A9" s="2"/>
      <c r="B9" s="8"/>
      <c r="C9" s="8"/>
      <c r="D9" s="8"/>
      <c r="E9" s="8"/>
      <c r="F9" s="8"/>
      <c r="G9" s="8"/>
      <c r="H9" s="8"/>
    </row>
    <row r="10" spans="1:10" ht="22.5" customHeight="1">
      <c r="A10" s="1" t="s">
        <v>98</v>
      </c>
      <c r="B10" s="5"/>
      <c r="C10" s="40">
        <v>529671</v>
      </c>
      <c r="D10" s="19">
        <v>182984</v>
      </c>
      <c r="E10" s="19">
        <v>17117</v>
      </c>
      <c r="F10" s="19">
        <v>11770</v>
      </c>
      <c r="G10" s="40">
        <v>-92764</v>
      </c>
      <c r="H10" s="19">
        <f>SUM(C10:G10)</f>
        <v>648778</v>
      </c>
      <c r="I10" s="20"/>
      <c r="J10" s="20"/>
    </row>
    <row r="11" spans="1:10" ht="22.5" customHeight="1">
      <c r="A11" s="1" t="s">
        <v>143</v>
      </c>
      <c r="B11" s="8"/>
      <c r="C11" s="19">
        <v>0</v>
      </c>
      <c r="D11" s="19">
        <v>0</v>
      </c>
      <c r="E11" s="19">
        <v>0</v>
      </c>
      <c r="F11" s="19">
        <v>0</v>
      </c>
      <c r="G11" s="19">
        <f>'P5'!H37</f>
        <v>-45466</v>
      </c>
      <c r="H11" s="19">
        <f>SUM(C11:G11)</f>
        <v>-45466</v>
      </c>
    </row>
    <row r="12" spans="1:10" ht="22.5" customHeight="1">
      <c r="A12" s="1" t="s">
        <v>56</v>
      </c>
      <c r="B12" s="8"/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f>SUM(C12:G12)</f>
        <v>0</v>
      </c>
    </row>
    <row r="13" spans="1:10" ht="22.5" customHeight="1">
      <c r="A13" s="1" t="s">
        <v>58</v>
      </c>
      <c r="B13" s="5"/>
      <c r="C13" s="19">
        <f t="shared" ref="C13:F13" si="0">SUM(C11:C12)</f>
        <v>0</v>
      </c>
      <c r="D13" s="19">
        <f t="shared" si="0"/>
        <v>0</v>
      </c>
      <c r="E13" s="19">
        <f t="shared" si="0"/>
        <v>0</v>
      </c>
      <c r="F13" s="19">
        <f t="shared" si="0"/>
        <v>0</v>
      </c>
      <c r="G13" s="19">
        <f>SUM(G11:G12)</f>
        <v>-45466</v>
      </c>
      <c r="H13" s="19">
        <f>SUM(H11:H12)</f>
        <v>-45466</v>
      </c>
    </row>
    <row r="14" spans="1:10" ht="22.5" hidden="1" customHeight="1">
      <c r="A14" s="1" t="s">
        <v>131</v>
      </c>
      <c r="B14" s="5"/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f>SUM(C14:G14)</f>
        <v>0</v>
      </c>
    </row>
    <row r="15" spans="1:10" ht="22.5" customHeight="1" thickBot="1">
      <c r="A15" s="1" t="s">
        <v>165</v>
      </c>
      <c r="B15" s="5"/>
      <c r="C15" s="43">
        <f t="shared" ref="C15:H15" si="1">+C13+C10+C14</f>
        <v>529671</v>
      </c>
      <c r="D15" s="43">
        <f t="shared" si="1"/>
        <v>182984</v>
      </c>
      <c r="E15" s="43">
        <f t="shared" si="1"/>
        <v>17117</v>
      </c>
      <c r="F15" s="43">
        <f t="shared" si="1"/>
        <v>11770</v>
      </c>
      <c r="G15" s="43">
        <f t="shared" si="1"/>
        <v>-138230</v>
      </c>
      <c r="H15" s="43">
        <f t="shared" si="1"/>
        <v>603312</v>
      </c>
      <c r="I15" s="20"/>
    </row>
    <row r="16" spans="1:10" ht="22.5" customHeight="1" thickTop="1">
      <c r="B16" s="5"/>
      <c r="C16" s="40"/>
      <c r="D16" s="40"/>
      <c r="E16" s="40"/>
      <c r="F16" s="40"/>
      <c r="G16" s="42"/>
      <c r="H16" s="42"/>
    </row>
    <row r="17" spans="1:11" ht="22.5" customHeight="1">
      <c r="A17" s="1" t="s">
        <v>129</v>
      </c>
      <c r="B17" s="5"/>
      <c r="C17" s="40">
        <v>579671</v>
      </c>
      <c r="D17" s="19">
        <v>182984</v>
      </c>
      <c r="E17" s="19">
        <v>17117</v>
      </c>
      <c r="F17" s="19">
        <v>11770</v>
      </c>
      <c r="G17" s="40">
        <v>-161633</v>
      </c>
      <c r="H17" s="19">
        <f>SUM(C17:G17)</f>
        <v>629909</v>
      </c>
      <c r="I17" s="20"/>
      <c r="J17" s="20"/>
      <c r="K17" s="20"/>
    </row>
    <row r="18" spans="1:11" ht="22.5" customHeight="1">
      <c r="A18" s="1" t="s">
        <v>142</v>
      </c>
      <c r="B18" s="5">
        <v>24</v>
      </c>
      <c r="C18" s="40">
        <v>79618</v>
      </c>
      <c r="D18" s="19">
        <v>61485</v>
      </c>
      <c r="E18" s="19">
        <v>0</v>
      </c>
      <c r="F18" s="19">
        <v>0</v>
      </c>
      <c r="G18" s="19">
        <v>0</v>
      </c>
      <c r="H18" s="19">
        <f>SUM(C18:G18)</f>
        <v>141103</v>
      </c>
      <c r="I18" s="20"/>
      <c r="J18" s="20"/>
      <c r="K18" s="20"/>
    </row>
    <row r="19" spans="1:11" ht="22.5" customHeight="1">
      <c r="A19" s="1" t="s">
        <v>115</v>
      </c>
      <c r="B19" s="5"/>
      <c r="C19" s="19">
        <v>0</v>
      </c>
      <c r="D19" s="19">
        <v>0</v>
      </c>
      <c r="E19" s="19">
        <v>0</v>
      </c>
      <c r="F19" s="19">
        <v>0</v>
      </c>
      <c r="G19" s="19">
        <f>+'P5'!G26</f>
        <v>-29610</v>
      </c>
      <c r="H19" s="19">
        <f>SUM(C19:G19)</f>
        <v>-29610</v>
      </c>
    </row>
    <row r="20" spans="1:11" ht="22.5" customHeight="1">
      <c r="A20" s="1" t="s">
        <v>56</v>
      </c>
      <c r="B20" s="5"/>
      <c r="C20" s="41">
        <v>0</v>
      </c>
      <c r="D20" s="41">
        <v>0</v>
      </c>
      <c r="E20" s="41">
        <v>0</v>
      </c>
      <c r="F20" s="41">
        <v>0</v>
      </c>
      <c r="G20" s="41">
        <f>'P5'!G31</f>
        <v>-142</v>
      </c>
      <c r="H20" s="41">
        <f>SUM(C20:G20)</f>
        <v>-142</v>
      </c>
    </row>
    <row r="21" spans="1:11" ht="22.5" customHeight="1">
      <c r="A21" s="1" t="s">
        <v>58</v>
      </c>
      <c r="B21" s="5"/>
      <c r="C21" s="19">
        <f>SUM(C19:C20)</f>
        <v>0</v>
      </c>
      <c r="D21" s="19">
        <f>SUM(D19:D20)</f>
        <v>0</v>
      </c>
      <c r="E21" s="19">
        <f t="shared" ref="E21:H21" si="2">SUM(E19:E20)</f>
        <v>0</v>
      </c>
      <c r="F21" s="19">
        <f t="shared" si="2"/>
        <v>0</v>
      </c>
      <c r="G21" s="19">
        <f t="shared" si="2"/>
        <v>-29752</v>
      </c>
      <c r="H21" s="19">
        <f t="shared" si="2"/>
        <v>-29752</v>
      </c>
    </row>
    <row r="22" spans="1:11" ht="22.5" customHeight="1" thickBot="1">
      <c r="A22" s="1" t="s">
        <v>166</v>
      </c>
      <c r="B22" s="5"/>
      <c r="C22" s="44">
        <f t="shared" ref="C22:H22" si="3">+C17+C21+C18</f>
        <v>659289</v>
      </c>
      <c r="D22" s="44">
        <f t="shared" si="3"/>
        <v>244469</v>
      </c>
      <c r="E22" s="44">
        <f t="shared" si="3"/>
        <v>17117</v>
      </c>
      <c r="F22" s="44">
        <f t="shared" si="3"/>
        <v>11770</v>
      </c>
      <c r="G22" s="44">
        <f t="shared" si="3"/>
        <v>-191385</v>
      </c>
      <c r="H22" s="44">
        <f t="shared" si="3"/>
        <v>741260</v>
      </c>
      <c r="I22" s="6"/>
      <c r="J22" s="21"/>
    </row>
    <row r="23" spans="1:11" ht="22.5" customHeight="1" thickTop="1">
      <c r="B23" s="5"/>
      <c r="C23" s="45"/>
      <c r="D23" s="45"/>
      <c r="E23" s="45"/>
      <c r="F23" s="45"/>
      <c r="G23" s="45"/>
      <c r="H23" s="45"/>
      <c r="I23" s="20"/>
      <c r="J23" s="20"/>
      <c r="K23" s="21"/>
    </row>
    <row r="24" spans="1:11" ht="22.5" customHeight="1">
      <c r="B24" s="5"/>
      <c r="C24" s="45"/>
      <c r="D24" s="45"/>
      <c r="E24" s="45"/>
      <c r="G24" s="34" t="s">
        <v>46</v>
      </c>
      <c r="H24" s="45"/>
      <c r="I24" s="20"/>
      <c r="J24" s="20"/>
    </row>
    <row r="25" spans="1:11" ht="24" customHeight="1">
      <c r="B25" s="5"/>
      <c r="C25" s="45"/>
      <c r="D25" s="45"/>
      <c r="E25" s="45"/>
      <c r="G25" s="34" t="s">
        <v>55</v>
      </c>
      <c r="H25" s="45"/>
      <c r="I25" s="20"/>
      <c r="J25" s="20"/>
    </row>
    <row r="26" spans="1:11" ht="24" customHeight="1">
      <c r="B26" s="5"/>
      <c r="C26" s="45"/>
      <c r="D26" s="45"/>
      <c r="E26" s="45"/>
      <c r="G26" s="34"/>
      <c r="H26" s="45"/>
      <c r="I26" s="20"/>
      <c r="J26" s="20"/>
    </row>
    <row r="27" spans="1:11" ht="24" customHeight="1">
      <c r="B27" s="5"/>
      <c r="C27" s="45"/>
      <c r="D27" s="45"/>
      <c r="E27" s="45"/>
      <c r="G27" s="34"/>
      <c r="H27" s="45"/>
      <c r="I27" s="20"/>
      <c r="J27" s="20"/>
    </row>
    <row r="28" spans="1:11" ht="27" customHeight="1">
      <c r="A28" s="1" t="s">
        <v>5</v>
      </c>
      <c r="I28" s="81">
        <v>7</v>
      </c>
    </row>
    <row r="47" ht="21.75"/>
    <row r="48" ht="21" customHeight="1"/>
  </sheetData>
  <mergeCells count="4">
    <mergeCell ref="A2:H2"/>
    <mergeCell ref="A3:H3"/>
    <mergeCell ref="A4:H4"/>
    <mergeCell ref="F6:G6"/>
  </mergeCells>
  <printOptions horizontalCentered="1"/>
  <pageMargins left="0.90551181102362199" right="0.511811023622047" top="0.511811023622047" bottom="0.59055118110236204" header="0.118110236220472" footer="0.118110236220472"/>
  <pageSetup paperSize="9" scale="85" fitToWidth="0" fitToHeight="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05"/>
  <sheetViews>
    <sheetView tabSelected="1" view="pageBreakPreview" zoomScale="70" zoomScaleNormal="40" zoomScaleSheetLayoutView="70" workbookViewId="0">
      <selection activeCell="C103" sqref="C103"/>
    </sheetView>
  </sheetViews>
  <sheetFormatPr defaultColWidth="9.42578125" defaultRowHeight="21.75"/>
  <cols>
    <col min="1" max="2" width="2.7109375" style="98" customWidth="1"/>
    <col min="3" max="3" width="57.42578125" style="98" customWidth="1"/>
    <col min="4" max="4" width="8.28515625" style="98" customWidth="1"/>
    <col min="5" max="5" width="13.5703125" style="98" customWidth="1"/>
    <col min="6" max="6" width="14.28515625" style="98" customWidth="1"/>
    <col min="7" max="8" width="12.7109375" style="98" customWidth="1"/>
    <col min="9" max="9" width="17.42578125" style="98" customWidth="1"/>
    <col min="10" max="10" width="14.42578125" style="6" bestFit="1" customWidth="1"/>
    <col min="11" max="12" width="13.42578125" style="98" bestFit="1" customWidth="1"/>
    <col min="13" max="16384" width="9.42578125" style="98"/>
  </cols>
  <sheetData>
    <row r="1" spans="1:12" ht="26.25">
      <c r="G1" s="6"/>
      <c r="H1" s="80">
        <v>8</v>
      </c>
      <c r="I1" s="7"/>
    </row>
    <row r="2" spans="1:12">
      <c r="A2" s="135" t="s">
        <v>66</v>
      </c>
      <c r="B2" s="135"/>
      <c r="C2" s="135"/>
      <c r="D2" s="135"/>
      <c r="E2" s="135"/>
      <c r="F2" s="135"/>
      <c r="G2" s="135"/>
      <c r="H2" s="135"/>
      <c r="I2" s="99"/>
    </row>
    <row r="3" spans="1:12">
      <c r="A3" s="135" t="s">
        <v>16</v>
      </c>
      <c r="B3" s="135"/>
      <c r="C3" s="135"/>
      <c r="D3" s="135"/>
      <c r="E3" s="135"/>
      <c r="F3" s="135"/>
      <c r="G3" s="135"/>
      <c r="H3" s="135"/>
      <c r="I3" s="99"/>
    </row>
    <row r="4" spans="1:12">
      <c r="A4" s="135" t="s">
        <v>167</v>
      </c>
      <c r="B4" s="135"/>
      <c r="C4" s="135"/>
      <c r="D4" s="135"/>
      <c r="E4" s="135"/>
      <c r="F4" s="135"/>
      <c r="G4" s="135"/>
      <c r="H4" s="135"/>
      <c r="I4" s="100"/>
      <c r="J4" s="100"/>
      <c r="K4" s="100"/>
    </row>
    <row r="5" spans="1:12">
      <c r="A5" s="101"/>
      <c r="B5" s="101"/>
      <c r="C5" s="101"/>
      <c r="D5" s="101"/>
      <c r="E5" s="101"/>
      <c r="F5" s="101"/>
      <c r="G5" s="11"/>
      <c r="H5" s="12" t="s">
        <v>54</v>
      </c>
      <c r="I5" s="47"/>
    </row>
    <row r="6" spans="1:12">
      <c r="E6" s="135" t="s">
        <v>38</v>
      </c>
      <c r="F6" s="135"/>
      <c r="G6" s="135" t="s">
        <v>37</v>
      </c>
      <c r="H6" s="135"/>
      <c r="I6" s="99"/>
    </row>
    <row r="7" spans="1:12">
      <c r="A7" s="101"/>
      <c r="B7" s="101"/>
      <c r="C7" s="102"/>
      <c r="D7" s="103"/>
      <c r="E7" s="103">
        <v>2568</v>
      </c>
      <c r="F7" s="103">
        <v>2567</v>
      </c>
      <c r="G7" s="103">
        <v>2568</v>
      </c>
      <c r="H7" s="103">
        <v>2567</v>
      </c>
      <c r="I7" s="48"/>
    </row>
    <row r="8" spans="1:12">
      <c r="C8" s="104"/>
      <c r="D8" s="104"/>
      <c r="E8" s="104"/>
      <c r="F8" s="99" t="s">
        <v>137</v>
      </c>
      <c r="G8" s="48"/>
      <c r="H8" s="99" t="s">
        <v>137</v>
      </c>
      <c r="I8" s="99"/>
    </row>
    <row r="9" spans="1:12">
      <c r="A9" s="100" t="s">
        <v>17</v>
      </c>
      <c r="G9" s="49"/>
    </row>
    <row r="10" spans="1:12">
      <c r="A10" s="98" t="s">
        <v>115</v>
      </c>
      <c r="E10" s="50">
        <f>+'P5'!E26</f>
        <v>-59101</v>
      </c>
      <c r="F10" s="50">
        <f>+'P5'!F26</f>
        <v>-58688</v>
      </c>
      <c r="G10" s="50">
        <f>+'P5'!G26</f>
        <v>-29610</v>
      </c>
      <c r="H10" s="50">
        <f>+'P5'!H26</f>
        <v>-45466</v>
      </c>
      <c r="I10" s="49"/>
      <c r="K10" s="6"/>
      <c r="L10" s="105"/>
    </row>
    <row r="11" spans="1:12">
      <c r="A11" s="98" t="s">
        <v>174</v>
      </c>
      <c r="E11" s="106"/>
      <c r="F11" s="106"/>
      <c r="G11" s="50"/>
      <c r="H11" s="53"/>
      <c r="I11" s="49"/>
      <c r="K11" s="6"/>
      <c r="L11" s="107"/>
    </row>
    <row r="12" spans="1:12">
      <c r="A12" s="108" t="s">
        <v>100</v>
      </c>
      <c r="E12" s="106">
        <v>52867</v>
      </c>
      <c r="F12" s="53">
        <v>51014</v>
      </c>
      <c r="G12" s="106">
        <v>24616</v>
      </c>
      <c r="H12" s="53">
        <v>21755</v>
      </c>
      <c r="I12" s="49"/>
      <c r="K12" s="6"/>
    </row>
    <row r="13" spans="1:12">
      <c r="A13" s="108" t="s">
        <v>110</v>
      </c>
      <c r="E13" s="106">
        <v>1</v>
      </c>
      <c r="F13" s="55">
        <v>2162</v>
      </c>
      <c r="G13" s="106">
        <v>1</v>
      </c>
      <c r="H13" s="53">
        <v>2162</v>
      </c>
      <c r="I13" s="49"/>
      <c r="K13" s="6"/>
    </row>
    <row r="14" spans="1:12">
      <c r="A14" s="108" t="s">
        <v>194</v>
      </c>
      <c r="E14" s="106">
        <v>0</v>
      </c>
      <c r="F14" s="53">
        <v>1073</v>
      </c>
      <c r="G14" s="106">
        <v>0</v>
      </c>
      <c r="H14" s="53">
        <v>827</v>
      </c>
      <c r="I14" s="49"/>
      <c r="K14" s="6"/>
    </row>
    <row r="15" spans="1:12">
      <c r="A15" s="108" t="s">
        <v>193</v>
      </c>
      <c r="E15" s="106">
        <v>-1020</v>
      </c>
      <c r="F15" s="53">
        <v>-1740</v>
      </c>
      <c r="G15" s="106">
        <v>125</v>
      </c>
      <c r="H15" s="53">
        <v>-1894</v>
      </c>
      <c r="I15" s="49"/>
      <c r="K15" s="6"/>
    </row>
    <row r="16" spans="1:12">
      <c r="A16" s="108" t="s">
        <v>156</v>
      </c>
      <c r="E16" s="106">
        <v>0</v>
      </c>
      <c r="F16" s="53">
        <v>22607</v>
      </c>
      <c r="G16" s="106">
        <v>0</v>
      </c>
      <c r="H16" s="53">
        <v>15810</v>
      </c>
      <c r="I16" s="49"/>
      <c r="K16" s="6"/>
    </row>
    <row r="17" spans="1:11">
      <c r="A17" s="108" t="s">
        <v>117</v>
      </c>
      <c r="E17" s="106">
        <v>-1923</v>
      </c>
      <c r="F17" s="53">
        <v>-55940</v>
      </c>
      <c r="G17" s="106">
        <v>-1923</v>
      </c>
      <c r="H17" s="53">
        <v>0</v>
      </c>
      <c r="I17" s="49"/>
      <c r="K17" s="6"/>
    </row>
    <row r="18" spans="1:11">
      <c r="A18" s="109" t="s">
        <v>116</v>
      </c>
      <c r="E18" s="106">
        <v>1484</v>
      </c>
      <c r="F18" s="53">
        <v>874</v>
      </c>
      <c r="G18" s="106">
        <v>1212</v>
      </c>
      <c r="H18" s="106">
        <v>874</v>
      </c>
      <c r="I18" s="49"/>
      <c r="K18" s="6"/>
    </row>
    <row r="19" spans="1:11">
      <c r="A19" s="109" t="s">
        <v>150</v>
      </c>
      <c r="E19" s="106">
        <v>-1251</v>
      </c>
      <c r="F19" s="53">
        <v>-722</v>
      </c>
      <c r="G19" s="6">
        <v>0</v>
      </c>
      <c r="H19" s="53">
        <v>0</v>
      </c>
      <c r="I19" s="49"/>
      <c r="K19" s="6"/>
    </row>
    <row r="20" spans="1:11">
      <c r="A20" s="109" t="s">
        <v>181</v>
      </c>
      <c r="E20" s="106">
        <v>-1201</v>
      </c>
      <c r="F20" s="53">
        <v>0</v>
      </c>
      <c r="G20" s="6">
        <v>0</v>
      </c>
      <c r="H20" s="53">
        <v>0</v>
      </c>
      <c r="I20" s="49"/>
      <c r="K20" s="6"/>
    </row>
    <row r="21" spans="1:11">
      <c r="A21" s="108" t="s">
        <v>112</v>
      </c>
      <c r="E21" s="106">
        <v>1457</v>
      </c>
      <c r="F21" s="53">
        <v>1237</v>
      </c>
      <c r="G21" s="106">
        <v>1145</v>
      </c>
      <c r="H21" s="53">
        <v>1166</v>
      </c>
      <c r="I21" s="49"/>
      <c r="K21" s="6"/>
    </row>
    <row r="22" spans="1:11">
      <c r="A22" s="108" t="s">
        <v>119</v>
      </c>
      <c r="E22" s="106">
        <v>0</v>
      </c>
      <c r="F22" s="53">
        <v>-924</v>
      </c>
      <c r="G22" s="6">
        <v>0</v>
      </c>
      <c r="H22" s="6">
        <v>0</v>
      </c>
      <c r="I22" s="49"/>
      <c r="K22" s="6"/>
    </row>
    <row r="23" spans="1:11">
      <c r="A23" s="108" t="s">
        <v>21</v>
      </c>
      <c r="E23" s="106">
        <v>24673</v>
      </c>
      <c r="F23" s="53">
        <v>27316</v>
      </c>
      <c r="G23" s="106">
        <v>15824</v>
      </c>
      <c r="H23" s="53">
        <v>16207</v>
      </c>
      <c r="I23" s="49"/>
      <c r="K23" s="6"/>
    </row>
    <row r="24" spans="1:11">
      <c r="A24" s="110" t="s">
        <v>22</v>
      </c>
      <c r="E24" s="106">
        <v>-9835</v>
      </c>
      <c r="F24" s="96">
        <v>-4168</v>
      </c>
      <c r="G24" s="106">
        <v>-10591</v>
      </c>
      <c r="H24" s="96">
        <v>-5557</v>
      </c>
      <c r="I24" s="49"/>
      <c r="K24" s="6"/>
    </row>
    <row r="25" spans="1:11">
      <c r="A25" s="110" t="s">
        <v>120</v>
      </c>
      <c r="E25" s="106">
        <v>1563</v>
      </c>
      <c r="F25" s="53">
        <v>839</v>
      </c>
      <c r="G25" s="106">
        <v>370</v>
      </c>
      <c r="H25" s="53">
        <v>-93</v>
      </c>
      <c r="I25" s="49"/>
      <c r="K25" s="6"/>
    </row>
    <row r="26" spans="1:11">
      <c r="A26" s="98" t="s">
        <v>157</v>
      </c>
      <c r="E26" s="111">
        <f>SUM(E10:E25)</f>
        <v>7714</v>
      </c>
      <c r="F26" s="111">
        <f>SUM(F10:F25)</f>
        <v>-15060</v>
      </c>
      <c r="G26" s="111">
        <f>SUM(G10:G25)</f>
        <v>1169</v>
      </c>
      <c r="H26" s="111">
        <f>SUM(H10:H25)</f>
        <v>5791</v>
      </c>
      <c r="I26" s="49"/>
      <c r="K26" s="6"/>
    </row>
    <row r="27" spans="1:11">
      <c r="A27" s="98" t="s">
        <v>63</v>
      </c>
      <c r="E27" s="106"/>
      <c r="F27" s="106"/>
      <c r="G27" s="106"/>
      <c r="H27" s="106"/>
      <c r="I27" s="49"/>
      <c r="K27" s="6"/>
    </row>
    <row r="28" spans="1:11">
      <c r="A28" s="108" t="s">
        <v>101</v>
      </c>
      <c r="E28" s="106">
        <v>-29801</v>
      </c>
      <c r="F28" s="53">
        <v>70188</v>
      </c>
      <c r="G28" s="106">
        <v>11876</v>
      </c>
      <c r="H28" s="53">
        <v>68621</v>
      </c>
      <c r="I28" s="49"/>
      <c r="K28" s="6"/>
    </row>
    <row r="29" spans="1:11">
      <c r="A29" s="108" t="s">
        <v>48</v>
      </c>
      <c r="E29" s="106">
        <v>-19813</v>
      </c>
      <c r="F29" s="69">
        <v>13058</v>
      </c>
      <c r="G29" s="106">
        <v>-65912</v>
      </c>
      <c r="H29" s="53">
        <v>24847</v>
      </c>
      <c r="I29" s="49"/>
      <c r="K29" s="6"/>
    </row>
    <row r="30" spans="1:11">
      <c r="A30" s="98" t="s">
        <v>70</v>
      </c>
      <c r="E30" s="106">
        <v>376</v>
      </c>
      <c r="F30" s="112">
        <v>-20161</v>
      </c>
      <c r="G30" s="106">
        <v>-1348</v>
      </c>
      <c r="H30" s="53">
        <v>-15173</v>
      </c>
      <c r="I30" s="49"/>
      <c r="K30" s="6"/>
    </row>
    <row r="31" spans="1:11">
      <c r="A31" s="108" t="s">
        <v>71</v>
      </c>
      <c r="E31" s="106">
        <v>8038</v>
      </c>
      <c r="F31" s="69">
        <v>5602</v>
      </c>
      <c r="G31" s="106">
        <v>6648</v>
      </c>
      <c r="H31" s="53">
        <v>5246</v>
      </c>
      <c r="I31" s="49"/>
      <c r="K31" s="6"/>
    </row>
    <row r="32" spans="1:11">
      <c r="A32" s="108" t="s">
        <v>72</v>
      </c>
      <c r="E32" s="106">
        <v>59153</v>
      </c>
      <c r="F32" s="69">
        <v>-32100</v>
      </c>
      <c r="G32" s="106">
        <v>59153</v>
      </c>
      <c r="H32" s="53">
        <v>-29850</v>
      </c>
      <c r="I32" s="49"/>
      <c r="K32" s="6"/>
    </row>
    <row r="33" spans="1:11">
      <c r="A33" s="108" t="s">
        <v>178</v>
      </c>
      <c r="E33" s="106">
        <v>3571</v>
      </c>
      <c r="F33" s="69">
        <v>0</v>
      </c>
      <c r="G33" s="106">
        <v>3571</v>
      </c>
      <c r="H33" s="53">
        <v>0</v>
      </c>
      <c r="I33" s="49"/>
      <c r="K33" s="6"/>
    </row>
    <row r="34" spans="1:11">
      <c r="A34" s="108" t="s">
        <v>130</v>
      </c>
      <c r="E34" s="106">
        <v>-310</v>
      </c>
      <c r="F34" s="69">
        <v>196</v>
      </c>
      <c r="G34" s="106">
        <v>-909</v>
      </c>
      <c r="H34" s="53">
        <v>266</v>
      </c>
      <c r="I34" s="49"/>
      <c r="K34" s="6"/>
    </row>
    <row r="35" spans="1:11">
      <c r="A35" s="108" t="s">
        <v>77</v>
      </c>
      <c r="E35" s="106">
        <v>-20251</v>
      </c>
      <c r="F35" s="53">
        <v>-91562</v>
      </c>
      <c r="G35" s="106">
        <v>170</v>
      </c>
      <c r="H35" s="53">
        <v>-76447</v>
      </c>
      <c r="I35" s="49"/>
      <c r="K35" s="6"/>
    </row>
    <row r="36" spans="1:11">
      <c r="A36" s="108" t="s">
        <v>50</v>
      </c>
      <c r="E36" s="106">
        <v>15692</v>
      </c>
      <c r="F36" s="53">
        <v>22555</v>
      </c>
      <c r="G36" s="55">
        <v>14489</v>
      </c>
      <c r="H36" s="96">
        <v>0</v>
      </c>
      <c r="I36" s="49"/>
      <c r="K36" s="6"/>
    </row>
    <row r="37" spans="1:11">
      <c r="A37" s="108" t="s">
        <v>111</v>
      </c>
      <c r="E37" s="113">
        <v>-2059</v>
      </c>
      <c r="F37" s="114">
        <v>-1041</v>
      </c>
      <c r="G37" s="113">
        <v>-1666</v>
      </c>
      <c r="H37" s="113">
        <v>-1041</v>
      </c>
      <c r="I37" s="49"/>
      <c r="K37" s="6"/>
    </row>
    <row r="38" spans="1:11">
      <c r="A38" s="108" t="s">
        <v>145</v>
      </c>
      <c r="E38" s="106">
        <f>SUM(E26:E37)</f>
        <v>22310</v>
      </c>
      <c r="F38" s="106">
        <f>SUM(F26:F37)</f>
        <v>-48325</v>
      </c>
      <c r="G38" s="106">
        <f>SUM(G26:G37)</f>
        <v>27241</v>
      </c>
      <c r="H38" s="106">
        <f>SUM(H26:H37)</f>
        <v>-17740</v>
      </c>
      <c r="I38" s="49"/>
      <c r="K38" s="6"/>
    </row>
    <row r="39" spans="1:11">
      <c r="A39" s="108" t="s">
        <v>146</v>
      </c>
      <c r="E39" s="106">
        <v>-6550</v>
      </c>
      <c r="F39" s="96">
        <v>-6319</v>
      </c>
      <c r="G39" s="106">
        <v>-2901</v>
      </c>
      <c r="H39" s="96">
        <v>-4829</v>
      </c>
      <c r="I39" s="49"/>
      <c r="K39" s="6"/>
    </row>
    <row r="40" spans="1:11">
      <c r="A40" s="100" t="s">
        <v>147</v>
      </c>
      <c r="E40" s="115">
        <f>SUM(E38:E39)</f>
        <v>15760</v>
      </c>
      <c r="F40" s="115">
        <f t="shared" ref="F40:H40" si="0">SUM(F38:F39)</f>
        <v>-54644</v>
      </c>
      <c r="G40" s="115">
        <f>SUM(G38:G39)</f>
        <v>24340</v>
      </c>
      <c r="H40" s="115">
        <f t="shared" si="0"/>
        <v>-22569</v>
      </c>
      <c r="I40" s="49"/>
      <c r="K40" s="6"/>
    </row>
    <row r="41" spans="1:11">
      <c r="G41" s="116"/>
      <c r="H41" s="100"/>
      <c r="I41" s="49"/>
      <c r="K41" s="6"/>
    </row>
    <row r="42" spans="1:11">
      <c r="F42" s="106"/>
      <c r="H42" s="117"/>
      <c r="I42" s="49"/>
      <c r="K42" s="6"/>
    </row>
    <row r="43" spans="1:11">
      <c r="G43" s="118" t="s">
        <v>46</v>
      </c>
      <c r="H43" s="117"/>
      <c r="I43" s="49"/>
      <c r="K43" s="6"/>
    </row>
    <row r="44" spans="1:11">
      <c r="G44" s="118" t="s">
        <v>55</v>
      </c>
      <c r="H44" s="117"/>
      <c r="I44" s="49"/>
      <c r="K44" s="6"/>
    </row>
    <row r="45" spans="1:11">
      <c r="G45" s="118"/>
      <c r="H45" s="117"/>
      <c r="I45" s="49"/>
      <c r="K45" s="6"/>
    </row>
    <row r="46" spans="1:11">
      <c r="G46" s="118"/>
      <c r="H46" s="117"/>
      <c r="I46" s="49"/>
      <c r="K46" s="6"/>
    </row>
    <row r="47" spans="1:11">
      <c r="G47" s="118"/>
      <c r="H47" s="117"/>
      <c r="I47" s="49"/>
      <c r="K47" s="6"/>
    </row>
    <row r="48" spans="1:11">
      <c r="G48" s="118"/>
      <c r="H48" s="117"/>
      <c r="I48" s="49"/>
      <c r="K48" s="6"/>
    </row>
    <row r="49" spans="1:11">
      <c r="G49" s="118"/>
      <c r="H49" s="117"/>
      <c r="I49" s="49"/>
      <c r="K49" s="6"/>
    </row>
    <row r="50" spans="1:11">
      <c r="G50" s="118"/>
      <c r="H50" s="117"/>
      <c r="I50" s="49"/>
      <c r="K50" s="6"/>
    </row>
    <row r="51" spans="1:11" ht="9.75" customHeight="1">
      <c r="G51" s="118"/>
      <c r="H51" s="117"/>
      <c r="I51" s="49"/>
      <c r="K51" s="6"/>
    </row>
    <row r="52" spans="1:11" ht="32.65" customHeight="1">
      <c r="A52" s="98" t="s">
        <v>5</v>
      </c>
      <c r="G52" s="116"/>
      <c r="H52" s="117"/>
      <c r="I52" s="49"/>
      <c r="K52" s="6"/>
    </row>
    <row r="53" spans="1:11" ht="26.25">
      <c r="G53" s="6"/>
      <c r="H53" s="80">
        <v>9</v>
      </c>
      <c r="I53" s="49"/>
      <c r="K53" s="6"/>
    </row>
    <row r="54" spans="1:11">
      <c r="A54" s="135" t="str">
        <f>+A2</f>
        <v>บริษัท แพลนเน็ต คอมมิวนิเคชั่น เอเชีย จำกัด (มหาชน) และบริษัทย่อย</v>
      </c>
      <c r="B54" s="135"/>
      <c r="C54" s="135"/>
      <c r="D54" s="135"/>
      <c r="E54" s="135"/>
      <c r="F54" s="135"/>
      <c r="G54" s="135"/>
      <c r="H54" s="135"/>
      <c r="I54" s="49"/>
      <c r="K54" s="6"/>
    </row>
    <row r="55" spans="1:11">
      <c r="A55" s="135" t="s">
        <v>16</v>
      </c>
      <c r="B55" s="135"/>
      <c r="C55" s="135"/>
      <c r="D55" s="135"/>
      <c r="E55" s="135"/>
      <c r="F55" s="135"/>
      <c r="G55" s="135"/>
      <c r="H55" s="135"/>
      <c r="I55" s="49"/>
      <c r="K55" s="6"/>
    </row>
    <row r="56" spans="1:11">
      <c r="A56" s="135" t="str">
        <f>+A4</f>
        <v>สำหรับงวดเก้าเดือนสิ้นสุดวันที่ 30 กันยายน 2568</v>
      </c>
      <c r="B56" s="135"/>
      <c r="C56" s="135"/>
      <c r="D56" s="135"/>
      <c r="E56" s="135"/>
      <c r="F56" s="135"/>
      <c r="G56" s="135"/>
      <c r="H56" s="135"/>
      <c r="I56" s="49"/>
      <c r="K56" s="6"/>
    </row>
    <row r="57" spans="1:11">
      <c r="A57" s="101"/>
      <c r="B57" s="101"/>
      <c r="C57" s="101"/>
      <c r="D57" s="101"/>
      <c r="E57" s="101"/>
      <c r="F57" s="101"/>
      <c r="G57" s="11"/>
      <c r="H57" s="12" t="s">
        <v>54</v>
      </c>
      <c r="I57" s="49"/>
      <c r="K57" s="6"/>
    </row>
    <row r="58" spans="1:11">
      <c r="D58" s="99"/>
      <c r="E58" s="135" t="s">
        <v>38</v>
      </c>
      <c r="F58" s="135"/>
      <c r="G58" s="135" t="s">
        <v>37</v>
      </c>
      <c r="H58" s="135"/>
      <c r="I58" s="49"/>
      <c r="K58" s="6"/>
    </row>
    <row r="59" spans="1:11">
      <c r="A59" s="101"/>
      <c r="B59" s="101"/>
      <c r="C59" s="102"/>
      <c r="D59" s="103"/>
      <c r="E59" s="103">
        <f>E7</f>
        <v>2568</v>
      </c>
      <c r="F59" s="103">
        <f>F7</f>
        <v>2567</v>
      </c>
      <c r="G59" s="119">
        <f>G7</f>
        <v>2568</v>
      </c>
      <c r="H59" s="119">
        <f>H7</f>
        <v>2567</v>
      </c>
      <c r="I59" s="49"/>
      <c r="K59" s="6"/>
    </row>
    <row r="60" spans="1:11">
      <c r="C60" s="104"/>
      <c r="D60" s="104"/>
      <c r="E60" s="104"/>
      <c r="F60" s="99" t="s">
        <v>137</v>
      </c>
      <c r="G60" s="48"/>
      <c r="H60" s="99" t="s">
        <v>137</v>
      </c>
      <c r="I60" s="49"/>
      <c r="K60" s="6"/>
    </row>
    <row r="61" spans="1:11">
      <c r="A61" s="100" t="s">
        <v>18</v>
      </c>
      <c r="E61" s="106"/>
      <c r="F61" s="106"/>
      <c r="G61" s="106"/>
      <c r="H61" s="106"/>
      <c r="I61" s="49"/>
      <c r="K61" s="6"/>
    </row>
    <row r="62" spans="1:11">
      <c r="A62" s="108" t="s">
        <v>182</v>
      </c>
      <c r="E62" s="17">
        <v>0</v>
      </c>
      <c r="F62" s="6">
        <v>0</v>
      </c>
      <c r="G62" s="51">
        <v>-41932</v>
      </c>
      <c r="H62" s="106">
        <v>-33740</v>
      </c>
      <c r="I62" s="49"/>
      <c r="K62" s="6"/>
    </row>
    <row r="63" spans="1:11">
      <c r="A63" s="108" t="s">
        <v>160</v>
      </c>
      <c r="E63" s="17">
        <v>0</v>
      </c>
      <c r="F63" s="6">
        <v>0</v>
      </c>
      <c r="G63" s="51">
        <v>-60000</v>
      </c>
      <c r="H63" s="106">
        <v>0</v>
      </c>
      <c r="I63" s="49"/>
      <c r="K63" s="6"/>
    </row>
    <row r="64" spans="1:11">
      <c r="A64" s="108" t="s">
        <v>183</v>
      </c>
      <c r="E64" s="51">
        <v>-37000</v>
      </c>
      <c r="F64" s="6">
        <v>0</v>
      </c>
      <c r="G64" s="51">
        <v>0</v>
      </c>
      <c r="H64" s="106">
        <v>0</v>
      </c>
      <c r="I64" s="49"/>
      <c r="K64" s="6"/>
    </row>
    <row r="65" spans="1:11">
      <c r="A65" s="108" t="s">
        <v>158</v>
      </c>
      <c r="E65" s="51">
        <v>0</v>
      </c>
      <c r="F65" s="106">
        <v>3558</v>
      </c>
      <c r="G65" s="51">
        <v>0</v>
      </c>
      <c r="H65" s="106">
        <v>3558</v>
      </c>
      <c r="I65" s="49"/>
      <c r="K65" s="6"/>
    </row>
    <row r="66" spans="1:11">
      <c r="A66" s="108" t="s">
        <v>121</v>
      </c>
      <c r="E66" s="51">
        <v>-22925</v>
      </c>
      <c r="F66" s="51">
        <v>-14352</v>
      </c>
      <c r="G66" s="51">
        <v>-21309</v>
      </c>
      <c r="H66" s="51">
        <v>-7333</v>
      </c>
      <c r="I66" s="49"/>
      <c r="K66" s="6"/>
    </row>
    <row r="67" spans="1:11">
      <c r="A67" s="120" t="s">
        <v>102</v>
      </c>
      <c r="E67" s="51">
        <v>-1805</v>
      </c>
      <c r="F67" s="51">
        <v>-2213</v>
      </c>
      <c r="G67" s="51">
        <v>-3</v>
      </c>
      <c r="H67" s="51">
        <v>-103</v>
      </c>
      <c r="I67" s="49"/>
      <c r="K67" s="6"/>
    </row>
    <row r="68" spans="1:11">
      <c r="A68" s="108" t="s">
        <v>113</v>
      </c>
      <c r="E68" s="51">
        <v>9835</v>
      </c>
      <c r="F68" s="51">
        <v>4168</v>
      </c>
      <c r="G68" s="51">
        <v>9112</v>
      </c>
      <c r="H68" s="51">
        <v>4392</v>
      </c>
      <c r="I68" s="49"/>
      <c r="K68" s="6"/>
    </row>
    <row r="69" spans="1:11">
      <c r="A69" s="100" t="s">
        <v>189</v>
      </c>
      <c r="E69" s="115">
        <f>SUM(E62:E68)</f>
        <v>-51895</v>
      </c>
      <c r="F69" s="115">
        <f>SUM(F62:F68)</f>
        <v>-8839</v>
      </c>
      <c r="G69" s="115">
        <f>SUM(G62:G68)</f>
        <v>-114132</v>
      </c>
      <c r="H69" s="115">
        <f>SUM(H62:H68)</f>
        <v>-33226</v>
      </c>
      <c r="I69" s="49"/>
      <c r="K69" s="6"/>
    </row>
    <row r="70" spans="1:11">
      <c r="E70" s="106"/>
      <c r="F70" s="106"/>
      <c r="G70" s="106"/>
      <c r="H70" s="106"/>
      <c r="I70" s="49"/>
      <c r="K70" s="6"/>
    </row>
    <row r="71" spans="1:11">
      <c r="A71" s="100" t="s">
        <v>19</v>
      </c>
      <c r="E71" s="106"/>
      <c r="F71" s="106"/>
      <c r="G71" s="106"/>
      <c r="H71" s="106"/>
      <c r="I71" s="49"/>
      <c r="K71" s="6"/>
    </row>
    <row r="72" spans="1:11">
      <c r="A72" s="108" t="s">
        <v>190</v>
      </c>
      <c r="E72" s="51">
        <v>2248</v>
      </c>
      <c r="F72" s="106">
        <v>74653</v>
      </c>
      <c r="G72" s="51">
        <v>1040</v>
      </c>
      <c r="H72" s="53">
        <v>72729</v>
      </c>
      <c r="I72" s="49"/>
      <c r="K72" s="6"/>
    </row>
    <row r="73" spans="1:11">
      <c r="A73" s="108" t="s">
        <v>184</v>
      </c>
      <c r="E73" s="51">
        <v>-41215</v>
      </c>
      <c r="F73" s="55">
        <v>72170</v>
      </c>
      <c r="G73" s="51">
        <v>-22374</v>
      </c>
      <c r="H73" s="53">
        <v>53200</v>
      </c>
      <c r="I73" s="49"/>
      <c r="K73" s="6"/>
    </row>
    <row r="74" spans="1:11">
      <c r="A74" s="127" t="s">
        <v>191</v>
      </c>
      <c r="E74" s="51">
        <v>7275</v>
      </c>
      <c r="F74" s="55">
        <v>13130</v>
      </c>
      <c r="G74" s="51">
        <v>7275</v>
      </c>
      <c r="H74" s="55">
        <v>13130</v>
      </c>
      <c r="I74" s="49"/>
      <c r="K74" s="6"/>
    </row>
    <row r="75" spans="1:11">
      <c r="A75" s="108" t="s">
        <v>103</v>
      </c>
      <c r="E75" s="51">
        <v>-7740</v>
      </c>
      <c r="F75" s="106">
        <v>-4189</v>
      </c>
      <c r="G75" s="51">
        <v>-7282</v>
      </c>
      <c r="H75" s="53">
        <v>-3776</v>
      </c>
      <c r="I75" s="49"/>
      <c r="K75" s="6"/>
    </row>
    <row r="76" spans="1:11">
      <c r="A76" s="108" t="s">
        <v>185</v>
      </c>
      <c r="E76" s="51">
        <v>-58075</v>
      </c>
      <c r="F76" s="53">
        <v>-39926</v>
      </c>
      <c r="G76" s="51">
        <v>-14397</v>
      </c>
      <c r="H76" s="106">
        <v>-14701</v>
      </c>
      <c r="I76" s="49"/>
      <c r="K76" s="6"/>
    </row>
    <row r="77" spans="1:11">
      <c r="A77" s="109" t="s">
        <v>114</v>
      </c>
      <c r="E77" s="51">
        <v>-12495</v>
      </c>
      <c r="F77" s="53">
        <v>-12479</v>
      </c>
      <c r="G77" s="51">
        <v>-15287</v>
      </c>
      <c r="H77" s="53">
        <v>-11918</v>
      </c>
      <c r="I77" s="49"/>
      <c r="K77" s="6"/>
    </row>
    <row r="78" spans="1:11">
      <c r="A78" s="109" t="s">
        <v>180</v>
      </c>
      <c r="E78" s="51">
        <v>141103</v>
      </c>
      <c r="F78" s="53">
        <v>0</v>
      </c>
      <c r="G78" s="51">
        <v>141103</v>
      </c>
      <c r="H78" s="53">
        <v>0</v>
      </c>
      <c r="I78" s="49"/>
      <c r="K78" s="6"/>
    </row>
    <row r="79" spans="1:11">
      <c r="A79" s="109" t="s">
        <v>186</v>
      </c>
      <c r="E79" s="51">
        <v>6235.06</v>
      </c>
      <c r="F79" s="53">
        <v>0</v>
      </c>
      <c r="G79" s="51">
        <v>0</v>
      </c>
      <c r="H79" s="53">
        <v>0</v>
      </c>
      <c r="I79" s="49"/>
      <c r="K79" s="6"/>
    </row>
    <row r="80" spans="1:11">
      <c r="A80" s="100" t="s">
        <v>192</v>
      </c>
      <c r="E80" s="115">
        <f>SUM(E72:E79)</f>
        <v>37336.06</v>
      </c>
      <c r="F80" s="115">
        <f>SUM(F72:F79)</f>
        <v>103359</v>
      </c>
      <c r="G80" s="115">
        <f>SUM(G72:G79)</f>
        <v>90078</v>
      </c>
      <c r="H80" s="115">
        <f>SUM(H72:H79)</f>
        <v>108664</v>
      </c>
      <c r="I80" s="49"/>
      <c r="K80" s="6"/>
    </row>
    <row r="81" spans="1:11">
      <c r="E81" s="106"/>
      <c r="F81" s="106"/>
      <c r="G81" s="106"/>
      <c r="H81" s="106"/>
      <c r="I81" s="49"/>
      <c r="K81" s="6"/>
    </row>
    <row r="82" spans="1:11">
      <c r="A82" s="100" t="s">
        <v>175</v>
      </c>
      <c r="E82" s="106">
        <f>+E80+E69+E40+E81</f>
        <v>1201.0599999999977</v>
      </c>
      <c r="F82" s="106">
        <f>+F80+F69+F40+F81</f>
        <v>39876</v>
      </c>
      <c r="G82" s="106">
        <f>+G80+G69+G40</f>
        <v>286</v>
      </c>
      <c r="H82" s="106">
        <f>+H80+H69+H40+H81</f>
        <v>52869</v>
      </c>
      <c r="I82" s="49"/>
      <c r="K82" s="6"/>
    </row>
    <row r="83" spans="1:11">
      <c r="A83" s="98" t="s">
        <v>52</v>
      </c>
      <c r="E83" s="106">
        <f>+'P2-3'!F12</f>
        <v>3881</v>
      </c>
      <c r="F83" s="106">
        <v>25819</v>
      </c>
      <c r="G83" s="106">
        <f>+'P2-3'!H12</f>
        <v>2226</v>
      </c>
      <c r="H83" s="106">
        <v>8717</v>
      </c>
      <c r="I83" s="49"/>
      <c r="K83" s="6"/>
    </row>
    <row r="84" spans="1:11" ht="22.5" thickBot="1">
      <c r="A84" s="100" t="s">
        <v>53</v>
      </c>
      <c r="D84" s="104"/>
      <c r="E84" s="121">
        <f>SUM(E82:E83)</f>
        <v>5082.0599999999977</v>
      </c>
      <c r="F84" s="121">
        <f>SUM(F82:F83)</f>
        <v>65695</v>
      </c>
      <c r="G84" s="121">
        <f>SUM(G82:G83)</f>
        <v>2512</v>
      </c>
      <c r="H84" s="121">
        <f>SUM(H82:H83)</f>
        <v>61586</v>
      </c>
      <c r="I84" s="122"/>
    </row>
    <row r="85" spans="1:11" ht="22.5" thickTop="1">
      <c r="E85" s="123"/>
      <c r="F85" s="123"/>
      <c r="G85" s="123"/>
      <c r="H85" s="106"/>
      <c r="I85" s="117"/>
    </row>
    <row r="86" spans="1:11">
      <c r="A86" s="100" t="s">
        <v>149</v>
      </c>
      <c r="E86" s="123"/>
      <c r="F86" s="123"/>
      <c r="G86" s="123"/>
      <c r="H86" s="106"/>
      <c r="I86" s="117"/>
    </row>
    <row r="87" spans="1:11">
      <c r="A87" s="98" t="s">
        <v>65</v>
      </c>
      <c r="F87" s="118"/>
      <c r="G87" s="6"/>
      <c r="H87" s="72"/>
      <c r="I87" s="100"/>
    </row>
    <row r="88" spans="1:11">
      <c r="A88" s="104" t="s">
        <v>104</v>
      </c>
      <c r="B88" s="98" t="s">
        <v>159</v>
      </c>
      <c r="E88" s="55">
        <v>0</v>
      </c>
      <c r="F88" s="97">
        <v>65167</v>
      </c>
      <c r="G88" s="97">
        <v>0</v>
      </c>
      <c r="H88" s="97">
        <v>0</v>
      </c>
      <c r="I88" s="100"/>
    </row>
    <row r="89" spans="1:11">
      <c r="A89" s="104" t="s">
        <v>104</v>
      </c>
      <c r="B89" s="98" t="s">
        <v>187</v>
      </c>
      <c r="E89" s="53">
        <v>33913</v>
      </c>
      <c r="F89" s="97">
        <v>0</v>
      </c>
      <c r="G89" s="97">
        <v>0</v>
      </c>
      <c r="H89" s="97">
        <v>0</v>
      </c>
      <c r="I89" s="100"/>
    </row>
    <row r="90" spans="1:11">
      <c r="A90" s="104" t="s">
        <v>104</v>
      </c>
      <c r="B90" s="98" t="s">
        <v>177</v>
      </c>
      <c r="E90" s="124">
        <v>0</v>
      </c>
      <c r="F90" s="53">
        <v>-224</v>
      </c>
      <c r="G90" s="53">
        <v>0</v>
      </c>
      <c r="H90" s="53">
        <v>-224</v>
      </c>
      <c r="I90" s="125"/>
    </row>
    <row r="91" spans="1:11">
      <c r="A91" s="104" t="s">
        <v>104</v>
      </c>
      <c r="B91" s="98" t="s">
        <v>148</v>
      </c>
      <c r="E91" s="55">
        <v>10039</v>
      </c>
      <c r="F91" s="97">
        <v>4000</v>
      </c>
      <c r="G91" s="97">
        <v>9893</v>
      </c>
      <c r="H91" s="97">
        <v>0</v>
      </c>
      <c r="I91" s="100"/>
    </row>
    <row r="92" spans="1:11">
      <c r="A92" s="104" t="s">
        <v>104</v>
      </c>
      <c r="B92" s="98" t="s">
        <v>188</v>
      </c>
      <c r="E92" s="55">
        <v>2342</v>
      </c>
      <c r="F92" s="97">
        <v>0</v>
      </c>
      <c r="G92" s="97">
        <v>0</v>
      </c>
      <c r="H92" s="97">
        <v>0</v>
      </c>
      <c r="I92" s="100"/>
    </row>
    <row r="93" spans="1:11">
      <c r="A93" s="104" t="s">
        <v>104</v>
      </c>
      <c r="B93" s="126" t="s">
        <v>176</v>
      </c>
      <c r="E93" s="55">
        <v>734</v>
      </c>
      <c r="F93" s="97">
        <v>17625</v>
      </c>
      <c r="G93" s="55">
        <v>0</v>
      </c>
      <c r="H93" s="97">
        <v>19308</v>
      </c>
      <c r="I93" s="100"/>
    </row>
    <row r="94" spans="1:11">
      <c r="E94" s="55"/>
      <c r="F94" s="106"/>
      <c r="G94" s="55"/>
      <c r="H94" s="106"/>
      <c r="I94" s="125"/>
    </row>
    <row r="95" spans="1:11">
      <c r="G95" s="118" t="s">
        <v>46</v>
      </c>
      <c r="H95" s="100"/>
      <c r="I95" s="125"/>
    </row>
    <row r="96" spans="1:11">
      <c r="G96" s="118" t="s">
        <v>55</v>
      </c>
      <c r="H96" s="125"/>
      <c r="I96" s="125"/>
    </row>
    <row r="97" spans="1:12">
      <c r="G97" s="118"/>
      <c r="H97" s="125"/>
      <c r="I97" s="125"/>
    </row>
    <row r="98" spans="1:12">
      <c r="G98" s="118"/>
      <c r="H98" s="125"/>
      <c r="I98" s="125"/>
    </row>
    <row r="99" spans="1:12">
      <c r="G99" s="118"/>
      <c r="H99" s="125"/>
      <c r="I99" s="125"/>
    </row>
    <row r="100" spans="1:12">
      <c r="G100" s="118"/>
      <c r="H100" s="125"/>
      <c r="I100" s="125"/>
    </row>
    <row r="101" spans="1:12">
      <c r="G101" s="118"/>
      <c r="H101" s="125"/>
      <c r="I101" s="125"/>
    </row>
    <row r="102" spans="1:12">
      <c r="G102" s="118"/>
      <c r="H102" s="125"/>
      <c r="I102" s="125"/>
    </row>
    <row r="103" spans="1:12">
      <c r="G103" s="118"/>
      <c r="H103" s="125"/>
      <c r="I103" s="125"/>
    </row>
    <row r="104" spans="1:12" s="6" customFormat="1">
      <c r="A104" s="98" t="s">
        <v>5</v>
      </c>
      <c r="B104" s="98"/>
      <c r="C104" s="98"/>
      <c r="D104" s="98"/>
      <c r="E104" s="98"/>
      <c r="F104" s="98"/>
      <c r="G104" s="125"/>
      <c r="H104" s="125"/>
      <c r="I104" s="98"/>
      <c r="K104" s="98"/>
      <c r="L104" s="98"/>
    </row>
    <row r="105" spans="1:12" s="6" customFormat="1">
      <c r="A105" s="98"/>
      <c r="B105" s="98"/>
      <c r="C105" s="98"/>
      <c r="D105" s="98"/>
      <c r="E105" s="106"/>
      <c r="F105" s="106"/>
      <c r="G105" s="106"/>
      <c r="H105" s="106"/>
      <c r="I105" s="98"/>
      <c r="K105" s="98"/>
      <c r="L105" s="98"/>
    </row>
  </sheetData>
  <mergeCells count="10">
    <mergeCell ref="A55:H55"/>
    <mergeCell ref="A56:H56"/>
    <mergeCell ref="E58:F58"/>
    <mergeCell ref="G58:H58"/>
    <mergeCell ref="A2:H2"/>
    <mergeCell ref="A3:H3"/>
    <mergeCell ref="A4:H4"/>
    <mergeCell ref="E6:F6"/>
    <mergeCell ref="G6:H6"/>
    <mergeCell ref="A54:H54"/>
  </mergeCells>
  <pageMargins left="0.90551181102362199" right="0.511811023622047" top="0.511811023622047" bottom="0.59055118110236204" header="0.118110236220472" footer="0.118110236220472"/>
  <pageSetup paperSize="9" scale="69" fitToHeight="2" orientation="portrait" blackAndWhite="1" r:id="rId1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P2-3</vt:lpstr>
      <vt:lpstr>P4</vt:lpstr>
      <vt:lpstr>P5</vt:lpstr>
      <vt:lpstr>P6</vt:lpstr>
      <vt:lpstr>P7</vt:lpstr>
      <vt:lpstr>P8-9</vt:lpstr>
      <vt:lpstr>'P2-3'!Print_Area</vt:lpstr>
      <vt:lpstr>'P4'!Print_Area</vt:lpstr>
      <vt:lpstr>'P5'!Print_Area</vt:lpstr>
      <vt:lpstr>'P6'!Print_Area</vt:lpstr>
      <vt:lpstr>'P8-9'!Print_Area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64008</cp:lastModifiedBy>
  <cp:lastPrinted>2025-11-12T04:39:57Z</cp:lastPrinted>
  <dcterms:created xsi:type="dcterms:W3CDTF">2007-04-01T10:29:13Z</dcterms:created>
  <dcterms:modified xsi:type="dcterms:W3CDTF">2025-11-12T04:39:58Z</dcterms:modified>
</cp:coreProperties>
</file>