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755" tabRatio="653"/>
  </bookViews>
  <sheets>
    <sheet name="P2-3" sheetId="6" r:id="rId1"/>
    <sheet name="P4" sheetId="16" r:id="rId2"/>
    <sheet name="P5" sheetId="18" r:id="rId3"/>
    <sheet name="P6" sheetId="7" r:id="rId4"/>
    <sheet name="P7" sheetId="17" r:id="rId5"/>
    <sheet name="P8-9" sheetId="19" r:id="rId6"/>
  </sheets>
  <definedNames>
    <definedName name="_xlnm.Print_Area" localSheetId="0">'P2-3'!$A$1:$H$94</definedName>
    <definedName name="_xlnm.Print_Area" localSheetId="1">'P4'!$A$1:$H$45</definedName>
    <definedName name="_xlnm.Print_Area" localSheetId="3">'P6'!$A$1:$K$32</definedName>
    <definedName name="_xlnm.Print_Area" localSheetId="4">'P7'!$A$1:$I$27</definedName>
    <definedName name="_xlnm.Print_Area" localSheetId="5">'P8-9'!$A$1:$H$100</definedName>
  </definedNames>
  <calcPr calcId="125725"/>
</workbook>
</file>

<file path=xl/calcChain.xml><?xml version="1.0" encoding="utf-8"?>
<calcChain xmlns="http://schemas.openxmlformats.org/spreadsheetml/2006/main">
  <c r="I15" i="7"/>
  <c r="I14" l="1"/>
  <c r="H67" i="19"/>
  <c r="G67"/>
  <c r="F67"/>
  <c r="E67"/>
  <c r="E66" i="6" l="1"/>
  <c r="F66"/>
  <c r="G66"/>
  <c r="H66"/>
  <c r="G81" i="19" l="1"/>
  <c r="E81"/>
  <c r="H7"/>
  <c r="H57" s="1"/>
  <c r="G7"/>
  <c r="G57" s="1"/>
  <c r="H78"/>
  <c r="G78"/>
  <c r="F78"/>
  <c r="E78"/>
  <c r="F57"/>
  <c r="E57"/>
  <c r="A54"/>
  <c r="A52"/>
  <c r="H18" i="17" l="1"/>
  <c r="I20" i="7"/>
  <c r="I22" s="1"/>
  <c r="I23" s="1"/>
  <c r="H13"/>
  <c r="H11"/>
  <c r="G73" i="6" l="1"/>
  <c r="F88" l="1"/>
  <c r="F89" s="1"/>
  <c r="F90"/>
  <c r="H88"/>
  <c r="H89" s="1"/>
  <c r="F21" i="17"/>
  <c r="F22" s="1"/>
  <c r="G87" i="6" s="1"/>
  <c r="E21" i="17"/>
  <c r="E22" s="1"/>
  <c r="G85" i="6" s="1"/>
  <c r="D21" i="17"/>
  <c r="D22" s="1"/>
  <c r="G84" i="6" s="1"/>
  <c r="C21" i="17"/>
  <c r="C22" s="1"/>
  <c r="G83" i="6" s="1"/>
  <c r="H17" i="17"/>
  <c r="H16"/>
  <c r="F13"/>
  <c r="F14" s="1"/>
  <c r="E13"/>
  <c r="E14" s="1"/>
  <c r="D13"/>
  <c r="D14" s="1"/>
  <c r="C13"/>
  <c r="C14" s="1"/>
  <c r="H12"/>
  <c r="H10"/>
  <c r="C22" i="7"/>
  <c r="C23" s="1"/>
  <c r="E83" i="6" s="1"/>
  <c r="H19" i="7"/>
  <c r="J19" s="1"/>
  <c r="H18"/>
  <c r="J18" s="1"/>
  <c r="H17"/>
  <c r="J17" s="1"/>
  <c r="I12"/>
  <c r="C14"/>
  <c r="C15" s="1"/>
  <c r="F14"/>
  <c r="F15" s="1"/>
  <c r="E14"/>
  <c r="E15" s="1"/>
  <c r="D14"/>
  <c r="D15" s="1"/>
  <c r="J13"/>
  <c r="J11"/>
  <c r="H20" i="18"/>
  <c r="H14"/>
  <c r="H31"/>
  <c r="G31"/>
  <c r="G20" i="17" s="1"/>
  <c r="H20" s="1"/>
  <c r="F31" i="18"/>
  <c r="E31"/>
  <c r="G21" i="7" s="1"/>
  <c r="H21" s="1"/>
  <c r="J21" s="1"/>
  <c r="F14" i="16" l="1"/>
  <c r="H14"/>
  <c r="F20" i="18"/>
  <c r="E20" i="16" l="1"/>
  <c r="E14"/>
  <c r="G14"/>
  <c r="H19" i="6" l="1"/>
  <c r="G19"/>
  <c r="F19"/>
  <c r="E33" l="1"/>
  <c r="G20" i="16"/>
  <c r="G20" i="18"/>
  <c r="E19" i="6" l="1"/>
  <c r="G14" i="18" l="1"/>
  <c r="H20" i="16"/>
  <c r="F20"/>
  <c r="E20" i="18"/>
  <c r="E14"/>
  <c r="F14"/>
  <c r="E21" l="1"/>
  <c r="H7" l="1"/>
  <c r="G7"/>
  <c r="H21" l="1"/>
  <c r="H24" s="1"/>
  <c r="H26" s="1"/>
  <c r="H10" i="19" s="1"/>
  <c r="H26" s="1"/>
  <c r="H38" s="1"/>
  <c r="H40" s="1"/>
  <c r="H80" s="1"/>
  <c r="H82" s="1"/>
  <c r="F21" i="18"/>
  <c r="F24" s="1"/>
  <c r="F26" s="1"/>
  <c r="F10" i="19" s="1"/>
  <c r="F26" s="1"/>
  <c r="F38" s="1"/>
  <c r="F40" s="1"/>
  <c r="F80" s="1"/>
  <c r="F82" s="1"/>
  <c r="G21" i="18"/>
  <c r="G24" s="1"/>
  <c r="G26" s="1"/>
  <c r="G10" i="19" s="1"/>
  <c r="G26" s="1"/>
  <c r="G38" s="1"/>
  <c r="G40" s="1"/>
  <c r="G80" s="1"/>
  <c r="G82" s="1"/>
  <c r="E24" i="18"/>
  <c r="E26" s="1"/>
  <c r="E10" i="19" s="1"/>
  <c r="E26" s="1"/>
  <c r="E38" s="1"/>
  <c r="E40" s="1"/>
  <c r="E80" l="1"/>
  <c r="E82" s="1"/>
  <c r="E32" i="18"/>
  <c r="E39" s="1"/>
  <c r="E35"/>
  <c r="G32"/>
  <c r="G39" s="1"/>
  <c r="G35"/>
  <c r="G19" i="17" s="1"/>
  <c r="G21" s="1"/>
  <c r="G22" s="1"/>
  <c r="F32" i="18"/>
  <c r="F39" s="1"/>
  <c r="F35"/>
  <c r="G12" i="7" s="1"/>
  <c r="H12" s="1"/>
  <c r="H35" i="18"/>
  <c r="H32"/>
  <c r="E37" l="1"/>
  <c r="G20" i="7"/>
  <c r="H20" s="1"/>
  <c r="J20" s="1"/>
  <c r="J22" s="1"/>
  <c r="J23" s="1"/>
  <c r="H39" i="18"/>
  <c r="H41" s="1"/>
  <c r="H43" s="1"/>
  <c r="H37"/>
  <c r="F37"/>
  <c r="H19" i="17"/>
  <c r="H21" s="1"/>
  <c r="H22" s="1"/>
  <c r="E41" i="18"/>
  <c r="E43" s="1"/>
  <c r="G41"/>
  <c r="G43" s="1"/>
  <c r="G37"/>
  <c r="F41"/>
  <c r="F43" s="1"/>
  <c r="F22" i="7"/>
  <c r="F23" s="1"/>
  <c r="E87" i="6" s="1"/>
  <c r="E22" i="7"/>
  <c r="E23" s="1"/>
  <c r="E85" i="6" s="1"/>
  <c r="D22" i="7"/>
  <c r="D23" s="1"/>
  <c r="E84" i="6" s="1"/>
  <c r="E90"/>
  <c r="G14" i="7" l="1"/>
  <c r="G15" s="1"/>
  <c r="H11" i="17"/>
  <c r="H13" s="1"/>
  <c r="H14" s="1"/>
  <c r="G13"/>
  <c r="G14" s="1"/>
  <c r="G88" i="6"/>
  <c r="G89" s="1"/>
  <c r="H14" i="7" l="1"/>
  <c r="H15" s="1"/>
  <c r="J12"/>
  <c r="F21" i="16"/>
  <c r="F24" s="1"/>
  <c r="F26" s="1"/>
  <c r="F31" s="1"/>
  <c r="G21"/>
  <c r="G24" s="1"/>
  <c r="G26" s="1"/>
  <c r="G28" s="1"/>
  <c r="H21"/>
  <c r="H24" s="1"/>
  <c r="H26" s="1"/>
  <c r="H91" i="6"/>
  <c r="F91"/>
  <c r="H73"/>
  <c r="F73"/>
  <c r="F74" s="1"/>
  <c r="E73"/>
  <c r="H33"/>
  <c r="G33"/>
  <c r="F33"/>
  <c r="J14" i="7" l="1"/>
  <c r="J15"/>
  <c r="G74" i="6"/>
  <c r="E21" i="16"/>
  <c r="E74" i="6"/>
  <c r="H74"/>
  <c r="H92" s="1"/>
  <c r="F92"/>
  <c r="H28" i="16"/>
  <c r="H35" s="1"/>
  <c r="H37" s="1"/>
  <c r="H39" s="1"/>
  <c r="H31"/>
  <c r="H33" s="1"/>
  <c r="E34" i="6"/>
  <c r="G35" i="16"/>
  <c r="G37" s="1"/>
  <c r="G39" s="1"/>
  <c r="G31"/>
  <c r="G33" s="1"/>
  <c r="F34" i="6"/>
  <c r="F28" i="16"/>
  <c r="F33"/>
  <c r="G34" i="6"/>
  <c r="H34"/>
  <c r="K62"/>
  <c r="F54"/>
  <c r="E54"/>
  <c r="A51"/>
  <c r="A50"/>
  <c r="A49"/>
  <c r="H7"/>
  <c r="H54" s="1"/>
  <c r="G7"/>
  <c r="G54" s="1"/>
  <c r="H7" i="16"/>
  <c r="G7"/>
  <c r="F96" i="6" l="1"/>
  <c r="E24" i="16"/>
  <c r="E26" s="1"/>
  <c r="F35"/>
  <c r="F37" s="1"/>
  <c r="F39" s="1"/>
  <c r="H96" i="6"/>
  <c r="G91" l="1"/>
  <c r="G92" s="1"/>
  <c r="G96" s="1"/>
  <c r="E28" i="16"/>
  <c r="E35" s="1"/>
  <c r="E37" s="1"/>
  <c r="E39" s="1"/>
  <c r="E31"/>
  <c r="E33"/>
  <c r="G22" i="7"/>
  <c r="G23" s="1"/>
  <c r="E88" i="6" s="1"/>
  <c r="E89" s="1"/>
  <c r="H22" i="7" l="1"/>
  <c r="H23" s="1"/>
  <c r="E91" i="6" l="1"/>
  <c r="E92" l="1"/>
  <c r="E96" s="1"/>
</calcChain>
</file>

<file path=xl/sharedStrings.xml><?xml version="1.0" encoding="utf-8"?>
<sst xmlns="http://schemas.openxmlformats.org/spreadsheetml/2006/main" count="334" uniqueCount="200">
  <si>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</si>
  <si>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</si>
  <si>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</si>
  <si>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</si>
  <si>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</si>
  <si>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</si>
  <si>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</si>
  <si>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Unaudited</t>
  </si>
  <si>
    <t>Limited review only</t>
  </si>
  <si>
    <t>Audited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</si>
  <si>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</si>
  <si>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</si>
  <si>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</si>
  <si>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</si>
  <si>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</si>
  <si>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</si>
  <si>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</si>
  <si>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</si>
  <si>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</si>
  <si>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</si>
  <si>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</si>
  <si>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</si>
  <si>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</si>
  <si>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</si>
  <si>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</si>
  <si>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</si>
  <si>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</si>
  <si>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</si>
  <si>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</si>
  <si>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</si>
  <si>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</si>
  <si>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</si>
  <si>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</si>
  <si>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</si>
  <si>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</si>
  <si>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</si>
  <si>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</si>
  <si>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</si>
  <si>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</si>
  <si>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</si>
  <si>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</si>
  <si>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</si>
  <si>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</si>
  <si>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</si>
  <si>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</si>
  <si>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</si>
  <si>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</si>
  <si>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</si>
  <si>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</si>
  <si>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</si>
  <si>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</si>
  <si>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</si>
  <si>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</si>
  <si>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</si>
  <si>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</si>
  <si>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</si>
  <si>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</si>
  <si>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</si>
  <si>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</si>
  <si>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</si>
  <si>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</si>
  <si>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</si>
  <si>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</si>
  <si>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</si>
  <si>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</si>
  <si>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</si>
  <si>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</si>
  <si>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Advance payments for purchases of goods</t>
  </si>
  <si>
    <t>Restricted bank deposits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</si>
  <si>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</si>
  <si>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</si>
  <si>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</si>
  <si>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</si>
  <si>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</si>
  <si>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</si>
  <si>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</si>
  <si>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</si>
  <si>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</si>
  <si>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</si>
  <si>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</si>
  <si>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</si>
  <si>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</si>
  <si>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</si>
  <si>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</si>
  <si>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</si>
  <si>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</si>
  <si>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</si>
  <si>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</si>
  <si>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</si>
  <si>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</si>
  <si>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</si>
  <si>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</si>
  <si>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>Cash and cash equivalents at the beginning of the period</t>
  </si>
  <si>
    <t>Cash and cash equivalent items at the end of the period</t>
  </si>
  <si>
    <t xml:space="preserve"> Authorized share capital paid-up share</t>
  </si>
  <si>
    <t>Changes in operating assets and liabilities</t>
  </si>
  <si>
    <t>Profit (loss) from operation before changes in operating assets and liabilities</t>
  </si>
  <si>
    <t>Transfer provisions for employee benefits to other income</t>
  </si>
  <si>
    <t>Income tax revenues (expenses)</t>
  </si>
  <si>
    <t>Income tax expenses (revenues)</t>
  </si>
  <si>
    <t>Cash paid for purchase of property, plant and equipment</t>
  </si>
  <si>
    <t xml:space="preserve"> CONSOLIDATED STATEMENTS OF CHANGES IN SHAREHOLDERS' EQUITY</t>
  </si>
  <si>
    <t xml:space="preserve"> SEPARATE STATEMENTS OF CHANGES IN SHAREHOLDERS' EQUITY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</si>
  <si>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</si>
  <si>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</si>
  <si>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</si>
  <si>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</si>
  <si>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</si>
  <si>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</si>
  <si>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</si>
  <si>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</si>
  <si>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Transfer property, plant and equipment to expenses</t>
  </si>
  <si>
    <t>Trade receivables decreased by transfer in non-operating assets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</si>
  <si>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</si>
  <si>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</si>
  <si>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</si>
  <si>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</si>
  <si>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</si>
  <si>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</si>
  <si>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</si>
  <si>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 xml:space="preserve">Loss from operating activities </t>
  </si>
  <si>
    <t>Loss before income tax expenses</t>
  </si>
  <si>
    <t xml:space="preserve">    579,670,900 ordinary shares @ Baht 1.00</t>
  </si>
  <si>
    <t>(Restated)</t>
  </si>
  <si>
    <t>Cash paid for income tax</t>
  </si>
  <si>
    <t>Additional disclosure :</t>
  </si>
  <si>
    <t>Current tax assets</t>
  </si>
  <si>
    <t xml:space="preserve">     Unappropriated</t>
  </si>
  <si>
    <t xml:space="preserve">Cash received from disposals of property, plant and equipment </t>
  </si>
  <si>
    <t>Contractual assets - current</t>
  </si>
  <si>
    <t>Bank overdrafts and short-term loans from financial institutions</t>
  </si>
  <si>
    <t>Current portion of long-term loans from financial institutions</t>
  </si>
  <si>
    <t>Basic loss per share (Unit : Baht)</t>
  </si>
  <si>
    <t>Issue of ordinary shares</t>
  </si>
  <si>
    <t>Cash paid for investment in subsidiaries</t>
  </si>
  <si>
    <t>Contractual assets - non-current</t>
  </si>
  <si>
    <t xml:space="preserve">Expected credit losses </t>
  </si>
  <si>
    <t>Balance as at 30 September 2024</t>
  </si>
  <si>
    <t>Short-term borrowings from related person and parties</t>
  </si>
  <si>
    <t>Cash received from long-term loans from financial institutions</t>
  </si>
  <si>
    <t>Cash received (paid) from operation</t>
  </si>
  <si>
    <t>Contractual assets</t>
  </si>
  <si>
    <t>Net cash received (used in) operating activities</t>
  </si>
  <si>
    <t>AS AT 30 SEPTEMBER 2025</t>
  </si>
  <si>
    <t>30 September 2025</t>
  </si>
  <si>
    <t>31 December 2024</t>
  </si>
  <si>
    <t>6.1 and 7</t>
  </si>
  <si>
    <t>Advance payment for land acquisition</t>
  </si>
  <si>
    <t>Non-current tax assets</t>
  </si>
  <si>
    <t>Other non-current assets</t>
  </si>
  <si>
    <t>6.1 and 19</t>
  </si>
  <si>
    <t xml:space="preserve">    966,118,116 ordinary shares @ Baht 1.00</t>
  </si>
  <si>
    <t xml:space="preserve">    1,243,691,794 ordinary shares @ Baht 1.00</t>
  </si>
  <si>
    <t>Advance received for share capital</t>
  </si>
  <si>
    <t>FOR THE THREE-MONTH PERIOD ENDED 30 SEPTEMBER 2025</t>
  </si>
  <si>
    <t>Revenue from reversal of allowance for expected credit loss</t>
  </si>
  <si>
    <t>Share of profit of associate accounted for using equity method</t>
  </si>
  <si>
    <t>FOR THE NINE-MONTH PERIOD ENDED 30 SEPTEMBER 2025</t>
  </si>
  <si>
    <t xml:space="preserve">Other comprehensive income </t>
  </si>
  <si>
    <t>Item that will not be reclassified to profit or loss</t>
  </si>
  <si>
    <t>Actuarial loss arising from defined benefit plan</t>
  </si>
  <si>
    <t>Income tax relevance with other comprehensive income</t>
  </si>
  <si>
    <t xml:space="preserve"> FOR THE NINE-MONTH PERIOD ENDED 30 SEPTEMBER 2025</t>
  </si>
  <si>
    <t>Balance as at 1 January 2024</t>
  </si>
  <si>
    <t>Balance as at 1 January  2025</t>
  </si>
  <si>
    <t>Balance as at 30 September 2025</t>
  </si>
  <si>
    <t>Loss for the period - restated</t>
  </si>
  <si>
    <t>Balance as at 1 January 2025</t>
  </si>
  <si>
    <t xml:space="preserve">    659,289,102 ordinary shares @ Baht 1.00</t>
  </si>
  <si>
    <t>6.1 and 15</t>
  </si>
  <si>
    <t>Profit (loss) attributable to:</t>
  </si>
  <si>
    <t>Income tax expenses</t>
  </si>
  <si>
    <t xml:space="preserve">Profit (loss) from operating activities </t>
  </si>
  <si>
    <t>Profit (loss) for the period</t>
  </si>
  <si>
    <t>Cash and cash equivalent items increase-net</t>
  </si>
  <si>
    <t>Acquisition of right-of-use assets under lease agreements</t>
  </si>
  <si>
    <t>Expected credit loss decreased due to exchange rate conversion</t>
  </si>
  <si>
    <t>(Reclassified)</t>
  </si>
  <si>
    <t>Note</t>
  </si>
  <si>
    <t>Advance received for share capital from non-controlling interests</t>
  </si>
  <si>
    <t>Unrealized (gain) loss on exchange rate</t>
  </si>
  <si>
    <t>Reversal of allowance for impairment of non-operating assets</t>
  </si>
  <si>
    <t xml:space="preserve">Increase in short-term loans to related parties </t>
  </si>
  <si>
    <t>Increase (decrease) in short-term borrowings from related parties</t>
  </si>
  <si>
    <t>Increase in bank overdrafts and short-term loans from financial institutions</t>
  </si>
  <si>
    <t>Cash paid for lease liabilities and other-non current payables</t>
  </si>
  <si>
    <t>Transfer property, plant and equipment to intangible assets</t>
  </si>
  <si>
    <t>Transfer inventories to property, plant and equipment</t>
  </si>
  <si>
    <t xml:space="preserve">Transfer other current receivables - net of allowance for expected credit loss </t>
  </si>
  <si>
    <t>to advance payment for land acquisition</t>
  </si>
  <si>
    <t xml:space="preserve">Revenue from reversal of allowance for expected credit loss </t>
  </si>
  <si>
    <t>Loss on inventories devaluation</t>
  </si>
  <si>
    <t xml:space="preserve">Non-current contractual assets </t>
  </si>
  <si>
    <t xml:space="preserve">Net cash received used in investing activities </t>
  </si>
  <si>
    <t>Cash received from issue of ordinary shares</t>
  </si>
  <si>
    <t>Net cash received from financing activities</t>
  </si>
  <si>
    <t>Cash received from advance received for share capital from non-controlling interests</t>
  </si>
  <si>
    <t>Adjustments to reconcile loss for the period for cash received (paid) from operations</t>
  </si>
  <si>
    <t>Loss from adjustment in lease contracts</t>
  </si>
  <si>
    <t>Share of profit in associate accounted for using equity method</t>
  </si>
</sst>
</file>

<file path=xl/styles.xml><?xml version="1.0" encoding="utf-8"?>
<styleSheet xmlns="http://schemas.openxmlformats.org/spreadsheetml/2006/main">
  <numFmts count="3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0.000"/>
    <numFmt numFmtId="171" formatCode="_-* #,##0_-;\-* #,##0_-;_-* &quot;-&quot;??_-;_-@_-"/>
    <numFmt numFmtId="172" formatCode="#,##0.000;\(#,##0.000\)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  <numFmt numFmtId="195" formatCode="#,##0_);\(#,##0\);_-* &quot;-&quot;??"/>
    <numFmt numFmtId="196" formatCode="#,##0;\(#,##0\)"/>
    <numFmt numFmtId="197" formatCode="#,##0.00_);\(#,##0.00\);_-* &quot;-&quot;??"/>
  </numFmts>
  <fonts count="6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b/>
      <sz val="16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773">
    <xf numFmtId="0" fontId="0" fillId="0" borderId="0"/>
    <xf numFmtId="176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3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9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12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9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0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177" fontId="12" fillId="15" borderId="0" applyNumberFormat="0" applyBorder="0" applyAlignment="0" applyProtection="0"/>
    <xf numFmtId="9" fontId="11" fillId="0" borderId="0"/>
    <xf numFmtId="179" fontId="11" fillId="0" borderId="0" applyFont="0" applyFill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4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5" fillId="20" borderId="1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77" fontId="16" fillId="21" borderId="2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75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19" fillId="0" borderId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6" fontId="11" fillId="0" borderId="0" applyFon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177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5" fillId="0" borderId="5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6" fillId="0" borderId="6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7" applyNumberFormat="0" applyFill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32" fillId="7" borderId="1" applyNumberFormat="0" applyAlignment="0" applyProtection="0"/>
    <xf numFmtId="177" fontId="4" fillId="24" borderId="8">
      <alignment horizontal="center" vertical="center"/>
    </xf>
    <xf numFmtId="41" fontId="17" fillId="0" borderId="0">
      <alignment vertical="top"/>
    </xf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3" fillId="0" borderId="9" applyNumberFormat="0" applyFill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177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7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7" fontId="5" fillId="0" borderId="0"/>
    <xf numFmtId="0" fontId="5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7" fontId="5" fillId="0" borderId="0"/>
    <xf numFmtId="0" fontId="7" fillId="0" borderId="0"/>
    <xf numFmtId="0" fontId="7" fillId="0" borderId="0" applyBorder="0"/>
    <xf numFmtId="177" fontId="5" fillId="0" borderId="0"/>
    <xf numFmtId="177" fontId="37" fillId="0" borderId="0"/>
    <xf numFmtId="187" fontId="5" fillId="0" borderId="0"/>
    <xf numFmtId="0" fontId="11" fillId="0" borderId="0"/>
    <xf numFmtId="0" fontId="5" fillId="0" borderId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177" fontId="37" fillId="0" borderId="0"/>
    <xf numFmtId="177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7" fontId="2" fillId="0" borderId="0"/>
    <xf numFmtId="0" fontId="5" fillId="0" borderId="0"/>
    <xf numFmtId="177" fontId="38" fillId="0" borderId="0"/>
    <xf numFmtId="177" fontId="5" fillId="0" borderId="0"/>
    <xf numFmtId="0" fontId="2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7" fontId="5" fillId="0" borderId="0"/>
    <xf numFmtId="177" fontId="5" fillId="0" borderId="0"/>
    <xf numFmtId="0" fontId="1" fillId="0" borderId="0"/>
    <xf numFmtId="0" fontId="5" fillId="0" borderId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77" fontId="1" fillId="26" borderId="10" applyNumberFormat="0" applyFont="0" applyAlignment="0" applyProtection="0"/>
    <xf numFmtId="18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77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177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3" fillId="0" borderId="0" applyNumberFormat="0" applyFill="0" applyBorder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4" fillId="0" borderId="13" applyNumberFormat="0" applyFill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77" fontId="46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7" fontId="5" fillId="0" borderId="0"/>
    <xf numFmtId="177" fontId="5" fillId="0" borderId="0"/>
    <xf numFmtId="177" fontId="2" fillId="0" borderId="0"/>
    <xf numFmtId="177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2" fillId="0" borderId="0"/>
    <xf numFmtId="0" fontId="49" fillId="0" borderId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177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17" fillId="0" borderId="0">
      <alignment vertical="top"/>
    </xf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77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419" applyFont="1" applyFill="1" applyBorder="1"/>
    <xf numFmtId="171" fontId="52" fillId="0" borderId="0" xfId="419" applyNumberFormat="1" applyFont="1" applyFill="1" applyBorder="1"/>
    <xf numFmtId="173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5" fontId="52" fillId="0" borderId="4" xfId="419" applyNumberFormat="1" applyFont="1" applyFill="1" applyBorder="1"/>
    <xf numFmtId="195" fontId="52" fillId="0" borderId="0" xfId="419" applyNumberFormat="1" applyFont="1" applyFill="1" applyBorder="1"/>
    <xf numFmtId="169" fontId="52" fillId="0" borderId="0" xfId="419" applyNumberFormat="1" applyFont="1" applyFill="1" applyBorder="1"/>
    <xf numFmtId="173" fontId="52" fillId="0" borderId="0" xfId="419" applyNumberFormat="1" applyFont="1" applyFill="1" applyBorder="1"/>
    <xf numFmtId="195" fontId="52" fillId="0" borderId="15" xfId="419" applyNumberFormat="1" applyFont="1" applyFill="1" applyBorder="1"/>
    <xf numFmtId="195" fontId="52" fillId="0" borderId="16" xfId="419" applyNumberFormat="1" applyFont="1" applyFill="1" applyBorder="1"/>
    <xf numFmtId="41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41" fontId="52" fillId="0" borderId="0" xfId="419" applyNumberFormat="1" applyFont="1" applyFill="1" applyBorder="1" applyAlignment="1">
      <alignment horizontal="center"/>
    </xf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 applyBorder="1"/>
    <xf numFmtId="174" fontId="52" fillId="0" borderId="0" xfId="0" applyNumberFormat="1" applyFont="1"/>
    <xf numFmtId="173" fontId="52" fillId="0" borderId="0" xfId="447" applyNumberFormat="1" applyFont="1" applyFill="1"/>
    <xf numFmtId="173" fontId="52" fillId="0" borderId="15" xfId="447" applyNumberFormat="1" applyFont="1" applyFill="1" applyBorder="1"/>
    <xf numFmtId="171" fontId="52" fillId="0" borderId="0" xfId="419" applyNumberFormat="1" applyFont="1" applyFill="1" applyAlignment="1">
      <alignment horizontal="center"/>
    </xf>
    <xf numFmtId="171" fontId="52" fillId="0" borderId="0" xfId="419" applyNumberFormat="1" applyFont="1" applyFill="1"/>
    <xf numFmtId="171" fontId="52" fillId="0" borderId="15" xfId="419" applyNumberFormat="1" applyFont="1" applyFill="1" applyBorder="1" applyAlignment="1">
      <alignment horizontal="center"/>
    </xf>
    <xf numFmtId="171" fontId="52" fillId="0" borderId="4" xfId="419" applyNumberFormat="1" applyFont="1" applyFill="1" applyBorder="1"/>
    <xf numFmtId="171" fontId="52" fillId="0" borderId="16" xfId="419" applyNumberFormat="1" applyFont="1" applyFill="1" applyBorder="1"/>
    <xf numFmtId="171" fontId="53" fillId="0" borderId="15" xfId="419" applyNumberFormat="1" applyFont="1" applyFill="1" applyBorder="1" applyAlignment="1">
      <alignment horizontal="center"/>
    </xf>
    <xf numFmtId="171" fontId="53" fillId="0" borderId="0" xfId="419" applyNumberFormat="1" applyFont="1" applyFill="1" applyBorder="1" applyAlignment="1">
      <alignment horizontal="left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1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1" fontId="52" fillId="0" borderId="16" xfId="419" applyNumberFormat="1" applyFont="1" applyFill="1" applyBorder="1" applyAlignment="1"/>
    <xf numFmtId="171" fontId="52" fillId="0" borderId="0" xfId="419" applyNumberFormat="1" applyFont="1" applyFill="1" applyBorder="1" applyAlignment="1"/>
    <xf numFmtId="173" fontId="52" fillId="0" borderId="0" xfId="447" applyNumberFormat="1" applyFont="1" applyFill="1" applyAlignment="1">
      <alignment horizontal="right"/>
    </xf>
    <xf numFmtId="173" fontId="52" fillId="0" borderId="0" xfId="447" applyNumberFormat="1" applyFont="1" applyFill="1" applyBorder="1"/>
    <xf numFmtId="0" fontId="54" fillId="0" borderId="0" xfId="419" applyNumberFormat="1" applyFont="1" applyFill="1"/>
    <xf numFmtId="167" fontId="52" fillId="0" borderId="0" xfId="419" applyFont="1" applyFill="1" applyBorder="1" applyAlignment="1">
      <alignment horizontal="center"/>
    </xf>
    <xf numFmtId="195" fontId="52" fillId="0" borderId="17" xfId="419" applyNumberFormat="1" applyFont="1" applyFill="1" applyBorder="1"/>
    <xf numFmtId="167" fontId="56" fillId="0" borderId="0" xfId="419" applyFont="1" applyFill="1" applyBorder="1" applyAlignment="1">
      <alignment horizontal="center"/>
    </xf>
    <xf numFmtId="0" fontId="58" fillId="0" borderId="0" xfId="419" applyNumberFormat="1" applyFont="1" applyFill="1"/>
    <xf numFmtId="0" fontId="55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0" fontId="53" fillId="0" borderId="0" xfId="1202" applyFont="1"/>
    <xf numFmtId="167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0" fontId="52" fillId="0" borderId="0" xfId="1202" applyFont="1"/>
    <xf numFmtId="173" fontId="52" fillId="0" borderId="0" xfId="447" applyNumberFormat="1" applyFont="1" applyFill="1" applyBorder="1" applyAlignment="1">
      <alignment horizontal="right"/>
    </xf>
    <xf numFmtId="195" fontId="52" fillId="0" borderId="0" xfId="0" applyNumberFormat="1" applyFont="1" applyAlignment="1">
      <alignment horizontal="center"/>
    </xf>
    <xf numFmtId="0" fontId="52" fillId="0" borderId="0" xfId="927" applyFont="1"/>
    <xf numFmtId="173" fontId="52" fillId="0" borderId="15" xfId="447" applyNumberFormat="1" applyFont="1" applyFill="1" applyBorder="1" applyAlignment="1">
      <alignment horizontal="right"/>
    </xf>
    <xf numFmtId="195" fontId="52" fillId="0" borderId="0" xfId="1716" applyNumberFormat="1" applyFont="1" applyFill="1" applyBorder="1"/>
    <xf numFmtId="173" fontId="52" fillId="0" borderId="15" xfId="0" applyNumberFormat="1" applyFont="1" applyBorder="1"/>
    <xf numFmtId="0" fontId="2" fillId="0" borderId="0" xfId="1369"/>
    <xf numFmtId="165" fontId="52" fillId="0" borderId="0" xfId="1369" applyNumberFormat="1" applyFont="1"/>
    <xf numFmtId="195" fontId="52" fillId="0" borderId="0" xfId="0" applyNumberFormat="1" applyFont="1"/>
    <xf numFmtId="195" fontId="52" fillId="0" borderId="16" xfId="0" applyNumberFormat="1" applyFont="1" applyBorder="1"/>
    <xf numFmtId="39" fontId="52" fillId="0" borderId="0" xfId="0" applyNumberFormat="1" applyFont="1"/>
    <xf numFmtId="172" fontId="52" fillId="0" borderId="0" xfId="0" applyNumberFormat="1" applyFont="1"/>
    <xf numFmtId="170" fontId="52" fillId="0" borderId="0" xfId="0" applyNumberFormat="1" applyFont="1"/>
    <xf numFmtId="175" fontId="53" fillId="0" borderId="0" xfId="447" applyNumberFormat="1" applyFont="1" applyFill="1" applyAlignment="1"/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1" fontId="52" fillId="0" borderId="0" xfId="0" applyNumberFormat="1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171" fontId="52" fillId="0" borderId="0" xfId="0" applyNumberFormat="1" applyFont="1" applyAlignment="1">
      <alignment horizontal="center"/>
    </xf>
    <xf numFmtId="41" fontId="52" fillId="0" borderId="19" xfId="419" applyNumberFormat="1" applyFont="1" applyFill="1" applyBorder="1" applyAlignment="1"/>
    <xf numFmtId="43" fontId="52" fillId="0" borderId="0" xfId="0" applyNumberFormat="1" applyFont="1" applyAlignment="1">
      <alignment horizontal="center"/>
    </xf>
    <xf numFmtId="171" fontId="52" fillId="0" borderId="0" xfId="1769" applyNumberFormat="1" applyFont="1" applyFill="1" applyBorder="1"/>
    <xf numFmtId="195" fontId="52" fillId="0" borderId="0" xfId="1769" applyNumberFormat="1" applyFont="1" applyFill="1" applyBorder="1"/>
    <xf numFmtId="195" fontId="52" fillId="0" borderId="0" xfId="1706" applyNumberFormat="1" applyFont="1" applyFill="1" applyBorder="1"/>
    <xf numFmtId="195" fontId="52" fillId="0" borderId="0" xfId="1770" applyNumberFormat="1" applyFont="1" applyFill="1" applyBorder="1"/>
    <xf numFmtId="195" fontId="52" fillId="0" borderId="0" xfId="1705" applyNumberFormat="1" applyFont="1" applyFill="1" applyBorder="1"/>
    <xf numFmtId="195" fontId="52" fillId="0" borderId="0" xfId="1771" applyNumberFormat="1" applyFont="1" applyFill="1" applyBorder="1"/>
    <xf numFmtId="195" fontId="52" fillId="0" borderId="15" xfId="1771" applyNumberFormat="1" applyFont="1" applyFill="1" applyBorder="1"/>
    <xf numFmtId="0" fontId="53" fillId="0" borderId="17" xfId="0" applyFont="1" applyBorder="1" applyAlignment="1">
      <alignment horizontal="center"/>
    </xf>
    <xf numFmtId="0" fontId="52" fillId="0" borderId="17" xfId="0" applyFont="1" applyBorder="1"/>
    <xf numFmtId="0" fontId="53" fillId="0" borderId="17" xfId="0" applyFont="1" applyBorder="1"/>
    <xf numFmtId="0" fontId="53" fillId="0" borderId="15" xfId="0" applyFont="1" applyBorder="1"/>
    <xf numFmtId="0" fontId="56" fillId="0" borderId="15" xfId="0" applyFont="1" applyBorder="1" applyAlignment="1">
      <alignment horizontal="center"/>
    </xf>
    <xf numFmtId="165" fontId="52" fillId="0" borderId="0" xfId="1704" applyNumberFormat="1" applyFont="1" applyFill="1" applyBorder="1" applyAlignment="1">
      <alignment horizontal="center"/>
    </xf>
    <xf numFmtId="41" fontId="52" fillId="0" borderId="15" xfId="0" applyNumberFormat="1" applyFont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0" fontId="54" fillId="0" borderId="0" xfId="419" applyNumberFormat="1" applyFont="1" applyFill="1" applyAlignment="1">
      <alignment horizontal="right" textRotation="180"/>
    </xf>
    <xf numFmtId="0" fontId="59" fillId="0" borderId="0" xfId="419" applyNumberFormat="1" applyFont="1" applyFill="1" applyAlignment="1">
      <alignment horizontal="right" textRotation="180"/>
    </xf>
    <xf numFmtId="41" fontId="52" fillId="0" borderId="0" xfId="419" applyNumberFormat="1" applyFont="1" applyFill="1"/>
    <xf numFmtId="173" fontId="52" fillId="0" borderId="0" xfId="447" applyNumberFormat="1" applyFont="1" applyFill="1" applyAlignment="1">
      <alignment horizontal="left" indent="1"/>
    </xf>
    <xf numFmtId="167" fontId="52" fillId="0" borderId="0" xfId="419" applyFont="1" applyFill="1" applyAlignment="1">
      <alignment horizontal="right"/>
    </xf>
    <xf numFmtId="0" fontId="54" fillId="0" borderId="0" xfId="0" applyFont="1"/>
    <xf numFmtId="0" fontId="60" fillId="0" borderId="0" xfId="0" applyFont="1" applyAlignment="1">
      <alignment horizontal="right"/>
    </xf>
    <xf numFmtId="0" fontId="54" fillId="0" borderId="17" xfId="0" applyFont="1" applyBorder="1"/>
    <xf numFmtId="0" fontId="60" fillId="0" borderId="17" xfId="0" applyFont="1" applyBorder="1" applyAlignment="1">
      <alignment horizontal="center"/>
    </xf>
    <xf numFmtId="0" fontId="60" fillId="0" borderId="17" xfId="0" applyFont="1" applyBorder="1"/>
    <xf numFmtId="0" fontId="60" fillId="0" borderId="0" xfId="0" applyFont="1"/>
    <xf numFmtId="0" fontId="60" fillId="0" borderId="0" xfId="0" applyFont="1" applyAlignment="1">
      <alignment horizontal="center"/>
    </xf>
    <xf numFmtId="167" fontId="60" fillId="0" borderId="0" xfId="419" applyFont="1" applyFill="1" applyBorder="1" applyAlignment="1">
      <alignment horizontal="center"/>
    </xf>
    <xf numFmtId="0" fontId="60" fillId="0" borderId="15" xfId="0" applyFont="1" applyBorder="1"/>
    <xf numFmtId="0" fontId="60" fillId="0" borderId="15" xfId="0" applyFont="1" applyBorder="1" applyAlignment="1">
      <alignment horizontal="center"/>
    </xf>
    <xf numFmtId="0" fontId="54" fillId="0" borderId="0" xfId="0" applyFont="1" applyAlignment="1">
      <alignment horizontal="center"/>
    </xf>
    <xf numFmtId="173" fontId="54" fillId="0" borderId="0" xfId="447" applyNumberFormat="1" applyFont="1" applyFill="1" applyAlignment="1">
      <alignment horizontal="right"/>
    </xf>
    <xf numFmtId="173" fontId="54" fillId="0" borderId="0" xfId="0" applyNumberFormat="1" applyFont="1"/>
    <xf numFmtId="171" fontId="54" fillId="0" borderId="0" xfId="419" applyNumberFormat="1" applyFont="1" applyFill="1" applyBorder="1" applyAlignment="1">
      <alignment horizontal="center"/>
    </xf>
    <xf numFmtId="167" fontId="54" fillId="0" borderId="0" xfId="0" applyNumberFormat="1" applyFont="1"/>
    <xf numFmtId="173" fontId="54" fillId="0" borderId="15" xfId="0" applyNumberFormat="1" applyFont="1" applyBorder="1"/>
    <xf numFmtId="171" fontId="54" fillId="0" borderId="16" xfId="419" applyNumberFormat="1" applyFont="1" applyFill="1" applyBorder="1" applyAlignment="1">
      <alignment horizontal="center"/>
    </xf>
    <xf numFmtId="173" fontId="54" fillId="0" borderId="16" xfId="0" applyNumberFormat="1" applyFont="1" applyBorder="1"/>
    <xf numFmtId="41" fontId="54" fillId="0" borderId="16" xfId="419" applyNumberFormat="1" applyFont="1" applyFill="1" applyBorder="1" applyAlignment="1">
      <alignment horizontal="center"/>
    </xf>
    <xf numFmtId="41" fontId="54" fillId="0" borderId="0" xfId="419" applyNumberFormat="1" applyFont="1" applyFill="1" applyBorder="1" applyAlignment="1">
      <alignment horizontal="center"/>
    </xf>
    <xf numFmtId="41" fontId="54" fillId="0" borderId="0" xfId="0" applyNumberFormat="1" applyFont="1" applyAlignment="1">
      <alignment horizontal="center"/>
    </xf>
    <xf numFmtId="171" fontId="54" fillId="0" borderId="0" xfId="419" applyNumberFormat="1" applyFont="1" applyFill="1"/>
    <xf numFmtId="171" fontId="54" fillId="0" borderId="15" xfId="419" applyNumberFormat="1" applyFont="1" applyFill="1" applyBorder="1"/>
    <xf numFmtId="167" fontId="54" fillId="0" borderId="0" xfId="419" applyFont="1" applyFill="1"/>
    <xf numFmtId="43" fontId="54" fillId="0" borderId="0" xfId="0" applyNumberFormat="1" applyFont="1"/>
    <xf numFmtId="43" fontId="54" fillId="0" borderId="0" xfId="419" applyNumberFormat="1" applyFont="1" applyFill="1" applyBorder="1" applyAlignment="1">
      <alignment horizontal="center"/>
    </xf>
    <xf numFmtId="0" fontId="60" fillId="0" borderId="0" xfId="0" applyFont="1" applyAlignment="1">
      <alignment horizontal="left"/>
    </xf>
    <xf numFmtId="43" fontId="60" fillId="0" borderId="0" xfId="419" applyNumberFormat="1" applyFont="1" applyFill="1" applyBorder="1" applyAlignment="1">
      <alignment horizontal="right"/>
    </xf>
    <xf numFmtId="197" fontId="52" fillId="0" borderId="0" xfId="0" applyNumberFormat="1" applyFont="1"/>
    <xf numFmtId="171" fontId="52" fillId="0" borderId="0" xfId="419" applyNumberFormat="1" applyFont="1" applyFill="1" applyAlignment="1">
      <alignment horizontal="right"/>
    </xf>
    <xf numFmtId="0" fontId="52" fillId="0" borderId="0" xfId="815" applyFont="1"/>
    <xf numFmtId="0" fontId="53" fillId="0" borderId="0" xfId="815" applyFont="1" applyAlignment="1">
      <alignment horizontal="center"/>
    </xf>
    <xf numFmtId="0" fontId="53" fillId="0" borderId="0" xfId="815" applyFont="1"/>
    <xf numFmtId="0" fontId="52" fillId="0" borderId="15" xfId="815" applyFont="1" applyBorder="1"/>
    <xf numFmtId="0" fontId="52" fillId="0" borderId="15" xfId="815" applyFont="1" applyBorder="1" applyAlignment="1">
      <alignment horizontal="center"/>
    </xf>
    <xf numFmtId="0" fontId="53" fillId="0" borderId="15" xfId="815" applyFont="1" applyBorder="1" applyAlignment="1">
      <alignment horizontal="center"/>
    </xf>
    <xf numFmtId="0" fontId="52" fillId="0" borderId="0" xfId="815" applyFont="1" applyAlignment="1">
      <alignment horizontal="center"/>
    </xf>
    <xf numFmtId="167" fontId="52" fillId="0" borderId="0" xfId="815" applyNumberFormat="1" applyFont="1"/>
    <xf numFmtId="41" fontId="52" fillId="0" borderId="0" xfId="815" applyNumberFormat="1" applyFont="1"/>
    <xf numFmtId="43" fontId="52" fillId="0" borderId="0" xfId="815" applyNumberFormat="1" applyFont="1"/>
    <xf numFmtId="196" fontId="52" fillId="0" borderId="0" xfId="815" applyNumberFormat="1" applyFont="1"/>
    <xf numFmtId="0" fontId="52" fillId="0" borderId="0" xfId="903" applyFont="1" applyAlignment="1">
      <alignment horizontal="left"/>
    </xf>
    <xf numFmtId="0" fontId="52" fillId="0" borderId="0" xfId="810" applyFont="1"/>
    <xf numFmtId="0" fontId="3" fillId="0" borderId="0" xfId="815" applyFont="1"/>
    <xf numFmtId="41" fontId="52" fillId="0" borderId="17" xfId="815" applyNumberFormat="1" applyFont="1" applyBorder="1"/>
    <xf numFmtId="41" fontId="52" fillId="0" borderId="15" xfId="815" applyNumberFormat="1" applyFont="1" applyBorder="1"/>
    <xf numFmtId="41" fontId="52" fillId="0" borderId="15" xfId="815" applyNumberFormat="1" applyFont="1" applyBorder="1" applyAlignment="1">
      <alignment horizontal="right"/>
    </xf>
    <xf numFmtId="41" fontId="52" fillId="0" borderId="4" xfId="815" applyNumberFormat="1" applyFont="1" applyBorder="1"/>
    <xf numFmtId="173" fontId="52" fillId="0" borderId="0" xfId="815" applyNumberFormat="1" applyFont="1"/>
    <xf numFmtId="0" fontId="53" fillId="0" borderId="0" xfId="815" applyFont="1" applyAlignment="1">
      <alignment horizontal="right"/>
    </xf>
    <xf numFmtId="0" fontId="53" fillId="0" borderId="0" xfId="815" applyFont="1" applyAlignment="1">
      <alignment horizontal="left"/>
    </xf>
    <xf numFmtId="49" fontId="53" fillId="0" borderId="15" xfId="815" applyNumberFormat="1" applyFont="1" applyBorder="1" applyAlignment="1">
      <alignment horizontal="center"/>
    </xf>
    <xf numFmtId="196" fontId="52" fillId="0" borderId="0" xfId="810" applyNumberFormat="1" applyFont="1"/>
    <xf numFmtId="41" fontId="52" fillId="0" borderId="16" xfId="815" applyNumberFormat="1" applyFont="1" applyBorder="1"/>
    <xf numFmtId="174" fontId="52" fillId="0" borderId="0" xfId="815" applyNumberFormat="1" applyFont="1"/>
    <xf numFmtId="41" fontId="57" fillId="0" borderId="0" xfId="815" applyNumberFormat="1" applyFont="1"/>
    <xf numFmtId="175" fontId="52" fillId="0" borderId="0" xfId="815" applyNumberFormat="1" applyFont="1"/>
    <xf numFmtId="171" fontId="52" fillId="0" borderId="0" xfId="815" applyNumberFormat="1" applyFont="1"/>
    <xf numFmtId="169" fontId="52" fillId="0" borderId="0" xfId="815" applyNumberFormat="1" applyFont="1"/>
    <xf numFmtId="175" fontId="53" fillId="0" borderId="0" xfId="447" applyNumberFormat="1" applyFont="1" applyFill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60" fillId="0" borderId="0" xfId="0" applyFont="1" applyAlignment="1">
      <alignment horizontal="center"/>
    </xf>
    <xf numFmtId="0" fontId="60" fillId="0" borderId="4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3" fillId="0" borderId="0" xfId="815" applyFont="1" applyAlignment="1">
      <alignment horizontal="center"/>
    </xf>
  </cellXfs>
  <cellStyles count="1773">
    <cellStyle name="^6A_x0001_" xfId="1"/>
    <cellStyle name="¤@¯Elaroux" xfId="2"/>
    <cellStyle name="¤d¤À¦E0]_laroux" xfId="3"/>
    <cellStyle name="¤d¤À¦Elaroux" xfId="4"/>
    <cellStyle name="¤d¤À¦Elaroux 2" xfId="1219"/>
    <cellStyle name="¤d¤À¦Elaroux 2 2" xfId="1488"/>
    <cellStyle name="¤d¤À¦Elaroux 3" xfId="1371"/>
    <cellStyle name="¤d¤À¦Elaroux 4" xfId="1632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 2 2 2" xfId="1223"/>
    <cellStyle name="Comma 10 2 2 2 2" xfId="1492"/>
    <cellStyle name="Comma 10 2 3" xfId="1222"/>
    <cellStyle name="Comma 10 2 3 2" xfId="1491"/>
    <cellStyle name="Comma 10 3" xfId="1221"/>
    <cellStyle name="Comma 10 3 2" xfId="1490"/>
    <cellStyle name="Comma 10 4" xfId="1373"/>
    <cellStyle name="Comma 10 5" xfId="1644"/>
    <cellStyle name="Comma 10_ING TCMF LEAD 10" xfId="431"/>
    <cellStyle name="Comma 11" xfId="432"/>
    <cellStyle name="Comma 11 2" xfId="433"/>
    <cellStyle name="Comma 11 3" xfId="1224"/>
    <cellStyle name="Comma 11 3 2" xfId="1493"/>
    <cellStyle name="Comma 11 4" xfId="1374"/>
    <cellStyle name="Comma 11 5" xfId="1645"/>
    <cellStyle name="Comma 12" xfId="434"/>
    <cellStyle name="Comma 12 2" xfId="1225"/>
    <cellStyle name="Comma 12 2 2" xfId="1494"/>
    <cellStyle name="Comma 12 3" xfId="1375"/>
    <cellStyle name="Comma 12 4" xfId="1646"/>
    <cellStyle name="Comma 13" xfId="435"/>
    <cellStyle name="Comma 13 2" xfId="436"/>
    <cellStyle name="Comma 13 3" xfId="1226"/>
    <cellStyle name="Comma 13 3 2" xfId="1495"/>
    <cellStyle name="Comma 13 4" xfId="1376"/>
    <cellStyle name="Comma 13 5" xfId="1647"/>
    <cellStyle name="Comma 13_WP-I-AGRI 31.08.53 Ch" xfId="437"/>
    <cellStyle name="Comma 14" xfId="438"/>
    <cellStyle name="Comma 14 2" xfId="1227"/>
    <cellStyle name="Comma 14 2 2" xfId="1496"/>
    <cellStyle name="Comma 14 3" xfId="1377"/>
    <cellStyle name="Comma 14 4" xfId="1648"/>
    <cellStyle name="Comma 15" xfId="439"/>
    <cellStyle name="Comma 15 2" xfId="1228"/>
    <cellStyle name="Comma 15 2 2" xfId="1497"/>
    <cellStyle name="Comma 15 3" xfId="1378"/>
    <cellStyle name="Comma 15 4" xfId="1649"/>
    <cellStyle name="Comma 16" xfId="440"/>
    <cellStyle name="Comma 16 2" xfId="1229"/>
    <cellStyle name="Comma 16 2 2" xfId="1498"/>
    <cellStyle name="Comma 16 3" xfId="1379"/>
    <cellStyle name="Comma 16 4" xfId="1650"/>
    <cellStyle name="Comma 17" xfId="441"/>
    <cellStyle name="Comma 17 2" xfId="1230"/>
    <cellStyle name="Comma 17 2 2" xfId="1499"/>
    <cellStyle name="Comma 17 3" xfId="1380"/>
    <cellStyle name="Comma 17 4" xfId="1651"/>
    <cellStyle name="Comma 18" xfId="442"/>
    <cellStyle name="Comma 18 2" xfId="1231"/>
    <cellStyle name="Comma 18 2 2" xfId="1500"/>
    <cellStyle name="Comma 18 3" xfId="1381"/>
    <cellStyle name="Comma 18 4" xfId="1652"/>
    <cellStyle name="Comma 19" xfId="443"/>
    <cellStyle name="Comma 19 2" xfId="444"/>
    <cellStyle name="Comma 19 2 2" xfId="1233"/>
    <cellStyle name="Comma 19 2 2 2" xfId="1502"/>
    <cellStyle name="Comma 19 2 3" xfId="1383"/>
    <cellStyle name="Comma 19 2 4" xfId="1654"/>
    <cellStyle name="Comma 19 3" xfId="1232"/>
    <cellStyle name="Comma 19 3 2" xfId="1501"/>
    <cellStyle name="Comma 19 4" xfId="1382"/>
    <cellStyle name="Comma 19 5" xfId="1653"/>
    <cellStyle name="Comma 19_ING TCMF LEAD 10" xfId="445"/>
    <cellStyle name="Comma 2" xfId="446"/>
    <cellStyle name="Comma 2 10" xfId="447"/>
    <cellStyle name="Comma 2 10 2" xfId="1235"/>
    <cellStyle name="Comma 2 10 2 2" xfId="1504"/>
    <cellStyle name="Comma 2 11" xfId="448"/>
    <cellStyle name="Comma 2 11 2" xfId="1236"/>
    <cellStyle name="Comma 2 11 2 2" xfId="1505"/>
    <cellStyle name="Comma 2 12" xfId="449"/>
    <cellStyle name="Comma 2 12 2" xfId="1237"/>
    <cellStyle name="Comma 2 12 2 2" xfId="1506"/>
    <cellStyle name="Comma 2 13" xfId="450"/>
    <cellStyle name="Comma 2 13 2" xfId="1238"/>
    <cellStyle name="Comma 2 13 2 2" xfId="1507"/>
    <cellStyle name="Comma 2 14" xfId="451"/>
    <cellStyle name="Comma 2 14 2" xfId="1239"/>
    <cellStyle name="Comma 2 14 2 2" xfId="1508"/>
    <cellStyle name="Comma 2 15" xfId="452"/>
    <cellStyle name="Comma 2 15 2" xfId="1240"/>
    <cellStyle name="Comma 2 15 2 2" xfId="1509"/>
    <cellStyle name="Comma 2 16" xfId="453"/>
    <cellStyle name="Comma 2 16 2" xfId="1241"/>
    <cellStyle name="Comma 2 16 2 2" xfId="1510"/>
    <cellStyle name="Comma 2 17" xfId="454"/>
    <cellStyle name="Comma 2 17 2" xfId="1242"/>
    <cellStyle name="Comma 2 17 2 2" xfId="1511"/>
    <cellStyle name="Comma 2 18" xfId="455"/>
    <cellStyle name="Comma 2 18 2" xfId="1243"/>
    <cellStyle name="Comma 2 18 2 2" xfId="1512"/>
    <cellStyle name="Comma 2 19" xfId="456"/>
    <cellStyle name="Comma 2 19 2" xfId="1244"/>
    <cellStyle name="Comma 2 19 2 2" xfId="1513"/>
    <cellStyle name="Comma 2 2" xfId="457"/>
    <cellStyle name="Comma 2 2 10" xfId="458"/>
    <cellStyle name="Comma 2 2 10 2" xfId="1246"/>
    <cellStyle name="Comma 2 2 10 2 2" xfId="1515"/>
    <cellStyle name="Comma 2 2 10 3" xfId="1386"/>
    <cellStyle name="Comma 2 2 10 4" xfId="1657"/>
    <cellStyle name="Comma 2 2 11" xfId="1245"/>
    <cellStyle name="Comma 2 2 11 2" xfId="1514"/>
    <cellStyle name="Comma 2 2 12" xfId="1385"/>
    <cellStyle name="Comma 2 2 13" xfId="1656"/>
    <cellStyle name="Comma 2 2 2" xfId="459"/>
    <cellStyle name="Comma 2 2 2 10" xfId="1247"/>
    <cellStyle name="Comma 2 2 2 10 2" xfId="1516"/>
    <cellStyle name="Comma 2 2 2 11" xfId="1387"/>
    <cellStyle name="Comma 2 2 2 12" xfId="1658"/>
    <cellStyle name="Comma 2 2 2 2" xfId="460"/>
    <cellStyle name="Comma 2 2 2 2 2" xfId="1248"/>
    <cellStyle name="Comma 2 2 2 2 2 2" xfId="1517"/>
    <cellStyle name="Comma 2 2 2 2 3" xfId="1388"/>
    <cellStyle name="Comma 2 2 2 2 4" xfId="1659"/>
    <cellStyle name="Comma 2 2 2 3" xfId="461"/>
    <cellStyle name="Comma 2 2 2 3 2" xfId="1249"/>
    <cellStyle name="Comma 2 2 2 3 2 2" xfId="1518"/>
    <cellStyle name="Comma 2 2 2 3 3" xfId="1389"/>
    <cellStyle name="Comma 2 2 2 3 4" xfId="1660"/>
    <cellStyle name="Comma 2 2 2 4" xfId="462"/>
    <cellStyle name="Comma 2 2 2 4 2" xfId="1250"/>
    <cellStyle name="Comma 2 2 2 4 2 2" xfId="1519"/>
    <cellStyle name="Comma 2 2 2 4 3" xfId="1390"/>
    <cellStyle name="Comma 2 2 2 4 4" xfId="1661"/>
    <cellStyle name="Comma 2 2 2 5" xfId="463"/>
    <cellStyle name="Comma 2 2 2 5 2" xfId="1251"/>
    <cellStyle name="Comma 2 2 2 5 2 2" xfId="1520"/>
    <cellStyle name="Comma 2 2 2 5 3" xfId="1391"/>
    <cellStyle name="Comma 2 2 2 5 4" xfId="1662"/>
    <cellStyle name="Comma 2 2 2 6" xfId="464"/>
    <cellStyle name="Comma 2 2 2 6 2" xfId="1252"/>
    <cellStyle name="Comma 2 2 2 6 2 2" xfId="1521"/>
    <cellStyle name="Comma 2 2 2 6 3" xfId="1392"/>
    <cellStyle name="Comma 2 2 2 6 4" xfId="1663"/>
    <cellStyle name="Comma 2 2 2 7" xfId="465"/>
    <cellStyle name="Comma 2 2 2 7 2" xfId="1253"/>
    <cellStyle name="Comma 2 2 2 7 2 2" xfId="1522"/>
    <cellStyle name="Comma 2 2 2 7 3" xfId="1393"/>
    <cellStyle name="Comma 2 2 2 7 4" xfId="1664"/>
    <cellStyle name="Comma 2 2 2 8" xfId="466"/>
    <cellStyle name="Comma 2 2 2 8 2" xfId="1254"/>
    <cellStyle name="Comma 2 2 2 8 2 2" xfId="1523"/>
    <cellStyle name="Comma 2 2 2 8 3" xfId="1394"/>
    <cellStyle name="Comma 2 2 2 8 4" xfId="1665"/>
    <cellStyle name="Comma 2 2 2 9" xfId="467"/>
    <cellStyle name="Comma 2 2 2 9 2" xfId="1255"/>
    <cellStyle name="Comma 2 2 2 9 2 2" xfId="1524"/>
    <cellStyle name="Comma 2 2 2 9 3" xfId="1395"/>
    <cellStyle name="Comma 2 2 2 9 4" xfId="1666"/>
    <cellStyle name="Comma 2 2 2_A1- Q3'10" xfId="468"/>
    <cellStyle name="Comma 2 2 3" xfId="469"/>
    <cellStyle name="Comma 2 2 3 2" xfId="1256"/>
    <cellStyle name="Comma 2 2 3 2 2" xfId="1525"/>
    <cellStyle name="Comma 2 2 3 3" xfId="1396"/>
    <cellStyle name="Comma 2 2 3 4" xfId="1667"/>
    <cellStyle name="Comma 2 2 4" xfId="470"/>
    <cellStyle name="Comma 2 2 4 2" xfId="1257"/>
    <cellStyle name="Comma 2 2 4 2 2" xfId="1526"/>
    <cellStyle name="Comma 2 2 4 3" xfId="1397"/>
    <cellStyle name="Comma 2 2 4 4" xfId="1668"/>
    <cellStyle name="Comma 2 2 5" xfId="471"/>
    <cellStyle name="Comma 2 2 5 2" xfId="1258"/>
    <cellStyle name="Comma 2 2 5 2 2" xfId="1527"/>
    <cellStyle name="Comma 2 2 5 3" xfId="1398"/>
    <cellStyle name="Comma 2 2 5 4" xfId="1669"/>
    <cellStyle name="Comma 2 2 6" xfId="472"/>
    <cellStyle name="Comma 2 2 6 2" xfId="1259"/>
    <cellStyle name="Comma 2 2 6 2 2" xfId="1528"/>
    <cellStyle name="Comma 2 2 6 3" xfId="1399"/>
    <cellStyle name="Comma 2 2 6 4" xfId="1670"/>
    <cellStyle name="Comma 2 2 7" xfId="473"/>
    <cellStyle name="Comma 2 2 7 2" xfId="1260"/>
    <cellStyle name="Comma 2 2 7 2 2" xfId="1529"/>
    <cellStyle name="Comma 2 2 7 3" xfId="1400"/>
    <cellStyle name="Comma 2 2 7 4" xfId="1671"/>
    <cellStyle name="Comma 2 2 8" xfId="474"/>
    <cellStyle name="Comma 2 2 8 2" xfId="1261"/>
    <cellStyle name="Comma 2 2 8 2 2" xfId="1530"/>
    <cellStyle name="Comma 2 2 8 3" xfId="1401"/>
    <cellStyle name="Comma 2 2 8 4" xfId="1672"/>
    <cellStyle name="Comma 2 2 9" xfId="475"/>
    <cellStyle name="Comma 2 2 9 2" xfId="1262"/>
    <cellStyle name="Comma 2 2 9 2 2" xfId="1531"/>
    <cellStyle name="Comma 2 2 9 3" xfId="1402"/>
    <cellStyle name="Comma 2 2 9 4" xfId="1673"/>
    <cellStyle name="Comma 2 2_GL-Detail-MESCO,2011" xfId="476"/>
    <cellStyle name="Comma 2 20" xfId="477"/>
    <cellStyle name="Comma 2 21" xfId="478"/>
    <cellStyle name="Comma 2 21 2" xfId="1263"/>
    <cellStyle name="Comma 2 21 2 2" xfId="1532"/>
    <cellStyle name="Comma 2 21 3" xfId="1403"/>
    <cellStyle name="Comma 2 21 4" xfId="1674"/>
    <cellStyle name="Comma 2 22" xfId="1234"/>
    <cellStyle name="Comma 2 22 2" xfId="1503"/>
    <cellStyle name="Comma 2 23" xfId="1384"/>
    <cellStyle name="Comma 2 24" xfId="1655"/>
    <cellStyle name="Comma 2 3" xfId="479"/>
    <cellStyle name="Comma 2 3 2" xfId="1264"/>
    <cellStyle name="Comma 2 3 2 2" xfId="1533"/>
    <cellStyle name="Comma 2 4" xfId="480"/>
    <cellStyle name="Comma 2 4 10" xfId="1265"/>
    <cellStyle name="Comma 2 4 10 2" xfId="1534"/>
    <cellStyle name="Comma 2 4 2" xfId="481"/>
    <cellStyle name="Comma 2 4 2 2" xfId="1266"/>
    <cellStyle name="Comma 2 4 2 2 2" xfId="1535"/>
    <cellStyle name="Comma 2 4 2 3" xfId="1404"/>
    <cellStyle name="Comma 2 4 2 4" xfId="1675"/>
    <cellStyle name="Comma 2 4 3" xfId="482"/>
    <cellStyle name="Comma 2 4 3 2" xfId="1267"/>
    <cellStyle name="Comma 2 4 3 2 2" xfId="1536"/>
    <cellStyle name="Comma 2 4 3 3" xfId="1405"/>
    <cellStyle name="Comma 2 4 3 4" xfId="1676"/>
    <cellStyle name="Comma 2 4 4" xfId="483"/>
    <cellStyle name="Comma 2 4 4 2" xfId="1268"/>
    <cellStyle name="Comma 2 4 4 2 2" xfId="1537"/>
    <cellStyle name="Comma 2 4 4 3" xfId="1406"/>
    <cellStyle name="Comma 2 4 4 4" xfId="1677"/>
    <cellStyle name="Comma 2 4 5" xfId="484"/>
    <cellStyle name="Comma 2 4 5 2" xfId="1269"/>
    <cellStyle name="Comma 2 4 5 2 2" xfId="1538"/>
    <cellStyle name="Comma 2 4 5 3" xfId="1407"/>
    <cellStyle name="Comma 2 4 5 4" xfId="1678"/>
    <cellStyle name="Comma 2 4 6" xfId="485"/>
    <cellStyle name="Comma 2 4 6 2" xfId="1270"/>
    <cellStyle name="Comma 2 4 6 2 2" xfId="1539"/>
    <cellStyle name="Comma 2 4 6 3" xfId="1408"/>
    <cellStyle name="Comma 2 4 6 4" xfId="1679"/>
    <cellStyle name="Comma 2 4 7" xfId="486"/>
    <cellStyle name="Comma 2 4 7 2" xfId="1271"/>
    <cellStyle name="Comma 2 4 7 2 2" xfId="1540"/>
    <cellStyle name="Comma 2 4 7 3" xfId="1409"/>
    <cellStyle name="Comma 2 4 7 4" xfId="1680"/>
    <cellStyle name="Comma 2 4 8" xfId="487"/>
    <cellStyle name="Comma 2 4 8 2" xfId="1272"/>
    <cellStyle name="Comma 2 4 8 2 2" xfId="1541"/>
    <cellStyle name="Comma 2 4 8 3" xfId="1410"/>
    <cellStyle name="Comma 2 4 8 4" xfId="1681"/>
    <cellStyle name="Comma 2 4 9" xfId="488"/>
    <cellStyle name="Comma 2 4 9 2" xfId="1273"/>
    <cellStyle name="Comma 2 4 9 2 2" xfId="1542"/>
    <cellStyle name="Comma 2 4 9 3" xfId="1411"/>
    <cellStyle name="Comma 2 4 9 4" xfId="1682"/>
    <cellStyle name="Comma 2 5" xfId="489"/>
    <cellStyle name="Comma 2 5 2" xfId="1274"/>
    <cellStyle name="Comma 2 5 2 2" xfId="1543"/>
    <cellStyle name="Comma 2 6" xfId="490"/>
    <cellStyle name="Comma 2 6 2" xfId="1275"/>
    <cellStyle name="Comma 2 6 2 2" xfId="1544"/>
    <cellStyle name="Comma 2 7" xfId="491"/>
    <cellStyle name="Comma 2 7 2" xfId="1276"/>
    <cellStyle name="Comma 2 7 2 2" xfId="1545"/>
    <cellStyle name="Comma 2 8" xfId="492"/>
    <cellStyle name="Comma 2 8 2" xfId="1277"/>
    <cellStyle name="Comma 2 8 2 2" xfId="1546"/>
    <cellStyle name="Comma 2 9" xfId="493"/>
    <cellStyle name="Comma 2 9 2" xfId="1278"/>
    <cellStyle name="Comma 2 9 2 2" xfId="1547"/>
    <cellStyle name="Comma 2_A1- Q3'10" xfId="494"/>
    <cellStyle name="Comma 20" xfId="495"/>
    <cellStyle name="Comma 20 2" xfId="496"/>
    <cellStyle name="Comma 20 2 2" xfId="1280"/>
    <cellStyle name="Comma 20 2 2 2" xfId="1549"/>
    <cellStyle name="Comma 20 2 3" xfId="1413"/>
    <cellStyle name="Comma 20 2 4" xfId="1684"/>
    <cellStyle name="Comma 20 3" xfId="1279"/>
    <cellStyle name="Comma 20 3 2" xfId="1548"/>
    <cellStyle name="Comma 20 4" xfId="1412"/>
    <cellStyle name="Comma 20 5" xfId="1683"/>
    <cellStyle name="Comma 21" xfId="497"/>
    <cellStyle name="Comma 21 2" xfId="1281"/>
    <cellStyle name="Comma 21 2 2" xfId="1550"/>
    <cellStyle name="Comma 21 3" xfId="1414"/>
    <cellStyle name="Comma 21 4" xfId="1685"/>
    <cellStyle name="Comma 22" xfId="498"/>
    <cellStyle name="Comma 22 2" xfId="499"/>
    <cellStyle name="Comma 22 2 2" xfId="1283"/>
    <cellStyle name="Comma 22 2 2 2" xfId="1552"/>
    <cellStyle name="Comma 22 2 3" xfId="1416"/>
    <cellStyle name="Comma 22 2 4" xfId="1687"/>
    <cellStyle name="Comma 22 3" xfId="1282"/>
    <cellStyle name="Comma 22 3 2" xfId="1551"/>
    <cellStyle name="Comma 22 4" xfId="1415"/>
    <cellStyle name="Comma 22 5" xfId="1686"/>
    <cellStyle name="Comma 23" xfId="500"/>
    <cellStyle name="Comma 23 2" xfId="1284"/>
    <cellStyle name="Comma 23 2 2" xfId="1553"/>
    <cellStyle name="Comma 23 3" xfId="1417"/>
    <cellStyle name="Comma 23 4" xfId="1688"/>
    <cellStyle name="Comma 24" xfId="501"/>
    <cellStyle name="Comma 24 2" xfId="1285"/>
    <cellStyle name="Comma 24 2 2" xfId="1554"/>
    <cellStyle name="Comma 24 3" xfId="1418"/>
    <cellStyle name="Comma 24 4" xfId="1689"/>
    <cellStyle name="Comma 25" xfId="502"/>
    <cellStyle name="Comma 26" xfId="503"/>
    <cellStyle name="Comma 27" xfId="504"/>
    <cellStyle name="Comma 28" xfId="505"/>
    <cellStyle name="Comma 28 2" xfId="1286"/>
    <cellStyle name="Comma 28 2 2" xfId="1555"/>
    <cellStyle name="Comma 29" xfId="506"/>
    <cellStyle name="Comma 29 2" xfId="1287"/>
    <cellStyle name="Comma 29 2 2" xfId="1556"/>
    <cellStyle name="Comma 3" xfId="507"/>
    <cellStyle name="Comma 3 10" xfId="1434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 7" xfId="1288"/>
    <cellStyle name="Comma 3 7 2" xfId="1557"/>
    <cellStyle name="Comma 3 8" xfId="1308"/>
    <cellStyle name="Comma 3 8 2" xfId="1577"/>
    <cellStyle name="Comma 3 9" xfId="1419"/>
    <cellStyle name="Comma 3_D1_Compare" xfId="515"/>
    <cellStyle name="Comma 30" xfId="516"/>
    <cellStyle name="Comma 30 2" xfId="1289"/>
    <cellStyle name="Comma 30 2 2" xfId="1558"/>
    <cellStyle name="Comma 31" xfId="517"/>
    <cellStyle name="Comma 32" xfId="518"/>
    <cellStyle name="Comma 32 2" xfId="1290"/>
    <cellStyle name="Comma 32 2 2" xfId="1559"/>
    <cellStyle name="Comma 33" xfId="519"/>
    <cellStyle name="Comma 33 2" xfId="1291"/>
    <cellStyle name="Comma 33 2 2" xfId="1560"/>
    <cellStyle name="Comma 33 3" xfId="1420"/>
    <cellStyle name="Comma 33 4" xfId="1690"/>
    <cellStyle name="Comma 34" xfId="520"/>
    <cellStyle name="Comma 34 2" xfId="1292"/>
    <cellStyle name="Comma 34 2 2" xfId="1561"/>
    <cellStyle name="Comma 34 3" xfId="1421"/>
    <cellStyle name="Comma 34 4" xfId="1691"/>
    <cellStyle name="Comma 35" xfId="1220"/>
    <cellStyle name="Comma 35 2" xfId="1489"/>
    <cellStyle name="Comma 36" xfId="1310"/>
    <cellStyle name="Comma 36 2" xfId="1579"/>
    <cellStyle name="Comma 37" xfId="1372"/>
    <cellStyle name="Comma 38" xfId="1435"/>
    <cellStyle name="Comma 39" xfId="1643"/>
    <cellStyle name="Comma 4" xfId="521"/>
    <cellStyle name="Comma 4 2" xfId="522"/>
    <cellStyle name="Comma 4 2 2" xfId="523"/>
    <cellStyle name="Comma 4 2 2 2" xfId="1294"/>
    <cellStyle name="Comma 4 2 2 2 2" xfId="1563"/>
    <cellStyle name="Comma 4 2 2 3" xfId="1423"/>
    <cellStyle name="Comma 4 2 2 4" xfId="1693"/>
    <cellStyle name="Comma 4 3" xfId="524"/>
    <cellStyle name="Comma 4 4" xfId="1293"/>
    <cellStyle name="Comma 4 4 2" xfId="1562"/>
    <cellStyle name="Comma 4 5" xfId="1422"/>
    <cellStyle name="Comma 4 6" xfId="1692"/>
    <cellStyle name="Comma 40" xfId="1715"/>
    <cellStyle name="Comma 41" xfId="1633"/>
    <cellStyle name="Comma 42" xfId="1714"/>
    <cellStyle name="Comma 43" xfId="1634"/>
    <cellStyle name="Comma 44" xfId="1713"/>
    <cellStyle name="Comma 45" xfId="1635"/>
    <cellStyle name="Comma 46" xfId="1712"/>
    <cellStyle name="Comma 47" xfId="1636"/>
    <cellStyle name="Comma 48" xfId="1711"/>
    <cellStyle name="Comma 49" xfId="1637"/>
    <cellStyle name="Comma 5" xfId="525"/>
    <cellStyle name="Comma 5 2" xfId="526"/>
    <cellStyle name="Comma 5 2 2" xfId="1295"/>
    <cellStyle name="Comma 5 2 2 2" xfId="1564"/>
    <cellStyle name="Comma 50" xfId="1710"/>
    <cellStyle name="Comma 51" xfId="1638"/>
    <cellStyle name="Comma 52" xfId="1709"/>
    <cellStyle name="Comma 53" xfId="1639"/>
    <cellStyle name="Comma 54" xfId="1708"/>
    <cellStyle name="Comma 55" xfId="1640"/>
    <cellStyle name="Comma 56" xfId="1707"/>
    <cellStyle name="Comma 57" xfId="1641"/>
    <cellStyle name="Comma 58" xfId="1717"/>
    <cellStyle name="Comma 59" xfId="1642"/>
    <cellStyle name="Comma 6" xfId="527"/>
    <cellStyle name="Comma 6 2" xfId="528"/>
    <cellStyle name="Comma 6 3" xfId="529"/>
    <cellStyle name="Comma 6 3 2" xfId="1296"/>
    <cellStyle name="Comma 6 3 2 2" xfId="1565"/>
    <cellStyle name="Comma 6 3 3" xfId="1424"/>
    <cellStyle name="Comma 6 3 4" xfId="1694"/>
    <cellStyle name="Comma 6_GL-Detail-MESCO,2011" xfId="530"/>
    <cellStyle name="Comma 60" xfId="1716"/>
    <cellStyle name="Comma 61" xfId="1769"/>
    <cellStyle name="Comma 62" xfId="1706"/>
    <cellStyle name="Comma 63" xfId="1770"/>
    <cellStyle name="Comma 64" xfId="1705"/>
    <cellStyle name="Comma 65" xfId="1771"/>
    <cellStyle name="Comma 66" xfId="1704"/>
    <cellStyle name="Comma 67" xfId="1772"/>
    <cellStyle name="Comma 7" xfId="531"/>
    <cellStyle name="Comma 7 2" xfId="532"/>
    <cellStyle name="Comma 7 2 2" xfId="533"/>
    <cellStyle name="Comma 7 2 3" xfId="1298"/>
    <cellStyle name="Comma 7 2 3 2" xfId="1567"/>
    <cellStyle name="Comma 7 2 4" xfId="1426"/>
    <cellStyle name="Comma 7 2 5" xfId="1696"/>
    <cellStyle name="Comma 7 3" xfId="1297"/>
    <cellStyle name="Comma 7 3 2" xfId="1566"/>
    <cellStyle name="Comma 7 4" xfId="1425"/>
    <cellStyle name="Comma 7 5" xfId="1695"/>
    <cellStyle name="Comma 7_ING TCMF LEAD 10" xfId="534"/>
    <cellStyle name="Comma 8" xfId="535"/>
    <cellStyle name="Comma 8 2" xfId="536"/>
    <cellStyle name="Comma 8 3" xfId="537"/>
    <cellStyle name="Comma 8 3 2" xfId="1300"/>
    <cellStyle name="Comma 8 3 2 2" xfId="1569"/>
    <cellStyle name="Comma 8 3 3" xfId="1428"/>
    <cellStyle name="Comma 8 3 4" xfId="1698"/>
    <cellStyle name="Comma 8 4" xfId="538"/>
    <cellStyle name="Comma 8 4 2" xfId="1301"/>
    <cellStyle name="Comma 8 4 2 2" xfId="1570"/>
    <cellStyle name="Comma 8 4 3" xfId="1429"/>
    <cellStyle name="Comma 8 4 4" xfId="1699"/>
    <cellStyle name="Comma 8 5" xfId="1299"/>
    <cellStyle name="Comma 8 5 2" xfId="1568"/>
    <cellStyle name="Comma 8 6" xfId="1427"/>
    <cellStyle name="Comma 8 7" xfId="1697"/>
    <cellStyle name="Comma 8_ING TCMF LEAD 10" xfId="539"/>
    <cellStyle name="Comma 9" xfId="540"/>
    <cellStyle name="Comma 9 2" xfId="541"/>
    <cellStyle name="Comma 9 2 2" xfId="1303"/>
    <cellStyle name="Comma 9 2 2 2" xfId="1572"/>
    <cellStyle name="Comma 9 3" xfId="1302"/>
    <cellStyle name="Comma 9 3 2" xfId="1571"/>
    <cellStyle name="Comma 9 4" xfId="1430"/>
    <cellStyle name="Comma 9 5" xfId="1700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2 2" xfId="1304"/>
    <cellStyle name="Currency [0] 2 2 2" xfId="1573"/>
    <cellStyle name="Currency [0] 2 3" xfId="1431"/>
    <cellStyle name="Currency [0] 2 4" xfId="1701"/>
    <cellStyle name="Currency [0] 3" xfId="565"/>
    <cellStyle name="Currency [0] 3 2" xfId="1305"/>
    <cellStyle name="Currency [0] 3 2 2" xfId="1574"/>
    <cellStyle name="Currency 2" xfId="566"/>
    <cellStyle name="Currency 3" xfId="567"/>
    <cellStyle name="Currency 3 2" xfId="1306"/>
    <cellStyle name="Currency 3 2 2" xfId="1575"/>
    <cellStyle name="Currency 3 3" xfId="1432"/>
    <cellStyle name="Currency 3 4" xfId="1702"/>
    <cellStyle name="Currency 4" xfId="568"/>
    <cellStyle name="Currency 4 2" xfId="1307"/>
    <cellStyle name="Currency 4 2 2" xfId="1576"/>
    <cellStyle name="Currency 4 3" xfId="1433"/>
    <cellStyle name="Currency 4 4" xfId="1703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eadsheet 2" xfId="1309"/>
    <cellStyle name="Leadsheet 2 2" xfId="1578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29 2" xfId="1311"/>
    <cellStyle name="Normal 3" xfId="876"/>
    <cellStyle name="Normal 3 10" xfId="877"/>
    <cellStyle name="Normal 3 11" xfId="878"/>
    <cellStyle name="Normal 3 12" xfId="879"/>
    <cellStyle name="Normal 3 13" xfId="880"/>
    <cellStyle name="Normal 3 14" xfId="1312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0 2" xfId="1313"/>
    <cellStyle name="Normal 31" xfId="901"/>
    <cellStyle name="Normal 32" xfId="1218"/>
    <cellStyle name="Normal 33" xfId="1369"/>
    <cellStyle name="Normal 34" xfId="1370"/>
    <cellStyle name="Normal 35" xfId="902"/>
    <cellStyle name="Normal 36" xfId="1487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0 2" xfId="1315"/>
    <cellStyle name="oft Excel]_x000d__x000a_Comment=The open=/f lines load custom functions into the Paste Function list._x000d__x000a_Maximized=3_x000d__x000a_Basics=1_x000d__x000a_A 10 2 2" xfId="1581"/>
    <cellStyle name="oft Excel]_x000d__x000a_Comment=The open=/f lines load custom functions into the Paste Function list._x000d__x000a_Maximized=3_x000d__x000a_Basics=1_x000d__x000a_A 10 3" xfId="1437"/>
    <cellStyle name="oft Excel]_x000d__x000a_Comment=The open=/f lines load custom functions into the Paste Function list._x000d__x000a_Maximized=3_x000d__x000a_Basics=1_x000d__x000a_A 10 4" xfId="1719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1 2" xfId="1316"/>
    <cellStyle name="oft Excel]_x000d__x000a_Comment=The open=/f lines load custom functions into the Paste Function list._x000d__x000a_Maximized=3_x000d__x000a_Basics=1_x000d__x000a_A 11 2 2" xfId="1582"/>
    <cellStyle name="oft Excel]_x000d__x000a_Comment=The open=/f lines load custom functions into the Paste Function list._x000d__x000a_Maximized=3_x000d__x000a_Basics=1_x000d__x000a_A 11 3" xfId="1438"/>
    <cellStyle name="oft Excel]_x000d__x000a_Comment=The open=/f lines load custom functions into the Paste Function list._x000d__x000a_Maximized=3_x000d__x000a_Basics=1_x000d__x000a_A 11 4" xfId="1720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2 2" xfId="1317"/>
    <cellStyle name="oft Excel]_x000d__x000a_Comment=The open=/f lines load custom functions into the Paste Function list._x000d__x000a_Maximized=3_x000d__x000a_Basics=1_x000d__x000a_A 12 2 2" xfId="1583"/>
    <cellStyle name="oft Excel]_x000d__x000a_Comment=The open=/f lines load custom functions into the Paste Function list._x000d__x000a_Maximized=3_x000d__x000a_Basics=1_x000d__x000a_A 12 3" xfId="1439"/>
    <cellStyle name="oft Excel]_x000d__x000a_Comment=The open=/f lines load custom functions into the Paste Function list._x000d__x000a_Maximized=3_x000d__x000a_Basics=1_x000d__x000a_A 12 4" xfId="1721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3 2" xfId="1318"/>
    <cellStyle name="oft Excel]_x000d__x000a_Comment=The open=/f lines load custom functions into the Paste Function list._x000d__x000a_Maximized=3_x000d__x000a_Basics=1_x000d__x000a_A 13 2 2" xfId="1584"/>
    <cellStyle name="oft Excel]_x000d__x000a_Comment=The open=/f lines load custom functions into the Paste Function list._x000d__x000a_Maximized=3_x000d__x000a_Basics=1_x000d__x000a_A 13 3" xfId="1440"/>
    <cellStyle name="oft Excel]_x000d__x000a_Comment=The open=/f lines load custom functions into the Paste Function list._x000d__x000a_Maximized=3_x000d__x000a_Basics=1_x000d__x000a_A 13 4" xfId="1722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4 2" xfId="1319"/>
    <cellStyle name="oft Excel]_x000d__x000a_Comment=The open=/f lines load custom functions into the Paste Function list._x000d__x000a_Maximized=3_x000d__x000a_Basics=1_x000d__x000a_A 14 2 2" xfId="1585"/>
    <cellStyle name="oft Excel]_x000d__x000a_Comment=The open=/f lines load custom functions into the Paste Function list._x000d__x000a_Maximized=3_x000d__x000a_Basics=1_x000d__x000a_A 14 3" xfId="1441"/>
    <cellStyle name="oft Excel]_x000d__x000a_Comment=The open=/f lines load custom functions into the Paste Function list._x000d__x000a_Maximized=3_x000d__x000a_Basics=1_x000d__x000a_A 14 4" xfId="1723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5 2" xfId="1320"/>
    <cellStyle name="oft Excel]_x000d__x000a_Comment=The open=/f lines load custom functions into the Paste Function list._x000d__x000a_Maximized=3_x000d__x000a_Basics=1_x000d__x000a_A 15 2 2" xfId="1586"/>
    <cellStyle name="oft Excel]_x000d__x000a_Comment=The open=/f lines load custom functions into the Paste Function list._x000d__x000a_Maximized=3_x000d__x000a_Basics=1_x000d__x000a_A 15 3" xfId="1442"/>
    <cellStyle name="oft Excel]_x000d__x000a_Comment=The open=/f lines load custom functions into the Paste Function list._x000d__x000a_Maximized=3_x000d__x000a_Basics=1_x000d__x000a_A 15 4" xfId="1724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6 2" xfId="1321"/>
    <cellStyle name="oft Excel]_x000d__x000a_Comment=The open=/f lines load custom functions into the Paste Function list._x000d__x000a_Maximized=3_x000d__x000a_Basics=1_x000d__x000a_A 16 2 2" xfId="1587"/>
    <cellStyle name="oft Excel]_x000d__x000a_Comment=The open=/f lines load custom functions into the Paste Function list._x000d__x000a_Maximized=3_x000d__x000a_Basics=1_x000d__x000a_A 16 3" xfId="1443"/>
    <cellStyle name="oft Excel]_x000d__x000a_Comment=The open=/f lines load custom functions into the Paste Function list._x000d__x000a_Maximized=3_x000d__x000a_Basics=1_x000d__x000a_A 16 4" xfId="1725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7 2" xfId="1322"/>
    <cellStyle name="oft Excel]_x000d__x000a_Comment=The open=/f lines load custom functions into the Paste Function list._x000d__x000a_Maximized=3_x000d__x000a_Basics=1_x000d__x000a_A 17 2 2" xfId="1588"/>
    <cellStyle name="oft Excel]_x000d__x000a_Comment=The open=/f lines load custom functions into the Paste Function list._x000d__x000a_Maximized=3_x000d__x000a_Basics=1_x000d__x000a_A 17 3" xfId="1444"/>
    <cellStyle name="oft Excel]_x000d__x000a_Comment=The open=/f lines load custom functions into the Paste Function list._x000d__x000a_Maximized=3_x000d__x000a_Basics=1_x000d__x000a_A 17 4" xfId="1726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8 2" xfId="1323"/>
    <cellStyle name="oft Excel]_x000d__x000a_Comment=The open=/f lines load custom functions into the Paste Function list._x000d__x000a_Maximized=3_x000d__x000a_Basics=1_x000d__x000a_A 18 2 2" xfId="1589"/>
    <cellStyle name="oft Excel]_x000d__x000a_Comment=The open=/f lines load custom functions into the Paste Function list._x000d__x000a_Maximized=3_x000d__x000a_Basics=1_x000d__x000a_A 18 3" xfId="1445"/>
    <cellStyle name="oft Excel]_x000d__x000a_Comment=The open=/f lines load custom functions into the Paste Function list._x000d__x000a_Maximized=3_x000d__x000a_Basics=1_x000d__x000a_A 18 4" xfId="1727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19 2" xfId="1324"/>
    <cellStyle name="oft Excel]_x000d__x000a_Comment=The open=/f lines load custom functions into the Paste Function list._x000d__x000a_Maximized=3_x000d__x000a_Basics=1_x000d__x000a_A 19 2 2" xfId="1590"/>
    <cellStyle name="oft Excel]_x000d__x000a_Comment=The open=/f lines load custom functions into the Paste Function list._x000d__x000a_Maximized=3_x000d__x000a_Basics=1_x000d__x000a_A 19 3" xfId="1446"/>
    <cellStyle name="oft Excel]_x000d__x000a_Comment=The open=/f lines load custom functions into the Paste Function list._x000d__x000a_Maximized=3_x000d__x000a_Basics=1_x000d__x000a_A 19 4" xfId="1728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 2" xfId="1325"/>
    <cellStyle name="oft Excel]_x000d__x000a_Comment=The open=/f lines load custom functions into the Paste Function list._x000d__x000a_Maximized=3_x000d__x000a_Basics=1_x000d__x000a_A 2 2 2" xfId="1591"/>
    <cellStyle name="oft Excel]_x000d__x000a_Comment=The open=/f lines load custom functions into the Paste Function list._x000d__x000a_Maximized=3_x000d__x000a_Basics=1_x000d__x000a_A 2 3" xfId="1447"/>
    <cellStyle name="oft Excel]_x000d__x000a_Comment=The open=/f lines load custom functions into the Paste Function list._x000d__x000a_Maximized=3_x000d__x000a_Basics=1_x000d__x000a_A 2 4" xfId="1729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0 2" xfId="1326"/>
    <cellStyle name="oft Excel]_x000d__x000a_Comment=The open=/f lines load custom functions into the Paste Function list._x000d__x000a_Maximized=3_x000d__x000a_Basics=1_x000d__x000a_A 20 2 2" xfId="1592"/>
    <cellStyle name="oft Excel]_x000d__x000a_Comment=The open=/f lines load custom functions into the Paste Function list._x000d__x000a_Maximized=3_x000d__x000a_Basics=1_x000d__x000a_A 20 3" xfId="1448"/>
    <cellStyle name="oft Excel]_x000d__x000a_Comment=The open=/f lines load custom functions into the Paste Function list._x000d__x000a_Maximized=3_x000d__x000a_Basics=1_x000d__x000a_A 20 4" xfId="1730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21 2" xfId="1327"/>
    <cellStyle name="oft Excel]_x000d__x000a_Comment=The open=/f lines load custom functions into the Paste Function list._x000d__x000a_Maximized=3_x000d__x000a_Basics=1_x000d__x000a_A 21 2 2" xfId="1593"/>
    <cellStyle name="oft Excel]_x000d__x000a_Comment=The open=/f lines load custom functions into the Paste Function list._x000d__x000a_Maximized=3_x000d__x000a_Basics=1_x000d__x000a_A 21 3" xfId="1449"/>
    <cellStyle name="oft Excel]_x000d__x000a_Comment=The open=/f lines load custom functions into the Paste Function list._x000d__x000a_Maximized=3_x000d__x000a_Basics=1_x000d__x000a_A 21 4" xfId="1731"/>
    <cellStyle name="oft Excel]_x000d__x000a_Comment=The open=/f lines load custom functions into the Paste Function list._x000d__x000a_Maximized=3_x000d__x000a_Basics=1_x000d__x000a_A 22" xfId="1314"/>
    <cellStyle name="oft Excel]_x000d__x000a_Comment=The open=/f lines load custom functions into the Paste Function list._x000d__x000a_Maximized=3_x000d__x000a_Basics=1_x000d__x000a_A 22 2" xfId="1580"/>
    <cellStyle name="oft Excel]_x000d__x000a_Comment=The open=/f lines load custom functions into the Paste Function list._x000d__x000a_Maximized=3_x000d__x000a_Basics=1_x000d__x000a_A 23" xfId="1436"/>
    <cellStyle name="oft Excel]_x000d__x000a_Comment=The open=/f lines load custom functions into the Paste Function list._x000d__x000a_Maximized=3_x000d__x000a_Basics=1_x000d__x000a_A 24" xfId="171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1328"/>
    <cellStyle name="oft Excel]_x000d__x000a_Comment=The open=/f lines load custom functions into the Paste Function list._x000d__x000a_Maximized=3_x000d__x000a_Basics=1_x000d__x000a_A 3 2 2" xfId="1594"/>
    <cellStyle name="oft Excel]_x000d__x000a_Comment=The open=/f lines load custom functions into the Paste Function list._x000d__x000a_Maximized=3_x000d__x000a_Basics=1_x000d__x000a_A 3 3" xfId="1450"/>
    <cellStyle name="oft Excel]_x000d__x000a_Comment=The open=/f lines load custom functions into the Paste Function list._x000d__x000a_Maximized=3_x000d__x000a_Basics=1_x000d__x000a_A 3 4" xfId="1732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1329"/>
    <cellStyle name="oft Excel]_x000d__x000a_Comment=The open=/f lines load custom functions into the Paste Function list._x000d__x000a_Maximized=3_x000d__x000a_Basics=1_x000d__x000a_A 4 2 2" xfId="1595"/>
    <cellStyle name="oft Excel]_x000d__x000a_Comment=The open=/f lines load custom functions into the Paste Function list._x000d__x000a_Maximized=3_x000d__x000a_Basics=1_x000d__x000a_A 4 3" xfId="1451"/>
    <cellStyle name="oft Excel]_x000d__x000a_Comment=The open=/f lines load custom functions into the Paste Function list._x000d__x000a_Maximized=3_x000d__x000a_Basics=1_x000d__x000a_A 4 4" xfId="1733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1330"/>
    <cellStyle name="oft Excel]_x000d__x000a_Comment=The open=/f lines load custom functions into the Paste Function list._x000d__x000a_Maximized=3_x000d__x000a_Basics=1_x000d__x000a_A 5 2 2" xfId="1596"/>
    <cellStyle name="oft Excel]_x000d__x000a_Comment=The open=/f lines load custom functions into the Paste Function list._x000d__x000a_Maximized=3_x000d__x000a_Basics=1_x000d__x000a_A 5 3" xfId="1452"/>
    <cellStyle name="oft Excel]_x000d__x000a_Comment=The open=/f lines load custom functions into the Paste Function list._x000d__x000a_Maximized=3_x000d__x000a_Basics=1_x000d__x000a_A 5 4" xfId="1734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1331"/>
    <cellStyle name="oft Excel]_x000d__x000a_Comment=The open=/f lines load custom functions into the Paste Function list._x000d__x000a_Maximized=3_x000d__x000a_Basics=1_x000d__x000a_A 6 2 2" xfId="1597"/>
    <cellStyle name="oft Excel]_x000d__x000a_Comment=The open=/f lines load custom functions into the Paste Function list._x000d__x000a_Maximized=3_x000d__x000a_Basics=1_x000d__x000a_A 6 3" xfId="1453"/>
    <cellStyle name="oft Excel]_x000d__x000a_Comment=The open=/f lines load custom functions into the Paste Function list._x000d__x000a_Maximized=3_x000d__x000a_Basics=1_x000d__x000a_A 6 4" xfId="1735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7 2" xfId="1332"/>
    <cellStyle name="oft Excel]_x000d__x000a_Comment=The open=/f lines load custom functions into the Paste Function list._x000d__x000a_Maximized=3_x000d__x000a_Basics=1_x000d__x000a_A 7 2 2" xfId="1598"/>
    <cellStyle name="oft Excel]_x000d__x000a_Comment=The open=/f lines load custom functions into the Paste Function list._x000d__x000a_Maximized=3_x000d__x000a_Basics=1_x000d__x000a_A 7 3" xfId="1454"/>
    <cellStyle name="oft Excel]_x000d__x000a_Comment=The open=/f lines load custom functions into the Paste Function list._x000d__x000a_Maximized=3_x000d__x000a_Basics=1_x000d__x000a_A 7 4" xfId="1736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8 2" xfId="1333"/>
    <cellStyle name="oft Excel]_x000d__x000a_Comment=The open=/f lines load custom functions into the Paste Function list._x000d__x000a_Maximized=3_x000d__x000a_Basics=1_x000d__x000a_A 8 2 2" xfId="1599"/>
    <cellStyle name="oft Excel]_x000d__x000a_Comment=The open=/f lines load custom functions into the Paste Function list._x000d__x000a_Maximized=3_x000d__x000a_Basics=1_x000d__x000a_A 8 3" xfId="1455"/>
    <cellStyle name="oft Excel]_x000d__x000a_Comment=The open=/f lines load custom functions into the Paste Function list._x000d__x000a_Maximized=3_x000d__x000a_Basics=1_x000d__x000a_A 8 4" xfId="1737"/>
    <cellStyle name="oft Excel]_x000d__x000a_Comment=The open=/f lines load custom functions into the Paste Function list._x000d__x000a_Maximized=3_x000d__x000a_Basics=1_x000d__x000a_A 9" xfId="965"/>
    <cellStyle name="oft Excel]_x000d__x000a_Comment=The open=/f lines load custom functions into the Paste Function list._x000d__x000a_Maximized=3_x000d__x000a_Basics=1_x000d__x000a_A 9 2" xfId="1334"/>
    <cellStyle name="oft Excel]_x000d__x000a_Comment=The open=/f lines load custom functions into the Paste Function list._x000d__x000a_Maximized=3_x000d__x000a_Basics=1_x000d__x000a_A 9 2 2" xfId="1600"/>
    <cellStyle name="oft Excel]_x000d__x000a_Comment=The open=/f lines load custom functions into the Paste Function list._x000d__x000a_Maximized=3_x000d__x000a_Basics=1_x000d__x000a_A 9 3" xfId="1456"/>
    <cellStyle name="oft Excel]_x000d__x000a_Comment=The open=/f lines load custom functions into the Paste Function list._x000d__x000a_Maximized=3_x000d__x000a_Basics=1_x000d__x000a_A 9 4" xfId="1738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2 2" xfId="1335"/>
    <cellStyle name="เครื่องหมายจุลภาค 2 2 2 2" xfId="1601"/>
    <cellStyle name="เครื่องหมายจุลภาค 2 2 3" xfId="1457"/>
    <cellStyle name="เครื่องหมายจุลภาค 2 2 4" xfId="1739"/>
    <cellStyle name="เครื่องหมายจุลภาค 2 3" xfId="1137"/>
    <cellStyle name="เครื่องหมายจุลภาค 2 3 2" xfId="1336"/>
    <cellStyle name="เครื่องหมายจุลภาค 2 3 2 2" xfId="1602"/>
    <cellStyle name="เครื่องหมายจุลภาค 2 3 3" xfId="1458"/>
    <cellStyle name="เครื่องหมายจุลภาค 2 3 4" xfId="1740"/>
    <cellStyle name="เครื่องหมายจุลภาค 2 4" xfId="1138"/>
    <cellStyle name="เครื่องหมายจุลภาค 2 4 2" xfId="1337"/>
    <cellStyle name="เครื่องหมายจุลภาค 2 4 2 2" xfId="1603"/>
    <cellStyle name="เครื่องหมายจุลภาค 2 4 3" xfId="1459"/>
    <cellStyle name="เครื่องหมายจุลภาค 2 4 4" xfId="1741"/>
    <cellStyle name="เครื่องหมายจุลภาค 2 5" xfId="1139"/>
    <cellStyle name="เครื่องหมายจุลภาค 2 5 2" xfId="1338"/>
    <cellStyle name="เครื่องหมายจุลภาค 2 5 2 2" xfId="1604"/>
    <cellStyle name="เครื่องหมายจุลภาค 2 5 3" xfId="1460"/>
    <cellStyle name="เครื่องหมายจุลภาค 2 5 4" xfId="1742"/>
    <cellStyle name="เครื่องหมายจุลภาค 3 2" xfId="1140"/>
    <cellStyle name="เครื่องหมายจุลภาค 3 2 2" xfId="1141"/>
    <cellStyle name="เครื่องหมายจุลภาค 3 2 2 2" xfId="1340"/>
    <cellStyle name="เครื่องหมายจุลภาค 3 2 2 2 2" xfId="1606"/>
    <cellStyle name="เครื่องหมายจุลภาค 3 2 2 3" xfId="1462"/>
    <cellStyle name="เครื่องหมายจุลภาค 3 2 2 4" xfId="1744"/>
    <cellStyle name="เครื่องหมายจุลภาค 3 2 3" xfId="1339"/>
    <cellStyle name="เครื่องหมายจุลภาค 3 2 3 2" xfId="1605"/>
    <cellStyle name="เครื่องหมายจุลภาค 3 2 4" xfId="1461"/>
    <cellStyle name="เครื่องหมายจุลภาค 3 2 5" xfId="1743"/>
    <cellStyle name="เครื่องหมายจุลภาค 4 2" xfId="1142"/>
    <cellStyle name="เครื่องหมายจุลภาค 4 2 2" xfId="1341"/>
    <cellStyle name="เครื่องหมายจุลภาค 4 2 2 2" xfId="1607"/>
    <cellStyle name="เครื่องหมายจุลภาค 4 2 3" xfId="1463"/>
    <cellStyle name="เครื่องหมายจุลภาค 4 2 4" xfId="1745"/>
    <cellStyle name="เครื่องหมายจุลภาค 5" xfId="1143"/>
    <cellStyle name="เครื่องหมายจุลภาค 5 2" xfId="1144"/>
    <cellStyle name="เครื่องหมายจุลภาค 5 2 2" xfId="1343"/>
    <cellStyle name="เครื่องหมายจุลภาค 5 2 2 2" xfId="1609"/>
    <cellStyle name="เครื่องหมายจุลภาค 5 2 3" xfId="1465"/>
    <cellStyle name="เครื่องหมายจุลภาค 5 2 4" xfId="1747"/>
    <cellStyle name="เครื่องหมายจุลภาค 5 3" xfId="1342"/>
    <cellStyle name="เครื่องหมายจุลภาค 5 3 2" xfId="1608"/>
    <cellStyle name="เครื่องหมายจุลภาค 5 4" xfId="1464"/>
    <cellStyle name="เครื่องหมายจุลภาค 5 5" xfId="1746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10" xfId="1344"/>
    <cellStyle name="เครื่องหมายจุลภาค 6 10 2" xfId="1610"/>
    <cellStyle name="เครื่องหมายจุลภาค 6 11" xfId="1466"/>
    <cellStyle name="เครื่องหมายจุลภาค 6 12" xfId="1748"/>
    <cellStyle name="เครื่องหมายจุลภาค 6 2" xfId="1147"/>
    <cellStyle name="เครื่องหมายจุลภาค 6 2 2" xfId="1345"/>
    <cellStyle name="เครื่องหมายจุลภาค 6 2 2 2" xfId="1611"/>
    <cellStyle name="เครื่องหมายจุลภาค 6 2 3" xfId="1467"/>
    <cellStyle name="เครื่องหมายจุลภาค 6 2 4" xfId="1749"/>
    <cellStyle name="เครื่องหมายจุลภาค 6 3" xfId="1148"/>
    <cellStyle name="เครื่องหมายจุลภาค 6 3 2" xfId="1346"/>
    <cellStyle name="เครื่องหมายจุลภาค 6 3 2 2" xfId="1612"/>
    <cellStyle name="เครื่องหมายจุลภาค 6 3 3" xfId="1468"/>
    <cellStyle name="เครื่องหมายจุลภาค 6 3 4" xfId="1750"/>
    <cellStyle name="เครื่องหมายจุลภาค 6 4" xfId="1149"/>
    <cellStyle name="เครื่องหมายจุลภาค 6 4 2" xfId="1347"/>
    <cellStyle name="เครื่องหมายจุลภาค 6 4 2 2" xfId="1613"/>
    <cellStyle name="เครื่องหมายจุลภาค 6 4 3" xfId="1469"/>
    <cellStyle name="เครื่องหมายจุลภาค 6 4 4" xfId="1751"/>
    <cellStyle name="เครื่องหมายจุลภาค 6 5" xfId="1150"/>
    <cellStyle name="เครื่องหมายจุลภาค 6 5 2" xfId="1348"/>
    <cellStyle name="เครื่องหมายจุลภาค 6 5 2 2" xfId="1614"/>
    <cellStyle name="เครื่องหมายจุลภาค 6 5 3" xfId="1470"/>
    <cellStyle name="เครื่องหมายจุลภาค 6 5 4" xfId="1752"/>
    <cellStyle name="เครื่องหมายจุลภาค 6 6" xfId="1151"/>
    <cellStyle name="เครื่องหมายจุลภาค 6 6 2" xfId="1349"/>
    <cellStyle name="เครื่องหมายจุลภาค 6 6 2 2" xfId="1615"/>
    <cellStyle name="เครื่องหมายจุลภาค 6 6 3" xfId="1471"/>
    <cellStyle name="เครื่องหมายจุลภาค 6 6 4" xfId="1753"/>
    <cellStyle name="เครื่องหมายจุลภาค 6 7" xfId="1152"/>
    <cellStyle name="เครื่องหมายจุลภาค 6 7 2" xfId="1350"/>
    <cellStyle name="เครื่องหมายจุลภาค 6 7 2 2" xfId="1616"/>
    <cellStyle name="เครื่องหมายจุลภาค 6 7 3" xfId="1472"/>
    <cellStyle name="เครื่องหมายจุลภาค 6 7 4" xfId="1754"/>
    <cellStyle name="เครื่องหมายจุลภาค 6 8" xfId="1153"/>
    <cellStyle name="เครื่องหมายจุลภาค 6 8 2" xfId="1351"/>
    <cellStyle name="เครื่องหมายจุลภาค 6 8 2 2" xfId="1617"/>
    <cellStyle name="เครื่องหมายจุลภาค 6 8 3" xfId="1473"/>
    <cellStyle name="เครื่องหมายจุลภาค 6 8 4" xfId="1755"/>
    <cellStyle name="เครื่องหมายจุลภาค 6 9" xfId="1154"/>
    <cellStyle name="เครื่องหมายจุลภาค 6 9 2" xfId="1352"/>
    <cellStyle name="เครื่องหมายจุลภาค 6 9 2 2" xfId="1618"/>
    <cellStyle name="เครื่องหมายจุลภาค 6 9 3" xfId="1474"/>
    <cellStyle name="เครื่องหมายจุลภาค 6 9 4" xfId="1756"/>
    <cellStyle name="เครื่องหมายจุลภาค 7" xfId="1155"/>
    <cellStyle name="เครื่องหมายจุลภาค 7 2" xfId="1156"/>
    <cellStyle name="เครื่องหมายจุลภาค 7 2 2" xfId="1354"/>
    <cellStyle name="เครื่องหมายจุลภาค 7 2 2 2" xfId="1620"/>
    <cellStyle name="เครื่องหมายจุลภาค 7 2 3" xfId="1476"/>
    <cellStyle name="เครื่องหมายจุลภาค 7 2 4" xfId="1758"/>
    <cellStyle name="เครื่องหมายจุลภาค 7 3" xfId="1353"/>
    <cellStyle name="เครื่องหมายจุลภาค 7 3 2" xfId="1619"/>
    <cellStyle name="เครื่องหมายจุลภาค 7 4" xfId="1475"/>
    <cellStyle name="เครื่องหมายจุลภาค 7 5" xfId="1757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10 2" xfId="1356"/>
    <cellStyle name="เครื่องหมายจุลภาค 8 10 2 2" xfId="1622"/>
    <cellStyle name="เครื่องหมายจุลภาค 8 10 3" xfId="1478"/>
    <cellStyle name="เครื่องหมายจุลภาค 8 10 4" xfId="1760"/>
    <cellStyle name="เครื่องหมายจุลภาค 8 11" xfId="1355"/>
    <cellStyle name="เครื่องหมายจุลภาค 8 11 2" xfId="1621"/>
    <cellStyle name="เครื่องหมายจุลภาค 8 12" xfId="1477"/>
    <cellStyle name="เครื่องหมายจุลภาค 8 13" xfId="1759"/>
    <cellStyle name="เครื่องหมายจุลภาค 8 2" xfId="1160"/>
    <cellStyle name="เครื่องหมายจุลภาค 8 2 2" xfId="1357"/>
    <cellStyle name="เครื่องหมายจุลภาค 8 2 2 2" xfId="1623"/>
    <cellStyle name="เครื่องหมายจุลภาค 8 2 3" xfId="1479"/>
    <cellStyle name="เครื่องหมายจุลภาค 8 2 4" xfId="1761"/>
    <cellStyle name="เครื่องหมายจุลภาค 8 3" xfId="1161"/>
    <cellStyle name="เครื่องหมายจุลภาค 8 3 2" xfId="1358"/>
    <cellStyle name="เครื่องหมายจุลภาค 8 3 2 2" xfId="1624"/>
    <cellStyle name="เครื่องหมายจุลภาค 8 3 3" xfId="1480"/>
    <cellStyle name="เครื่องหมายจุลภาค 8 3 4" xfId="1762"/>
    <cellStyle name="เครื่องหมายจุลภาค 8 4" xfId="1162"/>
    <cellStyle name="เครื่องหมายจุลภาค 8 4 2" xfId="1359"/>
    <cellStyle name="เครื่องหมายจุลภาค 8 4 2 2" xfId="1625"/>
    <cellStyle name="เครื่องหมายจุลภาค 8 4 3" xfId="1481"/>
    <cellStyle name="เครื่องหมายจุลภาค 8 4 4" xfId="1763"/>
    <cellStyle name="เครื่องหมายจุลภาค 8 5" xfId="1163"/>
    <cellStyle name="เครื่องหมายจุลภาค 8 5 2" xfId="1360"/>
    <cellStyle name="เครื่องหมายจุลภาค 8 5 2 2" xfId="1626"/>
    <cellStyle name="เครื่องหมายจุลภาค 8 5 3" xfId="1482"/>
    <cellStyle name="เครื่องหมายจุลภาค 8 5 4" xfId="1764"/>
    <cellStyle name="เครื่องหมายจุลภาค 8 6" xfId="1164"/>
    <cellStyle name="เครื่องหมายจุลภาค 8 6 2" xfId="1361"/>
    <cellStyle name="เครื่องหมายจุลภาค 8 6 2 2" xfId="1627"/>
    <cellStyle name="เครื่องหมายจุลภาค 8 6 3" xfId="1483"/>
    <cellStyle name="เครื่องหมายจุลภาค 8 6 4" xfId="1765"/>
    <cellStyle name="เครื่องหมายจุลภาค 8 7" xfId="1165"/>
    <cellStyle name="เครื่องหมายจุลภาค 8 7 2" xfId="1362"/>
    <cellStyle name="เครื่องหมายจุลภาค 8 7 2 2" xfId="1628"/>
    <cellStyle name="เครื่องหมายจุลภาค 8 7 3" xfId="1484"/>
    <cellStyle name="เครื่องหมายจุลภาค 8 7 4" xfId="1766"/>
    <cellStyle name="เครื่องหมายจุลภาค 8 8" xfId="1166"/>
    <cellStyle name="เครื่องหมายจุลภาค 8 8 2" xfId="1363"/>
    <cellStyle name="เครื่องหมายจุลภาค 8 8 2 2" xfId="1629"/>
    <cellStyle name="เครื่องหมายจุลภาค 8 8 3" xfId="1485"/>
    <cellStyle name="เครื่องหมายจุลภาค 8 8 4" xfId="1767"/>
    <cellStyle name="เครื่องหมายจุลภาค 8 9" xfId="1167"/>
    <cellStyle name="เครื่องหมายจุลภาค 8 9 2" xfId="1364"/>
    <cellStyle name="เครื่องหมายจุลภาค 8 9 2 2" xfId="1630"/>
    <cellStyle name="เครื่องหมายจุลภาค 8 9 3" xfId="1486"/>
    <cellStyle name="เครื่องหมายจุลภาค 8 9 4" xfId="1768"/>
    <cellStyle name="เครื่องหมายสกุลเงิน [0] 2" xfId="1168"/>
    <cellStyle name="เครื่องหมายสกุลเงิน [0] 2 2" xfId="1365"/>
    <cellStyle name="เครื่องหมายสกุลเงิน [0] 2 2 2" xfId="1631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2 3 2" xfId="1366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6 2" xfId="1367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3 3 2" xfId="1368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view="pageBreakPreview" topLeftCell="A76" zoomScale="85" zoomScaleNormal="60" zoomScaleSheetLayoutView="85" workbookViewId="0">
      <selection activeCell="H42" sqref="H42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6.5703125" style="1" customWidth="1"/>
    <col min="4" max="4" width="9" style="3" customWidth="1"/>
    <col min="5" max="5" width="16.7109375" style="38" customWidth="1"/>
    <col min="6" max="6" width="16.140625" style="3" customWidth="1"/>
    <col min="7" max="7" width="16.85546875" style="1" customWidth="1"/>
    <col min="8" max="8" width="16.140625" style="1" customWidth="1"/>
    <col min="9" max="9" width="16.5703125" style="1" customWidth="1"/>
    <col min="10" max="10" width="13.5703125" style="1" bestFit="1" customWidth="1"/>
    <col min="11" max="11" width="12.5703125" style="39" customWidth="1"/>
    <col min="12" max="12" width="12.5703125" style="1" bestFit="1" customWidth="1"/>
    <col min="13" max="13" width="4.5703125" style="1" bestFit="1" customWidth="1"/>
    <col min="14" max="14" width="23.42578125" style="4" customWidth="1"/>
    <col min="15" max="16384" width="9.42578125" style="1"/>
  </cols>
  <sheetData>
    <row r="1" spans="1:12" ht="26.25">
      <c r="H1" s="60">
        <v>2</v>
      </c>
      <c r="I1" s="5"/>
    </row>
    <row r="2" spans="1:12" ht="23.2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80"/>
    </row>
    <row r="3" spans="1:12" ht="23.25" customHeight="1">
      <c r="A3" s="172" t="s">
        <v>2</v>
      </c>
      <c r="B3" s="171"/>
      <c r="C3" s="171"/>
      <c r="D3" s="171"/>
      <c r="E3" s="171"/>
      <c r="F3" s="171"/>
      <c r="G3" s="171"/>
      <c r="H3" s="171"/>
      <c r="I3" s="6"/>
    </row>
    <row r="4" spans="1:12" ht="23.25" customHeight="1">
      <c r="A4" s="171" t="s">
        <v>143</v>
      </c>
      <c r="B4" s="171"/>
      <c r="C4" s="171"/>
      <c r="D4" s="171"/>
      <c r="E4" s="171"/>
      <c r="F4" s="171"/>
      <c r="G4" s="171"/>
      <c r="H4" s="171"/>
      <c r="I4" s="6"/>
    </row>
    <row r="5" spans="1:12" ht="23.25" customHeight="1">
      <c r="A5" s="7"/>
      <c r="B5" s="7"/>
      <c r="C5" s="7"/>
      <c r="D5" s="8"/>
      <c r="E5" s="40"/>
      <c r="F5" s="8"/>
      <c r="G5" s="7"/>
      <c r="H5" s="10" t="s">
        <v>3</v>
      </c>
      <c r="I5" s="31"/>
    </row>
    <row r="6" spans="1:12" ht="23.25" customHeight="1">
      <c r="E6" s="169" t="s">
        <v>4</v>
      </c>
      <c r="F6" s="169"/>
      <c r="G6" s="169" t="s">
        <v>5</v>
      </c>
      <c r="H6" s="169"/>
      <c r="I6" s="6"/>
    </row>
    <row r="7" spans="1:12" ht="23.25" customHeight="1">
      <c r="A7" s="7"/>
      <c r="B7" s="7"/>
      <c r="C7" s="7"/>
      <c r="D7" s="11" t="s">
        <v>6</v>
      </c>
      <c r="E7" s="81" t="s">
        <v>144</v>
      </c>
      <c r="F7" s="81" t="s">
        <v>145</v>
      </c>
      <c r="G7" s="81" t="str">
        <f>E7</f>
        <v>30 September 2025</v>
      </c>
      <c r="H7" s="81" t="str">
        <f>F7</f>
        <v>31 December 2024</v>
      </c>
      <c r="I7" s="82"/>
    </row>
    <row r="8" spans="1:12" ht="23.25" customHeight="1">
      <c r="D8" s="6"/>
      <c r="E8" s="25" t="s">
        <v>7</v>
      </c>
      <c r="F8" s="6" t="s">
        <v>9</v>
      </c>
      <c r="G8" s="25" t="s">
        <v>7</v>
      </c>
      <c r="H8" s="6" t="s">
        <v>9</v>
      </c>
      <c r="I8" s="6"/>
    </row>
    <row r="9" spans="1:12" ht="23.25" customHeight="1">
      <c r="D9" s="6"/>
      <c r="E9" s="25" t="s">
        <v>8</v>
      </c>
      <c r="F9" s="6" t="s">
        <v>177</v>
      </c>
      <c r="G9" s="25" t="s">
        <v>8</v>
      </c>
      <c r="H9" s="6" t="s">
        <v>177</v>
      </c>
      <c r="I9" s="6"/>
    </row>
    <row r="10" spans="1:12" ht="23.25" customHeight="1">
      <c r="A10" s="170" t="s">
        <v>10</v>
      </c>
      <c r="B10" s="170"/>
      <c r="C10" s="170"/>
      <c r="E10" s="39"/>
      <c r="F10" s="1"/>
      <c r="H10" s="3"/>
      <c r="I10" s="3"/>
    </row>
    <row r="11" spans="1:12" ht="23.25" customHeight="1">
      <c r="A11" s="2" t="s">
        <v>11</v>
      </c>
      <c r="C11" s="3"/>
      <c r="G11" s="3"/>
      <c r="H11" s="3"/>
      <c r="I11" s="3"/>
    </row>
    <row r="12" spans="1:12" ht="23.25" customHeight="1">
      <c r="A12" s="1" t="s">
        <v>12</v>
      </c>
      <c r="E12" s="36">
        <v>5082</v>
      </c>
      <c r="F12" s="36">
        <v>3881</v>
      </c>
      <c r="G12" s="36">
        <v>2512</v>
      </c>
      <c r="H12" s="36">
        <v>2226</v>
      </c>
      <c r="I12" s="13"/>
      <c r="J12" s="83"/>
    </row>
    <row r="13" spans="1:12" ht="23.25" customHeight="1">
      <c r="A13" s="84" t="s">
        <v>113</v>
      </c>
      <c r="D13" s="3" t="s">
        <v>146</v>
      </c>
      <c r="E13" s="36">
        <v>122659</v>
      </c>
      <c r="F13" s="36">
        <v>124848</v>
      </c>
      <c r="G13" s="36">
        <v>117871</v>
      </c>
      <c r="H13" s="36">
        <v>126345</v>
      </c>
      <c r="I13" s="13"/>
      <c r="J13" s="83"/>
    </row>
    <row r="14" spans="1:12" ht="23.25" customHeight="1">
      <c r="A14" s="1" t="s">
        <v>129</v>
      </c>
      <c r="D14" s="3">
        <v>8.1</v>
      </c>
      <c r="E14" s="36">
        <v>130384</v>
      </c>
      <c r="F14" s="36">
        <v>110571</v>
      </c>
      <c r="G14" s="36">
        <v>126356</v>
      </c>
      <c r="H14" s="36">
        <v>60444</v>
      </c>
      <c r="I14" s="13"/>
      <c r="J14" s="83"/>
    </row>
    <row r="15" spans="1:12" ht="23.25" customHeight="1">
      <c r="A15" s="1" t="s">
        <v>13</v>
      </c>
      <c r="D15" s="3">
        <v>6.1</v>
      </c>
      <c r="E15" s="36">
        <v>0</v>
      </c>
      <c r="F15" s="36">
        <v>0</v>
      </c>
      <c r="G15" s="36">
        <v>143910</v>
      </c>
      <c r="H15" s="36">
        <v>101978</v>
      </c>
      <c r="I15" s="13"/>
      <c r="J15" s="83"/>
      <c r="L15" s="83"/>
    </row>
    <row r="16" spans="1:12" ht="23.1" customHeight="1">
      <c r="A16" s="1" t="s">
        <v>14</v>
      </c>
      <c r="D16" s="3">
        <v>9</v>
      </c>
      <c r="E16" s="36">
        <v>27621</v>
      </c>
      <c r="F16" s="36">
        <v>39520</v>
      </c>
      <c r="G16" s="36">
        <v>20543</v>
      </c>
      <c r="H16" s="36">
        <v>30300</v>
      </c>
      <c r="I16" s="13"/>
      <c r="J16" s="83"/>
      <c r="L16" s="83"/>
    </row>
    <row r="17" spans="1:12" ht="23.25" customHeight="1">
      <c r="A17" s="1" t="s">
        <v>126</v>
      </c>
      <c r="E17" s="36">
        <v>5224</v>
      </c>
      <c r="F17" s="36">
        <v>6502</v>
      </c>
      <c r="G17" s="36">
        <v>2901</v>
      </c>
      <c r="H17" s="36">
        <v>5211</v>
      </c>
      <c r="I17" s="13"/>
      <c r="J17" s="83"/>
      <c r="L17" s="83"/>
    </row>
    <row r="18" spans="1:12" ht="23.25" customHeight="1">
      <c r="A18" s="1" t="s">
        <v>67</v>
      </c>
      <c r="E18" s="36">
        <v>1406</v>
      </c>
      <c r="F18" s="36">
        <v>9444</v>
      </c>
      <c r="G18" s="36">
        <v>1178</v>
      </c>
      <c r="H18" s="36">
        <v>7826</v>
      </c>
      <c r="I18" s="13"/>
      <c r="J18" s="83"/>
      <c r="L18" s="83"/>
    </row>
    <row r="19" spans="1:12" ht="23.25" customHeight="1">
      <c r="A19" s="85" t="s">
        <v>15</v>
      </c>
      <c r="E19" s="41">
        <f>SUM(E12:E18)</f>
        <v>292376</v>
      </c>
      <c r="F19" s="41">
        <f>SUM(F12:F18)</f>
        <v>294766</v>
      </c>
      <c r="G19" s="41">
        <f>SUM(G12:G18)</f>
        <v>415271</v>
      </c>
      <c r="H19" s="41">
        <f>SUM(H12:H18)</f>
        <v>334330</v>
      </c>
      <c r="I19" s="13"/>
      <c r="J19" s="83"/>
    </row>
    <row r="20" spans="1:12" ht="23.25" customHeight="1">
      <c r="A20" s="2" t="s">
        <v>16</v>
      </c>
      <c r="F20" s="86"/>
      <c r="G20" s="3"/>
      <c r="H20" s="3"/>
      <c r="I20" s="13"/>
      <c r="J20" s="83"/>
    </row>
    <row r="21" spans="1:12" ht="23.25" customHeight="1">
      <c r="A21" s="1" t="s">
        <v>68</v>
      </c>
      <c r="D21" s="3">
        <v>10</v>
      </c>
      <c r="E21" s="36">
        <v>36552</v>
      </c>
      <c r="F21" s="36">
        <v>95705</v>
      </c>
      <c r="G21" s="36">
        <v>34302</v>
      </c>
      <c r="H21" s="36">
        <v>93455</v>
      </c>
      <c r="I21" s="13"/>
      <c r="J21" s="83"/>
    </row>
    <row r="22" spans="1:12" ht="23.25" customHeight="1">
      <c r="A22" s="1" t="s">
        <v>23</v>
      </c>
      <c r="D22" s="3">
        <v>11</v>
      </c>
      <c r="E22" s="36">
        <v>0</v>
      </c>
      <c r="F22" s="36">
        <v>0</v>
      </c>
      <c r="G22" s="36">
        <v>392100</v>
      </c>
      <c r="H22" s="36">
        <v>332100</v>
      </c>
      <c r="I22" s="13"/>
      <c r="J22" s="83"/>
    </row>
    <row r="23" spans="1:12" ht="23.25" customHeight="1">
      <c r="A23" s="1" t="s">
        <v>103</v>
      </c>
      <c r="D23" s="3">
        <v>12</v>
      </c>
      <c r="E23" s="36">
        <v>7010</v>
      </c>
      <c r="F23" s="36">
        <v>5759</v>
      </c>
      <c r="G23" s="54">
        <v>0</v>
      </c>
      <c r="H23" s="54">
        <v>0</v>
      </c>
      <c r="I23" s="13"/>
      <c r="J23" s="83"/>
    </row>
    <row r="24" spans="1:12" ht="23.25" customHeight="1">
      <c r="A24" s="1" t="s">
        <v>135</v>
      </c>
      <c r="D24" s="3">
        <v>8.1</v>
      </c>
      <c r="E24" s="36">
        <v>166046</v>
      </c>
      <c r="F24" s="36">
        <v>169617</v>
      </c>
      <c r="G24" s="36">
        <v>166046</v>
      </c>
      <c r="H24" s="36">
        <v>169617</v>
      </c>
      <c r="I24" s="13"/>
      <c r="J24" s="83"/>
    </row>
    <row r="25" spans="1:12" ht="23.25" customHeight="1">
      <c r="A25" s="1" t="s">
        <v>22</v>
      </c>
      <c r="D25" s="3">
        <v>13</v>
      </c>
      <c r="E25" s="38">
        <v>61168</v>
      </c>
      <c r="F25" s="36">
        <v>59967</v>
      </c>
      <c r="G25" s="38">
        <v>0</v>
      </c>
      <c r="H25" s="36">
        <v>0</v>
      </c>
      <c r="I25" s="13"/>
      <c r="J25" s="83"/>
    </row>
    <row r="26" spans="1:12" ht="23.25" customHeight="1">
      <c r="A26" s="1" t="s">
        <v>147</v>
      </c>
      <c r="D26" s="3">
        <v>14</v>
      </c>
      <c r="E26" s="36">
        <v>70913</v>
      </c>
      <c r="F26" s="36">
        <v>0</v>
      </c>
      <c r="G26" s="36">
        <v>0</v>
      </c>
      <c r="H26" s="36">
        <v>0</v>
      </c>
      <c r="I26" s="13"/>
      <c r="J26" s="83"/>
    </row>
    <row r="27" spans="1:12" ht="23.25" customHeight="1">
      <c r="A27" s="1" t="s">
        <v>21</v>
      </c>
      <c r="D27" s="3" t="s">
        <v>169</v>
      </c>
      <c r="E27" s="36">
        <v>524315</v>
      </c>
      <c r="F27" s="36">
        <v>530725</v>
      </c>
      <c r="G27" s="36">
        <v>137758</v>
      </c>
      <c r="H27" s="36">
        <v>118140</v>
      </c>
      <c r="I27" s="13"/>
      <c r="J27" s="83"/>
    </row>
    <row r="28" spans="1:12" ht="23.25" customHeight="1">
      <c r="A28" s="1" t="s">
        <v>105</v>
      </c>
      <c r="D28" s="3">
        <v>16</v>
      </c>
      <c r="E28" s="36">
        <v>71340</v>
      </c>
      <c r="F28" s="36">
        <v>82289</v>
      </c>
      <c r="G28" s="36">
        <v>70914</v>
      </c>
      <c r="H28" s="36">
        <v>82550</v>
      </c>
      <c r="I28" s="13"/>
      <c r="J28" s="83"/>
    </row>
    <row r="29" spans="1:12" ht="23.25" customHeight="1">
      <c r="A29" s="1" t="s">
        <v>20</v>
      </c>
      <c r="D29" s="3">
        <v>17</v>
      </c>
      <c r="E29" s="36">
        <v>15730</v>
      </c>
      <c r="F29" s="36">
        <v>15736</v>
      </c>
      <c r="G29" s="36">
        <v>4395</v>
      </c>
      <c r="H29" s="36">
        <v>5789</v>
      </c>
      <c r="I29" s="13"/>
      <c r="J29" s="83"/>
    </row>
    <row r="30" spans="1:12" ht="23.25" customHeight="1">
      <c r="A30" s="1" t="s">
        <v>19</v>
      </c>
      <c r="E30" s="36">
        <v>2102</v>
      </c>
      <c r="F30" s="36">
        <v>2061</v>
      </c>
      <c r="G30" s="36">
        <v>1659</v>
      </c>
      <c r="H30" s="36">
        <v>1994</v>
      </c>
      <c r="I30" s="13"/>
      <c r="J30" s="83"/>
    </row>
    <row r="31" spans="1:12" ht="23.25" customHeight="1">
      <c r="A31" s="1" t="s">
        <v>148</v>
      </c>
      <c r="E31" s="36">
        <v>20348</v>
      </c>
      <c r="F31" s="36">
        <v>13993</v>
      </c>
      <c r="G31" s="36">
        <v>17112</v>
      </c>
      <c r="H31" s="36">
        <v>11901</v>
      </c>
      <c r="I31" s="13"/>
      <c r="J31" s="83"/>
    </row>
    <row r="32" spans="1:12">
      <c r="A32" s="1" t="s">
        <v>149</v>
      </c>
      <c r="E32" s="36">
        <v>13579</v>
      </c>
      <c r="F32" s="36">
        <v>13269</v>
      </c>
      <c r="G32" s="36">
        <v>12088</v>
      </c>
      <c r="H32" s="36">
        <v>11179</v>
      </c>
      <c r="I32" s="13"/>
      <c r="J32" s="83"/>
    </row>
    <row r="33" spans="1:10" ht="23.25" customHeight="1">
      <c r="A33" s="2" t="s">
        <v>18</v>
      </c>
      <c r="E33" s="41">
        <f>SUM(E21:E32)</f>
        <v>989103</v>
      </c>
      <c r="F33" s="41">
        <f>SUM(F21:F32)</f>
        <v>989121</v>
      </c>
      <c r="G33" s="41">
        <f>SUM(G21:G32)</f>
        <v>836374</v>
      </c>
      <c r="H33" s="41">
        <f>SUM(H21:H32)</f>
        <v>826725</v>
      </c>
      <c r="I33" s="13"/>
      <c r="J33" s="83"/>
    </row>
    <row r="34" spans="1:10" ht="23.25" customHeight="1" thickBot="1">
      <c r="A34" s="2" t="s">
        <v>17</v>
      </c>
      <c r="E34" s="42">
        <f>E19+E33</f>
        <v>1281479</v>
      </c>
      <c r="F34" s="42">
        <f>F19+F33</f>
        <v>1283887</v>
      </c>
      <c r="G34" s="42">
        <f>G19+G33</f>
        <v>1251645</v>
      </c>
      <c r="H34" s="42">
        <f>H19+H33</f>
        <v>1161055</v>
      </c>
      <c r="I34" s="13"/>
      <c r="J34" s="83"/>
    </row>
    <row r="35" spans="1:10" ht="23.25" customHeight="1" thickTop="1"/>
    <row r="36" spans="1:10" ht="23.25" customHeight="1">
      <c r="G36" s="24"/>
    </row>
    <row r="37" spans="1:10" ht="23.25" customHeight="1">
      <c r="G37" s="16"/>
    </row>
    <row r="38" spans="1:10">
      <c r="G38" s="83"/>
    </row>
    <row r="39" spans="1:10" ht="23.25" customHeight="1"/>
    <row r="40" spans="1:10" ht="23.25" customHeight="1"/>
    <row r="41" spans="1:10" ht="23.25" customHeight="1"/>
    <row r="42" spans="1:10" ht="23.1" customHeight="1"/>
    <row r="43" spans="1:10" ht="23.25" customHeight="1"/>
    <row r="44" spans="1:10" ht="23.25" customHeight="1"/>
    <row r="45" spans="1:10" ht="27.75" customHeight="1"/>
    <row r="46" spans="1:10" ht="30" customHeight="1"/>
    <row r="47" spans="1:10" ht="23.25" customHeight="1">
      <c r="A47" s="1" t="s">
        <v>24</v>
      </c>
    </row>
    <row r="48" spans="1:10" ht="26.25">
      <c r="H48" s="60">
        <v>3</v>
      </c>
      <c r="I48" s="5"/>
    </row>
    <row r="49" spans="1:11">
      <c r="A49" s="171" t="str">
        <f>+A2</f>
        <v>PLANET COMMUNICATIONS ASIA PUBLIC COMPANY LIMITED AND SUBSIDIARIES</v>
      </c>
      <c r="B49" s="171"/>
      <c r="C49" s="171"/>
      <c r="D49" s="171"/>
      <c r="E49" s="171"/>
      <c r="F49" s="171"/>
      <c r="G49" s="171"/>
      <c r="H49" s="171"/>
      <c r="I49" s="6"/>
    </row>
    <row r="50" spans="1:11" ht="23.25" customHeight="1">
      <c r="A50" s="172" t="str">
        <f>A3</f>
        <v>STATEMENTS OF FINANCIAL POSITION</v>
      </c>
      <c r="B50" s="171"/>
      <c r="C50" s="171"/>
      <c r="D50" s="171"/>
      <c r="E50" s="171"/>
      <c r="F50" s="171"/>
      <c r="G50" s="171"/>
      <c r="H50" s="171"/>
      <c r="I50" s="6"/>
    </row>
    <row r="51" spans="1:11" ht="23.25" customHeight="1">
      <c r="A51" s="171" t="str">
        <f>+A4</f>
        <v>AS AT 30 SEPTEMBER 2025</v>
      </c>
      <c r="B51" s="171"/>
      <c r="C51" s="171"/>
      <c r="D51" s="171"/>
      <c r="E51" s="171"/>
      <c r="F51" s="171"/>
      <c r="G51" s="171"/>
      <c r="H51" s="171"/>
      <c r="I51" s="6"/>
    </row>
    <row r="52" spans="1:11" ht="23.25" customHeight="1">
      <c r="A52" s="7"/>
      <c r="B52" s="7"/>
      <c r="C52" s="7"/>
      <c r="D52" s="8"/>
      <c r="E52" s="40"/>
      <c r="F52" s="8"/>
      <c r="G52" s="7"/>
      <c r="H52" s="10" t="s">
        <v>3</v>
      </c>
      <c r="I52" s="31"/>
    </row>
    <row r="53" spans="1:11" ht="23.25" customHeight="1">
      <c r="E53" s="169" t="s">
        <v>4</v>
      </c>
      <c r="F53" s="169"/>
      <c r="G53" s="169" t="s">
        <v>5</v>
      </c>
      <c r="H53" s="169"/>
      <c r="I53" s="6"/>
    </row>
    <row r="54" spans="1:11" ht="23.25" customHeight="1">
      <c r="A54" s="7"/>
      <c r="B54" s="7"/>
      <c r="C54" s="7"/>
      <c r="D54" s="11" t="s">
        <v>6</v>
      </c>
      <c r="E54" s="43" t="str">
        <f>+E7</f>
        <v>30 September 2025</v>
      </c>
      <c r="F54" s="43" t="str">
        <f>+F7</f>
        <v>31 December 2024</v>
      </c>
      <c r="G54" s="43" t="str">
        <f>+G7</f>
        <v>30 September 2025</v>
      </c>
      <c r="H54" s="43" t="str">
        <f>+H7</f>
        <v>31 December 2024</v>
      </c>
      <c r="I54" s="6"/>
    </row>
    <row r="55" spans="1:11" ht="23.25" customHeight="1">
      <c r="D55" s="6"/>
      <c r="E55" s="44" t="s">
        <v>7</v>
      </c>
      <c r="F55" s="6" t="s">
        <v>9</v>
      </c>
      <c r="G55" s="25" t="s">
        <v>7</v>
      </c>
      <c r="H55" s="6" t="s">
        <v>9</v>
      </c>
      <c r="I55" s="6"/>
    </row>
    <row r="56" spans="1:11" ht="23.25" customHeight="1">
      <c r="D56" s="6"/>
      <c r="E56" s="44" t="s">
        <v>8</v>
      </c>
      <c r="F56" s="6"/>
      <c r="G56" s="25" t="s">
        <v>8</v>
      </c>
      <c r="H56" s="6"/>
      <c r="I56" s="6"/>
    </row>
    <row r="57" spans="1:11" ht="23.25" customHeight="1">
      <c r="A57" s="170" t="s">
        <v>25</v>
      </c>
      <c r="B57" s="170"/>
      <c r="C57" s="170"/>
    </row>
    <row r="58" spans="1:11" ht="23.25" customHeight="1">
      <c r="A58" s="2" t="s">
        <v>26</v>
      </c>
      <c r="F58" s="38"/>
      <c r="G58" s="3"/>
      <c r="H58" s="3"/>
      <c r="I58" s="3"/>
    </row>
    <row r="59" spans="1:11" ht="23.25" customHeight="1">
      <c r="A59" s="1" t="s">
        <v>130</v>
      </c>
      <c r="D59" s="3">
        <v>18</v>
      </c>
      <c r="E59" s="36">
        <v>153846</v>
      </c>
      <c r="F59" s="14">
        <v>151598</v>
      </c>
      <c r="G59" s="36">
        <v>152469</v>
      </c>
      <c r="H59" s="14">
        <v>151429</v>
      </c>
      <c r="I59" s="13"/>
    </row>
    <row r="60" spans="1:11" ht="23.25" customHeight="1">
      <c r="A60" s="1" t="s">
        <v>138</v>
      </c>
      <c r="D60" s="3">
        <v>6.1</v>
      </c>
      <c r="E60" s="36">
        <v>32660</v>
      </c>
      <c r="F60" s="14">
        <v>73875</v>
      </c>
      <c r="G60" s="36">
        <v>60476</v>
      </c>
      <c r="H60" s="14">
        <v>82850</v>
      </c>
      <c r="I60" s="13"/>
    </row>
    <row r="61" spans="1:11" ht="23.25" customHeight="1">
      <c r="A61" s="1" t="s">
        <v>76</v>
      </c>
      <c r="D61" s="3" t="s">
        <v>150</v>
      </c>
      <c r="E61" s="36">
        <v>238654</v>
      </c>
      <c r="F61" s="14">
        <v>244552</v>
      </c>
      <c r="G61" s="36">
        <v>117354</v>
      </c>
      <c r="H61" s="14">
        <v>119856</v>
      </c>
      <c r="I61" s="13"/>
    </row>
    <row r="62" spans="1:11" ht="23.25" customHeight="1">
      <c r="A62" s="1" t="s">
        <v>119</v>
      </c>
      <c r="D62" s="3">
        <v>8.1999999999999993</v>
      </c>
      <c r="E62" s="36">
        <v>42791</v>
      </c>
      <c r="F62" s="14">
        <v>27099</v>
      </c>
      <c r="G62" s="36">
        <v>40346</v>
      </c>
      <c r="H62" s="14">
        <v>25857</v>
      </c>
      <c r="I62" s="13"/>
      <c r="K62" s="39">
        <f>J70</f>
        <v>0</v>
      </c>
    </row>
    <row r="63" spans="1:11" ht="23.25" customHeight="1">
      <c r="A63" s="1" t="s">
        <v>131</v>
      </c>
      <c r="D63" s="3">
        <v>20</v>
      </c>
      <c r="E63" s="36">
        <v>10910</v>
      </c>
      <c r="F63" s="14">
        <v>10178</v>
      </c>
      <c r="G63" s="36">
        <v>10359</v>
      </c>
      <c r="H63" s="14">
        <v>9582</v>
      </c>
      <c r="I63" s="13"/>
    </row>
    <row r="64" spans="1:11" ht="23.25" customHeight="1">
      <c r="A64" s="1" t="s">
        <v>77</v>
      </c>
      <c r="D64" s="3">
        <v>21</v>
      </c>
      <c r="E64" s="36">
        <v>16096</v>
      </c>
      <c r="F64" s="14">
        <v>14998</v>
      </c>
      <c r="G64" s="36">
        <v>15669</v>
      </c>
      <c r="H64" s="14">
        <v>14998</v>
      </c>
      <c r="I64" s="13"/>
    </row>
    <row r="65" spans="1:9" ht="23.25" customHeight="1">
      <c r="A65" s="1" t="s">
        <v>104</v>
      </c>
      <c r="E65" s="36">
        <v>364</v>
      </c>
      <c r="F65" s="14">
        <v>648</v>
      </c>
      <c r="G65" s="36">
        <v>0</v>
      </c>
      <c r="H65" s="14">
        <v>0</v>
      </c>
      <c r="I65" s="13"/>
    </row>
    <row r="66" spans="1:9" ht="23.25" customHeight="1">
      <c r="A66" s="2" t="s">
        <v>27</v>
      </c>
      <c r="E66" s="45">
        <f>SUM(E59:E65)</f>
        <v>495321</v>
      </c>
      <c r="F66" s="45">
        <f>SUM(F59:F65)</f>
        <v>522948</v>
      </c>
      <c r="G66" s="45">
        <f>SUM(G59:G65)</f>
        <v>396673</v>
      </c>
      <c r="H66" s="45">
        <f>SUM(H59:H65)</f>
        <v>404572</v>
      </c>
      <c r="I66" s="13"/>
    </row>
    <row r="67" spans="1:9" ht="23.25" customHeight="1">
      <c r="A67" s="2" t="s">
        <v>28</v>
      </c>
      <c r="E67" s="46"/>
      <c r="F67" s="28"/>
      <c r="G67" s="28"/>
      <c r="H67" s="34"/>
      <c r="I67" s="14"/>
    </row>
    <row r="68" spans="1:9" ht="24.75" customHeight="1">
      <c r="A68" s="1" t="s">
        <v>106</v>
      </c>
      <c r="D68" s="3">
        <v>20</v>
      </c>
      <c r="E68" s="36">
        <v>38136</v>
      </c>
      <c r="F68" s="14">
        <v>39333</v>
      </c>
      <c r="G68" s="36">
        <v>36901</v>
      </c>
      <c r="H68" s="14">
        <v>37685</v>
      </c>
      <c r="I68" s="4"/>
    </row>
    <row r="69" spans="1:9" ht="24.75" customHeight="1">
      <c r="A69" s="1" t="s">
        <v>29</v>
      </c>
      <c r="D69" s="3">
        <v>21</v>
      </c>
      <c r="E69" s="36">
        <v>63425</v>
      </c>
      <c r="F69" s="14">
        <v>74876</v>
      </c>
      <c r="G69" s="36">
        <v>63142</v>
      </c>
      <c r="H69" s="14">
        <v>74876</v>
      </c>
      <c r="I69" s="4"/>
    </row>
    <row r="70" spans="1:9" ht="24.75" customHeight="1">
      <c r="A70" s="1" t="s">
        <v>117</v>
      </c>
      <c r="D70" s="1"/>
      <c r="E70" s="1"/>
      <c r="F70" s="1"/>
      <c r="I70" s="4"/>
    </row>
    <row r="71" spans="1:9" ht="24.75" customHeight="1">
      <c r="B71" s="1" t="s">
        <v>118</v>
      </c>
      <c r="D71" s="3">
        <v>22</v>
      </c>
      <c r="E71" s="36">
        <v>104310</v>
      </c>
      <c r="F71" s="14">
        <v>154493</v>
      </c>
      <c r="G71" s="36">
        <v>0</v>
      </c>
      <c r="H71" s="14">
        <v>0</v>
      </c>
      <c r="I71" s="4"/>
    </row>
    <row r="72" spans="1:9" ht="24.75" customHeight="1">
      <c r="A72" s="1" t="s">
        <v>78</v>
      </c>
      <c r="D72" s="3">
        <v>23</v>
      </c>
      <c r="E72" s="36">
        <v>15815</v>
      </c>
      <c r="F72" s="14">
        <v>14344</v>
      </c>
      <c r="G72" s="36">
        <v>13669</v>
      </c>
      <c r="H72" s="14">
        <v>14013</v>
      </c>
      <c r="I72" s="4"/>
    </row>
    <row r="73" spans="1:9" ht="24.75" customHeight="1">
      <c r="A73" s="2" t="s">
        <v>30</v>
      </c>
      <c r="E73" s="45">
        <f>SUM(E68:E72)</f>
        <v>221686</v>
      </c>
      <c r="F73" s="45">
        <f>SUM(F68:F72)</f>
        <v>283046</v>
      </c>
      <c r="G73" s="45">
        <f>SUM(G68:G72)</f>
        <v>113712</v>
      </c>
      <c r="H73" s="45">
        <f>SUM(H68:H72)</f>
        <v>126574</v>
      </c>
      <c r="I73" s="4"/>
    </row>
    <row r="74" spans="1:9" ht="23.25" customHeight="1">
      <c r="A74" s="2" t="s">
        <v>31</v>
      </c>
      <c r="E74" s="45">
        <f>E66+E73</f>
        <v>717007</v>
      </c>
      <c r="F74" s="45">
        <f>F66+F73</f>
        <v>805994</v>
      </c>
      <c r="G74" s="45">
        <f>G66+G73</f>
        <v>510385</v>
      </c>
      <c r="H74" s="45">
        <f>H66+H73</f>
        <v>531146</v>
      </c>
      <c r="I74" s="13"/>
    </row>
    <row r="75" spans="1:9" ht="9" customHeight="1">
      <c r="E75" s="34"/>
      <c r="F75" s="34"/>
      <c r="G75" s="34"/>
      <c r="H75" s="34"/>
      <c r="I75" s="13"/>
    </row>
    <row r="76" spans="1:9" ht="26.1" customHeight="1">
      <c r="A76" s="2" t="s">
        <v>32</v>
      </c>
      <c r="I76" s="13"/>
    </row>
    <row r="77" spans="1:9" ht="23.25" customHeight="1">
      <c r="A77" s="1" t="s">
        <v>33</v>
      </c>
      <c r="D77" s="3">
        <v>24</v>
      </c>
      <c r="G77" s="3"/>
      <c r="H77" s="3"/>
    </row>
    <row r="78" spans="1:9" ht="23.25" customHeight="1">
      <c r="A78" s="1" t="s">
        <v>34</v>
      </c>
      <c r="G78" s="3"/>
      <c r="H78" s="3"/>
      <c r="I78" s="3"/>
    </row>
    <row r="79" spans="1:9" ht="23.25" customHeight="1">
      <c r="A79" s="1" t="s">
        <v>151</v>
      </c>
      <c r="E79" s="36">
        <v>0</v>
      </c>
      <c r="F79" s="39">
        <v>966118</v>
      </c>
      <c r="G79" s="36">
        <v>0</v>
      </c>
      <c r="H79" s="39">
        <v>966118</v>
      </c>
      <c r="I79" s="3"/>
    </row>
    <row r="80" spans="1:9" ht="23.25" customHeight="1">
      <c r="A80" s="1" t="s">
        <v>152</v>
      </c>
      <c r="E80" s="47">
        <v>1243691</v>
      </c>
      <c r="F80" s="47">
        <v>0</v>
      </c>
      <c r="G80" s="47">
        <v>1243691</v>
      </c>
      <c r="H80" s="47">
        <v>0</v>
      </c>
      <c r="I80" s="3"/>
    </row>
    <row r="81" spans="1:13" ht="23.25" customHeight="1">
      <c r="A81" s="1" t="s">
        <v>94</v>
      </c>
      <c r="E81" s="87"/>
      <c r="F81" s="48"/>
      <c r="G81" s="24"/>
      <c r="H81" s="24"/>
      <c r="I81" s="3"/>
    </row>
    <row r="82" spans="1:13" ht="23.25" customHeight="1">
      <c r="A82" s="1" t="s">
        <v>122</v>
      </c>
      <c r="E82" s="36">
        <v>0</v>
      </c>
      <c r="F82" s="14">
        <v>579671</v>
      </c>
      <c r="G82" s="36">
        <v>0</v>
      </c>
      <c r="H82" s="14">
        <v>579671</v>
      </c>
      <c r="I82" s="3"/>
    </row>
    <row r="83" spans="1:13" ht="23.25" customHeight="1">
      <c r="A83" s="1" t="s">
        <v>168</v>
      </c>
      <c r="E83" s="36">
        <f>+'P6'!C23</f>
        <v>659289</v>
      </c>
      <c r="F83" s="14">
        <v>0</v>
      </c>
      <c r="G83" s="36">
        <f>'P7'!C22</f>
        <v>659289</v>
      </c>
      <c r="H83" s="14">
        <v>0</v>
      </c>
      <c r="I83" s="3"/>
    </row>
    <row r="84" spans="1:13" ht="23.25" customHeight="1">
      <c r="A84" s="1" t="s">
        <v>35</v>
      </c>
      <c r="D84" s="3">
        <v>24</v>
      </c>
      <c r="E84" s="36">
        <f>+'P6'!D23</f>
        <v>244469</v>
      </c>
      <c r="F84" s="14">
        <v>182984</v>
      </c>
      <c r="G84" s="36">
        <f>'P7'!D22</f>
        <v>244469</v>
      </c>
      <c r="H84" s="14">
        <v>182984</v>
      </c>
      <c r="I84" s="49"/>
    </row>
    <row r="85" spans="1:13" ht="23.25" customHeight="1">
      <c r="A85" s="1" t="s">
        <v>79</v>
      </c>
      <c r="E85" s="36">
        <f>+'P6'!E23</f>
        <v>17117</v>
      </c>
      <c r="F85" s="14">
        <v>17117</v>
      </c>
      <c r="G85" s="36">
        <f>'P7'!E22</f>
        <v>17117</v>
      </c>
      <c r="H85" s="14">
        <v>17117</v>
      </c>
      <c r="I85" s="49"/>
    </row>
    <row r="86" spans="1:13" ht="23.25" customHeight="1">
      <c r="A86" s="1" t="s">
        <v>36</v>
      </c>
      <c r="E86" s="36"/>
      <c r="F86" s="14"/>
      <c r="G86" s="36"/>
      <c r="H86" s="14"/>
      <c r="I86" s="49"/>
    </row>
    <row r="87" spans="1:13" ht="23.25" customHeight="1">
      <c r="A87" s="1" t="s">
        <v>80</v>
      </c>
      <c r="E87" s="36">
        <f>+'P6'!F23</f>
        <v>11770</v>
      </c>
      <c r="F87" s="14">
        <v>11770</v>
      </c>
      <c r="G87" s="36">
        <f>'P7'!F22</f>
        <v>11770</v>
      </c>
      <c r="H87" s="14">
        <v>11770</v>
      </c>
      <c r="I87" s="49"/>
    </row>
    <row r="88" spans="1:13" ht="23.25" customHeight="1">
      <c r="A88" s="1" t="s">
        <v>127</v>
      </c>
      <c r="E88" s="37">
        <f>+'P6'!G23</f>
        <v>-375120</v>
      </c>
      <c r="F88" s="50">
        <f>+'P6'!G17</f>
        <v>-314251</v>
      </c>
      <c r="G88" s="37">
        <f>'P7'!G22</f>
        <v>-191385</v>
      </c>
      <c r="H88" s="50">
        <f>+'P7'!G16</f>
        <v>-161633</v>
      </c>
      <c r="I88" s="49"/>
    </row>
    <row r="89" spans="1:13" ht="23.25" customHeight="1">
      <c r="A89" s="2" t="s">
        <v>61</v>
      </c>
      <c r="E89" s="14">
        <f>SUM(E82:E88)</f>
        <v>557525</v>
      </c>
      <c r="F89" s="14">
        <f>SUM(F82:F88)</f>
        <v>477291</v>
      </c>
      <c r="G89" s="14">
        <f>SUM(G82:G88)</f>
        <v>741260</v>
      </c>
      <c r="H89" s="14">
        <f>SUM(H82:H88)</f>
        <v>629909</v>
      </c>
      <c r="I89" s="51"/>
    </row>
    <row r="90" spans="1:13" ht="23.25" customHeight="1">
      <c r="A90" s="1" t="s">
        <v>37</v>
      </c>
      <c r="E90" s="37">
        <f>+'P6'!I23</f>
        <v>6947</v>
      </c>
      <c r="F90" s="14">
        <f>+'P6'!I17</f>
        <v>602</v>
      </c>
      <c r="G90" s="14">
        <v>0</v>
      </c>
      <c r="H90" s="14">
        <v>0</v>
      </c>
      <c r="I90" s="88"/>
    </row>
    <row r="91" spans="1:13" ht="23.25" customHeight="1">
      <c r="A91" s="2" t="s">
        <v>38</v>
      </c>
      <c r="E91" s="41">
        <f>SUM(E89:E90)</f>
        <v>564472</v>
      </c>
      <c r="F91" s="41">
        <f>SUM(F89:F90)</f>
        <v>477893</v>
      </c>
      <c r="G91" s="41">
        <f>SUM(G89:G90)</f>
        <v>741260</v>
      </c>
      <c r="H91" s="41">
        <f>SUM(H89:H90)</f>
        <v>629909</v>
      </c>
      <c r="I91" s="88"/>
    </row>
    <row r="92" spans="1:13" ht="22.5" thickBot="1">
      <c r="A92" s="2" t="s">
        <v>39</v>
      </c>
      <c r="E92" s="52">
        <f>+E74+E91</f>
        <v>1281479</v>
      </c>
      <c r="F92" s="52">
        <f>F74+F91</f>
        <v>1283887</v>
      </c>
      <c r="G92" s="52">
        <f>G74+G91</f>
        <v>1251645</v>
      </c>
      <c r="H92" s="52">
        <f>H74+H91</f>
        <v>1161055</v>
      </c>
      <c r="I92" s="4"/>
      <c r="J92" s="4"/>
      <c r="L92" s="4"/>
      <c r="M92" s="4"/>
    </row>
    <row r="93" spans="1:13" ht="14.1" customHeight="1" thickTop="1">
      <c r="A93" s="2"/>
      <c r="E93" s="48"/>
      <c r="F93" s="48"/>
      <c r="G93" s="48"/>
      <c r="H93" s="48"/>
      <c r="I93" s="4"/>
      <c r="J93" s="4"/>
      <c r="L93" s="4"/>
      <c r="M93" s="4"/>
    </row>
    <row r="94" spans="1:13" ht="48" customHeight="1">
      <c r="A94" s="1" t="s">
        <v>24</v>
      </c>
      <c r="E94" s="53"/>
      <c r="F94" s="53"/>
      <c r="G94" s="53"/>
      <c r="H94" s="53"/>
      <c r="I94" s="13"/>
      <c r="J94" s="4"/>
      <c r="L94" s="4"/>
      <c r="M94" s="4"/>
    </row>
    <row r="95" spans="1:13" ht="23.25" customHeight="1">
      <c r="G95" s="13"/>
      <c r="H95" s="13"/>
      <c r="I95" s="13"/>
      <c r="J95" s="4"/>
      <c r="L95" s="4"/>
      <c r="M95" s="4"/>
    </row>
    <row r="96" spans="1:13" ht="23.25" customHeight="1">
      <c r="E96" s="38">
        <f>E34-E92</f>
        <v>0</v>
      </c>
      <c r="F96" s="38">
        <f>F34-F92</f>
        <v>0</v>
      </c>
      <c r="G96" s="38">
        <f>G34-G92</f>
        <v>0</v>
      </c>
      <c r="H96" s="38">
        <f>H34-H92</f>
        <v>0</v>
      </c>
      <c r="I96" s="3"/>
    </row>
    <row r="97" spans="6:9" ht="23.25" customHeight="1">
      <c r="F97" s="38"/>
      <c r="G97" s="38"/>
      <c r="H97" s="38"/>
      <c r="I97" s="3"/>
    </row>
    <row r="98" spans="6:9" ht="23.25" customHeight="1">
      <c r="G98" s="3"/>
      <c r="H98" s="3"/>
      <c r="I98" s="3"/>
    </row>
    <row r="99" spans="6:9" ht="23.25" customHeight="1">
      <c r="G99" s="3"/>
      <c r="H99" s="3"/>
      <c r="I99" s="3"/>
    </row>
    <row r="100" spans="6:9" ht="23.25" customHeight="1">
      <c r="G100" s="3"/>
      <c r="H100" s="3"/>
      <c r="I100" s="3"/>
    </row>
  </sheetData>
  <mergeCells count="12">
    <mergeCell ref="A2:H2"/>
    <mergeCell ref="E53:F53"/>
    <mergeCell ref="G53:H53"/>
    <mergeCell ref="A57:C57"/>
    <mergeCell ref="A49:H49"/>
    <mergeCell ref="A51:H51"/>
    <mergeCell ref="E6:F6"/>
    <mergeCell ref="A3:H3"/>
    <mergeCell ref="A4:H4"/>
    <mergeCell ref="A10:C10"/>
    <mergeCell ref="A50:H50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1" fitToHeight="2" orientation="portrait" blackAndWhite="1" r:id="rId1"/>
  <headerFooter alignWithMargins="0"/>
  <rowBreaks count="1" manualBreakCount="1">
    <brk id="4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view="pageBreakPreview" topLeftCell="A22" zoomScale="70" zoomScaleNormal="60" zoomScaleSheetLayoutView="70" workbookViewId="0">
      <selection activeCell="H42" sqref="H42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0.140625" style="1" customWidth="1"/>
    <col min="4" max="4" width="13.7109375" style="3" customWidth="1"/>
    <col min="5" max="8" width="13.5703125" style="1" customWidth="1"/>
    <col min="9" max="9" width="17.42578125" style="1" bestFit="1" customWidth="1"/>
    <col min="10" max="11" width="10.42578125" style="1" bestFit="1" customWidth="1"/>
    <col min="12" max="16384" width="9.42578125" style="1"/>
  </cols>
  <sheetData>
    <row r="1" spans="1:10" ht="26.25">
      <c r="G1" s="4"/>
      <c r="H1" s="60">
        <v>4</v>
      </c>
    </row>
    <row r="2" spans="1:10" ht="24" customHeight="1">
      <c r="A2" s="168" t="s">
        <v>1</v>
      </c>
      <c r="B2" s="168"/>
      <c r="C2" s="168"/>
      <c r="D2" s="168"/>
      <c r="E2" s="168"/>
      <c r="F2" s="168"/>
      <c r="G2" s="168"/>
      <c r="H2" s="168"/>
    </row>
    <row r="3" spans="1:10" ht="24" customHeight="1">
      <c r="A3" s="171" t="s">
        <v>40</v>
      </c>
      <c r="B3" s="171"/>
      <c r="C3" s="171"/>
      <c r="D3" s="171"/>
      <c r="E3" s="171"/>
      <c r="F3" s="171"/>
      <c r="G3" s="171"/>
      <c r="H3" s="171"/>
    </row>
    <row r="4" spans="1:10" ht="24" customHeight="1">
      <c r="A4" s="171" t="s">
        <v>154</v>
      </c>
      <c r="B4" s="171"/>
      <c r="C4" s="171"/>
      <c r="D4" s="171"/>
      <c r="E4" s="171"/>
      <c r="F4" s="171"/>
      <c r="G4" s="171"/>
      <c r="H4" s="171"/>
    </row>
    <row r="5" spans="1:10" ht="24" customHeight="1">
      <c r="A5" s="7"/>
      <c r="B5" s="7"/>
      <c r="C5" s="7"/>
      <c r="D5" s="8"/>
      <c r="E5" s="7"/>
      <c r="F5" s="7"/>
      <c r="G5" s="9"/>
      <c r="H5" s="10" t="s">
        <v>3</v>
      </c>
    </row>
    <row r="6" spans="1:10" ht="24" customHeight="1">
      <c r="E6" s="171" t="s">
        <v>4</v>
      </c>
      <c r="F6" s="171"/>
      <c r="G6" s="171" t="s">
        <v>5</v>
      </c>
      <c r="H6" s="171"/>
    </row>
    <row r="7" spans="1:10" ht="24" customHeight="1">
      <c r="A7" s="7"/>
      <c r="B7" s="7"/>
      <c r="C7" s="7"/>
      <c r="D7" s="61"/>
      <c r="E7" s="11">
        <v>2025</v>
      </c>
      <c r="F7" s="11">
        <v>2024</v>
      </c>
      <c r="G7" s="11">
        <f>E7</f>
        <v>2025</v>
      </c>
      <c r="H7" s="11">
        <f>F7</f>
        <v>2024</v>
      </c>
    </row>
    <row r="8" spans="1:10" ht="24" customHeight="1">
      <c r="C8" s="3"/>
      <c r="E8" s="3"/>
      <c r="F8" s="62" t="s">
        <v>123</v>
      </c>
      <c r="G8" s="12"/>
      <c r="H8" s="62" t="s">
        <v>123</v>
      </c>
    </row>
    <row r="9" spans="1:10" ht="24" customHeight="1">
      <c r="A9" s="63" t="s">
        <v>52</v>
      </c>
      <c r="C9" s="3"/>
      <c r="E9" s="64"/>
      <c r="F9" s="65"/>
      <c r="G9" s="13"/>
    </row>
    <row r="10" spans="1:10" ht="24" customHeight="1">
      <c r="A10" s="66" t="s">
        <v>70</v>
      </c>
      <c r="E10" s="14">
        <v>117422</v>
      </c>
      <c r="F10" s="54">
        <v>102111</v>
      </c>
      <c r="G10" s="15">
        <v>97944</v>
      </c>
      <c r="H10" s="54">
        <v>89395</v>
      </c>
      <c r="I10" s="16"/>
      <c r="J10" s="17"/>
    </row>
    <row r="11" spans="1:10" ht="24" customHeight="1">
      <c r="A11" s="66" t="s">
        <v>71</v>
      </c>
      <c r="E11" s="14">
        <v>25280</v>
      </c>
      <c r="F11" s="67">
        <v>29734</v>
      </c>
      <c r="G11" s="15">
        <v>20690</v>
      </c>
      <c r="H11" s="67">
        <v>15447</v>
      </c>
      <c r="I11" s="16"/>
      <c r="J11" s="17"/>
    </row>
    <row r="12" spans="1:10" ht="24" customHeight="1">
      <c r="A12" s="66" t="s">
        <v>41</v>
      </c>
      <c r="E12" s="14">
        <v>3984</v>
      </c>
      <c r="F12" s="67">
        <v>5605</v>
      </c>
      <c r="G12" s="19">
        <v>4774</v>
      </c>
      <c r="H12" s="67">
        <v>8018</v>
      </c>
      <c r="I12" s="16"/>
      <c r="J12" s="17"/>
    </row>
    <row r="13" spans="1:10" ht="24" customHeight="1">
      <c r="A13" s="66" t="s">
        <v>155</v>
      </c>
      <c r="E13" s="19">
        <v>275</v>
      </c>
      <c r="F13" s="67">
        <v>1040</v>
      </c>
      <c r="G13" s="19">
        <v>275</v>
      </c>
      <c r="H13" s="19">
        <v>0</v>
      </c>
      <c r="I13" s="16"/>
      <c r="J13" s="17"/>
    </row>
    <row r="14" spans="1:10" ht="24" customHeight="1">
      <c r="A14" s="63" t="s">
        <v>53</v>
      </c>
      <c r="E14" s="18">
        <f>SUM(E10:E13)</f>
        <v>146961</v>
      </c>
      <c r="F14" s="18">
        <f t="shared" ref="F14:H14" si="0">SUM(F10:F13)</f>
        <v>138490</v>
      </c>
      <c r="G14" s="18">
        <f t="shared" si="0"/>
        <v>123683</v>
      </c>
      <c r="H14" s="18">
        <f t="shared" si="0"/>
        <v>112860</v>
      </c>
      <c r="I14" s="19"/>
      <c r="J14" s="17"/>
    </row>
    <row r="15" spans="1:10" ht="24" customHeight="1">
      <c r="A15" s="2" t="s">
        <v>48</v>
      </c>
      <c r="E15" s="4"/>
      <c r="F15" s="4"/>
      <c r="G15" s="20"/>
      <c r="H15" s="21"/>
      <c r="I15" s="16"/>
      <c r="J15" s="17"/>
    </row>
    <row r="16" spans="1:10" ht="24" customHeight="1">
      <c r="A16" s="66" t="s">
        <v>72</v>
      </c>
      <c r="D16" s="68"/>
      <c r="E16" s="14">
        <v>90234</v>
      </c>
      <c r="F16" s="54">
        <v>89904</v>
      </c>
      <c r="G16" s="15">
        <v>79618</v>
      </c>
      <c r="H16" s="54">
        <v>67401</v>
      </c>
      <c r="I16" s="16"/>
      <c r="J16" s="17"/>
    </row>
    <row r="17" spans="1:14" ht="24" customHeight="1">
      <c r="A17" s="66" t="s">
        <v>73</v>
      </c>
      <c r="D17" s="68"/>
      <c r="E17" s="14">
        <v>28052</v>
      </c>
      <c r="F17" s="54">
        <v>18196</v>
      </c>
      <c r="G17" s="19">
        <v>14580</v>
      </c>
      <c r="H17" s="54">
        <v>11340</v>
      </c>
      <c r="I17" s="16"/>
      <c r="J17" s="17"/>
    </row>
    <row r="18" spans="1:14" ht="24" customHeight="1">
      <c r="A18" s="66" t="s">
        <v>74</v>
      </c>
      <c r="D18" s="68"/>
      <c r="E18" s="14">
        <v>5918</v>
      </c>
      <c r="F18" s="54">
        <v>9149</v>
      </c>
      <c r="G18" s="19">
        <v>3899</v>
      </c>
      <c r="H18" s="54">
        <v>7069</v>
      </c>
      <c r="I18" s="16"/>
      <c r="J18" s="17"/>
    </row>
    <row r="19" spans="1:14" ht="24" customHeight="1">
      <c r="A19" s="66" t="s">
        <v>47</v>
      </c>
      <c r="D19" s="68"/>
      <c r="E19" s="14">
        <v>24942</v>
      </c>
      <c r="F19" s="67">
        <v>40248</v>
      </c>
      <c r="G19" s="19">
        <v>21935</v>
      </c>
      <c r="H19" s="67">
        <v>24661</v>
      </c>
      <c r="I19" s="16"/>
      <c r="J19" s="17"/>
      <c r="K19" s="17"/>
      <c r="L19" s="17"/>
      <c r="M19" s="17"/>
      <c r="N19" s="17"/>
    </row>
    <row r="20" spans="1:14" ht="24" customHeight="1">
      <c r="A20" s="2" t="s">
        <v>49</v>
      </c>
      <c r="E20" s="18">
        <f>SUM(E16:E19)</f>
        <v>149146</v>
      </c>
      <c r="F20" s="18">
        <f>SUM(F16:F19)</f>
        <v>157497</v>
      </c>
      <c r="G20" s="18">
        <f>SUM(G16:G19)</f>
        <v>120032</v>
      </c>
      <c r="H20" s="18">
        <f>SUM(H16:H19)</f>
        <v>110471</v>
      </c>
      <c r="I20" s="16"/>
      <c r="J20" s="17"/>
    </row>
    <row r="21" spans="1:14" ht="24" customHeight="1">
      <c r="A21" s="1" t="s">
        <v>172</v>
      </c>
      <c r="E21" s="19">
        <f>+E14-E20</f>
        <v>-2185</v>
      </c>
      <c r="F21" s="19">
        <f>+F14-F20</f>
        <v>-19007</v>
      </c>
      <c r="G21" s="19">
        <f>+G14-G20</f>
        <v>3651</v>
      </c>
      <c r="H21" s="19">
        <f>+H14-H20</f>
        <v>2389</v>
      </c>
      <c r="I21" s="16"/>
      <c r="J21" s="17"/>
    </row>
    <row r="22" spans="1:14" ht="24" customHeight="1">
      <c r="A22" s="69" t="s">
        <v>46</v>
      </c>
      <c r="D22" s="68"/>
      <c r="E22" s="19">
        <v>-7660</v>
      </c>
      <c r="F22" s="54">
        <v>-9664</v>
      </c>
      <c r="G22" s="19">
        <v>-4929</v>
      </c>
      <c r="H22" s="54">
        <v>-6379</v>
      </c>
      <c r="I22" s="16"/>
      <c r="J22" s="17"/>
    </row>
    <row r="23" spans="1:14" ht="24" customHeight="1">
      <c r="A23" s="66" t="s">
        <v>156</v>
      </c>
      <c r="D23" s="68"/>
      <c r="E23" s="22">
        <v>406</v>
      </c>
      <c r="F23" s="70">
        <v>255</v>
      </c>
      <c r="G23" s="22">
        <v>0</v>
      </c>
      <c r="H23" s="70">
        <v>0</v>
      </c>
      <c r="I23" s="16"/>
      <c r="J23" s="17"/>
    </row>
    <row r="24" spans="1:14" ht="24" customHeight="1">
      <c r="A24" s="2" t="s">
        <v>121</v>
      </c>
      <c r="E24" s="19">
        <f>SUM(E21:E23)</f>
        <v>-9439</v>
      </c>
      <c r="F24" s="19">
        <f>SUM(F21:F23)</f>
        <v>-28416</v>
      </c>
      <c r="G24" s="19">
        <f>SUM(G21:G23)</f>
        <v>-1278</v>
      </c>
      <c r="H24" s="19">
        <f>SUM(H21:H23)</f>
        <v>-3990</v>
      </c>
      <c r="I24" s="16"/>
      <c r="J24" s="17"/>
    </row>
    <row r="25" spans="1:14" ht="24" customHeight="1">
      <c r="A25" s="1" t="s">
        <v>171</v>
      </c>
      <c r="E25" s="19">
        <v>-113</v>
      </c>
      <c r="F25" s="19">
        <v>-39</v>
      </c>
      <c r="G25" s="71">
        <v>-80</v>
      </c>
      <c r="H25" s="15">
        <v>0</v>
      </c>
      <c r="I25" s="16"/>
      <c r="J25" s="17"/>
    </row>
    <row r="26" spans="1:14" ht="23.25" customHeight="1">
      <c r="A26" s="2" t="s">
        <v>66</v>
      </c>
      <c r="D26" s="68"/>
      <c r="E26" s="58">
        <f>SUM(E24:E25)</f>
        <v>-9552</v>
      </c>
      <c r="F26" s="58">
        <f>SUM(F24:F25)</f>
        <v>-28455</v>
      </c>
      <c r="G26" s="58">
        <f>SUM(G24:G25)</f>
        <v>-1358</v>
      </c>
      <c r="H26" s="58">
        <f>SUM(H24:H25)</f>
        <v>-3990</v>
      </c>
      <c r="I26" s="16"/>
    </row>
    <row r="27" spans="1:14" ht="24" customHeight="1">
      <c r="A27" s="1" t="s">
        <v>45</v>
      </c>
      <c r="E27" s="22">
        <v>0</v>
      </c>
      <c r="F27" s="22">
        <v>0</v>
      </c>
      <c r="G27" s="22">
        <v>0</v>
      </c>
      <c r="H27" s="72">
        <v>0</v>
      </c>
      <c r="I27" s="16"/>
    </row>
    <row r="28" spans="1:14" ht="24" customHeight="1" thickBot="1">
      <c r="A28" s="2" t="s">
        <v>44</v>
      </c>
      <c r="E28" s="23">
        <f>E26+E27</f>
        <v>-9552</v>
      </c>
      <c r="F28" s="23">
        <f>F26+F27</f>
        <v>-28455</v>
      </c>
      <c r="G28" s="23">
        <f>G26+G27</f>
        <v>-1358</v>
      </c>
      <c r="H28" s="23">
        <f>H26+H27</f>
        <v>-3990</v>
      </c>
      <c r="I28" s="16"/>
    </row>
    <row r="29" spans="1:14" ht="15" customHeight="1" thickTop="1">
      <c r="E29" s="73"/>
      <c r="F29" s="73"/>
      <c r="G29" s="74"/>
      <c r="H29" s="74"/>
      <c r="I29" s="16"/>
    </row>
    <row r="30" spans="1:14" ht="24" customHeight="1">
      <c r="A30" s="2" t="s">
        <v>170</v>
      </c>
      <c r="E30" s="73"/>
      <c r="F30" s="73"/>
      <c r="G30" s="74"/>
      <c r="H30" s="74"/>
      <c r="I30" s="16"/>
    </row>
    <row r="31" spans="1:14" ht="24" customHeight="1">
      <c r="A31" s="1" t="s">
        <v>75</v>
      </c>
      <c r="E31" s="75">
        <f>E26-E32</f>
        <v>-9688</v>
      </c>
      <c r="F31" s="75">
        <f>+F26-F32</f>
        <v>-28033</v>
      </c>
      <c r="G31" s="24">
        <f>+G28</f>
        <v>-1358</v>
      </c>
      <c r="H31" s="24">
        <f>H26</f>
        <v>-3990</v>
      </c>
      <c r="I31" s="16"/>
    </row>
    <row r="32" spans="1:14">
      <c r="A32" s="1" t="s">
        <v>37</v>
      </c>
      <c r="E32" s="75">
        <v>136</v>
      </c>
      <c r="F32" s="75">
        <v>-422</v>
      </c>
      <c r="G32" s="75">
        <v>0</v>
      </c>
      <c r="H32" s="75">
        <v>0</v>
      </c>
      <c r="I32" s="16"/>
    </row>
    <row r="33" spans="1:9" ht="24" customHeight="1" thickBot="1">
      <c r="E33" s="76">
        <f>+E26</f>
        <v>-9552</v>
      </c>
      <c r="F33" s="76">
        <f>SUM(F31:F32)</f>
        <v>-28455</v>
      </c>
      <c r="G33" s="76">
        <f>SUM(G31:G32)</f>
        <v>-1358</v>
      </c>
      <c r="H33" s="76">
        <f>SUM(H31:H32)</f>
        <v>-3990</v>
      </c>
      <c r="I33" s="16"/>
    </row>
    <row r="34" spans="1:9" ht="24" customHeight="1" thickTop="1">
      <c r="A34" s="2" t="s">
        <v>43</v>
      </c>
      <c r="F34" s="75"/>
      <c r="G34" s="24"/>
      <c r="H34" s="24"/>
      <c r="I34" s="16"/>
    </row>
    <row r="35" spans="1:9" ht="24" customHeight="1">
      <c r="A35" s="1" t="s">
        <v>75</v>
      </c>
      <c r="E35" s="75">
        <f>E28-E36</f>
        <v>-9688</v>
      </c>
      <c r="F35" s="75">
        <f>+F28-F36</f>
        <v>-28033</v>
      </c>
      <c r="G35" s="24">
        <f>+G28</f>
        <v>-1358</v>
      </c>
      <c r="H35" s="24">
        <f>H28</f>
        <v>-3990</v>
      </c>
      <c r="I35" s="16"/>
    </row>
    <row r="36" spans="1:9" ht="24" customHeight="1">
      <c r="A36" s="1" t="s">
        <v>37</v>
      </c>
      <c r="E36" s="75">
        <v>136</v>
      </c>
      <c r="F36" s="75">
        <v>-422</v>
      </c>
      <c r="G36" s="75">
        <v>0</v>
      </c>
      <c r="H36" s="75">
        <v>0</v>
      </c>
      <c r="I36" s="16"/>
    </row>
    <row r="37" spans="1:9" ht="24" customHeight="1" thickBot="1">
      <c r="E37" s="76">
        <f>SUM(E35:E36)</f>
        <v>-9552</v>
      </c>
      <c r="F37" s="76">
        <f>SUM(F35:F36)</f>
        <v>-28455</v>
      </c>
      <c r="G37" s="76">
        <f>SUM(G35:G36)</f>
        <v>-1358</v>
      </c>
      <c r="H37" s="76">
        <f>SUM(H35:H36)</f>
        <v>-3990</v>
      </c>
      <c r="I37" s="16"/>
    </row>
    <row r="38" spans="1:9" ht="21" customHeight="1" thickTop="1">
      <c r="E38" s="77"/>
      <c r="F38" s="77"/>
      <c r="G38" s="24"/>
      <c r="H38" s="24"/>
    </row>
    <row r="39" spans="1:9" ht="24" customHeight="1">
      <c r="A39" s="1" t="s">
        <v>132</v>
      </c>
      <c r="E39" s="137">
        <f>+E37/'P2-3'!E83</f>
        <v>-1.4488335161059868E-2</v>
      </c>
      <c r="F39" s="137">
        <f>+F37/'P2-3'!F82</f>
        <v>-4.9088189680008144E-2</v>
      </c>
      <c r="G39" s="137">
        <f>+G37/'P2-3'!G83</f>
        <v>-2.0597947182495083E-3</v>
      </c>
      <c r="H39" s="137">
        <f>+H37/'P2-3'!H82</f>
        <v>-6.8832147890786326E-3</v>
      </c>
      <c r="I39" s="24"/>
    </row>
    <row r="40" spans="1:9">
      <c r="E40" s="3"/>
      <c r="F40" s="3"/>
      <c r="G40" s="78"/>
      <c r="H40" s="79"/>
      <c r="I40" s="24"/>
    </row>
    <row r="41" spans="1:9" ht="24" customHeight="1">
      <c r="E41" s="3"/>
      <c r="F41" s="3"/>
      <c r="G41" s="25" t="s">
        <v>42</v>
      </c>
      <c r="H41" s="26"/>
      <c r="I41" s="24"/>
    </row>
    <row r="42" spans="1:9" ht="24" customHeight="1">
      <c r="E42" s="3"/>
      <c r="F42" s="3"/>
      <c r="G42" s="25" t="s">
        <v>107</v>
      </c>
      <c r="H42" s="26"/>
    </row>
    <row r="43" spans="1:9" ht="24" customHeight="1">
      <c r="E43" s="3"/>
      <c r="F43" s="3"/>
      <c r="G43" s="25"/>
      <c r="H43" s="26"/>
    </row>
    <row r="44" spans="1:9" ht="24" customHeight="1">
      <c r="E44" s="3"/>
      <c r="F44" s="3"/>
      <c r="G44" s="25"/>
      <c r="H44" s="26"/>
    </row>
    <row r="45" spans="1:9" ht="36" customHeight="1">
      <c r="A45" s="1" t="s">
        <v>24</v>
      </c>
      <c r="E45" s="3"/>
      <c r="F45" s="3"/>
      <c r="G45" s="25"/>
      <c r="H45" s="26"/>
    </row>
    <row r="46" spans="1:9" ht="30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zoomScale="60" zoomScaleNormal="55" workbookViewId="0">
      <selection activeCell="H42" sqref="H42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3.42578125" style="1" customWidth="1"/>
    <col min="4" max="4" width="13.7109375" style="3" customWidth="1"/>
    <col min="5" max="8" width="13.5703125" style="1" customWidth="1"/>
    <col min="9" max="9" width="17.42578125" style="1" bestFit="1" customWidth="1"/>
    <col min="10" max="10" width="10.42578125" style="1" bestFit="1" customWidth="1"/>
    <col min="11" max="16384" width="9.42578125" style="1"/>
  </cols>
  <sheetData>
    <row r="1" spans="1:10" ht="26.25">
      <c r="G1" s="4"/>
      <c r="H1" s="60">
        <v>5</v>
      </c>
    </row>
    <row r="2" spans="1:10" ht="24" customHeight="1">
      <c r="A2" s="168" t="s">
        <v>1</v>
      </c>
      <c r="B2" s="168"/>
      <c r="C2" s="168"/>
      <c r="D2" s="168"/>
      <c r="E2" s="168"/>
      <c r="F2" s="168"/>
      <c r="G2" s="168"/>
      <c r="H2" s="168"/>
    </row>
    <row r="3" spans="1:10" ht="24" customHeight="1">
      <c r="A3" s="171" t="s">
        <v>40</v>
      </c>
      <c r="B3" s="171"/>
      <c r="C3" s="171"/>
      <c r="D3" s="171"/>
      <c r="E3" s="171"/>
      <c r="F3" s="171"/>
      <c r="G3" s="171"/>
      <c r="H3" s="171"/>
    </row>
    <row r="4" spans="1:10" ht="24" customHeight="1">
      <c r="A4" s="171" t="s">
        <v>157</v>
      </c>
      <c r="B4" s="171"/>
      <c r="C4" s="171"/>
      <c r="D4" s="171"/>
      <c r="E4" s="171"/>
      <c r="F4" s="171"/>
      <c r="G4" s="171"/>
      <c r="H4" s="171"/>
    </row>
    <row r="5" spans="1:10" ht="24" customHeight="1">
      <c r="A5" s="7"/>
      <c r="B5" s="7"/>
      <c r="C5" s="7"/>
      <c r="D5" s="8"/>
      <c r="E5" s="7"/>
      <c r="F5" s="7"/>
      <c r="G5" s="9"/>
      <c r="H5" s="10" t="s">
        <v>3</v>
      </c>
    </row>
    <row r="6" spans="1:10" ht="24" customHeight="1">
      <c r="E6" s="171" t="s">
        <v>4</v>
      </c>
      <c r="F6" s="171"/>
      <c r="G6" s="171" t="s">
        <v>5</v>
      </c>
      <c r="H6" s="171"/>
    </row>
    <row r="7" spans="1:10" ht="24" customHeight="1">
      <c r="A7" s="7"/>
      <c r="B7" s="7"/>
      <c r="C7" s="7"/>
      <c r="D7" s="61" t="s">
        <v>6</v>
      </c>
      <c r="E7" s="11">
        <v>2025</v>
      </c>
      <c r="F7" s="11">
        <v>2024</v>
      </c>
      <c r="G7" s="11">
        <f>E7</f>
        <v>2025</v>
      </c>
      <c r="H7" s="11">
        <f>F7</f>
        <v>2024</v>
      </c>
    </row>
    <row r="8" spans="1:10" ht="24" customHeight="1">
      <c r="C8" s="3"/>
      <c r="E8" s="3"/>
      <c r="F8" s="62" t="s">
        <v>123</v>
      </c>
      <c r="G8" s="12"/>
      <c r="H8" s="62" t="s">
        <v>123</v>
      </c>
    </row>
    <row r="9" spans="1:10" ht="24" customHeight="1">
      <c r="A9" s="63" t="s">
        <v>52</v>
      </c>
      <c r="C9" s="3"/>
      <c r="E9" s="64"/>
      <c r="F9" s="65"/>
      <c r="G9" s="13"/>
    </row>
    <row r="10" spans="1:10" ht="24" customHeight="1">
      <c r="A10" s="66" t="s">
        <v>70</v>
      </c>
      <c r="E10" s="14">
        <v>222163</v>
      </c>
      <c r="F10" s="54">
        <v>255991</v>
      </c>
      <c r="G10" s="15">
        <v>177974</v>
      </c>
      <c r="H10" s="54">
        <v>217678</v>
      </c>
      <c r="I10" s="16"/>
      <c r="J10" s="17"/>
    </row>
    <row r="11" spans="1:10" ht="24" customHeight="1">
      <c r="A11" s="66" t="s">
        <v>71</v>
      </c>
      <c r="E11" s="14">
        <v>85289</v>
      </c>
      <c r="F11" s="67">
        <v>72045</v>
      </c>
      <c r="G11" s="15">
        <v>58965</v>
      </c>
      <c r="H11" s="67">
        <v>45297</v>
      </c>
      <c r="I11" s="16"/>
      <c r="J11" s="17"/>
    </row>
    <row r="12" spans="1:10" ht="24" customHeight="1">
      <c r="A12" s="66" t="s">
        <v>41</v>
      </c>
      <c r="E12" s="14">
        <v>14073</v>
      </c>
      <c r="F12" s="67">
        <v>11496</v>
      </c>
      <c r="G12" s="89">
        <v>17289</v>
      </c>
      <c r="H12" s="67">
        <v>17263</v>
      </c>
      <c r="I12" s="16"/>
      <c r="J12" s="17"/>
    </row>
    <row r="13" spans="1:10" ht="24" customHeight="1">
      <c r="A13" s="66" t="s">
        <v>155</v>
      </c>
      <c r="E13" s="19">
        <v>1923</v>
      </c>
      <c r="F13" s="19">
        <v>55940</v>
      </c>
      <c r="G13" s="90">
        <v>1923</v>
      </c>
      <c r="H13" s="19">
        <v>0</v>
      </c>
      <c r="I13" s="16"/>
      <c r="J13" s="17"/>
    </row>
    <row r="14" spans="1:10" ht="24" customHeight="1">
      <c r="A14" s="63" t="s">
        <v>53</v>
      </c>
      <c r="E14" s="18">
        <f>SUM(E10:E13)</f>
        <v>323448</v>
      </c>
      <c r="F14" s="18">
        <f>SUM(F10:F13)</f>
        <v>395472</v>
      </c>
      <c r="G14" s="18">
        <f>SUM(G10:G13)</f>
        <v>256151</v>
      </c>
      <c r="H14" s="18">
        <f>SUM(H10:H13)</f>
        <v>280238</v>
      </c>
      <c r="I14" s="19"/>
      <c r="J14" s="17"/>
    </row>
    <row r="15" spans="1:10" ht="24" customHeight="1">
      <c r="A15" s="2" t="s">
        <v>48</v>
      </c>
      <c r="E15" s="4"/>
      <c r="F15" s="4"/>
      <c r="G15" s="20"/>
      <c r="H15" s="21"/>
      <c r="I15" s="16"/>
      <c r="J15" s="17"/>
    </row>
    <row r="16" spans="1:10" ht="24" customHeight="1">
      <c r="A16" s="66" t="s">
        <v>72</v>
      </c>
      <c r="D16" s="68"/>
      <c r="E16" s="14">
        <v>171833</v>
      </c>
      <c r="F16" s="54">
        <v>212393</v>
      </c>
      <c r="G16" s="15">
        <v>142168</v>
      </c>
      <c r="H16" s="54">
        <v>166450</v>
      </c>
      <c r="I16" s="16"/>
      <c r="J16" s="17"/>
    </row>
    <row r="17" spans="1:13" ht="24" customHeight="1">
      <c r="A17" s="66" t="s">
        <v>73</v>
      </c>
      <c r="D17" s="68"/>
      <c r="E17" s="14">
        <v>91712</v>
      </c>
      <c r="F17" s="54">
        <v>46811</v>
      </c>
      <c r="G17" s="91">
        <v>45941</v>
      </c>
      <c r="H17" s="54">
        <v>31419</v>
      </c>
      <c r="I17" s="16"/>
      <c r="J17" s="17"/>
    </row>
    <row r="18" spans="1:13" ht="24" customHeight="1">
      <c r="A18" s="66" t="s">
        <v>74</v>
      </c>
      <c r="D18" s="68"/>
      <c r="E18" s="14">
        <v>18615</v>
      </c>
      <c r="F18" s="54">
        <v>28656</v>
      </c>
      <c r="G18" s="91">
        <v>14253</v>
      </c>
      <c r="H18" s="54">
        <v>22955</v>
      </c>
      <c r="I18" s="16"/>
      <c r="J18" s="17"/>
    </row>
    <row r="19" spans="1:13" ht="24" customHeight="1">
      <c r="A19" s="66" t="s">
        <v>47</v>
      </c>
      <c r="D19" s="68"/>
      <c r="E19" s="14">
        <v>75404</v>
      </c>
      <c r="F19" s="67">
        <v>138867</v>
      </c>
      <c r="G19" s="91">
        <v>67205</v>
      </c>
      <c r="H19" s="67">
        <v>88766</v>
      </c>
      <c r="I19" s="16"/>
      <c r="J19" s="17"/>
      <c r="K19" s="17"/>
      <c r="L19" s="17"/>
      <c r="M19" s="17"/>
    </row>
    <row r="20" spans="1:13" ht="24" customHeight="1">
      <c r="A20" s="2" t="s">
        <v>49</v>
      </c>
      <c r="E20" s="18">
        <f>SUM(E16:E19)</f>
        <v>357564</v>
      </c>
      <c r="F20" s="18">
        <f>SUM(F16:F19)</f>
        <v>426727</v>
      </c>
      <c r="G20" s="18">
        <f>SUM(G16:G19)</f>
        <v>269567</v>
      </c>
      <c r="H20" s="18">
        <f>SUM(H16:H19)</f>
        <v>309590</v>
      </c>
      <c r="I20" s="16"/>
      <c r="J20" s="17"/>
    </row>
    <row r="21" spans="1:13" ht="24" customHeight="1">
      <c r="A21" s="1" t="s">
        <v>120</v>
      </c>
      <c r="E21" s="19">
        <f>+E14-E20</f>
        <v>-34116</v>
      </c>
      <c r="F21" s="19">
        <f>+F14-F20</f>
        <v>-31255</v>
      </c>
      <c r="G21" s="19">
        <f>+G14-G20</f>
        <v>-13416</v>
      </c>
      <c r="H21" s="19">
        <f>+H14-H20</f>
        <v>-29352</v>
      </c>
      <c r="I21" s="16"/>
      <c r="J21" s="17"/>
    </row>
    <row r="22" spans="1:13" ht="24" customHeight="1">
      <c r="A22" s="69" t="s">
        <v>46</v>
      </c>
      <c r="D22" s="68"/>
      <c r="E22" s="19">
        <v>-24673</v>
      </c>
      <c r="F22" s="54">
        <v>-27316</v>
      </c>
      <c r="G22" s="92">
        <v>-15824</v>
      </c>
      <c r="H22" s="54">
        <v>-16207</v>
      </c>
      <c r="I22" s="16"/>
      <c r="J22" s="17"/>
    </row>
    <row r="23" spans="1:13" ht="24" customHeight="1">
      <c r="A23" s="66" t="s">
        <v>156</v>
      </c>
      <c r="D23" s="68">
        <v>12</v>
      </c>
      <c r="E23" s="22">
        <v>1251</v>
      </c>
      <c r="F23" s="70">
        <v>722</v>
      </c>
      <c r="G23" s="22">
        <v>0</v>
      </c>
      <c r="H23" s="70">
        <v>0</v>
      </c>
      <c r="I23" s="16"/>
      <c r="J23" s="17"/>
    </row>
    <row r="24" spans="1:13" ht="24" customHeight="1">
      <c r="A24" s="2" t="s">
        <v>121</v>
      </c>
      <c r="E24" s="19">
        <f>SUM(E21:E23)</f>
        <v>-57538</v>
      </c>
      <c r="F24" s="19">
        <f>SUM(F21:F23)</f>
        <v>-57849</v>
      </c>
      <c r="G24" s="19">
        <f>SUM(G21:G23)</f>
        <v>-29240</v>
      </c>
      <c r="H24" s="19">
        <f>SUM(H21:H23)</f>
        <v>-45559</v>
      </c>
      <c r="I24" s="16"/>
      <c r="J24" s="17"/>
    </row>
    <row r="25" spans="1:13" ht="24" customHeight="1">
      <c r="A25" s="1" t="s">
        <v>98</v>
      </c>
      <c r="E25" s="19">
        <v>-1563</v>
      </c>
      <c r="F25" s="19">
        <v>-839</v>
      </c>
      <c r="G25" s="93">
        <v>-370</v>
      </c>
      <c r="H25" s="15">
        <v>93</v>
      </c>
      <c r="I25" s="16"/>
      <c r="J25" s="17"/>
    </row>
    <row r="26" spans="1:13" ht="23.25" customHeight="1">
      <c r="A26" s="2" t="s">
        <v>66</v>
      </c>
      <c r="D26" s="68"/>
      <c r="E26" s="58">
        <f>SUM(E24:E25)</f>
        <v>-59101</v>
      </c>
      <c r="F26" s="58">
        <f>SUM(F24:F25)</f>
        <v>-58688</v>
      </c>
      <c r="G26" s="58">
        <f>SUM(G24:G25)</f>
        <v>-29610</v>
      </c>
      <c r="H26" s="58">
        <f>SUM(H24:H25)</f>
        <v>-45466</v>
      </c>
      <c r="I26" s="16"/>
    </row>
    <row r="27" spans="1:13" ht="23.25" customHeight="1">
      <c r="A27" s="1" t="s">
        <v>158</v>
      </c>
      <c r="D27" s="68"/>
      <c r="E27" s="19"/>
      <c r="F27" s="19"/>
      <c r="G27" s="19"/>
      <c r="H27" s="19"/>
      <c r="I27" s="16"/>
    </row>
    <row r="28" spans="1:13" ht="23.25" customHeight="1">
      <c r="A28" s="2" t="s">
        <v>159</v>
      </c>
      <c r="D28" s="1"/>
      <c r="I28" s="16"/>
    </row>
    <row r="29" spans="1:13" ht="23.25" customHeight="1">
      <c r="A29" s="2"/>
      <c r="B29" s="1" t="s">
        <v>160</v>
      </c>
      <c r="D29" s="68">
        <v>23</v>
      </c>
      <c r="E29" s="19">
        <v>-2073</v>
      </c>
      <c r="F29" s="19">
        <v>0</v>
      </c>
      <c r="G29" s="94">
        <v>-177</v>
      </c>
      <c r="H29" s="19">
        <v>0</v>
      </c>
      <c r="I29" s="16"/>
    </row>
    <row r="30" spans="1:13" ht="23.25" customHeight="1">
      <c r="A30" s="2"/>
      <c r="B30" s="1" t="s">
        <v>161</v>
      </c>
      <c r="D30" s="68"/>
      <c r="E30" s="22">
        <v>415</v>
      </c>
      <c r="F30" s="22">
        <v>0</v>
      </c>
      <c r="G30" s="95">
        <v>35</v>
      </c>
      <c r="H30" s="22">
        <v>0</v>
      </c>
      <c r="I30" s="16"/>
    </row>
    <row r="31" spans="1:13" ht="24" customHeight="1">
      <c r="A31" s="1" t="s">
        <v>45</v>
      </c>
      <c r="E31" s="22">
        <f>SUM(E29:E30)</f>
        <v>-1658</v>
      </c>
      <c r="F31" s="22">
        <f>SUM(F29:F30)</f>
        <v>0</v>
      </c>
      <c r="G31" s="22">
        <f>SUM(G29:G30)</f>
        <v>-142</v>
      </c>
      <c r="H31" s="22">
        <f>SUM(H29:H30)</f>
        <v>0</v>
      </c>
      <c r="I31" s="16"/>
    </row>
    <row r="32" spans="1:13" ht="22.5" thickBot="1">
      <c r="A32" s="2" t="s">
        <v>44</v>
      </c>
      <c r="E32" s="23">
        <f>E26+E31</f>
        <v>-60759</v>
      </c>
      <c r="F32" s="23">
        <f>F26+F31</f>
        <v>-58688</v>
      </c>
      <c r="G32" s="23">
        <f>G26+G31</f>
        <v>-29752</v>
      </c>
      <c r="H32" s="23">
        <f>H26+H31</f>
        <v>-45466</v>
      </c>
      <c r="I32" s="16"/>
    </row>
    <row r="33" spans="1:9" ht="22.5" thickTop="1">
      <c r="E33" s="73"/>
      <c r="F33" s="73"/>
      <c r="G33" s="74"/>
      <c r="H33" s="74"/>
      <c r="I33" s="16"/>
    </row>
    <row r="34" spans="1:9" ht="24" customHeight="1">
      <c r="A34" s="2" t="s">
        <v>170</v>
      </c>
      <c r="E34" s="73"/>
      <c r="F34" s="73"/>
      <c r="G34" s="74"/>
      <c r="H34" s="74"/>
      <c r="I34" s="16"/>
    </row>
    <row r="35" spans="1:9" ht="24" customHeight="1">
      <c r="A35" s="1" t="s">
        <v>75</v>
      </c>
      <c r="E35" s="75">
        <f>E26-E36</f>
        <v>-59211</v>
      </c>
      <c r="F35" s="75">
        <f>F26-F36</f>
        <v>-57538</v>
      </c>
      <c r="G35" s="75">
        <f>G26-G36</f>
        <v>-29610</v>
      </c>
      <c r="H35" s="75">
        <f>H26-H36</f>
        <v>-45466</v>
      </c>
      <c r="I35" s="16"/>
    </row>
    <row r="36" spans="1:9" ht="24" customHeight="1">
      <c r="A36" s="1" t="s">
        <v>37</v>
      </c>
      <c r="E36" s="75">
        <v>110</v>
      </c>
      <c r="F36" s="75">
        <v>-1150</v>
      </c>
      <c r="G36" s="75">
        <v>0</v>
      </c>
      <c r="H36" s="75">
        <v>0</v>
      </c>
      <c r="I36" s="16"/>
    </row>
    <row r="37" spans="1:9" ht="24" customHeight="1" thickBot="1">
      <c r="E37" s="76">
        <f>SUM(E35:E36)</f>
        <v>-59101</v>
      </c>
      <c r="F37" s="76">
        <f>SUM(F35:F36)</f>
        <v>-58688</v>
      </c>
      <c r="G37" s="76">
        <f>SUM(G35:G36)</f>
        <v>-29610</v>
      </c>
      <c r="H37" s="76">
        <f>SUM(H35:H36)</f>
        <v>-45466</v>
      </c>
      <c r="I37" s="16"/>
    </row>
    <row r="38" spans="1:9" ht="24" customHeight="1" thickTop="1">
      <c r="A38" s="2" t="s">
        <v>43</v>
      </c>
      <c r="F38" s="75"/>
      <c r="G38" s="24"/>
      <c r="H38" s="24"/>
      <c r="I38" s="16"/>
    </row>
    <row r="39" spans="1:9" ht="24" customHeight="1">
      <c r="A39" s="1" t="s">
        <v>75</v>
      </c>
      <c r="E39" s="75">
        <f>E32-E40</f>
        <v>-60869</v>
      </c>
      <c r="F39" s="75">
        <f t="shared" ref="F39:G39" si="0">F32-F40</f>
        <v>-57538</v>
      </c>
      <c r="G39" s="75">
        <f t="shared" si="0"/>
        <v>-29752</v>
      </c>
      <c r="H39" s="75">
        <f>H32-H40</f>
        <v>-45466</v>
      </c>
      <c r="I39" s="16"/>
    </row>
    <row r="40" spans="1:9" ht="24" customHeight="1">
      <c r="A40" s="1" t="s">
        <v>37</v>
      </c>
      <c r="E40" s="75">
        <v>110</v>
      </c>
      <c r="F40" s="75">
        <v>-1150</v>
      </c>
      <c r="G40" s="22">
        <v>0</v>
      </c>
      <c r="H40" s="75">
        <v>0</v>
      </c>
      <c r="I40" s="16"/>
    </row>
    <row r="41" spans="1:9" ht="24" customHeight="1" thickBot="1">
      <c r="E41" s="76">
        <f>SUM(E39:E40)</f>
        <v>-60759</v>
      </c>
      <c r="F41" s="76">
        <f>SUM(F39:F40)</f>
        <v>-58688</v>
      </c>
      <c r="G41" s="76">
        <f>SUM(G39:G40)</f>
        <v>-29752</v>
      </c>
      <c r="H41" s="76">
        <f>SUM(H39:H40)</f>
        <v>-45466</v>
      </c>
      <c r="I41" s="16"/>
    </row>
    <row r="42" spans="1:9" ht="21" customHeight="1" thickTop="1">
      <c r="E42" s="77"/>
      <c r="F42" s="77"/>
      <c r="G42" s="24"/>
      <c r="H42" s="24"/>
    </row>
    <row r="43" spans="1:9" ht="24" customHeight="1">
      <c r="A43" s="1" t="s">
        <v>132</v>
      </c>
      <c r="E43" s="35">
        <f>+E41/'P2-3'!E83</f>
        <v>-9.2158370608337162E-2</v>
      </c>
      <c r="F43" s="35">
        <f>+F41/'P2-3'!F82</f>
        <v>-0.10124363647655307</v>
      </c>
      <c r="G43" s="35">
        <f>+G41/'P2-3'!G83</f>
        <v>-4.51274023986446E-2</v>
      </c>
      <c r="H43" s="35">
        <f>+H41/'P2-3'!H82</f>
        <v>-7.843414626572659E-2</v>
      </c>
      <c r="I43" s="24"/>
    </row>
    <row r="44" spans="1:9" ht="24" customHeight="1">
      <c r="E44" s="3"/>
      <c r="F44" s="3"/>
      <c r="G44" s="25" t="s">
        <v>42</v>
      </c>
      <c r="H44" s="26"/>
      <c r="I44" s="24"/>
    </row>
    <row r="45" spans="1:9">
      <c r="E45" s="3"/>
      <c r="F45" s="3"/>
      <c r="G45" s="25" t="s">
        <v>107</v>
      </c>
      <c r="H45" s="26"/>
    </row>
    <row r="46" spans="1:9" ht="30" customHeight="1">
      <c r="A46" s="1" t="s">
        <v>24</v>
      </c>
      <c r="E46" s="3"/>
      <c r="F46" s="3"/>
      <c r="G46" s="25"/>
      <c r="H46" s="26"/>
    </row>
    <row r="47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31496062992126" footer="0.31496062992126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51"/>
  <sheetViews>
    <sheetView view="pageBreakPreview" zoomScale="60" zoomScaleNormal="50" workbookViewId="0">
      <selection activeCell="H42" sqref="H42"/>
    </sheetView>
  </sheetViews>
  <sheetFormatPr defaultColWidth="9.42578125" defaultRowHeight="22.5" customHeight="1"/>
  <cols>
    <col min="1" max="1" width="52.42578125" style="109" customWidth="1"/>
    <col min="2" max="2" width="6.7109375" style="109" customWidth="1"/>
    <col min="3" max="3" width="18.140625" style="109" customWidth="1"/>
    <col min="4" max="4" width="16.28515625" style="109" customWidth="1"/>
    <col min="5" max="5" width="14.85546875" style="109" customWidth="1"/>
    <col min="6" max="6" width="16.85546875" style="109" customWidth="1"/>
    <col min="7" max="7" width="17.5703125" style="109" customWidth="1"/>
    <col min="8" max="8" width="18.28515625" style="109" customWidth="1"/>
    <col min="9" max="10" width="15.140625" style="109" customWidth="1"/>
    <col min="11" max="11" width="5.7109375" style="109" customWidth="1"/>
    <col min="12" max="12" width="14.5703125" style="109" bestFit="1" customWidth="1"/>
    <col min="13" max="14" width="13.42578125" style="109" bestFit="1" customWidth="1"/>
    <col min="15" max="16384" width="9.42578125" style="109"/>
  </cols>
  <sheetData>
    <row r="2" spans="1:12" ht="22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ht="22.5" customHeight="1">
      <c r="A3" s="173" t="s">
        <v>101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2" ht="22.5" customHeight="1">
      <c r="A4" s="173" t="s">
        <v>162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2" ht="22.5" customHeight="1">
      <c r="J5" s="110" t="s">
        <v>3</v>
      </c>
    </row>
    <row r="6" spans="1:12" ht="22.5" customHeight="1">
      <c r="A6" s="111"/>
      <c r="B6" s="111"/>
      <c r="C6" s="174" t="s">
        <v>61</v>
      </c>
      <c r="D6" s="174"/>
      <c r="E6" s="174"/>
      <c r="F6" s="174"/>
      <c r="G6" s="174"/>
      <c r="H6" s="174"/>
      <c r="I6" s="112"/>
      <c r="J6" s="113"/>
    </row>
    <row r="7" spans="1:12" ht="22.5" customHeight="1">
      <c r="A7" s="114"/>
      <c r="C7" s="111"/>
      <c r="D7" s="111"/>
      <c r="E7" s="112" t="s">
        <v>108</v>
      </c>
      <c r="F7" s="174" t="s">
        <v>36</v>
      </c>
      <c r="G7" s="174"/>
      <c r="H7" s="112" t="s">
        <v>58</v>
      </c>
      <c r="I7" s="115"/>
      <c r="J7" s="114"/>
    </row>
    <row r="8" spans="1:12" ht="22.5" customHeight="1">
      <c r="A8" s="114"/>
      <c r="B8" s="115"/>
      <c r="C8" s="115" t="s">
        <v>62</v>
      </c>
      <c r="D8" s="116" t="s">
        <v>64</v>
      </c>
      <c r="E8" s="115" t="s">
        <v>110</v>
      </c>
      <c r="F8" s="115" t="s">
        <v>82</v>
      </c>
      <c r="H8" s="115" t="s">
        <v>59</v>
      </c>
      <c r="I8" s="115" t="s">
        <v>56</v>
      </c>
      <c r="J8" s="115" t="s">
        <v>55</v>
      </c>
    </row>
    <row r="9" spans="1:12" ht="22.5" customHeight="1">
      <c r="A9" s="117"/>
      <c r="B9" s="118" t="s">
        <v>6</v>
      </c>
      <c r="C9" s="118" t="s">
        <v>63</v>
      </c>
      <c r="D9" s="118" t="s">
        <v>65</v>
      </c>
      <c r="E9" s="118" t="s">
        <v>109</v>
      </c>
      <c r="F9" s="118" t="s">
        <v>81</v>
      </c>
      <c r="G9" s="118" t="s">
        <v>83</v>
      </c>
      <c r="H9" s="118" t="s">
        <v>60</v>
      </c>
      <c r="I9" s="118" t="s">
        <v>57</v>
      </c>
      <c r="J9" s="118" t="s">
        <v>54</v>
      </c>
    </row>
    <row r="10" spans="1:12" ht="22.5" customHeight="1">
      <c r="A10" s="114"/>
      <c r="B10" s="115"/>
      <c r="C10" s="115"/>
      <c r="D10" s="115"/>
      <c r="E10" s="115"/>
      <c r="F10" s="115"/>
      <c r="G10" s="115"/>
      <c r="H10" s="115"/>
      <c r="I10" s="115"/>
      <c r="J10" s="115"/>
    </row>
    <row r="11" spans="1:12" ht="22.5" customHeight="1">
      <c r="A11" s="109" t="s">
        <v>163</v>
      </c>
      <c r="B11" s="119"/>
      <c r="C11" s="120">
        <v>529671</v>
      </c>
      <c r="D11" s="120">
        <v>182984</v>
      </c>
      <c r="E11" s="120">
        <v>17117</v>
      </c>
      <c r="F11" s="120">
        <v>11770</v>
      </c>
      <c r="G11" s="120">
        <v>-264796</v>
      </c>
      <c r="H11" s="121">
        <f>SUM(C11:G11)</f>
        <v>476746</v>
      </c>
      <c r="I11" s="122">
        <v>1210</v>
      </c>
      <c r="J11" s="121">
        <f>SUM(H11:I11)</f>
        <v>477956</v>
      </c>
      <c r="K11" s="123"/>
      <c r="L11" s="123"/>
    </row>
    <row r="12" spans="1:12" ht="22.5" customHeight="1">
      <c r="A12" s="109" t="s">
        <v>166</v>
      </c>
      <c r="B12" s="119"/>
      <c r="C12" s="121">
        <v>0</v>
      </c>
      <c r="D12" s="121">
        <v>0</v>
      </c>
      <c r="E12" s="121">
        <v>0</v>
      </c>
      <c r="F12" s="121">
        <v>0</v>
      </c>
      <c r="G12" s="121">
        <f>+'P5'!F35</f>
        <v>-57538</v>
      </c>
      <c r="H12" s="121">
        <f>SUM(C12:G12)</f>
        <v>-57538</v>
      </c>
      <c r="I12" s="121">
        <f>'P5'!F36</f>
        <v>-1150</v>
      </c>
      <c r="J12" s="121">
        <f t="shared" ref="J12:J13" si="0">SUM(H12:I12)</f>
        <v>-58688</v>
      </c>
      <c r="K12" s="123"/>
      <c r="L12" s="123"/>
    </row>
    <row r="13" spans="1:12" ht="22.5" customHeight="1">
      <c r="A13" s="109" t="s">
        <v>45</v>
      </c>
      <c r="B13" s="119"/>
      <c r="C13" s="124">
        <v>0</v>
      </c>
      <c r="D13" s="124">
        <v>0</v>
      </c>
      <c r="E13" s="124">
        <v>0</v>
      </c>
      <c r="F13" s="124">
        <v>0</v>
      </c>
      <c r="G13" s="124">
        <v>0</v>
      </c>
      <c r="H13" s="124">
        <f>SUM(C13:G13)</f>
        <v>0</v>
      </c>
      <c r="I13" s="124">
        <v>0</v>
      </c>
      <c r="J13" s="124">
        <f t="shared" si="0"/>
        <v>0</v>
      </c>
      <c r="K13" s="123"/>
      <c r="L13" s="123"/>
    </row>
    <row r="14" spans="1:12" ht="22.5" customHeight="1">
      <c r="A14" s="109" t="s">
        <v>44</v>
      </c>
      <c r="B14" s="119"/>
      <c r="C14" s="121">
        <f>SUM(C12:C13)</f>
        <v>0</v>
      </c>
      <c r="D14" s="121">
        <f t="shared" ref="D14:H14" si="1">SUM(D12:D13)</f>
        <v>0</v>
      </c>
      <c r="E14" s="121">
        <f t="shared" si="1"/>
        <v>0</v>
      </c>
      <c r="F14" s="121">
        <f>SUM(F12:F13)</f>
        <v>0</v>
      </c>
      <c r="G14" s="121">
        <f>SUM(G12:G13)</f>
        <v>-57538</v>
      </c>
      <c r="H14" s="121">
        <f t="shared" si="1"/>
        <v>-57538</v>
      </c>
      <c r="I14" s="121">
        <f>SUM(I12:I13)</f>
        <v>-1150</v>
      </c>
      <c r="J14" s="121">
        <f>SUM(J12:J13)</f>
        <v>-58688</v>
      </c>
    </row>
    <row r="15" spans="1:12" ht="22.5" customHeight="1" thickBot="1">
      <c r="A15" s="109" t="s">
        <v>137</v>
      </c>
      <c r="B15" s="119"/>
      <c r="C15" s="125">
        <f>+C14+C11</f>
        <v>529671</v>
      </c>
      <c r="D15" s="125">
        <f t="shared" ref="D15:G15" si="2">+D14+D11</f>
        <v>182984</v>
      </c>
      <c r="E15" s="125">
        <f t="shared" si="2"/>
        <v>17117</v>
      </c>
      <c r="F15" s="125">
        <f t="shared" si="2"/>
        <v>11770</v>
      </c>
      <c r="G15" s="126">
        <f t="shared" si="2"/>
        <v>-322334</v>
      </c>
      <c r="H15" s="125">
        <f>+H14+H11</f>
        <v>419208</v>
      </c>
      <c r="I15" s="125">
        <f>+I14+I11</f>
        <v>60</v>
      </c>
      <c r="J15" s="127">
        <f>SUM(J11:J13)</f>
        <v>419268</v>
      </c>
      <c r="K15" s="123"/>
    </row>
    <row r="16" spans="1:12" ht="22.5" customHeight="1" thickTop="1">
      <c r="B16" s="119"/>
      <c r="C16" s="128"/>
      <c r="D16" s="128"/>
      <c r="E16" s="128"/>
      <c r="F16" s="128"/>
      <c r="G16" s="129"/>
      <c r="H16" s="129"/>
      <c r="I16" s="129"/>
      <c r="J16" s="129"/>
    </row>
    <row r="17" spans="1:13" ht="22.5" customHeight="1">
      <c r="A17" s="109" t="s">
        <v>167</v>
      </c>
      <c r="B17" s="119"/>
      <c r="C17" s="122">
        <v>579671</v>
      </c>
      <c r="D17" s="122">
        <v>182984</v>
      </c>
      <c r="E17" s="122">
        <v>17117</v>
      </c>
      <c r="F17" s="122">
        <v>11770</v>
      </c>
      <c r="G17" s="121">
        <v>-314251</v>
      </c>
      <c r="H17" s="121">
        <f>SUM(C17:G17)</f>
        <v>477291</v>
      </c>
      <c r="I17" s="122">
        <v>602</v>
      </c>
      <c r="J17" s="121">
        <f t="shared" ref="J17:J20" si="3">SUM(H17:I17)</f>
        <v>477893</v>
      </c>
      <c r="K17" s="123"/>
      <c r="L17" s="123"/>
      <c r="M17" s="123"/>
    </row>
    <row r="18" spans="1:13" ht="22.5" customHeight="1">
      <c r="A18" s="109" t="s">
        <v>133</v>
      </c>
      <c r="B18" s="119">
        <v>24</v>
      </c>
      <c r="C18" s="128">
        <v>79618</v>
      </c>
      <c r="D18" s="121">
        <v>61485</v>
      </c>
      <c r="E18" s="121">
        <v>0</v>
      </c>
      <c r="F18" s="121">
        <v>0</v>
      </c>
      <c r="G18" s="121">
        <v>0</v>
      </c>
      <c r="H18" s="121">
        <f>SUM(C18:G18)</f>
        <v>141103</v>
      </c>
      <c r="I18" s="121">
        <v>0</v>
      </c>
      <c r="J18" s="121">
        <f t="shared" si="3"/>
        <v>141103</v>
      </c>
      <c r="K18" s="123"/>
      <c r="L18" s="123"/>
      <c r="M18" s="123"/>
    </row>
    <row r="19" spans="1:13" ht="22.5" customHeight="1">
      <c r="A19" s="109" t="s">
        <v>179</v>
      </c>
      <c r="B19" s="119">
        <v>11</v>
      </c>
      <c r="C19" s="122">
        <v>0</v>
      </c>
      <c r="D19" s="130">
        <v>0</v>
      </c>
      <c r="E19" s="121">
        <v>0</v>
      </c>
      <c r="F19" s="121">
        <v>0</v>
      </c>
      <c r="G19" s="121">
        <v>0</v>
      </c>
      <c r="H19" s="121">
        <f>SUM(C19:G19)</f>
        <v>0</v>
      </c>
      <c r="I19" s="121">
        <v>6235</v>
      </c>
      <c r="J19" s="121">
        <f t="shared" si="3"/>
        <v>6235</v>
      </c>
      <c r="K19" s="123"/>
      <c r="L19" s="123"/>
      <c r="M19" s="123"/>
    </row>
    <row r="20" spans="1:13" ht="22.5" customHeight="1">
      <c r="A20" s="109" t="s">
        <v>173</v>
      </c>
      <c r="B20" s="119"/>
      <c r="C20" s="130">
        <v>0</v>
      </c>
      <c r="D20" s="130">
        <v>0</v>
      </c>
      <c r="E20" s="121">
        <v>0</v>
      </c>
      <c r="F20" s="121">
        <v>0</v>
      </c>
      <c r="G20" s="121">
        <f>+'P5'!E35</f>
        <v>-59211</v>
      </c>
      <c r="H20" s="121">
        <f>SUM(C20:G20)</f>
        <v>-59211</v>
      </c>
      <c r="I20" s="121">
        <f>+'P5'!E40</f>
        <v>110</v>
      </c>
      <c r="J20" s="121">
        <f t="shared" si="3"/>
        <v>-59101</v>
      </c>
    </row>
    <row r="21" spans="1:13" ht="22.5" customHeight="1">
      <c r="A21" s="109" t="s">
        <v>45</v>
      </c>
      <c r="B21" s="119"/>
      <c r="C21" s="131">
        <v>0</v>
      </c>
      <c r="D21" s="131">
        <v>0</v>
      </c>
      <c r="E21" s="124">
        <v>0</v>
      </c>
      <c r="F21" s="124">
        <v>0</v>
      </c>
      <c r="G21" s="124">
        <f>+'P5'!E31</f>
        <v>-1658</v>
      </c>
      <c r="H21" s="124">
        <f>SUM(C21:G21)</f>
        <v>-1658</v>
      </c>
      <c r="I21" s="124">
        <v>0</v>
      </c>
      <c r="J21" s="124">
        <f>SUM(H21:I21)</f>
        <v>-1658</v>
      </c>
    </row>
    <row r="22" spans="1:13" ht="22.5" customHeight="1">
      <c r="A22" s="109" t="s">
        <v>44</v>
      </c>
      <c r="B22" s="119"/>
      <c r="C22" s="121">
        <f t="shared" ref="C22:J22" si="4">SUM(C20:C21)</f>
        <v>0</v>
      </c>
      <c r="D22" s="121">
        <f t="shared" si="4"/>
        <v>0</v>
      </c>
      <c r="E22" s="121">
        <f t="shared" si="4"/>
        <v>0</v>
      </c>
      <c r="F22" s="121">
        <f t="shared" si="4"/>
        <v>0</v>
      </c>
      <c r="G22" s="121">
        <f t="shared" si="4"/>
        <v>-60869</v>
      </c>
      <c r="H22" s="121">
        <f t="shared" si="4"/>
        <v>-60869</v>
      </c>
      <c r="I22" s="121">
        <f t="shared" si="4"/>
        <v>110</v>
      </c>
      <c r="J22" s="121">
        <f t="shared" si="4"/>
        <v>-60759</v>
      </c>
    </row>
    <row r="23" spans="1:13" ht="22.5" customHeight="1" thickBot="1">
      <c r="A23" s="109" t="s">
        <v>165</v>
      </c>
      <c r="B23" s="119"/>
      <c r="C23" s="125">
        <f>+C17+C22+C18+C19</f>
        <v>659289</v>
      </c>
      <c r="D23" s="125">
        <f t="shared" ref="D23:H23" si="5">+D17+D22+D18+D19</f>
        <v>244469</v>
      </c>
      <c r="E23" s="125">
        <f t="shared" si="5"/>
        <v>17117</v>
      </c>
      <c r="F23" s="125">
        <f t="shared" si="5"/>
        <v>11770</v>
      </c>
      <c r="G23" s="126">
        <f t="shared" si="5"/>
        <v>-375120</v>
      </c>
      <c r="H23" s="126">
        <f t="shared" si="5"/>
        <v>557525</v>
      </c>
      <c r="I23" s="126">
        <f>+I17+I22+I18+I19</f>
        <v>6947</v>
      </c>
      <c r="J23" s="126">
        <f>+J17+J22+J18+J19</f>
        <v>564472</v>
      </c>
      <c r="K23" s="132"/>
      <c r="L23" s="133"/>
    </row>
    <row r="24" spans="1:13" ht="22.5" customHeight="1" thickTop="1">
      <c r="B24" s="119"/>
      <c r="C24" s="134"/>
      <c r="D24" s="134"/>
      <c r="E24" s="134"/>
      <c r="F24" s="134"/>
      <c r="G24" s="134"/>
      <c r="H24" s="134"/>
      <c r="I24" s="134"/>
      <c r="J24" s="134"/>
      <c r="K24" s="123"/>
      <c r="L24" s="123"/>
    </row>
    <row r="25" spans="1:13" ht="22.5" customHeight="1">
      <c r="B25" s="119"/>
      <c r="C25" s="134"/>
      <c r="D25" s="134"/>
      <c r="E25" s="134"/>
      <c r="F25" s="134"/>
      <c r="G25" s="134"/>
      <c r="H25" s="134"/>
      <c r="I25" s="135" t="s">
        <v>42</v>
      </c>
      <c r="J25" s="136"/>
      <c r="K25" s="123"/>
      <c r="L25" s="123"/>
    </row>
    <row r="26" spans="1:13" ht="22.5" customHeight="1">
      <c r="B26" s="119"/>
      <c r="C26" s="134"/>
      <c r="D26" s="134"/>
      <c r="E26" s="134"/>
      <c r="F26" s="134"/>
      <c r="G26" s="134"/>
      <c r="H26" s="134"/>
      <c r="I26" s="135" t="s">
        <v>107</v>
      </c>
      <c r="J26" s="134"/>
      <c r="K26" s="123"/>
      <c r="L26" s="123"/>
    </row>
    <row r="27" spans="1:13" ht="22.5" customHeight="1">
      <c r="B27" s="119"/>
      <c r="C27" s="134"/>
      <c r="D27" s="134"/>
      <c r="E27" s="134"/>
      <c r="F27" s="134"/>
      <c r="G27" s="134"/>
      <c r="H27" s="134"/>
      <c r="I27" s="135"/>
      <c r="J27" s="134"/>
      <c r="K27" s="123"/>
      <c r="L27" s="123"/>
    </row>
    <row r="28" spans="1:13" ht="22.5" customHeight="1">
      <c r="B28" s="119"/>
      <c r="C28" s="134"/>
      <c r="D28" s="134"/>
      <c r="E28" s="134"/>
      <c r="F28" s="134"/>
      <c r="G28" s="134"/>
      <c r="H28" s="134"/>
      <c r="I28" s="135"/>
      <c r="J28" s="134"/>
      <c r="K28" s="123"/>
      <c r="L28" s="123"/>
    </row>
    <row r="29" spans="1:13" ht="22.5" customHeight="1">
      <c r="B29" s="119"/>
      <c r="C29" s="134"/>
      <c r="D29" s="134"/>
      <c r="E29" s="134"/>
      <c r="F29" s="134"/>
      <c r="G29" s="134"/>
      <c r="H29" s="134"/>
      <c r="I29" s="135"/>
      <c r="J29" s="134"/>
      <c r="K29" s="123"/>
      <c r="L29" s="123"/>
    </row>
    <row r="30" spans="1:13" ht="22.5" customHeight="1">
      <c r="B30" s="119"/>
      <c r="C30" s="134"/>
      <c r="D30" s="134"/>
      <c r="E30" s="134"/>
      <c r="F30" s="134"/>
      <c r="G30" s="134"/>
      <c r="H30" s="134"/>
      <c r="I30" s="135"/>
      <c r="J30" s="134"/>
      <c r="K30" s="123"/>
      <c r="L30" s="123"/>
    </row>
    <row r="31" spans="1:13" ht="22.5" customHeight="1">
      <c r="B31" s="119"/>
      <c r="C31" s="134"/>
      <c r="D31" s="134"/>
      <c r="E31" s="134"/>
      <c r="F31" s="134"/>
      <c r="G31" s="134"/>
      <c r="H31" s="134"/>
      <c r="I31" s="135"/>
      <c r="J31" s="134"/>
      <c r="K31" s="123"/>
      <c r="L31" s="123"/>
    </row>
    <row r="32" spans="1:13" ht="84" customHeight="1">
      <c r="A32" s="109" t="s">
        <v>24</v>
      </c>
      <c r="K32" s="105">
        <v>6</v>
      </c>
    </row>
    <row r="45" ht="41.25" customHeight="1"/>
    <row r="46" ht="30" customHeight="1"/>
    <row r="51" ht="23.2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8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46"/>
  <sheetViews>
    <sheetView view="pageBreakPreview" zoomScale="70" zoomScaleNormal="100" zoomScaleSheetLayoutView="70" workbookViewId="0">
      <selection activeCell="H42" sqref="H42"/>
    </sheetView>
  </sheetViews>
  <sheetFormatPr defaultColWidth="9.42578125" defaultRowHeight="22.5" customHeight="1"/>
  <cols>
    <col min="1" max="1" width="47" style="1" customWidth="1"/>
    <col min="2" max="2" width="10.140625" style="1" customWidth="1"/>
    <col min="3" max="4" width="15.5703125" style="1" customWidth="1"/>
    <col min="5" max="5" width="15.28515625" style="1" customWidth="1"/>
    <col min="6" max="8" width="15.5703125" style="1" customWidth="1"/>
    <col min="9" max="9" width="9.85546875" style="1" bestFit="1" customWidth="1"/>
    <col min="10" max="10" width="14.5703125" style="1" bestFit="1" customWidth="1"/>
    <col min="11" max="12" width="13.42578125" style="1" bestFit="1" customWidth="1"/>
    <col min="13" max="16384" width="9.42578125" style="1"/>
  </cols>
  <sheetData>
    <row r="2" spans="1:12" ht="22.5" customHeight="1">
      <c r="A2" s="171" t="s">
        <v>1</v>
      </c>
      <c r="B2" s="171"/>
      <c r="C2" s="171"/>
      <c r="D2" s="171"/>
      <c r="E2" s="171"/>
      <c r="F2" s="171"/>
      <c r="G2" s="171"/>
      <c r="H2" s="171"/>
    </row>
    <row r="3" spans="1:12" ht="22.5" customHeight="1">
      <c r="A3" s="171" t="s">
        <v>102</v>
      </c>
      <c r="B3" s="171"/>
      <c r="C3" s="171"/>
      <c r="D3" s="171"/>
      <c r="E3" s="171"/>
      <c r="F3" s="171"/>
      <c r="G3" s="171"/>
      <c r="H3" s="171"/>
    </row>
    <row r="4" spans="1:12" ht="22.5" customHeight="1">
      <c r="A4" s="171" t="s">
        <v>162</v>
      </c>
      <c r="B4" s="171"/>
      <c r="C4" s="171"/>
      <c r="D4" s="171"/>
      <c r="E4" s="171"/>
      <c r="F4" s="171"/>
      <c r="G4" s="171"/>
      <c r="H4" s="171"/>
      <c r="I4" s="2"/>
      <c r="J4" s="2"/>
    </row>
    <row r="5" spans="1:12" ht="22.5" customHeight="1">
      <c r="H5" s="26" t="s">
        <v>3</v>
      </c>
    </row>
    <row r="6" spans="1:12" ht="22.5" customHeight="1">
      <c r="A6" s="98"/>
      <c r="B6" s="97"/>
      <c r="C6" s="97"/>
      <c r="D6" s="97"/>
      <c r="E6" s="96" t="s">
        <v>108</v>
      </c>
      <c r="F6" s="175" t="s">
        <v>36</v>
      </c>
      <c r="G6" s="175"/>
      <c r="H6" s="98"/>
    </row>
    <row r="7" spans="1:12" ht="22.5" customHeight="1">
      <c r="A7" s="2"/>
      <c r="B7" s="6"/>
      <c r="C7" s="6" t="s">
        <v>62</v>
      </c>
      <c r="D7" s="59" t="s">
        <v>64</v>
      </c>
      <c r="E7" s="6" t="s">
        <v>110</v>
      </c>
      <c r="F7" s="6" t="s">
        <v>82</v>
      </c>
      <c r="H7" s="6" t="s">
        <v>55</v>
      </c>
    </row>
    <row r="8" spans="1:12" ht="22.5" customHeight="1">
      <c r="A8" s="99"/>
      <c r="B8" s="11" t="s">
        <v>178</v>
      </c>
      <c r="C8" s="11" t="s">
        <v>63</v>
      </c>
      <c r="D8" s="100" t="s">
        <v>65</v>
      </c>
      <c r="E8" s="11" t="s">
        <v>109</v>
      </c>
      <c r="F8" s="11" t="s">
        <v>81</v>
      </c>
      <c r="G8" s="11" t="s">
        <v>83</v>
      </c>
      <c r="H8" s="11" t="s">
        <v>54</v>
      </c>
    </row>
    <row r="9" spans="1:12" ht="22.5" customHeight="1">
      <c r="A9" s="2"/>
      <c r="B9" s="6"/>
      <c r="C9" s="6"/>
      <c r="D9" s="6"/>
      <c r="E9" s="6"/>
      <c r="F9" s="6"/>
      <c r="G9" s="6"/>
      <c r="H9" s="6"/>
    </row>
    <row r="10" spans="1:12" ht="22.5" customHeight="1">
      <c r="A10" s="1" t="s">
        <v>163</v>
      </c>
      <c r="B10" s="3"/>
      <c r="C10" s="27">
        <v>529671</v>
      </c>
      <c r="D10" s="27">
        <v>182984</v>
      </c>
      <c r="E10" s="27">
        <v>17117</v>
      </c>
      <c r="F10" s="27">
        <v>11770</v>
      </c>
      <c r="G10" s="27">
        <v>-92764</v>
      </c>
      <c r="H10" s="15">
        <f>SUM(C10:G10)</f>
        <v>648778</v>
      </c>
      <c r="I10" s="16"/>
      <c r="J10" s="16"/>
    </row>
    <row r="11" spans="1:12" ht="22.5" customHeight="1">
      <c r="A11" s="1" t="s">
        <v>166</v>
      </c>
      <c r="B11" s="3"/>
      <c r="C11" s="15">
        <v>0</v>
      </c>
      <c r="D11" s="15">
        <v>0</v>
      </c>
      <c r="E11" s="15">
        <v>0</v>
      </c>
      <c r="F11" s="15">
        <v>0</v>
      </c>
      <c r="G11" s="15">
        <v>-45466</v>
      </c>
      <c r="H11" s="15">
        <f>SUM(C11:G11)</f>
        <v>-45466</v>
      </c>
      <c r="I11" s="57"/>
      <c r="J11" s="15"/>
      <c r="K11" s="16"/>
      <c r="L11" s="16"/>
    </row>
    <row r="12" spans="1:12" ht="22.5" customHeight="1">
      <c r="A12" s="1" t="s">
        <v>45</v>
      </c>
      <c r="B12" s="3"/>
      <c r="C12" s="72">
        <v>0</v>
      </c>
      <c r="D12" s="72">
        <v>0</v>
      </c>
      <c r="E12" s="72">
        <v>0</v>
      </c>
      <c r="F12" s="72">
        <v>0</v>
      </c>
      <c r="G12" s="72">
        <v>0</v>
      </c>
      <c r="H12" s="72">
        <f>SUM(C12:G12)</f>
        <v>0</v>
      </c>
      <c r="I12" s="57"/>
      <c r="J12" s="15"/>
      <c r="K12" s="16"/>
      <c r="L12" s="16"/>
    </row>
    <row r="13" spans="1:12" ht="22.5" customHeight="1">
      <c r="A13" s="1" t="s">
        <v>44</v>
      </c>
      <c r="B13" s="3"/>
      <c r="C13" s="15">
        <f t="shared" ref="C13:H13" si="0">SUM(C11:C12)</f>
        <v>0</v>
      </c>
      <c r="D13" s="15">
        <f t="shared" si="0"/>
        <v>0</v>
      </c>
      <c r="E13" s="15">
        <f t="shared" si="0"/>
        <v>0</v>
      </c>
      <c r="F13" s="15">
        <f t="shared" si="0"/>
        <v>0</v>
      </c>
      <c r="G13" s="15">
        <f t="shared" si="0"/>
        <v>-45466</v>
      </c>
      <c r="H13" s="15">
        <f t="shared" si="0"/>
        <v>-45466</v>
      </c>
    </row>
    <row r="14" spans="1:12" ht="22.5" customHeight="1" thickBot="1">
      <c r="A14" s="1" t="s">
        <v>137</v>
      </c>
      <c r="B14" s="3"/>
      <c r="C14" s="29">
        <f>+C10+C13</f>
        <v>529671</v>
      </c>
      <c r="D14" s="29">
        <f>+D10+D13</f>
        <v>182984</v>
      </c>
      <c r="E14" s="29">
        <f>+E13+E10</f>
        <v>17117</v>
      </c>
      <c r="F14" s="29">
        <f t="shared" ref="F14:H14" si="1">+F13+F10</f>
        <v>11770</v>
      </c>
      <c r="G14" s="29">
        <f t="shared" si="1"/>
        <v>-138230</v>
      </c>
      <c r="H14" s="29">
        <f t="shared" si="1"/>
        <v>603312</v>
      </c>
      <c r="I14" s="16"/>
    </row>
    <row r="15" spans="1:12" ht="22.5" customHeight="1" thickTop="1">
      <c r="B15" s="3"/>
      <c r="C15" s="27"/>
      <c r="D15" s="27"/>
      <c r="E15" s="27"/>
      <c r="F15" s="27"/>
      <c r="G15" s="28"/>
      <c r="H15" s="28"/>
    </row>
    <row r="16" spans="1:12" ht="22.5" customHeight="1">
      <c r="A16" s="1" t="s">
        <v>164</v>
      </c>
      <c r="B16" s="3"/>
      <c r="C16" s="27">
        <v>579671</v>
      </c>
      <c r="D16" s="15">
        <v>182984</v>
      </c>
      <c r="E16" s="27">
        <v>17117</v>
      </c>
      <c r="F16" s="27">
        <v>11770</v>
      </c>
      <c r="G16" s="27">
        <v>-161633</v>
      </c>
      <c r="H16" s="28">
        <f>SUM(C16:G16)</f>
        <v>629909</v>
      </c>
      <c r="I16" s="16"/>
      <c r="J16" s="16"/>
      <c r="K16" s="16"/>
    </row>
    <row r="17" spans="1:11" ht="22.5" customHeight="1">
      <c r="A17" s="1" t="s">
        <v>133</v>
      </c>
      <c r="B17" s="3">
        <v>24</v>
      </c>
      <c r="C17" s="101">
        <v>79618</v>
      </c>
      <c r="D17" s="15">
        <v>61485</v>
      </c>
      <c r="E17" s="15">
        <v>0</v>
      </c>
      <c r="F17" s="15">
        <v>0</v>
      </c>
      <c r="G17" s="15">
        <v>0</v>
      </c>
      <c r="H17" s="28">
        <f>SUM(C17:G17)</f>
        <v>141103</v>
      </c>
      <c r="I17" s="16"/>
      <c r="J17" s="16"/>
      <c r="K17" s="16"/>
    </row>
    <row r="18" spans="1:11" ht="22.5" hidden="1" customHeight="1">
      <c r="A18" s="1" t="s">
        <v>153</v>
      </c>
      <c r="B18" s="3"/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28">
        <f>SUM(C18:G18)</f>
        <v>0</v>
      </c>
      <c r="I18" s="16"/>
      <c r="J18" s="16"/>
      <c r="K18" s="16"/>
    </row>
    <row r="19" spans="1:11" ht="22.5" customHeight="1">
      <c r="A19" s="1" t="s">
        <v>66</v>
      </c>
      <c r="B19" s="3"/>
      <c r="C19" s="15">
        <v>0</v>
      </c>
      <c r="D19" s="15">
        <v>0</v>
      </c>
      <c r="E19" s="15">
        <v>0</v>
      </c>
      <c r="F19" s="15">
        <v>0</v>
      </c>
      <c r="G19" s="15">
        <f>+'P5'!G35</f>
        <v>-29610</v>
      </c>
      <c r="H19" s="28">
        <f>SUM(C19:G19)</f>
        <v>-29610</v>
      </c>
    </row>
    <row r="20" spans="1:11" ht="22.5" customHeight="1">
      <c r="A20" s="1" t="s">
        <v>45</v>
      </c>
      <c r="B20" s="3"/>
      <c r="C20" s="72">
        <v>0</v>
      </c>
      <c r="D20" s="72">
        <v>0</v>
      </c>
      <c r="E20" s="72">
        <v>0</v>
      </c>
      <c r="F20" s="72">
        <v>0</v>
      </c>
      <c r="G20" s="72">
        <f>+'P5'!G31</f>
        <v>-142</v>
      </c>
      <c r="H20" s="102">
        <f>SUM(C20:G20)</f>
        <v>-142</v>
      </c>
    </row>
    <row r="21" spans="1:11" ht="22.5" customHeight="1">
      <c r="A21" s="1" t="s">
        <v>44</v>
      </c>
      <c r="B21" s="3"/>
      <c r="C21" s="15">
        <f>SUM(C19:C20)</f>
        <v>0</v>
      </c>
      <c r="D21" s="15">
        <f t="shared" ref="D21:H21" si="2">SUM(D19:D20)</f>
        <v>0</v>
      </c>
      <c r="E21" s="15">
        <f t="shared" si="2"/>
        <v>0</v>
      </c>
      <c r="F21" s="15">
        <f t="shared" si="2"/>
        <v>0</v>
      </c>
      <c r="G21" s="15">
        <f>SUM(G19:G20)</f>
        <v>-29752</v>
      </c>
      <c r="H21" s="15">
        <f t="shared" si="2"/>
        <v>-29752</v>
      </c>
    </row>
    <row r="22" spans="1:11" ht="22.5" customHeight="1" thickBot="1">
      <c r="A22" s="1" t="s">
        <v>165</v>
      </c>
      <c r="B22" s="3"/>
      <c r="C22" s="103">
        <f t="shared" ref="C22:H22" si="3">+C16+C17+C21+C18</f>
        <v>659289</v>
      </c>
      <c r="D22" s="103">
        <f t="shared" si="3"/>
        <v>244469</v>
      </c>
      <c r="E22" s="103">
        <f t="shared" si="3"/>
        <v>17117</v>
      </c>
      <c r="F22" s="103">
        <f t="shared" si="3"/>
        <v>11770</v>
      </c>
      <c r="G22" s="103">
        <f t="shared" si="3"/>
        <v>-191385</v>
      </c>
      <c r="H22" s="103">
        <f t="shared" si="3"/>
        <v>741260</v>
      </c>
      <c r="I22" s="4"/>
      <c r="J22" s="17"/>
    </row>
    <row r="23" spans="1:11" ht="22.5" customHeight="1" thickTop="1">
      <c r="B23" s="3"/>
      <c r="C23" s="30"/>
      <c r="D23" s="30"/>
      <c r="E23" s="30"/>
      <c r="F23" s="30"/>
      <c r="G23" s="30"/>
      <c r="H23" s="30"/>
      <c r="I23" s="16"/>
      <c r="J23" s="16"/>
    </row>
    <row r="24" spans="1:11" ht="22.5" customHeight="1">
      <c r="B24" s="3"/>
      <c r="C24" s="30"/>
      <c r="D24" s="30"/>
      <c r="E24" s="30"/>
      <c r="G24" s="25" t="s">
        <v>42</v>
      </c>
      <c r="H24" s="30"/>
      <c r="I24" s="16"/>
      <c r="J24" s="16"/>
    </row>
    <row r="25" spans="1:11" ht="22.5" customHeight="1">
      <c r="B25" s="3"/>
      <c r="C25" s="30"/>
      <c r="D25" s="30"/>
      <c r="E25" s="30"/>
      <c r="G25" s="25" t="s">
        <v>107</v>
      </c>
      <c r="H25" s="30"/>
      <c r="I25" s="16"/>
      <c r="J25" s="16"/>
    </row>
    <row r="26" spans="1:11" ht="20.45" customHeight="1">
      <c r="B26" s="3"/>
      <c r="C26" s="30"/>
      <c r="D26" s="30"/>
      <c r="E26" s="30"/>
      <c r="G26" s="25"/>
      <c r="H26" s="30"/>
      <c r="I26" s="16"/>
      <c r="J26" s="16"/>
    </row>
    <row r="27" spans="1:11" ht="80.25" customHeight="1">
      <c r="A27" s="1" t="s">
        <v>24</v>
      </c>
      <c r="I27" s="104">
        <v>7</v>
      </c>
    </row>
    <row r="46" ht="21.75"/>
  </sheetData>
  <mergeCells count="4">
    <mergeCell ref="A2:H2"/>
    <mergeCell ref="A3:H3"/>
    <mergeCell ref="A4:H4"/>
    <mergeCell ref="F6:G6"/>
  </mergeCells>
  <pageMargins left="0.90551181102362199" right="0.511811023622047" top="0.511811023622047" bottom="0.55118110236220497" header="0.118110236220472" footer="0.118110236220472"/>
  <pageSetup paperSize="9" scale="83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1"/>
  <sheetViews>
    <sheetView view="pageBreakPreview" topLeftCell="A76" zoomScale="70" zoomScaleNormal="110" zoomScaleSheetLayoutView="70" workbookViewId="0">
      <selection activeCell="H42" sqref="H42"/>
    </sheetView>
  </sheetViews>
  <sheetFormatPr defaultColWidth="9.42578125" defaultRowHeight="21.75"/>
  <cols>
    <col min="1" max="2" width="2.85546875" style="139" customWidth="1"/>
    <col min="3" max="3" width="51" style="139" customWidth="1"/>
    <col min="4" max="4" width="14.7109375" style="139" customWidth="1"/>
    <col min="5" max="8" width="13.140625" style="139" customWidth="1"/>
    <col min="9" max="9" width="17.42578125" style="139" customWidth="1"/>
    <col min="10" max="10" width="14.42578125" style="4" bestFit="1" customWidth="1"/>
    <col min="11" max="12" width="13.42578125" style="139" bestFit="1" customWidth="1"/>
    <col min="13" max="16384" width="9.42578125" style="139"/>
  </cols>
  <sheetData>
    <row r="1" spans="1:12" ht="26.25">
      <c r="G1" s="4"/>
      <c r="H1" s="60">
        <v>8</v>
      </c>
      <c r="I1" s="5"/>
    </row>
    <row r="2" spans="1:12">
      <c r="A2" s="176" t="s">
        <v>1</v>
      </c>
      <c r="B2" s="176"/>
      <c r="C2" s="176"/>
      <c r="D2" s="176"/>
      <c r="E2" s="176"/>
      <c r="F2" s="176"/>
      <c r="G2" s="176"/>
      <c r="H2" s="176"/>
      <c r="I2" s="140"/>
    </row>
    <row r="3" spans="1:12">
      <c r="A3" s="176" t="s">
        <v>50</v>
      </c>
      <c r="B3" s="176"/>
      <c r="C3" s="176"/>
      <c r="D3" s="176"/>
      <c r="E3" s="176"/>
      <c r="F3" s="176"/>
      <c r="G3" s="176"/>
      <c r="H3" s="176"/>
      <c r="I3" s="140"/>
    </row>
    <row r="4" spans="1:12">
      <c r="A4" s="176" t="s">
        <v>162</v>
      </c>
      <c r="B4" s="176"/>
      <c r="C4" s="176"/>
      <c r="D4" s="176"/>
      <c r="E4" s="176"/>
      <c r="F4" s="176"/>
      <c r="G4" s="176"/>
      <c r="H4" s="176"/>
      <c r="I4" s="141"/>
      <c r="J4" s="141"/>
      <c r="K4" s="141"/>
    </row>
    <row r="5" spans="1:12">
      <c r="A5" s="142"/>
      <c r="B5" s="142"/>
      <c r="C5" s="142"/>
      <c r="D5" s="142"/>
      <c r="E5" s="142"/>
      <c r="F5" s="142"/>
      <c r="G5" s="9"/>
      <c r="H5" s="10" t="s">
        <v>3</v>
      </c>
      <c r="I5" s="31"/>
    </row>
    <row r="6" spans="1:12">
      <c r="E6" s="176" t="s">
        <v>4</v>
      </c>
      <c r="F6" s="176"/>
      <c r="G6" s="176" t="s">
        <v>5</v>
      </c>
      <c r="H6" s="176"/>
      <c r="I6" s="140"/>
    </row>
    <row r="7" spans="1:12">
      <c r="A7" s="142"/>
      <c r="B7" s="142"/>
      <c r="C7" s="143"/>
      <c r="D7" s="144"/>
      <c r="E7" s="144">
        <v>2025</v>
      </c>
      <c r="F7" s="144">
        <v>2024</v>
      </c>
      <c r="G7" s="144">
        <f>+E7</f>
        <v>2025</v>
      </c>
      <c r="H7" s="144">
        <f>+F7</f>
        <v>2024</v>
      </c>
      <c r="I7" s="32"/>
    </row>
    <row r="8" spans="1:12">
      <c r="C8" s="145"/>
      <c r="D8" s="145"/>
      <c r="E8" s="145"/>
      <c r="F8" s="140" t="s">
        <v>123</v>
      </c>
      <c r="G8" s="32"/>
      <c r="H8" s="140" t="s">
        <v>123</v>
      </c>
      <c r="I8" s="140"/>
    </row>
    <row r="9" spans="1:12">
      <c r="A9" s="141" t="s">
        <v>51</v>
      </c>
      <c r="G9" s="33"/>
    </row>
    <row r="10" spans="1:12">
      <c r="A10" s="139" t="s">
        <v>66</v>
      </c>
      <c r="E10" s="106">
        <f>+'P5'!E26</f>
        <v>-59101</v>
      </c>
      <c r="F10" s="106">
        <f>+'P5'!F26</f>
        <v>-58688</v>
      </c>
      <c r="G10" s="106">
        <f>+'P5'!G26</f>
        <v>-29610</v>
      </c>
      <c r="H10" s="106">
        <f>+'P5'!H26</f>
        <v>-45466</v>
      </c>
      <c r="I10" s="33"/>
      <c r="K10" s="4"/>
      <c r="L10" s="146"/>
    </row>
    <row r="11" spans="1:12">
      <c r="A11" s="139" t="s">
        <v>197</v>
      </c>
      <c r="E11" s="147"/>
      <c r="F11" s="147"/>
      <c r="G11" s="106"/>
      <c r="H11" s="36"/>
      <c r="I11" s="33"/>
      <c r="K11" s="4"/>
      <c r="L11" s="148"/>
    </row>
    <row r="12" spans="1:12">
      <c r="A12" s="149" t="s">
        <v>116</v>
      </c>
      <c r="E12" s="147">
        <v>52867</v>
      </c>
      <c r="F12" s="36">
        <v>51014</v>
      </c>
      <c r="G12" s="147">
        <v>24616</v>
      </c>
      <c r="H12" s="36">
        <v>21755</v>
      </c>
      <c r="I12" s="33"/>
      <c r="K12" s="4"/>
    </row>
    <row r="13" spans="1:12">
      <c r="A13" s="149" t="s">
        <v>111</v>
      </c>
      <c r="E13" s="147">
        <v>1</v>
      </c>
      <c r="F13" s="36">
        <v>2162</v>
      </c>
      <c r="G13" s="147">
        <v>1</v>
      </c>
      <c r="H13" s="36">
        <v>2162</v>
      </c>
      <c r="I13" s="33"/>
      <c r="K13" s="4"/>
    </row>
    <row r="14" spans="1:12">
      <c r="A14" s="149" t="s">
        <v>198</v>
      </c>
      <c r="E14" s="147">
        <v>0</v>
      </c>
      <c r="F14" s="36">
        <v>1073</v>
      </c>
      <c r="G14" s="147">
        <v>0</v>
      </c>
      <c r="H14" s="36">
        <v>827</v>
      </c>
      <c r="I14" s="33"/>
      <c r="K14" s="4"/>
    </row>
    <row r="15" spans="1:12">
      <c r="A15" s="149" t="s">
        <v>180</v>
      </c>
      <c r="E15" s="147">
        <v>-1020</v>
      </c>
      <c r="F15" s="36">
        <v>-1740</v>
      </c>
      <c r="G15" s="147">
        <v>125</v>
      </c>
      <c r="H15" s="36">
        <v>-1894</v>
      </c>
      <c r="I15" s="33"/>
      <c r="K15" s="4"/>
    </row>
    <row r="16" spans="1:12">
      <c r="A16" s="149" t="s">
        <v>136</v>
      </c>
      <c r="E16" s="147">
        <v>0</v>
      </c>
      <c r="F16" s="36">
        <v>22607</v>
      </c>
      <c r="G16" s="147">
        <v>0</v>
      </c>
      <c r="H16" s="36">
        <v>15810</v>
      </c>
      <c r="I16" s="33"/>
      <c r="K16" s="4"/>
    </row>
    <row r="17" spans="1:11">
      <c r="A17" s="150" t="s">
        <v>190</v>
      </c>
      <c r="E17" s="147">
        <v>-1923</v>
      </c>
      <c r="F17" s="36">
        <v>-55940</v>
      </c>
      <c r="G17" s="147">
        <v>-1923</v>
      </c>
      <c r="H17" s="36">
        <v>0</v>
      </c>
      <c r="I17" s="33"/>
      <c r="K17" s="4"/>
    </row>
    <row r="18" spans="1:11">
      <c r="A18" s="150" t="s">
        <v>191</v>
      </c>
      <c r="E18" s="147">
        <v>1484</v>
      </c>
      <c r="F18" s="36">
        <v>874</v>
      </c>
      <c r="G18" s="39">
        <v>1212</v>
      </c>
      <c r="H18" s="147">
        <v>874</v>
      </c>
      <c r="I18" s="33"/>
      <c r="K18" s="4"/>
    </row>
    <row r="19" spans="1:11">
      <c r="A19" s="150" t="s">
        <v>199</v>
      </c>
      <c r="E19" s="147">
        <v>-1251</v>
      </c>
      <c r="F19" s="36">
        <v>-722</v>
      </c>
      <c r="G19" s="4">
        <v>0</v>
      </c>
      <c r="H19" s="4">
        <v>0</v>
      </c>
      <c r="I19" s="33"/>
      <c r="K19" s="4"/>
    </row>
    <row r="20" spans="1:11">
      <c r="A20" s="150" t="s">
        <v>181</v>
      </c>
      <c r="E20" s="147">
        <v>-1201</v>
      </c>
      <c r="F20" s="36">
        <v>0</v>
      </c>
      <c r="G20" s="4">
        <v>0</v>
      </c>
      <c r="H20" s="4">
        <v>0</v>
      </c>
      <c r="I20" s="33"/>
      <c r="K20" s="4"/>
    </row>
    <row r="21" spans="1:11">
      <c r="A21" s="149" t="s">
        <v>86</v>
      </c>
      <c r="E21" s="147">
        <v>1457</v>
      </c>
      <c r="F21" s="36">
        <v>1237</v>
      </c>
      <c r="G21" s="147">
        <v>1145</v>
      </c>
      <c r="H21" s="36">
        <v>1166</v>
      </c>
      <c r="I21" s="33"/>
      <c r="K21" s="4"/>
    </row>
    <row r="22" spans="1:11">
      <c r="A22" s="149" t="s">
        <v>97</v>
      </c>
      <c r="E22" s="147">
        <v>0</v>
      </c>
      <c r="F22" s="36">
        <v>-924</v>
      </c>
      <c r="G22" s="4">
        <v>0</v>
      </c>
      <c r="H22" s="36">
        <v>0</v>
      </c>
      <c r="I22" s="33"/>
      <c r="K22" s="4"/>
    </row>
    <row r="23" spans="1:11">
      <c r="A23" s="149" t="s">
        <v>84</v>
      </c>
      <c r="E23" s="147">
        <v>24673</v>
      </c>
      <c r="F23" s="36">
        <v>27316</v>
      </c>
      <c r="G23" s="147">
        <v>15824</v>
      </c>
      <c r="H23" s="36">
        <v>16207</v>
      </c>
      <c r="I23" s="33"/>
      <c r="K23" s="4"/>
    </row>
    <row r="24" spans="1:11">
      <c r="A24" s="151" t="s">
        <v>85</v>
      </c>
      <c r="E24" s="147">
        <v>-9835</v>
      </c>
      <c r="F24" s="55">
        <v>-4168</v>
      </c>
      <c r="G24" s="147">
        <v>-10591</v>
      </c>
      <c r="H24" s="55">
        <v>-5557</v>
      </c>
      <c r="I24" s="33"/>
      <c r="K24" s="4"/>
    </row>
    <row r="25" spans="1:11">
      <c r="A25" s="151" t="s">
        <v>99</v>
      </c>
      <c r="E25" s="147">
        <v>1563</v>
      </c>
      <c r="F25" s="36">
        <v>839</v>
      </c>
      <c r="G25" s="147">
        <v>370</v>
      </c>
      <c r="H25" s="36">
        <v>-93</v>
      </c>
      <c r="I25" s="33"/>
      <c r="K25" s="4"/>
    </row>
    <row r="26" spans="1:11">
      <c r="A26" s="152" t="s">
        <v>96</v>
      </c>
      <c r="E26" s="153">
        <f>SUM(E10:E25)</f>
        <v>7714</v>
      </c>
      <c r="F26" s="153">
        <f>SUM(F10:F25)</f>
        <v>-15060</v>
      </c>
      <c r="G26" s="153">
        <f>SUM(G10:G25)</f>
        <v>1169</v>
      </c>
      <c r="H26" s="153">
        <f>SUM(H10:H25)</f>
        <v>5791</v>
      </c>
      <c r="I26" s="33"/>
      <c r="K26" s="4"/>
    </row>
    <row r="27" spans="1:11">
      <c r="A27" s="139" t="s">
        <v>95</v>
      </c>
      <c r="E27" s="147"/>
      <c r="F27" s="147"/>
      <c r="G27" s="147"/>
      <c r="H27" s="147"/>
      <c r="I27" s="33"/>
      <c r="K27" s="4"/>
    </row>
    <row r="28" spans="1:11">
      <c r="A28" s="149" t="s">
        <v>113</v>
      </c>
      <c r="E28" s="147">
        <v>-29801</v>
      </c>
      <c r="F28" s="36">
        <v>70188</v>
      </c>
      <c r="G28" s="147">
        <v>11876</v>
      </c>
      <c r="H28" s="36">
        <v>68621</v>
      </c>
      <c r="I28" s="33"/>
      <c r="K28" s="4"/>
    </row>
    <row r="29" spans="1:11">
      <c r="A29" s="149" t="s">
        <v>141</v>
      </c>
      <c r="E29" s="147">
        <v>-19813</v>
      </c>
      <c r="F29" s="54">
        <v>13058</v>
      </c>
      <c r="G29" s="147">
        <v>-65912</v>
      </c>
      <c r="H29" s="36">
        <v>24847</v>
      </c>
      <c r="I29" s="33"/>
      <c r="K29" s="4"/>
    </row>
    <row r="30" spans="1:11">
      <c r="A30" s="139" t="s">
        <v>14</v>
      </c>
      <c r="E30" s="147">
        <v>376</v>
      </c>
      <c r="F30" s="107">
        <v>-20161</v>
      </c>
      <c r="G30" s="147">
        <v>-1348</v>
      </c>
      <c r="H30" s="36">
        <v>-15173</v>
      </c>
      <c r="I30" s="33"/>
      <c r="K30" s="4"/>
    </row>
    <row r="31" spans="1:11">
      <c r="A31" s="149" t="s">
        <v>67</v>
      </c>
      <c r="E31" s="147">
        <v>8038</v>
      </c>
      <c r="F31" s="54">
        <v>5602</v>
      </c>
      <c r="G31" s="147">
        <v>6648</v>
      </c>
      <c r="H31" s="36">
        <v>5246</v>
      </c>
      <c r="I31" s="33"/>
      <c r="K31" s="4"/>
    </row>
    <row r="32" spans="1:11">
      <c r="A32" s="149" t="s">
        <v>68</v>
      </c>
      <c r="E32" s="147">
        <v>59153</v>
      </c>
      <c r="F32" s="54">
        <v>-32100</v>
      </c>
      <c r="G32" s="147">
        <v>59153</v>
      </c>
      <c r="H32" s="36">
        <v>-29850</v>
      </c>
      <c r="I32" s="33"/>
      <c r="K32" s="4"/>
    </row>
    <row r="33" spans="1:11">
      <c r="A33" s="149" t="s">
        <v>192</v>
      </c>
      <c r="E33" s="147">
        <v>3571</v>
      </c>
      <c r="F33" s="54">
        <v>0</v>
      </c>
      <c r="G33" s="147">
        <v>3571</v>
      </c>
      <c r="H33" s="36">
        <v>0</v>
      </c>
      <c r="I33" s="33"/>
      <c r="K33" s="4"/>
    </row>
    <row r="34" spans="1:11">
      <c r="A34" s="149" t="s">
        <v>149</v>
      </c>
      <c r="E34" s="147">
        <v>-310</v>
      </c>
      <c r="F34" s="54">
        <v>196</v>
      </c>
      <c r="G34" s="147">
        <v>-909</v>
      </c>
      <c r="H34" s="36">
        <v>266</v>
      </c>
      <c r="I34" s="33"/>
      <c r="K34" s="4"/>
    </row>
    <row r="35" spans="1:11">
      <c r="A35" s="149" t="s">
        <v>76</v>
      </c>
      <c r="E35" s="147">
        <v>-20251</v>
      </c>
      <c r="F35" s="36">
        <v>-91562</v>
      </c>
      <c r="G35" s="147">
        <v>170</v>
      </c>
      <c r="H35" s="36">
        <v>-76447</v>
      </c>
      <c r="I35" s="33"/>
      <c r="K35" s="4"/>
    </row>
    <row r="36" spans="1:11">
      <c r="A36" s="149" t="s">
        <v>69</v>
      </c>
      <c r="E36" s="147">
        <v>15692</v>
      </c>
      <c r="F36" s="36">
        <v>22555</v>
      </c>
      <c r="G36" s="39">
        <v>14489</v>
      </c>
      <c r="H36" s="55">
        <v>0</v>
      </c>
      <c r="I36" s="33"/>
      <c r="K36" s="4"/>
    </row>
    <row r="37" spans="1:11">
      <c r="A37" s="149" t="s">
        <v>78</v>
      </c>
      <c r="E37" s="154">
        <v>-2059</v>
      </c>
      <c r="F37" s="155">
        <v>-1041</v>
      </c>
      <c r="G37" s="154">
        <v>-1666</v>
      </c>
      <c r="H37" s="154">
        <v>-1041</v>
      </c>
      <c r="I37" s="33"/>
      <c r="K37" s="4"/>
    </row>
    <row r="38" spans="1:11">
      <c r="A38" s="149" t="s">
        <v>140</v>
      </c>
      <c r="E38" s="147">
        <f>SUM(E26:E37)</f>
        <v>22310</v>
      </c>
      <c r="F38" s="147">
        <f>SUM(F26:F37)</f>
        <v>-48325</v>
      </c>
      <c r="G38" s="147">
        <f>SUM(G26:G37)</f>
        <v>27241</v>
      </c>
      <c r="H38" s="147">
        <f>SUM(H26:H37)</f>
        <v>-17740</v>
      </c>
      <c r="I38" s="33"/>
      <c r="K38" s="4"/>
    </row>
    <row r="39" spans="1:11">
      <c r="A39" s="149" t="s">
        <v>124</v>
      </c>
      <c r="E39" s="147">
        <v>-6550</v>
      </c>
      <c r="F39" s="55">
        <v>-6319</v>
      </c>
      <c r="G39" s="24">
        <v>-2901</v>
      </c>
      <c r="H39" s="55">
        <v>-4829</v>
      </c>
      <c r="I39" s="33"/>
      <c r="K39" s="4"/>
    </row>
    <row r="40" spans="1:11">
      <c r="A40" s="141" t="s">
        <v>142</v>
      </c>
      <c r="E40" s="156">
        <f>SUM(E38:E39)</f>
        <v>15760</v>
      </c>
      <c r="F40" s="156">
        <f t="shared" ref="F40:H40" si="0">SUM(F38:F39)</f>
        <v>-54644</v>
      </c>
      <c r="G40" s="156">
        <f t="shared" si="0"/>
        <v>24340</v>
      </c>
      <c r="H40" s="156">
        <f t="shared" si="0"/>
        <v>-22569</v>
      </c>
      <c r="I40" s="33"/>
      <c r="K40" s="4"/>
    </row>
    <row r="41" spans="1:11">
      <c r="G41" s="157"/>
      <c r="H41" s="141"/>
      <c r="I41" s="33"/>
      <c r="K41" s="4"/>
    </row>
    <row r="42" spans="1:11">
      <c r="H42" s="158"/>
      <c r="I42" s="33"/>
      <c r="K42" s="4"/>
    </row>
    <row r="43" spans="1:11">
      <c r="G43" s="159" t="s">
        <v>42</v>
      </c>
      <c r="H43" s="158"/>
      <c r="I43" s="33"/>
      <c r="K43" s="4"/>
    </row>
    <row r="44" spans="1:11">
      <c r="G44" s="159" t="s">
        <v>107</v>
      </c>
      <c r="H44" s="158"/>
      <c r="I44" s="33"/>
      <c r="K44" s="4"/>
    </row>
    <row r="45" spans="1:11">
      <c r="G45" s="159"/>
      <c r="H45" s="158"/>
      <c r="I45" s="33"/>
      <c r="K45" s="4"/>
    </row>
    <row r="46" spans="1:11">
      <c r="G46" s="159"/>
      <c r="H46" s="158"/>
      <c r="I46" s="33"/>
      <c r="K46" s="4"/>
    </row>
    <row r="47" spans="1:11">
      <c r="G47" s="159"/>
      <c r="H47" s="158"/>
      <c r="I47" s="33"/>
      <c r="K47" s="4"/>
    </row>
    <row r="48" spans="1:11">
      <c r="G48" s="159"/>
      <c r="H48" s="158"/>
      <c r="I48" s="33"/>
      <c r="K48" s="4"/>
    </row>
    <row r="49" spans="1:11" ht="15" customHeight="1">
      <c r="G49" s="159"/>
      <c r="H49" s="158"/>
      <c r="I49" s="33"/>
      <c r="K49" s="4"/>
    </row>
    <row r="50" spans="1:11" ht="57.75" customHeight="1">
      <c r="A50" s="139" t="s">
        <v>24</v>
      </c>
      <c r="G50" s="4"/>
      <c r="I50" s="33"/>
      <c r="K50" s="4"/>
    </row>
    <row r="51" spans="1:11" ht="23.25">
      <c r="G51" s="4"/>
      <c r="H51" s="56">
        <v>9</v>
      </c>
      <c r="I51" s="33"/>
      <c r="K51" s="4"/>
    </row>
    <row r="52" spans="1:11">
      <c r="A52" s="176" t="str">
        <f>+A2</f>
        <v>PLANET COMMUNICATIONS ASIA PUBLIC COMPANY LIMITED AND SUBSIDIARIES</v>
      </c>
      <c r="B52" s="176"/>
      <c r="C52" s="176"/>
      <c r="D52" s="176"/>
      <c r="E52" s="176"/>
      <c r="F52" s="176"/>
      <c r="G52" s="176"/>
      <c r="H52" s="176"/>
      <c r="I52" s="33"/>
      <c r="K52" s="4"/>
    </row>
    <row r="53" spans="1:11">
      <c r="A53" s="176" t="s">
        <v>50</v>
      </c>
      <c r="B53" s="176"/>
      <c r="C53" s="176"/>
      <c r="D53" s="176"/>
      <c r="E53" s="176"/>
      <c r="F53" s="176"/>
      <c r="G53" s="176"/>
      <c r="H53" s="176"/>
      <c r="I53" s="33"/>
      <c r="K53" s="4"/>
    </row>
    <row r="54" spans="1:11">
      <c r="A54" s="176" t="str">
        <f>+A4</f>
        <v xml:space="preserve"> FOR THE NINE-MONTH PERIOD ENDED 30 SEPTEMBER 2025</v>
      </c>
      <c r="B54" s="176"/>
      <c r="C54" s="176"/>
      <c r="D54" s="176"/>
      <c r="E54" s="176"/>
      <c r="F54" s="176"/>
      <c r="G54" s="176"/>
      <c r="H54" s="176"/>
      <c r="I54" s="33"/>
      <c r="K54" s="4"/>
    </row>
    <row r="55" spans="1:11">
      <c r="A55" s="142"/>
      <c r="B55" s="142"/>
      <c r="C55" s="142"/>
      <c r="D55" s="142"/>
      <c r="E55" s="142"/>
      <c r="F55" s="142"/>
      <c r="G55" s="9"/>
      <c r="H55" s="10" t="s">
        <v>3</v>
      </c>
      <c r="I55" s="33"/>
      <c r="K55" s="4"/>
    </row>
    <row r="56" spans="1:11">
      <c r="D56" s="140"/>
      <c r="E56" s="176" t="s">
        <v>4</v>
      </c>
      <c r="F56" s="176"/>
      <c r="G56" s="176" t="s">
        <v>5</v>
      </c>
      <c r="H56" s="176"/>
      <c r="I56" s="33"/>
      <c r="K56" s="4"/>
    </row>
    <row r="57" spans="1:11">
      <c r="A57" s="142"/>
      <c r="B57" s="142"/>
      <c r="C57" s="143"/>
      <c r="D57" s="144"/>
      <c r="E57" s="144">
        <f>E7</f>
        <v>2025</v>
      </c>
      <c r="F57" s="144">
        <f>F7</f>
        <v>2024</v>
      </c>
      <c r="G57" s="160">
        <f>G7</f>
        <v>2025</v>
      </c>
      <c r="H57" s="160">
        <f>H7</f>
        <v>2024</v>
      </c>
      <c r="I57" s="33"/>
      <c r="K57" s="4"/>
    </row>
    <row r="58" spans="1:11">
      <c r="C58" s="145"/>
      <c r="D58" s="145"/>
      <c r="E58" s="145"/>
      <c r="F58" s="140" t="s">
        <v>123</v>
      </c>
      <c r="G58" s="32"/>
      <c r="H58" s="140" t="s">
        <v>123</v>
      </c>
      <c r="I58" s="33"/>
      <c r="K58" s="4"/>
    </row>
    <row r="59" spans="1:11">
      <c r="A59" s="141" t="s">
        <v>87</v>
      </c>
      <c r="E59" s="147"/>
      <c r="F59" s="147"/>
      <c r="G59" s="147"/>
      <c r="H59" s="147"/>
      <c r="I59" s="33"/>
      <c r="K59" s="4"/>
    </row>
    <row r="60" spans="1:11">
      <c r="A60" s="149" t="s">
        <v>182</v>
      </c>
      <c r="E60" s="13">
        <v>0</v>
      </c>
      <c r="F60" s="4">
        <v>0</v>
      </c>
      <c r="G60" s="34">
        <v>-41932</v>
      </c>
      <c r="H60" s="147">
        <v>-33740</v>
      </c>
      <c r="I60" s="33"/>
      <c r="K60" s="4"/>
    </row>
    <row r="61" spans="1:11">
      <c r="A61" s="149" t="s">
        <v>134</v>
      </c>
      <c r="E61" s="13">
        <v>0</v>
      </c>
      <c r="F61" s="4">
        <v>0</v>
      </c>
      <c r="G61" s="34">
        <v>-60000</v>
      </c>
      <c r="H61" s="147">
        <v>0</v>
      </c>
      <c r="I61" s="33"/>
      <c r="K61" s="4"/>
    </row>
    <row r="62" spans="1:11">
      <c r="A62" s="149" t="s">
        <v>147</v>
      </c>
      <c r="E62" s="34">
        <v>-37000</v>
      </c>
      <c r="F62" s="4">
        <v>0</v>
      </c>
      <c r="G62" s="34">
        <v>0</v>
      </c>
      <c r="H62" s="147">
        <v>0</v>
      </c>
      <c r="I62" s="33"/>
      <c r="K62" s="4"/>
    </row>
    <row r="63" spans="1:11">
      <c r="A63" s="149" t="s">
        <v>128</v>
      </c>
      <c r="E63" s="34">
        <v>0</v>
      </c>
      <c r="F63" s="147">
        <v>3558</v>
      </c>
      <c r="G63" s="34">
        <v>0</v>
      </c>
      <c r="H63" s="147">
        <v>3558</v>
      </c>
      <c r="I63" s="33"/>
      <c r="K63" s="4"/>
    </row>
    <row r="64" spans="1:11">
      <c r="A64" s="149" t="s">
        <v>100</v>
      </c>
      <c r="E64" s="34">
        <v>-22925</v>
      </c>
      <c r="F64" s="34">
        <v>-14352</v>
      </c>
      <c r="G64" s="34">
        <v>-21309</v>
      </c>
      <c r="H64" s="34">
        <v>-7333</v>
      </c>
      <c r="I64" s="33"/>
      <c r="K64" s="4"/>
    </row>
    <row r="65" spans="1:11">
      <c r="A65" s="161" t="s">
        <v>89</v>
      </c>
      <c r="E65" s="34">
        <v>-1805</v>
      </c>
      <c r="F65" s="34">
        <v>-2213</v>
      </c>
      <c r="G65" s="34">
        <v>-3</v>
      </c>
      <c r="H65" s="34">
        <v>-103</v>
      </c>
      <c r="I65" s="33"/>
      <c r="K65" s="4"/>
    </row>
    <row r="66" spans="1:11">
      <c r="A66" s="149" t="s">
        <v>88</v>
      </c>
      <c r="E66" s="34">
        <v>9835</v>
      </c>
      <c r="F66" s="34">
        <v>4168</v>
      </c>
      <c r="G66" s="34">
        <v>9112</v>
      </c>
      <c r="H66" s="34">
        <v>4392</v>
      </c>
      <c r="I66" s="33"/>
      <c r="K66" s="4"/>
    </row>
    <row r="67" spans="1:11">
      <c r="A67" s="141" t="s">
        <v>193</v>
      </c>
      <c r="E67" s="156">
        <f>SUM(E60:E66)</f>
        <v>-51895</v>
      </c>
      <c r="F67" s="156">
        <f>SUM(F60:F66)</f>
        <v>-8839</v>
      </c>
      <c r="G67" s="156">
        <f>SUM(G60:G66)</f>
        <v>-114132</v>
      </c>
      <c r="H67" s="156">
        <f>SUM(H60:H66)</f>
        <v>-33226</v>
      </c>
      <c r="I67" s="33"/>
      <c r="K67" s="4"/>
    </row>
    <row r="68" spans="1:11">
      <c r="E68" s="147"/>
      <c r="F68" s="147"/>
      <c r="G68" s="147"/>
      <c r="H68" s="147"/>
      <c r="I68" s="33"/>
      <c r="K68" s="4"/>
    </row>
    <row r="69" spans="1:11">
      <c r="A69" s="141" t="s">
        <v>90</v>
      </c>
      <c r="E69" s="147"/>
      <c r="F69" s="147"/>
      <c r="G69" s="147"/>
      <c r="H69" s="147"/>
      <c r="I69" s="33"/>
      <c r="K69" s="4"/>
    </row>
    <row r="70" spans="1:11">
      <c r="A70" s="149" t="s">
        <v>184</v>
      </c>
      <c r="E70" s="34">
        <v>2248</v>
      </c>
      <c r="F70" s="147">
        <v>74653</v>
      </c>
      <c r="G70" s="34">
        <v>1040</v>
      </c>
      <c r="H70" s="36">
        <v>72729</v>
      </c>
      <c r="I70" s="33"/>
      <c r="K70" s="4"/>
    </row>
    <row r="71" spans="1:11">
      <c r="A71" s="149" t="s">
        <v>183</v>
      </c>
      <c r="E71" s="34">
        <v>-41215</v>
      </c>
      <c r="F71" s="39">
        <v>72170</v>
      </c>
      <c r="G71" s="34">
        <v>-22374</v>
      </c>
      <c r="H71" s="36">
        <v>53200</v>
      </c>
      <c r="I71" s="33"/>
      <c r="K71" s="4"/>
    </row>
    <row r="72" spans="1:11">
      <c r="A72" s="149" t="s">
        <v>139</v>
      </c>
      <c r="E72" s="34">
        <v>7275</v>
      </c>
      <c r="F72" s="39">
        <v>13130</v>
      </c>
      <c r="G72" s="34">
        <v>7275</v>
      </c>
      <c r="H72" s="39">
        <v>13130</v>
      </c>
      <c r="I72" s="33"/>
      <c r="K72" s="4"/>
    </row>
    <row r="73" spans="1:11">
      <c r="A73" s="149" t="s">
        <v>114</v>
      </c>
      <c r="E73" s="34">
        <v>-7740</v>
      </c>
      <c r="F73" s="147">
        <v>-4189</v>
      </c>
      <c r="G73" s="34">
        <v>-7282</v>
      </c>
      <c r="H73" s="36">
        <v>-3776</v>
      </c>
      <c r="I73" s="33"/>
      <c r="K73" s="4"/>
    </row>
    <row r="74" spans="1:11">
      <c r="A74" s="149" t="s">
        <v>185</v>
      </c>
      <c r="E74" s="34">
        <v>-58075</v>
      </c>
      <c r="F74" s="36">
        <v>-39926</v>
      </c>
      <c r="G74" s="34">
        <v>-14397</v>
      </c>
      <c r="H74" s="147">
        <v>-14701</v>
      </c>
      <c r="I74" s="33"/>
      <c r="K74" s="4"/>
    </row>
    <row r="75" spans="1:11">
      <c r="A75" s="150" t="s">
        <v>91</v>
      </c>
      <c r="E75" s="34">
        <v>-12495</v>
      </c>
      <c r="F75" s="36">
        <v>-12479</v>
      </c>
      <c r="G75" s="34">
        <v>-15287</v>
      </c>
      <c r="H75" s="36">
        <v>-11918</v>
      </c>
      <c r="I75" s="33"/>
      <c r="K75" s="4"/>
    </row>
    <row r="76" spans="1:11">
      <c r="A76" s="149" t="s">
        <v>194</v>
      </c>
      <c r="E76" s="34">
        <v>141103</v>
      </c>
      <c r="F76" s="36">
        <v>0</v>
      </c>
      <c r="G76" s="34">
        <v>141103</v>
      </c>
      <c r="H76" s="36">
        <v>0</v>
      </c>
      <c r="I76" s="33"/>
      <c r="K76" s="4"/>
    </row>
    <row r="77" spans="1:11">
      <c r="A77" s="150" t="s">
        <v>196</v>
      </c>
      <c r="E77" s="34">
        <v>6235.06</v>
      </c>
      <c r="F77" s="36">
        <v>0</v>
      </c>
      <c r="G77" s="34">
        <v>0</v>
      </c>
      <c r="H77" s="36">
        <v>0</v>
      </c>
      <c r="I77" s="33"/>
      <c r="K77" s="4"/>
    </row>
    <row r="78" spans="1:11">
      <c r="A78" s="141" t="s">
        <v>195</v>
      </c>
      <c r="E78" s="156">
        <f>SUM(E70:E77)</f>
        <v>37336.06</v>
      </c>
      <c r="F78" s="156">
        <f>SUM(F70:F77)</f>
        <v>103359</v>
      </c>
      <c r="G78" s="156">
        <f>SUM(G70:G76)</f>
        <v>90078</v>
      </c>
      <c r="H78" s="156">
        <f>SUM(H70:H77)</f>
        <v>108664</v>
      </c>
      <c r="I78" s="33"/>
      <c r="K78" s="4"/>
    </row>
    <row r="79" spans="1:11">
      <c r="E79" s="147"/>
      <c r="F79" s="147"/>
      <c r="G79" s="147"/>
      <c r="H79" s="147"/>
      <c r="I79" s="33"/>
      <c r="K79" s="4"/>
    </row>
    <row r="80" spans="1:11">
      <c r="A80" s="141" t="s">
        <v>174</v>
      </c>
      <c r="E80" s="147">
        <f>+E78+E67+E40+E79</f>
        <v>1201.0599999999977</v>
      </c>
      <c r="F80" s="147">
        <f>+F78+F67+F40+F79</f>
        <v>39876</v>
      </c>
      <c r="G80" s="147">
        <f>+G78+G67+G40</f>
        <v>286</v>
      </c>
      <c r="H80" s="147">
        <f>+H78+H67+H40+H79</f>
        <v>52869</v>
      </c>
      <c r="I80" s="33"/>
      <c r="K80" s="4"/>
    </row>
    <row r="81" spans="1:11">
      <c r="A81" s="139" t="s">
        <v>92</v>
      </c>
      <c r="E81" s="147">
        <f>+'P2-3'!F12</f>
        <v>3881</v>
      </c>
      <c r="F81" s="147">
        <v>25819</v>
      </c>
      <c r="G81" s="147">
        <f>+'P2-3'!H12</f>
        <v>2226</v>
      </c>
      <c r="H81" s="147">
        <v>8717</v>
      </c>
      <c r="I81" s="33"/>
      <c r="K81" s="4"/>
    </row>
    <row r="82" spans="1:11" ht="22.5" thickBot="1">
      <c r="A82" s="141" t="s">
        <v>93</v>
      </c>
      <c r="D82" s="145"/>
      <c r="E82" s="162">
        <f>SUM(E80:E81)</f>
        <v>5082.0599999999977</v>
      </c>
      <c r="F82" s="162">
        <f>SUM(F80:F81)</f>
        <v>65695</v>
      </c>
      <c r="G82" s="162">
        <f>SUM(G80:G81)</f>
        <v>2512</v>
      </c>
      <c r="H82" s="162">
        <f>SUM(H80:H81)</f>
        <v>61586</v>
      </c>
      <c r="I82" s="163"/>
    </row>
    <row r="83" spans="1:11" ht="22.5" thickTop="1">
      <c r="E83" s="164"/>
      <c r="F83" s="164"/>
      <c r="G83" s="164"/>
      <c r="H83" s="164"/>
      <c r="I83" s="158"/>
    </row>
    <row r="84" spans="1:11">
      <c r="A84" s="141" t="s">
        <v>125</v>
      </c>
      <c r="E84" s="164"/>
      <c r="F84" s="164"/>
      <c r="G84" s="164"/>
      <c r="H84" s="164"/>
      <c r="I84" s="158"/>
    </row>
    <row r="85" spans="1:11">
      <c r="A85" s="139" t="s">
        <v>115</v>
      </c>
      <c r="F85" s="159"/>
      <c r="G85" s="4"/>
      <c r="H85" s="108"/>
      <c r="I85" s="141"/>
    </row>
    <row r="86" spans="1:11">
      <c r="A86" s="108" t="s">
        <v>0</v>
      </c>
      <c r="B86" s="139" t="s">
        <v>112</v>
      </c>
      <c r="E86" s="39">
        <v>0</v>
      </c>
      <c r="F86" s="138">
        <v>65167</v>
      </c>
      <c r="G86" s="138">
        <v>0</v>
      </c>
      <c r="H86" s="138">
        <v>0</v>
      </c>
      <c r="I86" s="141"/>
    </row>
    <row r="87" spans="1:11">
      <c r="A87" s="108" t="s">
        <v>0</v>
      </c>
      <c r="B87" s="139" t="s">
        <v>188</v>
      </c>
      <c r="E87" s="39"/>
      <c r="F87" s="138"/>
      <c r="G87" s="138"/>
      <c r="H87" s="138"/>
      <c r="I87" s="141"/>
    </row>
    <row r="88" spans="1:11">
      <c r="A88" s="145"/>
      <c r="C88" s="139" t="s">
        <v>189</v>
      </c>
      <c r="E88" s="36">
        <v>33913</v>
      </c>
      <c r="F88" s="138">
        <v>0</v>
      </c>
      <c r="G88" s="138">
        <v>0</v>
      </c>
      <c r="H88" s="138">
        <v>0</v>
      </c>
      <c r="I88" s="141"/>
    </row>
    <row r="89" spans="1:11">
      <c r="A89" s="108" t="s">
        <v>0</v>
      </c>
      <c r="B89" s="165" t="s">
        <v>176</v>
      </c>
      <c r="E89" s="166">
        <v>0</v>
      </c>
      <c r="F89" s="36">
        <v>-224</v>
      </c>
      <c r="G89" s="36">
        <v>0</v>
      </c>
      <c r="H89" s="36">
        <v>-224</v>
      </c>
      <c r="I89" s="141"/>
    </row>
    <row r="90" spans="1:11">
      <c r="A90" s="145" t="s">
        <v>0</v>
      </c>
      <c r="B90" s="139" t="s">
        <v>187</v>
      </c>
      <c r="E90" s="39">
        <v>10039</v>
      </c>
      <c r="F90" s="138">
        <v>4000</v>
      </c>
      <c r="G90" s="138">
        <v>9893</v>
      </c>
      <c r="H90" s="138">
        <v>0</v>
      </c>
      <c r="I90" s="141"/>
    </row>
    <row r="91" spans="1:11">
      <c r="A91" s="108" t="s">
        <v>0</v>
      </c>
      <c r="B91" s="139" t="s">
        <v>186</v>
      </c>
      <c r="E91" s="39">
        <v>2342</v>
      </c>
      <c r="F91" s="138">
        <v>0</v>
      </c>
      <c r="G91" s="138">
        <v>0</v>
      </c>
      <c r="H91" s="138">
        <v>0</v>
      </c>
      <c r="I91" s="141"/>
    </row>
    <row r="92" spans="1:11">
      <c r="A92" s="108" t="s">
        <v>0</v>
      </c>
      <c r="B92" s="165" t="s">
        <v>175</v>
      </c>
      <c r="E92" s="39">
        <v>734</v>
      </c>
      <c r="F92" s="138">
        <v>17625</v>
      </c>
      <c r="G92" s="39">
        <v>0</v>
      </c>
      <c r="H92" s="138">
        <v>19308</v>
      </c>
      <c r="I92" s="141"/>
    </row>
    <row r="93" spans="1:11">
      <c r="H93" s="141"/>
      <c r="I93" s="167"/>
    </row>
    <row r="94" spans="1:11">
      <c r="G94" s="159" t="s">
        <v>42</v>
      </c>
      <c r="H94" s="167"/>
      <c r="I94" s="167"/>
    </row>
    <row r="95" spans="1:11">
      <c r="G95" s="159" t="s">
        <v>107</v>
      </c>
      <c r="H95" s="167"/>
      <c r="I95" s="167"/>
    </row>
    <row r="96" spans="1:11">
      <c r="G96" s="159"/>
      <c r="H96" s="167"/>
      <c r="I96" s="167"/>
    </row>
    <row r="97" spans="1:9">
      <c r="H97" s="167"/>
      <c r="I97" s="167"/>
    </row>
    <row r="98" spans="1:9">
      <c r="H98" s="167"/>
      <c r="I98" s="167"/>
    </row>
    <row r="99" spans="1:9" ht="9" customHeight="1">
      <c r="H99" s="167"/>
      <c r="I99" s="167"/>
    </row>
    <row r="100" spans="1:9" ht="64.5" customHeight="1">
      <c r="A100" s="139" t="s">
        <v>24</v>
      </c>
      <c r="G100" s="167"/>
      <c r="H100" s="167"/>
    </row>
    <row r="101" spans="1:9">
      <c r="E101" s="147"/>
      <c r="F101" s="147"/>
      <c r="G101" s="147"/>
      <c r="H101" s="147"/>
    </row>
  </sheetData>
  <mergeCells count="10">
    <mergeCell ref="A53:H53"/>
    <mergeCell ref="A54:H54"/>
    <mergeCell ref="E56:F56"/>
    <mergeCell ref="G56:H56"/>
    <mergeCell ref="A2:H2"/>
    <mergeCell ref="A3:H3"/>
    <mergeCell ref="A4:H4"/>
    <mergeCell ref="E6:F6"/>
    <mergeCell ref="G6:H6"/>
    <mergeCell ref="A52:H52"/>
  </mergeCells>
  <pageMargins left="0.90551181102362199" right="0.62992125984252001" top="0.511811023622047" bottom="0.59055118110236204" header="0.118110236220472" footer="0.118110236220472"/>
  <pageSetup paperSize="9" scale="70" fitToHeight="2" orientation="portrait" blackAndWhite="1" r:id="rId1"/>
  <headerFooter alignWithMargins="0"/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P2-3</vt:lpstr>
      <vt:lpstr>P4</vt:lpstr>
      <vt:lpstr>P5</vt:lpstr>
      <vt:lpstr>P6</vt:lpstr>
      <vt:lpstr>P7</vt:lpstr>
      <vt:lpstr>P8-9</vt:lpstr>
      <vt:lpstr>'P2-3'!Print_Area</vt:lpstr>
      <vt:lpstr>'P4'!Print_Area</vt:lpstr>
      <vt:lpstr>'P6'!Print_Area</vt:lpstr>
      <vt:lpstr>'P7'!Print_Area</vt:lpstr>
      <vt:lpstr>'P8-9'!Print_Area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64008</cp:lastModifiedBy>
  <cp:lastPrinted>2025-11-12T04:53:31Z</cp:lastPrinted>
  <dcterms:created xsi:type="dcterms:W3CDTF">2007-04-01T10:29:13Z</dcterms:created>
  <dcterms:modified xsi:type="dcterms:W3CDTF">2025-11-12T04:53:39Z</dcterms:modified>
</cp:coreProperties>
</file>