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Sky ICT Public Company Limited\Sky ICT (CCN-TECH)_Q3Sep25 (ATV-14)\"/>
    </mc:Choice>
  </mc:AlternateContent>
  <xr:revisionPtr revIDLastSave="0" documentId="13_ncr:1_{E2370FC4-9E11-460B-95F2-E7AFF26B480E}" xr6:coauthVersionLast="47" xr6:coauthVersionMax="47" xr10:uidLastSave="{00000000-0000-0000-0000-000000000000}"/>
  <bookViews>
    <workbookView xWindow="-120" yWindow="-120" windowWidth="21840" windowHeight="13020" activeTab="5" xr2:uid="{CC40FCDB-504C-4C28-AA3F-0C68ED842AFB}"/>
  </bookViews>
  <sheets>
    <sheet name="2-4" sheetId="1" r:id="rId1"/>
    <sheet name="5-6 (3m)" sheetId="2" r:id="rId2"/>
    <sheet name="7-8 (9m)" sheetId="3" r:id="rId3"/>
    <sheet name="9" sheetId="4" r:id="rId4"/>
    <sheet name="10" sheetId="5" r:id="rId5"/>
    <sheet name="11-13" sheetId="7" r:id="rId6"/>
  </sheets>
  <definedNames>
    <definedName name="_xlnm.Print_Area" localSheetId="5">'11-13'!$A$1:$K$173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6" i="3" l="1"/>
  <c r="E54" i="7" l="1"/>
  <c r="J26" i="2" l="1"/>
  <c r="I112" i="7"/>
  <c r="G112" i="7"/>
  <c r="G90" i="7"/>
  <c r="I54" i="7"/>
  <c r="I59" i="7" s="1"/>
  <c r="E30" i="5"/>
  <c r="H18" i="3"/>
  <c r="L18" i="3"/>
  <c r="J18" i="3"/>
  <c r="L18" i="2"/>
  <c r="J18" i="2"/>
  <c r="H18" i="2"/>
  <c r="H26" i="2"/>
  <c r="L26" i="2"/>
  <c r="H78" i="2"/>
  <c r="K86" i="1"/>
  <c r="G100" i="1"/>
  <c r="I100" i="1"/>
  <c r="K100" i="1"/>
  <c r="G147" i="1"/>
  <c r="I147" i="1"/>
  <c r="I150" i="1" s="1"/>
  <c r="K147" i="1"/>
  <c r="W26" i="5"/>
  <c r="W25" i="5"/>
  <c r="J26" i="3"/>
  <c r="J28" i="3" l="1"/>
  <c r="K54" i="7" l="1"/>
  <c r="K59" i="7" s="1"/>
  <c r="G54" i="7"/>
  <c r="G59" i="7" s="1"/>
  <c r="L26" i="3" l="1"/>
  <c r="H26" i="3"/>
  <c r="A173" i="7" l="1"/>
  <c r="K137" i="7"/>
  <c r="G137" i="7"/>
  <c r="K112" i="7"/>
  <c r="I137" i="7"/>
  <c r="E137" i="7"/>
  <c r="A124" i="7"/>
  <c r="A121" i="7"/>
  <c r="E112" i="7"/>
  <c r="K90" i="7"/>
  <c r="I90" i="7"/>
  <c r="E90" i="7"/>
  <c r="A64" i="7"/>
  <c r="E59" i="7"/>
  <c r="G114" i="7" l="1"/>
  <c r="G117" i="7" s="1"/>
  <c r="K114" i="7"/>
  <c r="K117" i="7" s="1"/>
  <c r="E114" i="7"/>
  <c r="E117" i="7" s="1"/>
  <c r="I114" i="7"/>
  <c r="I117" i="7" s="1"/>
  <c r="Y23" i="4"/>
  <c r="Y22" i="4"/>
  <c r="AC22" i="4" s="1"/>
  <c r="Y21" i="4"/>
  <c r="AC21" i="4" s="1"/>
  <c r="AC20" i="4"/>
  <c r="AC19" i="4"/>
  <c r="AC18" i="4"/>
  <c r="AA25" i="4"/>
  <c r="W25" i="4"/>
  <c r="U25" i="4"/>
  <c r="S25" i="4"/>
  <c r="O25" i="4"/>
  <c r="M25" i="4"/>
  <c r="K25" i="4"/>
  <c r="G25" i="4"/>
  <c r="E25" i="4"/>
  <c r="U30" i="5"/>
  <c r="S30" i="5"/>
  <c r="Q30" i="5"/>
  <c r="O30" i="5"/>
  <c r="M30" i="5"/>
  <c r="K30" i="5"/>
  <c r="I30" i="5"/>
  <c r="G30" i="5"/>
  <c r="W28" i="5"/>
  <c r="W27" i="5"/>
  <c r="W22" i="5"/>
  <c r="U20" i="5"/>
  <c r="S20" i="5"/>
  <c r="Q20" i="5"/>
  <c r="O20" i="5"/>
  <c r="M20" i="5"/>
  <c r="K20" i="5"/>
  <c r="I20" i="5"/>
  <c r="G20" i="5"/>
  <c r="E20" i="5"/>
  <c r="W18" i="5"/>
  <c r="W17" i="5"/>
  <c r="W16" i="5"/>
  <c r="W13" i="5"/>
  <c r="A49" i="4"/>
  <c r="AA42" i="4"/>
  <c r="Y40" i="4"/>
  <c r="AC40" i="4" s="1"/>
  <c r="AC37" i="4"/>
  <c r="Y39" i="4"/>
  <c r="AC39" i="4" s="1"/>
  <c r="Y38" i="4"/>
  <c r="AC38" i="4" s="1"/>
  <c r="Y36" i="4"/>
  <c r="AC36" i="4" s="1"/>
  <c r="AC35" i="4"/>
  <c r="Y34" i="4"/>
  <c r="AC34" i="4" s="1"/>
  <c r="Y33" i="4"/>
  <c r="AC33" i="4" s="1"/>
  <c r="W30" i="4"/>
  <c r="W42" i="4" s="1"/>
  <c r="U30" i="4"/>
  <c r="U42" i="4" s="1"/>
  <c r="S30" i="4"/>
  <c r="S42" i="4" s="1"/>
  <c r="Q30" i="4"/>
  <c r="Q42" i="4" s="1"/>
  <c r="O30" i="4"/>
  <c r="O42" i="4" s="1"/>
  <c r="M30" i="4"/>
  <c r="M42" i="4" s="1"/>
  <c r="K30" i="4"/>
  <c r="K42" i="4" s="1"/>
  <c r="I30" i="4"/>
  <c r="I42" i="4" s="1"/>
  <c r="G30" i="4"/>
  <c r="G42" i="4" s="1"/>
  <c r="E30" i="4"/>
  <c r="E42" i="4" s="1"/>
  <c r="Y28" i="4"/>
  <c r="Y30" i="4" s="1"/>
  <c r="AC27" i="4"/>
  <c r="A101" i="3"/>
  <c r="L78" i="3"/>
  <c r="L81" i="3" s="1"/>
  <c r="J78" i="3"/>
  <c r="J81" i="3" s="1"/>
  <c r="H78" i="3"/>
  <c r="F78" i="3"/>
  <c r="L68" i="3"/>
  <c r="J68" i="3"/>
  <c r="H68" i="3"/>
  <c r="F68" i="3"/>
  <c r="A49" i="3"/>
  <c r="F26" i="3"/>
  <c r="F18" i="3"/>
  <c r="A101" i="2"/>
  <c r="L78" i="2"/>
  <c r="L81" i="2" s="1"/>
  <c r="J78" i="2"/>
  <c r="J81" i="2" s="1"/>
  <c r="F78" i="2"/>
  <c r="L68" i="2"/>
  <c r="J68" i="2"/>
  <c r="H68" i="2"/>
  <c r="H81" i="2" s="1"/>
  <c r="F68" i="2"/>
  <c r="A49" i="2"/>
  <c r="F26" i="2"/>
  <c r="F18" i="2"/>
  <c r="K150" i="1"/>
  <c r="G150" i="1"/>
  <c r="E147" i="1"/>
  <c r="E150" i="1" s="1"/>
  <c r="A113" i="1"/>
  <c r="A111" i="1"/>
  <c r="A110" i="1"/>
  <c r="A159" i="1" s="1"/>
  <c r="E100" i="1"/>
  <c r="I86" i="1"/>
  <c r="G86" i="1"/>
  <c r="G102" i="1" s="1"/>
  <c r="G152" i="1" s="1"/>
  <c r="E86" i="1"/>
  <c r="A58" i="1"/>
  <c r="A56" i="1"/>
  <c r="K51" i="1"/>
  <c r="I51" i="1"/>
  <c r="G51" i="1"/>
  <c r="E51" i="1"/>
  <c r="K30" i="1"/>
  <c r="I30" i="1"/>
  <c r="G30" i="1"/>
  <c r="G53" i="1" s="1"/>
  <c r="E30" i="1"/>
  <c r="E102" i="1" l="1"/>
  <c r="E152" i="1" s="1"/>
  <c r="I53" i="1"/>
  <c r="W30" i="5"/>
  <c r="W20" i="5"/>
  <c r="AC23" i="4"/>
  <c r="Q25" i="4"/>
  <c r="F81" i="3"/>
  <c r="H81" i="3"/>
  <c r="H28" i="3"/>
  <c r="H39" i="3" s="1"/>
  <c r="H42" i="3" s="1"/>
  <c r="J39" i="3"/>
  <c r="J42" i="3" s="1"/>
  <c r="F28" i="2"/>
  <c r="F39" i="2" s="1"/>
  <c r="F42" i="2" s="1"/>
  <c r="F89" i="2" s="1"/>
  <c r="F86" i="2" s="1"/>
  <c r="E53" i="1"/>
  <c r="L28" i="3"/>
  <c r="L39" i="3" s="1"/>
  <c r="L42" i="3" s="1"/>
  <c r="L89" i="3" s="1"/>
  <c r="L86" i="3" s="1"/>
  <c r="AC28" i="4"/>
  <c r="F28" i="3"/>
  <c r="F39" i="3" s="1"/>
  <c r="F42" i="3" s="1"/>
  <c r="F89" i="3" s="1"/>
  <c r="F86" i="3" s="1"/>
  <c r="F81" i="2"/>
  <c r="H28" i="2"/>
  <c r="H39" i="2" s="1"/>
  <c r="H42" i="2" s="1"/>
  <c r="H89" i="2" s="1"/>
  <c r="H86" i="2" s="1"/>
  <c r="J28" i="2"/>
  <c r="J39" i="2" s="1"/>
  <c r="J42" i="2" s="1"/>
  <c r="J89" i="2" s="1"/>
  <c r="J86" i="2" s="1"/>
  <c r="L28" i="2"/>
  <c r="L39" i="2" s="1"/>
  <c r="L42" i="2" s="1"/>
  <c r="I102" i="1"/>
  <c r="I152" i="1" s="1"/>
  <c r="K102" i="1"/>
  <c r="K152" i="1" s="1"/>
  <c r="K53" i="1"/>
  <c r="AC30" i="4"/>
  <c r="AC42" i="4" s="1"/>
  <c r="Y42" i="4"/>
  <c r="L83" i="2" l="1"/>
  <c r="L95" i="2" s="1"/>
  <c r="L92" i="2" s="1"/>
  <c r="L89" i="2"/>
  <c r="L86" i="2" s="1"/>
  <c r="H83" i="3"/>
  <c r="H95" i="3" s="1"/>
  <c r="H92" i="3" s="1"/>
  <c r="J89" i="3"/>
  <c r="J86" i="3" s="1"/>
  <c r="J83" i="3"/>
  <c r="J95" i="3" s="1"/>
  <c r="J92" i="3" s="1"/>
  <c r="H83" i="2"/>
  <c r="H95" i="2" s="1"/>
  <c r="H92" i="2" s="1"/>
  <c r="L83" i="3"/>
  <c r="F83" i="2"/>
  <c r="F95" i="2" s="1"/>
  <c r="F92" i="2" s="1"/>
  <c r="F83" i="3"/>
  <c r="F95" i="3" s="1"/>
  <c r="F92" i="3" s="1"/>
  <c r="J83" i="2"/>
  <c r="J95" i="2" s="1"/>
  <c r="J92" i="2" s="1"/>
  <c r="Y15" i="4"/>
  <c r="AC15" i="4" s="1"/>
  <c r="AC25" i="4" s="1"/>
  <c r="I25" i="4"/>
  <c r="Y25" i="4" l="1"/>
  <c r="L95" i="3" l="1"/>
</calcChain>
</file>

<file path=xl/sharedStrings.xml><?xml version="1.0" encoding="utf-8"?>
<sst xmlns="http://schemas.openxmlformats.org/spreadsheetml/2006/main" count="655" uniqueCount="302">
  <si>
    <t>บริษัท สกาย ไอซีที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</si>
  <si>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</si>
  <si>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</si>
  <si>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</si>
  <si>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(ปรับปรุงใหม่)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</si>
  <si>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</si>
  <si>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</si>
  <si>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</si>
  <si>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</si>
  <si>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</si>
  <si>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</si>
  <si>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</si>
  <si>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</si>
  <si>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</si>
  <si>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</si>
  <si>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สินทรัพย์ทางการเงินที่วัดมูลค่าด้วยราคาทุนตัดจำหน่าย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</si>
  <si>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</si>
  <si>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</si>
  <si>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ส่วนของลูกหนี้ตามสัญญาเช่าเงินทุน</t>
  </si>
  <si>
    <t>ที่ถึงกำหนดรับชำระภายในหนึ่งปี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</si>
  <si>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</si>
  <si>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</si>
  <si>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ส่วนของสินทรัพย์อนุพันธ์ที่ถึงกำหนดไถ่ถอน</t>
  </si>
  <si>
    <t>ภายในหนึ่งปี</t>
  </si>
  <si>
    <t>สินค้าคงเหลือ</t>
  </si>
  <si>
    <t>เงินจ่ายล่วงหน้างานโครงการ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</si>
  <si>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</si>
  <si>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</si>
  <si>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</si>
  <si>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</si>
  <si>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</si>
  <si>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</si>
  <si>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</si>
  <si>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</si>
  <si>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สินทรัพย์ทางการเงินที่วัดมูลค่ายุติธรรม</t>
  </si>
  <si>
    <t>ผ่านกำไรหรือขาดทุน</t>
  </si>
  <si>
    <t>เงินให้กู้ยืมระยะยาวแก่กิจการที่เกี่ยวข้องกัน</t>
  </si>
  <si>
    <t>สินทรัพย์อนุพันธ์</t>
  </si>
  <si>
    <t>สินทรัพย์ที่เกิดจากสัญญา - 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</si>
  <si>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</si>
  <si>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</si>
  <si>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</si>
  <si>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</si>
  <si>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</si>
  <si>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</si>
  <si>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</si>
  <si>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</si>
  <si>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</si>
  <si>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</si>
  <si>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</si>
  <si>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</si>
  <si>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</si>
  <si>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</si>
  <si>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</si>
  <si>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</si>
  <si>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</si>
  <si>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ส่วนของหนี้สินอนุพันธ์ที่ถึงกำหนดไถ่ถอนภายในหนึ่งปี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</si>
  <si>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</si>
  <si>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</si>
  <si>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</si>
  <si>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</si>
  <si>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</si>
  <si>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ประมาณการหนี้สินจากการรับประกัน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</si>
  <si>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</si>
  <si>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</si>
  <si>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</si>
  <si>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</si>
  <si>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หุ้นกู้</t>
  </si>
  <si>
    <t>หนี้สินอนุพันธ์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</si>
  <si>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</si>
  <si>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</si>
  <si>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</si>
  <si>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</si>
  <si>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</si>
  <si>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</si>
  <si>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</si>
  <si>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</si>
  <si>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</si>
  <si>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</si>
  <si>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</si>
  <si>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</si>
  <si>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717,279,904 หุ้น </t>
  </si>
  <si>
    <t xml:space="preserve">     มูลค่าที่ตราไว้หุ้นละ 0.50 บาท</t>
  </si>
  <si>
    <t>ทุนที่ออกและชำระแล้วเต็มมูลค่า</t>
  </si>
  <si>
    <t>ส่วนเกินมูลค่าหุ้น</t>
  </si>
  <si>
    <t>ส่วนเกินทุนหุ้นทุนซื้อคืน</t>
  </si>
  <si>
    <t>สำรองจากการจ่ายโดยใช้หุ้นเป็นเกณฑ์</t>
  </si>
  <si>
    <t>สำรองสำหรับหุ้นทุนซื้อคืน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</si>
  <si>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</si>
  <si>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</si>
  <si>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</si>
  <si>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</si>
  <si>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</si>
  <si>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</si>
  <si>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</si>
  <si>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</si>
  <si>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</si>
  <si>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</si>
  <si>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รายได้จากการจำหน่ายและวางระบบแบบเบ็ดเสร็จ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</si>
  <si>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</si>
  <si>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</si>
  <si>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</si>
  <si>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</si>
  <si>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ต้นทุนจากการจำหน่ายและวางระบบแบบเบ็ดเสร็จ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</si>
  <si>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</si>
  <si>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</si>
  <si>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</si>
  <si>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</si>
  <si>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</si>
  <si>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กำไร(ขาดทุน)อื่น - สุทธิ</t>
  </si>
  <si>
    <t>ค่าใช้จ่ายในการขาย</t>
  </si>
  <si>
    <t>ค่าใช้จ่ายในการบริหาร</t>
  </si>
  <si>
    <t>ด้านเครดิตที่คาดว่าจะเกิดขึ้น</t>
  </si>
  <si>
    <t>ต้นทุนทางการเงิน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</si>
  <si>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</si>
  <si>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</si>
  <si>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</si>
  <si>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</si>
  <si>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</si>
  <si>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</si>
  <si>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</si>
  <si>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</si>
  <si>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ส่วนแบ่งกำไรขาดทุนเบ็ดเสร็จอื่นของบริษัทร่วม</t>
  </si>
  <si>
    <t xml:space="preserve">   และการร่วมค้าตามวิธีส่วนได้เสีย</t>
  </si>
  <si>
    <t xml:space="preserve">      - การวัดมูลค่าใหม่ของภาระผูกพัน</t>
  </si>
  <si>
    <t xml:space="preserve">          ผลประโยชน์พนักงานสุทธิจากภาษีเงินได้</t>
  </si>
  <si>
    <t>รวมรายการที่จะไม่จัดประเภทรายการใหม่ไปยัง</t>
  </si>
  <si>
    <t>กำไรหรือขาดทุนในภายหลัง - สุทธิจากภาษี</t>
  </si>
  <si>
    <t>รายการที่จะจัดประเภทรายการใหม่ไปยัง</t>
  </si>
  <si>
    <t xml:space="preserve">กำไรหรือขาดทุนในภายหลัง </t>
  </si>
  <si>
    <t>การป้องกันความเสี่ยงในกระแสเงินสด</t>
  </si>
  <si>
    <t>ต้นทุนสำรองการป้องกันความเสี่ยง</t>
  </si>
  <si>
    <t>ภาษีเงินได้ของรายการที่จะจัดประเภท</t>
  </si>
  <si>
    <t xml:space="preserve">   รายการใหม่ไปยังกำไรหรือขาดทุนในภายหลัง</t>
  </si>
  <si>
    <t>รวมรายการที่จะจัดประเภทรายการใหม่ไปยัง</t>
  </si>
  <si>
    <t xml:space="preserve">กำไรขาดทุนเบ็ดเสร็จอื่นสำหรับรอบระยะเวลา </t>
  </si>
  <si>
    <t>- สุทธิจากภาษี</t>
  </si>
  <si>
    <t>กำไรขาดทุนเบ็ดเสร็จรวมสำหรับรอบระยะเวลา</t>
  </si>
  <si>
    <t>การแบ่งปันกำไรขาดทุน: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</si>
  <si>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</si>
  <si>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</si>
  <si>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การแบ่งปันกำไรขาดทุนเบ็ดเสร็จรวม:</t>
  </si>
  <si>
    <t>กำไรต่อหุ้น</t>
  </si>
  <si>
    <t>กำไรต่อหุ้นขั้นพื้นฐาน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</si>
  <si>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</si>
  <si>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</si>
  <si>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</si>
  <si>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</si>
  <si>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กำไรขาดทุนเบ็ดเสร็จอื่น</t>
  </si>
  <si>
    <t>การเปลี่ยนแปลง</t>
  </si>
  <si>
    <t>สำรองจาก</t>
  </si>
  <si>
    <t>สำรอง</t>
  </si>
  <si>
    <t>จัดสรรแล้ว</t>
  </si>
  <si>
    <t>ส่วนได้เสีย</t>
  </si>
  <si>
    <t>การป้องกัน</t>
  </si>
  <si>
    <t>ต้นทุนสำรอง</t>
  </si>
  <si>
    <t>รวมส่วนของ</t>
  </si>
  <si>
    <t>ส่วนได้เสียที่</t>
  </si>
  <si>
    <t>ทุนที่ออกและ</t>
  </si>
  <si>
    <t>ส่วนเกิน</t>
  </si>
  <si>
    <t>ส่วนเกินทุน</t>
  </si>
  <si>
    <t>การจ่ายโดยใช้</t>
  </si>
  <si>
    <t>สำหรับหุ้น</t>
  </si>
  <si>
    <t>- ทุนสำรอง</t>
  </si>
  <si>
    <t>ของบริษัทใหญ่</t>
  </si>
  <si>
    <t>ความเสี่ยงใน</t>
  </si>
  <si>
    <t>ผู้เป็นเจ้าของ</t>
  </si>
  <si>
    <t>ไม่มีอำนาจ</t>
  </si>
  <si>
    <t>เรียกชำระแล้ว</t>
  </si>
  <si>
    <t>มูลค่าหุ้น</t>
  </si>
  <si>
    <t>หุ้นทุนซื้อคืน</t>
  </si>
  <si>
    <t>หุ้นเป็นเกณฑ์</t>
  </si>
  <si>
    <t>ทุนซื้อคืน</t>
  </si>
  <si>
    <t>ยังไม่ได้จัดสรร</t>
  </si>
  <si>
    <t>ในบริษัทย่อย</t>
  </si>
  <si>
    <t>กระแสเงินสด</t>
  </si>
  <si>
    <t>ความเสี่ยง</t>
  </si>
  <si>
    <t>ควบคุม</t>
  </si>
  <si>
    <t>เจ้าของ</t>
  </si>
  <si>
    <t>ยอดคงเหลือต้นรอบระยะเวลาวันที่ 1 มกราคม พ.ศ. 2567</t>
  </si>
  <si>
    <t>การเปลี่ยนแปลงในส่วนของเจ้าของสำหรับรอบระยะเวลา</t>
  </si>
  <si>
    <t>เงินปันผลจ่ายจากบริษัทย่อยให้กับส่วนได้เสียที่ไม่มีอำนาจควบคุม</t>
  </si>
  <si>
    <t>การจ่ายโดยใช้หุ้นเป็นเกณฑ์</t>
  </si>
  <si>
    <t>ยอดคงเหลือต้นรอบระยะเวลาวันที่ 1 มกราคม พ.ศ. 2568</t>
  </si>
  <si>
    <t>ผลกระทบจากการปันส่วนต้นทุนในการซื้อเงินลงทุนในบริษัทย่อย</t>
  </si>
  <si>
    <t>การเปลี่ยนแปลงส่วนได้เสียของบริษัทใหญ่ในบริษัทย่อย</t>
  </si>
  <si>
    <t>การเพิ่มขึ้นของส่วนได้เสียที่ไม่มีอำนาจควบคุม</t>
  </si>
  <si>
    <t>การซื้อส่วนได้เสียที่ไม่มีอำนาจควบคุม</t>
  </si>
  <si>
    <t>การรวมธุรกิจ</t>
  </si>
  <si>
    <t>ข้อมูลทางการเงินเฉพาะกิจการ (ยังไม่ได้ตรวจสอบ)</t>
  </si>
  <si>
    <t>ในกระแสเงินสด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</si>
  <si>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</si>
  <si>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</si>
  <si>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</si>
  <si>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</si>
  <si>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ค่าใช้จ่ายจากการใช้สิทธิซื้อหุ้นแก่พนักงาน</t>
  </si>
  <si>
    <t>ค่าใช้จ่ายผลประโยชน์พนักงาน</t>
  </si>
  <si>
    <t>รายได้ดอกเบี้ยทางการเงินตามสัญญาเช่าเงินทุน</t>
  </si>
  <si>
    <t>เงินปันผลรับจากบริษัทย่อย</t>
  </si>
  <si>
    <t>เงินปันผลรับจากบริษัทร่วม</t>
  </si>
  <si>
    <t>เงินปันผลรับจากเงินลงทุนที่วัดมูลค่ายุติธรรมผ่านกำไรหรือขาดทุน</t>
  </si>
  <si>
    <t>รายได้ดอกเบี้ย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</si>
  <si>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</si>
  <si>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ลูกหนี้การค้าและลูกหนี้หมุนเวียนอื่น</t>
  </si>
  <si>
    <t>-  สินทรัพย์ที่เกิดจากสัญญา</t>
  </si>
  <si>
    <t>-  ลูกหนี้ตามสัญญาเช่าเงินทุน</t>
  </si>
  <si>
    <t>-  สินค้าคงเหลือ</t>
  </si>
  <si>
    <t>-  เงินจ่ายล่วงหน้างานโครงการ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</si>
  <si>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</si>
  <si>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</si>
  <si>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</si>
  <si>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หนี้สินที่เกิดจากสัญญา</t>
  </si>
  <si>
    <t>-  หนี้สินหมุนเวียนอื่น</t>
  </si>
  <si>
    <t>-  หนี้สินไม่หมุนเวียนอื่น</t>
  </si>
  <si>
    <t>เงินสดจ่ายประมาณการหนี้สินจากการรับประกัน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</si>
  <si>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</si>
  <si>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</si>
  <si>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</si>
  <si>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</si>
  <si>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</si>
  <si>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</si>
  <si>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</si>
  <si>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</si>
  <si>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เงินให้กู้ยืมแก่บริษัทย่อย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</si>
  <si>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</si>
  <si>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</si>
  <si>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</si>
  <si>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</si>
  <si>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</si>
  <si>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</si>
  <si>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เงินสดจ่ายคืนเงินกู้ยืมระยะสั้นจากกิจการอื่น</t>
  </si>
  <si>
    <t>เงินสดจ่ายชำระหนี้สินตามสัญญาเช่า</t>
  </si>
  <si>
    <t>เงินสดจ่ายชำระหุ้นกู้</t>
  </si>
  <si>
    <t>เงินสดจ่ายสมทบโครงการสะสมหุ้นสำหรับพนักงาน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</si>
  <si>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</si>
  <si>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</si>
  <si>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สำหรับข้อมูลในงบกระแสเงินสด</t>
  </si>
  <si>
    <t>เงินสดและรายการเทียบเท่าเงินสดประกอบด้วยรายการดังนี้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</si>
  <si>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</si>
  <si>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</si>
  <si>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อาคารและอุปกรณ์โดยที่ยังไม่ชำระเป็นเงินสด</t>
  </si>
  <si>
    <t>การได้มาซึ่งสินทรัพย์ไม่มีตัวตนโดยที่ยังไม่ได้ชำระเป็นเงินสด</t>
  </si>
  <si>
    <t>การได้มาซึ่งสินทรัพย์สิทธิการใช้โดยที่ยังไม่ได้ชำระเป็นเงินสด</t>
  </si>
  <si>
    <t>ออกหุ้นสามัญ</t>
  </si>
  <si>
    <t xml:space="preserve">     715,479,904 หุ้น มูลค่าที่ตราไว้หุ้นละ 0.50 บาท)</t>
  </si>
  <si>
    <t xml:space="preserve">     (31 ธันวาคม พ.ศ. 2567: หุ้นสามัญจำนวน </t>
  </si>
  <si>
    <t xml:space="preserve">     (31 ธันวาคม พ.ศ. 2567: หุ้นสามัญจำนวน</t>
  </si>
  <si>
    <t>(ค่าเผื่อ)กลับรายการผลขาดทุนทาง</t>
  </si>
  <si>
    <t>กำไรต่อหุ้นปรับลด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</si>
  <si>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</si>
  <si>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</si>
  <si>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</si>
  <si>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</si>
  <si>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ยอดคงเหลือสิ้นรอบระยะเวลาวันที่ 30 กันยายน พ.ศ. 2567</t>
  </si>
  <si>
    <t>ยอดคงเหลือต้นรอบระยะเวลาวันที่ 1 มกราคม พ.ศ. 2567 - ตามที่ปรับปรุงใหม่</t>
  </si>
  <si>
    <t>ยอดคงเหลือต้นรอบระยะเวลาวันที่ 1 มกราคม พ.ศ. 2568 - ตามที่รายงานไว้เดิม</t>
  </si>
  <si>
    <t>ยอดคงเหลือต้นรอบระยะเวลาวันที่ 1 มกราคม พ.ศ. 2568 - ตามที่ปรับปรุงใหม่</t>
  </si>
  <si>
    <t>ยอดคงเหลือสิ้นรอบระยะเวลาวันที่ 30 กันยายน พ.ศ. 2568</t>
  </si>
  <si>
    <t>กำไรจากการรับโอนหุ้นจากส่วนได้เสียที่ไม่มีอำนาจควบคุม</t>
  </si>
  <si>
    <t>เงินสดรับจากภาษีเงินได้</t>
  </si>
  <si>
    <t>เงินสดรับจากการขายสินทรัพย์ทางการเงิน</t>
  </si>
  <si>
    <t>ที่วัดมูลค่ายุติธรรมผ่านกำไรหรือขาดทุน</t>
  </si>
  <si>
    <t>เงินสดสุทธิใช้ไปในกิจกรรมลงทุน</t>
  </si>
  <si>
    <t>เงินสดจ่ายให้แก่ส่วนได้เสียที่ไม่มีอำนาจควบคุมเพื่อซื้อหุ้นในบริษัทย่อย</t>
  </si>
  <si>
    <t xml:space="preserve">จัดประเภทสินทรัพย์สิทธิการใช้เป็นที่ดิน อาคารและอุปกรณ์ </t>
  </si>
  <si>
    <t>งบกระแสเงินสด</t>
  </si>
  <si>
    <t>ยังไมได้ตรวจสอบ</t>
  </si>
  <si>
    <t>ส่วนแบ่งกำไรจากเงินลงทุนในบริษัทร่วมและการร่วมค้าตามวิธีส่วนได้เสีย</t>
  </si>
  <si>
    <t xml:space="preserve">   ที่วัดมูลค่ายุติธรรมผ่านกำไรหรือขาดทุน</t>
  </si>
  <si>
    <t>การเพิ่มขึ้นของสินทรัพย์ทางการเงินที่วัดมูลค่าด้วยวิธีราคาทุนตัดจำหน่าย</t>
  </si>
  <si>
    <t>14, 15</t>
  </si>
  <si>
    <t>กำไรขาดทุนเบ็ดเสร็จรวมสำหรับรอบระยะเวลา - ปรับปรุงใหม่</t>
  </si>
  <si>
    <t>กลับรายการค่าเผื่อผลขาดทุนทางด้านเครดิตที่คาดว่าจะเกิดขึ้น</t>
  </si>
  <si>
    <t xml:space="preserve">   ของลูกหนี้การค้าและสินทรัพย์ที่เกิดจากสัญญา</t>
  </si>
  <si>
    <t>ขาดทุนจากการจำตัดจำหน่ายสินทรัพย์</t>
  </si>
  <si>
    <t>(กำไร)ขาดทุนจากการจำหน่ายสินทรัพย์</t>
  </si>
  <si>
    <t>(กำไร)ขาดทุนจากมูลค่ายุติธรรมของอนุพันธ์ทางการเงิน</t>
  </si>
  <si>
    <t>เงินสดจ่ายจากการรับโอนพนักงานจากบริษัทที่เกี่ยวข้องกัน</t>
  </si>
  <si>
    <t>บริษัทย่อยจ่ายชำระคืนเงินให้กู้ยืม</t>
  </si>
  <si>
    <t>เงินสดจ่ายชำระค่าธรรมเนียมเงินกู้ยืมระยะยาว</t>
  </si>
  <si>
    <t>การออกหุ้นเพื่อแลกกับเงินลงทุนในบริษัทย่อย</t>
  </si>
  <si>
    <t>เงินสดจ่ายภาระผูกพันผลประโยชน์พนักงาน</t>
  </si>
  <si>
    <t>เงินสดรับจากพนักงานลาออกจากโครงการสะสมหุ้นสำหรับพนักงาน</t>
  </si>
  <si>
    <t>เงินสดรับจากส่วนได้เสียที่ไม่มีอำนาจควบคุม</t>
  </si>
  <si>
    <t>เงินสดจ่ายคืนทุนการทำรายการที่เกี่ยวข้องกับการออกหุ้นใหม่</t>
  </si>
  <si>
    <t>ของบริษัทย่อย</t>
  </si>
  <si>
    <t>ขาดทุน(กำไร)จากอัตราแลกเปลี่ยนที่ยังไม่เกิดขึ้น</t>
  </si>
  <si>
    <t>การเพิ่มขึ้นของเงินฝากธนาคารที่ติดภาระค้ำประกัน</t>
  </si>
  <si>
    <t>เงินสดสุทธิได้มาจาก(ใช้ไปใน)กิจกรรมจัดหาเงิน</t>
  </si>
  <si>
    <t>ค่าใช้จ่าย(กลับรายการ)ประมาณการจากการรับประกัน</t>
  </si>
  <si>
    <t>เงินสดและรายการเทียบเท่าเงินสดลดลงสุทธิ</t>
  </si>
  <si>
    <t>ขาดทุน(กำไร)รอรับรู้ของรายการระหว่างกันจากการร่วมค้า</t>
  </si>
  <si>
    <t>ตามกฎหมาย</t>
  </si>
  <si>
    <t>กลับรายการค่าเผื่อการด้อยค่าของสินค้าคงเหลือ</t>
  </si>
  <si>
    <t>(กำไร)ขาดทุนจากการยกเลิกสัญญาของสินทรัพย์สิทธิการใช้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</si>
  <si>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</si>
  <si>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</si>
  <si>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</si>
  <si>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เงินสดได้มาจาก(จ่ายซื้อ)บริษัทย่อย (สุทธิจากเงินสดที่ได้มา)</t>
  </si>
  <si>
    <t>เงินสด(ใช้ไปใน)ได้มาจากการดำเนินงาน</t>
  </si>
  <si>
    <t>ขาดทุนจากการเปลี่ยนแปลงในมูลค่ายุติธรรมของเงินลงทุนในตราสารทุน</t>
  </si>
  <si>
    <t>เงินสดสุทธิ(ใช้ไปใน)ได้มาจากกิจกรรมดำเนินงาน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</si>
</sst>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.00_);_(* \(#,##0.00\);_(* &quot;-&quot;_);_(@_)"/>
    <numFmt numFmtId="168" formatCode="_(* #,##0.000_);_(* \(#,##0.000\);_(* &quot;-&quot;_);_(@_)"/>
    <numFmt numFmtId="169" formatCode="#,##0;\(#,##0\)"/>
    <numFmt numFmtId="170" formatCode="_(* #,##0_);_(* \(#,##0\);_(* &quot;-&quot;??_);_(@_)"/>
  </numFmts>
  <fonts count="9" x14ac:knownFonts="1"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6">
    <xf numFmtId="0" fontId="0" fillId="0" borderId="0" xfId="0"/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2" fillId="0" borderId="0" xfId="1" quotePrefix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164" fontId="3" fillId="0" borderId="2" xfId="1" applyNumberFormat="1" applyFont="1" applyFill="1" applyBorder="1" applyAlignment="1">
      <alignment horizontal="centerContinuous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Alignment="1">
      <alignment vertical="center"/>
    </xf>
    <xf numFmtId="164" fontId="2" fillId="0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Alignment="1">
      <alignment horizontal="centerContinuous" vertical="center"/>
    </xf>
    <xf numFmtId="164" fontId="3" fillId="0" borderId="1" xfId="6" applyNumberFormat="1" applyFont="1" applyFill="1" applyBorder="1" applyAlignment="1">
      <alignment horizontal="right" vertical="center"/>
    </xf>
    <xf numFmtId="164" fontId="3" fillId="0" borderId="1" xfId="6" applyNumberFormat="1" applyFont="1" applyFill="1" applyBorder="1" applyAlignment="1">
      <alignment horizontal="centerContinuous" vertical="center"/>
    </xf>
    <xf numFmtId="164" fontId="3" fillId="0" borderId="2" xfId="6" applyNumberFormat="1" applyFont="1" applyFill="1" applyBorder="1" applyAlignment="1">
      <alignment horizontal="right" vertical="center"/>
    </xf>
    <xf numFmtId="164" fontId="3" fillId="0" borderId="2" xfId="6" applyNumberFormat="1" applyFont="1" applyFill="1" applyBorder="1" applyAlignment="1">
      <alignment horizontal="centerContinuous" vertical="center"/>
    </xf>
    <xf numFmtId="164" fontId="2" fillId="0" borderId="0" xfId="6" applyNumberFormat="1" applyFont="1" applyFill="1" applyBorder="1" applyAlignment="1">
      <alignment horizontal="right" vertical="center"/>
    </xf>
    <xf numFmtId="164" fontId="2" fillId="0" borderId="0" xfId="6" quotePrefix="1" applyNumberFormat="1" applyFont="1" applyFill="1" applyBorder="1" applyAlignment="1">
      <alignment horizontal="right" vertical="center"/>
    </xf>
    <xf numFmtId="164" fontId="2" fillId="0" borderId="1" xfId="6" applyNumberFormat="1" applyFont="1" applyFill="1" applyBorder="1" applyAlignment="1">
      <alignment horizontal="right" vertical="center"/>
    </xf>
    <xf numFmtId="0" fontId="2" fillId="0" borderId="0" xfId="1" applyNumberFormat="1" applyFont="1" applyFill="1" applyAlignment="1">
      <alignment horizontal="left" vertical="top"/>
    </xf>
    <xf numFmtId="170" fontId="2" fillId="0" borderId="0" xfId="1" applyNumberFormat="1" applyFont="1" applyFill="1" applyAlignment="1">
      <alignment horizontal="center" vertical="top"/>
    </xf>
    <xf numFmtId="170" fontId="3" fillId="0" borderId="0" xfId="1" applyNumberFormat="1" applyFont="1" applyFill="1" applyAlignment="1">
      <alignment horizontal="center"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Alignment="1">
      <alignment vertical="top"/>
    </xf>
    <xf numFmtId="170" fontId="3" fillId="0" borderId="0" xfId="1" applyNumberFormat="1" applyFont="1" applyFill="1" applyAlignment="1">
      <alignment vertical="top"/>
    </xf>
    <xf numFmtId="0" fontId="2" fillId="0" borderId="0" xfId="1" applyNumberFormat="1" applyFont="1" applyFill="1" applyAlignment="1">
      <alignment horizontal="left" vertical="center"/>
    </xf>
    <xf numFmtId="170" fontId="2" fillId="0" borderId="0" xfId="1" applyNumberFormat="1" applyFont="1" applyFill="1" applyAlignment="1">
      <alignment horizontal="center" vertical="center"/>
    </xf>
    <xf numFmtId="170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left" vertical="top"/>
    </xf>
    <xf numFmtId="0" fontId="3" fillId="0" borderId="0" xfId="1" applyNumberFormat="1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horizontal="right" vertical="top"/>
    </xf>
    <xf numFmtId="17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2" fillId="0" borderId="0" xfId="1" quotePrefix="1" applyNumberFormat="1" applyFont="1" applyFill="1" applyAlignment="1">
      <alignment horizontal="left" vertical="top"/>
    </xf>
    <xf numFmtId="170" fontId="2" fillId="0" borderId="0" xfId="1" quotePrefix="1" applyNumberFormat="1" applyFont="1" applyFill="1" applyAlignment="1">
      <alignment horizontal="center" vertical="top"/>
    </xf>
    <xf numFmtId="164" fontId="3" fillId="0" borderId="3" xfId="1" applyNumberFormat="1" applyFont="1" applyFill="1" applyBorder="1" applyAlignment="1">
      <alignment horizontal="right" vertical="top"/>
    </xf>
    <xf numFmtId="0" fontId="3" fillId="0" borderId="0" xfId="1" quotePrefix="1" applyNumberFormat="1" applyFont="1" applyFill="1" applyAlignment="1">
      <alignment horizontal="left" vertical="top"/>
    </xf>
    <xf numFmtId="170" fontId="3" fillId="0" borderId="0" xfId="1" applyNumberFormat="1" applyFont="1" applyFill="1"/>
    <xf numFmtId="0" fontId="2" fillId="0" borderId="0" xfId="1" quotePrefix="1" applyNumberFormat="1" applyFont="1" applyFill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right" vertical="center"/>
    </xf>
    <xf numFmtId="164" fontId="3" fillId="0" borderId="3" xfId="1" quotePrefix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center" vertical="top"/>
    </xf>
    <xf numFmtId="170" fontId="3" fillId="0" borderId="0" xfId="1" applyNumberFormat="1" applyFont="1" applyFill="1" applyBorder="1" applyAlignment="1">
      <alignment vertical="top"/>
    </xf>
    <xf numFmtId="0" fontId="2" fillId="0" borderId="0" xfId="1" quotePrefix="1" applyNumberFormat="1" applyFont="1" applyFill="1" applyBorder="1" applyAlignment="1">
      <alignment horizontal="left" vertical="top"/>
    </xf>
    <xf numFmtId="170" fontId="2" fillId="0" borderId="0" xfId="1" quotePrefix="1" applyNumberFormat="1" applyFont="1" applyFill="1" applyBorder="1" applyAlignment="1">
      <alignment horizontal="center" vertical="top"/>
    </xf>
    <xf numFmtId="164" fontId="3" fillId="0" borderId="0" xfId="1" applyNumberFormat="1" applyFont="1" applyFill="1"/>
    <xf numFmtId="164" fontId="3" fillId="0" borderId="0" xfId="8" applyNumberFormat="1" applyFont="1" applyFill="1" applyBorder="1" applyAlignment="1">
      <alignment horizontal="right" vertical="center"/>
    </xf>
    <xf numFmtId="0" fontId="2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/>
    </xf>
    <xf numFmtId="0" fontId="2" fillId="0" borderId="0" xfId="1" quotePrefix="1" applyNumberFormat="1" applyFont="1" applyFill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9" fontId="2" fillId="0" borderId="0" xfId="5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69" fontId="2" fillId="0" borderId="0" xfId="5" applyNumberFormat="1" applyFont="1" applyFill="1" applyAlignment="1">
      <alignment horizontal="left" vertical="center"/>
    </xf>
    <xf numFmtId="169" fontId="2" fillId="0" borderId="0" xfId="3" quotePrefix="1" applyNumberFormat="1" applyFont="1" applyFill="1" applyAlignment="1">
      <alignment horizontal="left" vertical="center"/>
    </xf>
    <xf numFmtId="169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169" fontId="2" fillId="0" borderId="1" xfId="5" applyNumberFormat="1" applyFont="1" applyFill="1" applyBorder="1" applyAlignment="1">
      <alignment horizontal="left" vertical="center"/>
    </xf>
    <xf numFmtId="169" fontId="2" fillId="0" borderId="1" xfId="3" applyNumberFormat="1" applyFont="1" applyFill="1" applyBorder="1" applyAlignment="1">
      <alignment horizontal="left" vertical="center"/>
    </xf>
    <xf numFmtId="169" fontId="3" fillId="0" borderId="1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Continuous" vertical="center"/>
    </xf>
    <xf numFmtId="164" fontId="2" fillId="0" borderId="0" xfId="2" quotePrefix="1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right" vertical="center"/>
    </xf>
    <xf numFmtId="0" fontId="2" fillId="0" borderId="1" xfId="3" applyFont="1" applyFill="1" applyBorder="1" applyAlignment="1">
      <alignment horizontal="center" vertical="center"/>
    </xf>
    <xf numFmtId="169" fontId="4" fillId="0" borderId="0" xfId="3" applyNumberFormat="1" applyFont="1" applyFill="1" applyAlignment="1">
      <alignment horizontal="center" vertical="center"/>
    </xf>
    <xf numFmtId="164" fontId="4" fillId="0" borderId="0" xfId="3" applyNumberFormat="1" applyFont="1" applyFill="1" applyAlignment="1">
      <alignment horizontal="center" vertical="center"/>
    </xf>
    <xf numFmtId="169" fontId="2" fillId="0" borderId="0" xfId="3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3" quotePrefix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69" fontId="3" fillId="0" borderId="1" xfId="3" applyNumberFormat="1" applyFont="1" applyFill="1" applyBorder="1" applyAlignment="1">
      <alignment horizontal="left" vertical="center"/>
    </xf>
    <xf numFmtId="164" fontId="3" fillId="0" borderId="1" xfId="2" applyNumberFormat="1" applyFont="1" applyFill="1" applyBorder="1" applyAlignment="1">
      <alignment vertical="center"/>
    </xf>
    <xf numFmtId="169" fontId="2" fillId="0" borderId="0" xfId="3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0" fontId="3" fillId="0" borderId="0" xfId="3" applyFont="1" applyFill="1" applyAlignment="1">
      <alignment vertical="top"/>
    </xf>
    <xf numFmtId="169" fontId="3" fillId="0" borderId="0" xfId="3" applyNumberFormat="1" applyFont="1" applyFill="1" applyAlignment="1">
      <alignment vertical="top"/>
    </xf>
    <xf numFmtId="0" fontId="3" fillId="0" borderId="0" xfId="2" quotePrefix="1" applyFont="1" applyFill="1" applyAlignment="1">
      <alignment vertical="center"/>
    </xf>
    <xf numFmtId="169" fontId="3" fillId="0" borderId="0" xfId="3" quotePrefix="1" applyNumberFormat="1" applyFont="1" applyFill="1" applyAlignment="1">
      <alignment horizontal="left" vertical="center"/>
    </xf>
    <xf numFmtId="169" fontId="3" fillId="0" borderId="1" xfId="3" quotePrefix="1" applyNumberFormat="1" applyFont="1" applyFill="1" applyBorder="1" applyAlignment="1">
      <alignment horizontal="left" vertical="center"/>
    </xf>
    <xf numFmtId="164" fontId="7" fillId="0" borderId="0" xfId="3" applyNumberFormat="1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3" fillId="0" borderId="0" xfId="2" quotePrefix="1" applyNumberFormat="1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horizontal="right" vertical="center"/>
    </xf>
    <xf numFmtId="0" fontId="2" fillId="0" borderId="0" xfId="5" applyFont="1" applyFill="1" applyAlignment="1">
      <alignment horizontal="left" vertical="center"/>
    </xf>
    <xf numFmtId="169" fontId="3" fillId="0" borderId="0" xfId="5" applyNumberFormat="1" applyFont="1" applyFill="1" applyAlignment="1">
      <alignment horizontal="centerContinuous" vertical="center"/>
    </xf>
    <xf numFmtId="164" fontId="3" fillId="0" borderId="0" xfId="5" applyNumberFormat="1" applyFont="1" applyFill="1" applyAlignment="1">
      <alignment horizontal="centerContinuous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5" applyFont="1" applyFill="1" applyBorder="1" applyAlignment="1">
      <alignment horizontal="left" vertical="center"/>
    </xf>
    <xf numFmtId="169" fontId="3" fillId="0" borderId="1" xfId="5" applyNumberFormat="1" applyFont="1" applyFill="1" applyBorder="1" applyAlignment="1">
      <alignment horizontal="centerContinuous" vertical="center"/>
    </xf>
    <xf numFmtId="164" fontId="3" fillId="0" borderId="1" xfId="5" applyNumberFormat="1" applyFont="1" applyFill="1" applyBorder="1" applyAlignment="1">
      <alignment horizontal="centerContinuous" vertical="center"/>
    </xf>
    <xf numFmtId="0" fontId="2" fillId="0" borderId="2" xfId="5" applyFont="1" applyFill="1" applyBorder="1" applyAlignment="1">
      <alignment horizontal="left" vertical="center"/>
    </xf>
    <xf numFmtId="169" fontId="2" fillId="0" borderId="2" xfId="5" applyNumberFormat="1" applyFont="1" applyFill="1" applyBorder="1" applyAlignment="1">
      <alignment horizontal="left" vertical="center"/>
    </xf>
    <xf numFmtId="169" fontId="3" fillId="0" borderId="2" xfId="5" applyNumberFormat="1" applyFont="1" applyFill="1" applyBorder="1" applyAlignment="1">
      <alignment horizontal="centerContinuous" vertical="center"/>
    </xf>
    <xf numFmtId="164" fontId="3" fillId="0" borderId="2" xfId="5" applyNumberFormat="1" applyFont="1" applyFill="1" applyBorder="1" applyAlignment="1">
      <alignment horizontal="centerContinuous" vertical="center"/>
    </xf>
    <xf numFmtId="0" fontId="2" fillId="0" borderId="0" xfId="5" applyFont="1" applyFill="1" applyAlignment="1">
      <alignment horizontal="center" vertical="center"/>
    </xf>
    <xf numFmtId="169" fontId="2" fillId="0" borderId="0" xfId="5" applyNumberFormat="1" applyFont="1" applyFill="1" applyAlignment="1">
      <alignment horizontal="center" vertical="center"/>
    </xf>
    <xf numFmtId="164" fontId="2" fillId="0" borderId="1" xfId="5" applyNumberFormat="1" applyFont="1" applyFill="1" applyBorder="1" applyAlignment="1">
      <alignment horizontal="center" vertical="center"/>
    </xf>
    <xf numFmtId="164" fontId="2" fillId="0" borderId="0" xfId="5" applyNumberFormat="1" applyFont="1" applyFill="1" applyAlignment="1">
      <alignment horizontal="center" vertical="center"/>
    </xf>
    <xf numFmtId="164" fontId="2" fillId="0" borderId="4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Alignment="1">
      <alignment horizontal="center" vertical="center"/>
    </xf>
    <xf numFmtId="164" fontId="2" fillId="0" borderId="0" xfId="5" applyNumberFormat="1" applyFont="1" applyFill="1" applyAlignment="1">
      <alignment horizontal="right" vertical="center"/>
    </xf>
    <xf numFmtId="164" fontId="2" fillId="0" borderId="0" xfId="5" quotePrefix="1" applyNumberFormat="1" applyFont="1" applyFill="1" applyAlignment="1">
      <alignment horizontal="right" vertical="center"/>
    </xf>
    <xf numFmtId="169" fontId="2" fillId="0" borderId="1" xfId="5" applyNumberFormat="1" applyFont="1" applyFill="1" applyBorder="1" applyAlignment="1">
      <alignment horizontal="center" vertical="center"/>
    </xf>
    <xf numFmtId="164" fontId="2" fillId="0" borderId="1" xfId="5" applyNumberFormat="1" applyFont="1" applyFill="1" applyBorder="1" applyAlignment="1">
      <alignment horizontal="right" vertical="center"/>
    </xf>
    <xf numFmtId="0" fontId="2" fillId="0" borderId="0" xfId="5" quotePrefix="1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5" quotePrefix="1" applyFont="1" applyFill="1" applyAlignment="1">
      <alignment horizontal="left" vertical="center"/>
    </xf>
    <xf numFmtId="164" fontId="3" fillId="0" borderId="1" xfId="7" applyNumberFormat="1" applyFont="1" applyFill="1" applyBorder="1" applyAlignment="1">
      <alignment horizontal="right" vertical="center"/>
    </xf>
    <xf numFmtId="0" fontId="2" fillId="0" borderId="0" xfId="5" quotePrefix="1" applyFont="1" applyFill="1" applyAlignment="1">
      <alignment horizontal="left" vertical="top"/>
    </xf>
    <xf numFmtId="0" fontId="3" fillId="0" borderId="1" xfId="5" applyFont="1" applyFill="1" applyBorder="1" applyAlignment="1">
      <alignment horizontal="left" vertical="center"/>
    </xf>
    <xf numFmtId="169" fontId="3" fillId="0" borderId="0" xfId="5" applyNumberFormat="1" applyFont="1" applyFill="1" applyAlignment="1">
      <alignment horizontal="center" vertical="center"/>
    </xf>
    <xf numFmtId="169" fontId="2" fillId="0" borderId="2" xfId="5" applyNumberFormat="1" applyFont="1" applyFill="1" applyBorder="1" applyAlignment="1">
      <alignment horizontal="center" vertical="center"/>
    </xf>
    <xf numFmtId="164" fontId="2" fillId="0" borderId="2" xfId="5" applyNumberFormat="1" applyFont="1" applyFill="1" applyBorder="1" applyAlignment="1">
      <alignment horizontal="center" vertical="center"/>
    </xf>
    <xf numFmtId="164" fontId="2" fillId="0" borderId="2" xfId="5" applyNumberFormat="1" applyFont="1" applyFill="1" applyBorder="1" applyAlignment="1">
      <alignment vertical="center"/>
    </xf>
    <xf numFmtId="164" fontId="2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2" quotePrefix="1" applyFont="1" applyFill="1" applyAlignment="1">
      <alignment horizontal="left" vertical="center"/>
    </xf>
    <xf numFmtId="0" fontId="3" fillId="0" borderId="0" xfId="2" applyFont="1" applyFill="1" applyAlignment="1">
      <alignment horizontal="centerContinuous" vertical="center"/>
    </xf>
    <xf numFmtId="0" fontId="3" fillId="0" borderId="1" xfId="2" applyFont="1" applyFill="1" applyBorder="1" applyAlignment="1">
      <alignment horizontal="centerContinuous" vertical="center"/>
    </xf>
    <xf numFmtId="0" fontId="2" fillId="0" borderId="1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3" fontId="3" fillId="0" borderId="0" xfId="3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justify" vertical="center"/>
    </xf>
    <xf numFmtId="0" fontId="2" fillId="0" borderId="0" xfId="4" applyFont="1" applyFill="1" applyAlignment="1">
      <alignment horizontal="left"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2" fillId="0" borderId="0" xfId="4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0" fontId="2" fillId="0" borderId="0" xfId="2" quotePrefix="1" applyFont="1" applyFill="1" applyAlignment="1">
      <alignment vertical="center"/>
    </xf>
    <xf numFmtId="0" fontId="3" fillId="0" borderId="0" xfId="2" applyFont="1" applyFill="1"/>
    <xf numFmtId="37" fontId="2" fillId="0" borderId="0" xfId="2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right" vertical="center"/>
    </xf>
    <xf numFmtId="0" fontId="3" fillId="0" borderId="1" xfId="2" applyFont="1" applyFill="1" applyBorder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2" fontId="3" fillId="0" borderId="0" xfId="2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0" fontId="2" fillId="0" borderId="1" xfId="0" quotePrefix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centerContinuous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1" xfId="0" applyFont="1" applyFill="1" applyBorder="1" applyAlignment="1">
      <alignment horizontal="justify" vertical="center"/>
    </xf>
    <xf numFmtId="164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</cellXfs>
  <cellStyles count="11">
    <cellStyle name="Comma 2 7" xfId="9" xr:uid="{F3EAB249-8262-4475-B4B3-C999EC32EC15}"/>
    <cellStyle name="Comma 2 7 10" xfId="10" xr:uid="{858B3C6C-C5B1-43A1-9D4E-4B883A27D358}"/>
    <cellStyle name="Comma 2 7 5" xfId="1" xr:uid="{7B1E5B0D-A63F-49D5-8E25-AC1D6E58DD49}"/>
    <cellStyle name="Comma 3 2 13 3" xfId="8" xr:uid="{D93B31F3-594F-4850-BA31-53C4DD9B8813}"/>
    <cellStyle name="Comma 3 2 6" xfId="6" xr:uid="{DCDAA600-2CD9-46C5-A642-7A96AA01B659}"/>
    <cellStyle name="Normal" xfId="0" builtinId="0"/>
    <cellStyle name="Normal 10" xfId="4" xr:uid="{337A3B04-68CF-418C-8857-88FF81CA0EAF}"/>
    <cellStyle name="Normal 2 3 2" xfId="2" xr:uid="{3D6C0BCC-08BB-448E-B508-0289E0F5AEB3}"/>
    <cellStyle name="Normal 7 2 2" xfId="5" xr:uid="{C94DCE74-AF9A-4722-924E-8EA47EA747CF}"/>
    <cellStyle name="Normal 9 2" xfId="3" xr:uid="{012C2219-FEC9-40EC-A9FD-5A7CB0B3BD22}"/>
    <cellStyle name="Normal_Major Q2'06" xfId="7" xr:uid="{30A69D64-FCD5-4BB9-A3BD-A39408848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317E2-D420-417E-B02D-97AD155D5C30}">
  <sheetPr>
    <tabColor rgb="FF0070C0"/>
  </sheetPr>
  <dimension ref="A1:K159"/>
  <sheetViews>
    <sheetView topLeftCell="A142" zoomScaleNormal="100" zoomScaleSheetLayoutView="100" workbookViewId="0">
      <selection activeCell="B53" sqref="B53"/>
    </sheetView>
  </sheetViews>
  <sheetFormatPr defaultColWidth="9.140625" defaultRowHeight="21.75" customHeight="1" x14ac:dyDescent="0.5"/>
  <cols>
    <col min="1" max="1" width="1.42578125" style="101" customWidth="1"/>
    <col min="2" max="2" width="47" style="101" customWidth="1"/>
    <col min="3" max="3" width="8.42578125" style="101" customWidth="1"/>
    <col min="4" max="4" width="0.7109375" style="101" customWidth="1"/>
    <col min="5" max="5" width="14.7109375" style="100" customWidth="1"/>
    <col min="6" max="6" width="0.7109375" style="100" customWidth="1"/>
    <col min="7" max="7" width="13.7109375" style="99" customWidth="1"/>
    <col min="8" max="8" width="0.7109375" style="99" customWidth="1"/>
    <col min="9" max="9" width="14.7109375" style="99" customWidth="1"/>
    <col min="10" max="10" width="0.7109375" style="99" customWidth="1"/>
    <col min="11" max="11" width="13.7109375" style="99" customWidth="1"/>
    <col min="12" max="16384" width="9.140625" style="101"/>
  </cols>
  <sheetData>
    <row r="1" spans="1:11" ht="21.75" customHeight="1" x14ac:dyDescent="0.5">
      <c r="A1" s="180" t="s">
        <v>0</v>
      </c>
    </row>
    <row r="2" spans="1:11" ht="21.75" customHeight="1" x14ac:dyDescent="0.5">
      <c r="A2" s="181" t="s">
        <v>1</v>
      </c>
      <c r="B2" s="181"/>
      <c r="C2" s="182"/>
      <c r="D2" s="182"/>
      <c r="E2" s="183"/>
      <c r="F2" s="183"/>
    </row>
    <row r="3" spans="1:11" ht="21.75" customHeight="1" x14ac:dyDescent="0.5">
      <c r="A3" s="184" t="s">
        <v>249</v>
      </c>
      <c r="B3" s="184"/>
      <c r="C3" s="185"/>
      <c r="D3" s="185"/>
      <c r="E3" s="186"/>
      <c r="F3" s="186"/>
      <c r="G3" s="103"/>
      <c r="H3" s="103"/>
      <c r="I3" s="103"/>
      <c r="J3" s="103"/>
      <c r="K3" s="103"/>
    </row>
    <row r="4" spans="1:11" ht="18.600000000000001" customHeight="1" x14ac:dyDescent="0.5">
      <c r="A4" s="181"/>
      <c r="B4" s="181"/>
      <c r="C4" s="182"/>
      <c r="D4" s="182"/>
      <c r="E4" s="183"/>
      <c r="F4" s="183"/>
      <c r="G4" s="187"/>
      <c r="H4" s="187"/>
      <c r="I4" s="187"/>
      <c r="J4" s="187"/>
      <c r="K4" s="187"/>
    </row>
    <row r="5" spans="1:11" ht="18.600000000000001" customHeight="1" x14ac:dyDescent="0.5">
      <c r="A5" s="181"/>
      <c r="B5" s="181"/>
      <c r="C5" s="182"/>
      <c r="D5" s="182"/>
      <c r="E5" s="188" t="s">
        <v>2</v>
      </c>
      <c r="F5" s="188"/>
      <c r="G5" s="188"/>
      <c r="H5" s="183"/>
      <c r="I5" s="188" t="s">
        <v>3</v>
      </c>
      <c r="J5" s="188"/>
      <c r="K5" s="188"/>
    </row>
    <row r="6" spans="1:11" ht="18.600000000000001" customHeight="1" x14ac:dyDescent="0.5">
      <c r="A6" s="181"/>
      <c r="B6" s="181"/>
      <c r="C6" s="182"/>
      <c r="D6" s="182"/>
      <c r="E6" s="189"/>
      <c r="F6" s="189"/>
      <c r="G6" s="1" t="s">
        <v>4</v>
      </c>
      <c r="H6" s="183"/>
      <c r="I6" s="189"/>
      <c r="J6" s="189"/>
      <c r="K6" s="189"/>
    </row>
    <row r="7" spans="1:11" ht="18.600000000000001" customHeight="1" x14ac:dyDescent="0.5">
      <c r="A7" s="181"/>
      <c r="B7" s="181"/>
      <c r="C7" s="182"/>
      <c r="D7" s="182"/>
      <c r="E7" s="190" t="s">
        <v>5</v>
      </c>
      <c r="F7" s="189"/>
      <c r="G7" s="190" t="s">
        <v>6</v>
      </c>
      <c r="H7" s="183"/>
      <c r="I7" s="190" t="s">
        <v>5</v>
      </c>
      <c r="J7" s="189"/>
      <c r="K7" s="190" t="s">
        <v>6</v>
      </c>
    </row>
    <row r="8" spans="1:11" ht="18.600000000000001" customHeight="1" x14ac:dyDescent="0.5">
      <c r="A8" s="181"/>
      <c r="B8" s="181"/>
      <c r="C8" s="182"/>
      <c r="D8" s="182"/>
      <c r="E8" s="190" t="s">
        <v>250</v>
      </c>
      <c r="F8" s="189"/>
      <c r="G8" s="190" t="s">
        <v>7</v>
      </c>
      <c r="H8" s="183"/>
      <c r="I8" s="190" t="s">
        <v>250</v>
      </c>
      <c r="J8" s="189"/>
      <c r="K8" s="190" t="s">
        <v>7</v>
      </c>
    </row>
    <row r="9" spans="1:11" s="180" customFormat="1" ht="18.600000000000001" customHeight="1" x14ac:dyDescent="0.5">
      <c r="C9" s="191"/>
      <c r="D9" s="191"/>
      <c r="E9" s="190" t="s">
        <v>8</v>
      </c>
      <c r="F9" s="192"/>
      <c r="G9" s="190" t="s">
        <v>9</v>
      </c>
      <c r="H9" s="107"/>
      <c r="I9" s="190" t="s">
        <v>8</v>
      </c>
      <c r="J9" s="192"/>
      <c r="K9" s="190" t="s">
        <v>9</v>
      </c>
    </row>
    <row r="10" spans="1:11" s="180" customFormat="1" ht="18.600000000000001" customHeight="1" x14ac:dyDescent="0.5">
      <c r="C10" s="193" t="s">
        <v>10</v>
      </c>
      <c r="D10" s="194"/>
      <c r="E10" s="195" t="s">
        <v>11</v>
      </c>
      <c r="F10" s="196"/>
      <c r="G10" s="195" t="s">
        <v>11</v>
      </c>
      <c r="H10" s="107"/>
      <c r="I10" s="195" t="s">
        <v>11</v>
      </c>
      <c r="J10" s="107"/>
      <c r="K10" s="195" t="s">
        <v>11</v>
      </c>
    </row>
    <row r="11" spans="1:11" s="180" customFormat="1" ht="18.95" customHeight="1" x14ac:dyDescent="0.5">
      <c r="A11" s="180" t="s">
        <v>12</v>
      </c>
      <c r="C11" s="191"/>
      <c r="D11" s="191"/>
      <c r="E11" s="2"/>
      <c r="F11" s="3"/>
      <c r="G11" s="2"/>
      <c r="H11" s="4"/>
      <c r="I11" s="2"/>
      <c r="J11" s="4"/>
      <c r="K11" s="2"/>
    </row>
    <row r="12" spans="1:11" ht="6" customHeight="1" x14ac:dyDescent="0.5">
      <c r="B12" s="180"/>
      <c r="C12" s="197"/>
      <c r="D12" s="197"/>
      <c r="E12" s="2"/>
      <c r="F12" s="5"/>
      <c r="G12" s="2"/>
      <c r="H12" s="4"/>
      <c r="I12" s="2"/>
      <c r="J12" s="4"/>
      <c r="K12" s="2"/>
    </row>
    <row r="13" spans="1:11" ht="18.95" customHeight="1" x14ac:dyDescent="0.5">
      <c r="A13" s="180" t="s">
        <v>13</v>
      </c>
      <c r="B13" s="180"/>
      <c r="C13" s="197"/>
      <c r="D13" s="197"/>
      <c r="E13" s="2"/>
      <c r="F13" s="5"/>
      <c r="G13" s="2"/>
      <c r="H13" s="4"/>
      <c r="I13" s="2"/>
      <c r="J13" s="4"/>
      <c r="K13" s="2"/>
    </row>
    <row r="14" spans="1:11" ht="6" customHeight="1" x14ac:dyDescent="0.5">
      <c r="A14" s="180"/>
      <c r="B14" s="180"/>
      <c r="C14" s="197"/>
      <c r="D14" s="197"/>
      <c r="E14" s="2"/>
      <c r="F14" s="5"/>
      <c r="G14" s="2"/>
      <c r="H14" s="4"/>
      <c r="I14" s="2"/>
      <c r="J14" s="4"/>
      <c r="K14" s="2"/>
    </row>
    <row r="15" spans="1:11" ht="18.95" customHeight="1" x14ac:dyDescent="0.5">
      <c r="A15" s="154" t="s">
        <v>14</v>
      </c>
      <c r="B15" s="154"/>
      <c r="C15" s="6"/>
      <c r="D15" s="197"/>
      <c r="E15" s="4">
        <v>270663854</v>
      </c>
      <c r="F15" s="4"/>
      <c r="G15" s="4">
        <v>864957599</v>
      </c>
      <c r="H15" s="4"/>
      <c r="I15" s="4">
        <v>67627197</v>
      </c>
      <c r="J15" s="4"/>
      <c r="K15" s="4">
        <v>687184945</v>
      </c>
    </row>
    <row r="16" spans="1:11" ht="18.95" customHeight="1" x14ac:dyDescent="0.5">
      <c r="A16" s="154" t="s">
        <v>15</v>
      </c>
      <c r="B16" s="154"/>
      <c r="C16" s="6">
        <v>5</v>
      </c>
      <c r="D16" s="197"/>
      <c r="E16" s="4">
        <v>84279710</v>
      </c>
      <c r="F16" s="4"/>
      <c r="G16" s="4">
        <v>3448581</v>
      </c>
      <c r="H16" s="4"/>
      <c r="I16" s="4">
        <v>83376326</v>
      </c>
      <c r="J16" s="4"/>
      <c r="K16" s="4">
        <v>2781538</v>
      </c>
    </row>
    <row r="17" spans="1:11" ht="18.95" customHeight="1" x14ac:dyDescent="0.5">
      <c r="A17" s="154" t="s">
        <v>16</v>
      </c>
      <c r="B17" s="154"/>
      <c r="C17" s="6">
        <v>8</v>
      </c>
      <c r="D17" s="197"/>
      <c r="E17" s="4">
        <v>2847613063</v>
      </c>
      <c r="F17" s="4"/>
      <c r="G17" s="4">
        <v>779447701</v>
      </c>
      <c r="H17" s="4"/>
      <c r="I17" s="4">
        <v>1307249802</v>
      </c>
      <c r="J17" s="4"/>
      <c r="K17" s="4">
        <v>415973198</v>
      </c>
    </row>
    <row r="18" spans="1:11" ht="18.95" customHeight="1" x14ac:dyDescent="0.5">
      <c r="A18" s="154" t="s">
        <v>17</v>
      </c>
      <c r="C18" s="6">
        <v>9</v>
      </c>
      <c r="D18" s="197"/>
      <c r="E18" s="4">
        <v>2471132651</v>
      </c>
      <c r="F18" s="4"/>
      <c r="G18" s="4">
        <v>2546165942</v>
      </c>
      <c r="H18" s="4"/>
      <c r="I18" s="4">
        <v>1387851822</v>
      </c>
      <c r="J18" s="4"/>
      <c r="K18" s="4">
        <v>1554619815</v>
      </c>
    </row>
    <row r="19" spans="1:11" ht="18.95" customHeight="1" x14ac:dyDescent="0.5">
      <c r="A19" s="101" t="s">
        <v>18</v>
      </c>
      <c r="B19" s="154"/>
      <c r="C19" s="6"/>
      <c r="D19" s="197"/>
      <c r="F19" s="4"/>
      <c r="G19" s="2"/>
      <c r="H19" s="4"/>
      <c r="I19" s="4"/>
      <c r="J19" s="4"/>
      <c r="K19" s="2"/>
    </row>
    <row r="20" spans="1:11" ht="18.95" customHeight="1" x14ac:dyDescent="0.5">
      <c r="B20" s="101" t="s">
        <v>19</v>
      </c>
      <c r="C20" s="6">
        <v>10</v>
      </c>
      <c r="D20" s="197"/>
      <c r="E20" s="2">
        <v>54391301</v>
      </c>
      <c r="F20" s="4"/>
      <c r="G20" s="2">
        <v>29534420</v>
      </c>
      <c r="H20" s="4"/>
      <c r="I20" s="2">
        <v>13790354</v>
      </c>
      <c r="J20" s="4"/>
      <c r="K20" s="2">
        <v>12828764</v>
      </c>
    </row>
    <row r="21" spans="1:11" ht="18.95" customHeight="1" x14ac:dyDescent="0.5">
      <c r="A21" s="101" t="s">
        <v>20</v>
      </c>
      <c r="C21" s="6">
        <v>25</v>
      </c>
      <c r="D21" s="197"/>
      <c r="E21" s="4">
        <v>0</v>
      </c>
      <c r="F21" s="4"/>
      <c r="G21" s="4">
        <v>0</v>
      </c>
      <c r="H21" s="4"/>
      <c r="I21" s="2">
        <v>116891609</v>
      </c>
      <c r="J21" s="4"/>
      <c r="K21" s="4">
        <v>157500000</v>
      </c>
    </row>
    <row r="22" spans="1:11" ht="18.95" customHeight="1" x14ac:dyDescent="0.5">
      <c r="A22" s="101" t="s">
        <v>21</v>
      </c>
      <c r="C22" s="6"/>
      <c r="D22" s="197"/>
      <c r="E22" s="4"/>
      <c r="F22" s="4"/>
      <c r="G22" s="4"/>
      <c r="H22" s="4"/>
      <c r="I22" s="2"/>
      <c r="J22" s="4"/>
      <c r="K22" s="4"/>
    </row>
    <row r="23" spans="1:11" ht="18.95" customHeight="1" x14ac:dyDescent="0.5">
      <c r="B23" s="101" t="s">
        <v>19</v>
      </c>
      <c r="C23" s="6">
        <v>25</v>
      </c>
      <c r="D23" s="197"/>
      <c r="E23" s="4">
        <v>0</v>
      </c>
      <c r="F23" s="4"/>
      <c r="G23" s="4">
        <v>0</v>
      </c>
      <c r="H23" s="4"/>
      <c r="I23" s="2">
        <v>0</v>
      </c>
      <c r="J23" s="4"/>
      <c r="K23" s="4">
        <v>24000000</v>
      </c>
    </row>
    <row r="24" spans="1:11" ht="18.95" customHeight="1" x14ac:dyDescent="0.5">
      <c r="A24" s="154" t="s">
        <v>22</v>
      </c>
      <c r="B24" s="154"/>
      <c r="C24" s="6"/>
      <c r="D24" s="197"/>
      <c r="E24" s="101"/>
      <c r="F24" s="101"/>
      <c r="G24" s="101"/>
      <c r="H24" s="101"/>
      <c r="I24" s="2"/>
      <c r="J24" s="101"/>
      <c r="K24" s="101"/>
    </row>
    <row r="25" spans="1:11" ht="18.95" customHeight="1" x14ac:dyDescent="0.5">
      <c r="A25" s="154"/>
      <c r="B25" s="154" t="s">
        <v>23</v>
      </c>
      <c r="C25" s="6"/>
      <c r="D25" s="197"/>
      <c r="E25" s="4">
        <v>142916</v>
      </c>
      <c r="F25" s="4"/>
      <c r="G25" s="4">
        <v>7974714</v>
      </c>
      <c r="H25" s="4"/>
      <c r="I25" s="2">
        <v>142916</v>
      </c>
      <c r="J25" s="4"/>
      <c r="K25" s="4">
        <v>7974714</v>
      </c>
    </row>
    <row r="26" spans="1:11" ht="18.95" customHeight="1" x14ac:dyDescent="0.5">
      <c r="A26" s="154" t="s">
        <v>24</v>
      </c>
      <c r="B26" s="154"/>
      <c r="C26" s="197">
        <v>11</v>
      </c>
      <c r="D26" s="197"/>
      <c r="E26" s="2">
        <v>228370803</v>
      </c>
      <c r="F26" s="4"/>
      <c r="G26" s="2">
        <v>121368786</v>
      </c>
      <c r="H26" s="4"/>
      <c r="I26" s="2">
        <v>192444247</v>
      </c>
      <c r="J26" s="4"/>
      <c r="K26" s="4">
        <v>23963760</v>
      </c>
    </row>
    <row r="27" spans="1:11" ht="18.95" customHeight="1" x14ac:dyDescent="0.5">
      <c r="A27" s="154" t="s">
        <v>25</v>
      </c>
      <c r="B27" s="154"/>
      <c r="C27" s="6">
        <v>12</v>
      </c>
      <c r="D27" s="197"/>
      <c r="E27" s="4">
        <v>1128350988</v>
      </c>
      <c r="F27" s="4"/>
      <c r="G27" s="4">
        <v>774414379</v>
      </c>
      <c r="H27" s="4"/>
      <c r="I27" s="2">
        <v>503524902</v>
      </c>
      <c r="J27" s="4"/>
      <c r="K27" s="4">
        <v>495772353</v>
      </c>
    </row>
    <row r="28" spans="1:11" ht="18.95" customHeight="1" x14ac:dyDescent="0.5">
      <c r="A28" s="154" t="s">
        <v>26</v>
      </c>
      <c r="B28" s="154"/>
      <c r="C28" s="6"/>
      <c r="D28" s="197"/>
      <c r="E28" s="7">
        <v>225211882</v>
      </c>
      <c r="F28" s="4"/>
      <c r="G28" s="7">
        <v>121855242</v>
      </c>
      <c r="H28" s="4"/>
      <c r="I28" s="7">
        <v>73006788</v>
      </c>
      <c r="J28" s="4"/>
      <c r="K28" s="7">
        <v>50299186</v>
      </c>
    </row>
    <row r="29" spans="1:11" ht="6" customHeight="1" x14ac:dyDescent="0.5">
      <c r="A29" s="154"/>
      <c r="B29" s="154"/>
      <c r="C29" s="197"/>
      <c r="D29" s="197"/>
      <c r="E29" s="4"/>
      <c r="F29" s="4"/>
      <c r="G29" s="4"/>
      <c r="H29" s="4"/>
      <c r="I29" s="4"/>
      <c r="J29" s="4"/>
      <c r="K29" s="4"/>
    </row>
    <row r="30" spans="1:11" ht="18.95" customHeight="1" x14ac:dyDescent="0.5">
      <c r="A30" s="181" t="s">
        <v>27</v>
      </c>
      <c r="C30" s="197"/>
      <c r="D30" s="197"/>
      <c r="E30" s="7">
        <f>SUM(E15:E29)</f>
        <v>7310157168</v>
      </c>
      <c r="F30" s="4"/>
      <c r="G30" s="7">
        <f>SUM(G15:G29)</f>
        <v>5249167364</v>
      </c>
      <c r="H30" s="4"/>
      <c r="I30" s="7">
        <f>SUM(I15:I29)</f>
        <v>3745905963</v>
      </c>
      <c r="J30" s="4"/>
      <c r="K30" s="7">
        <f>SUM(K15:K29)</f>
        <v>3432898273</v>
      </c>
    </row>
    <row r="31" spans="1:11" ht="9.75" customHeight="1" x14ac:dyDescent="0.5">
      <c r="A31" s="154"/>
      <c r="B31" s="154"/>
      <c r="C31" s="197"/>
      <c r="D31" s="197"/>
      <c r="E31" s="4"/>
      <c r="F31" s="4"/>
      <c r="G31" s="4"/>
      <c r="H31" s="4"/>
      <c r="I31" s="4"/>
      <c r="J31" s="4"/>
      <c r="K31" s="4"/>
    </row>
    <row r="32" spans="1:11" ht="18.95" customHeight="1" x14ac:dyDescent="0.5">
      <c r="A32" s="181" t="s">
        <v>28</v>
      </c>
      <c r="B32" s="181"/>
      <c r="C32" s="197"/>
      <c r="D32" s="197"/>
      <c r="E32" s="2"/>
      <c r="F32" s="4"/>
      <c r="G32" s="2"/>
      <c r="H32" s="4"/>
      <c r="I32" s="2"/>
      <c r="J32" s="4"/>
      <c r="K32" s="2"/>
    </row>
    <row r="33" spans="1:11" ht="6" customHeight="1" x14ac:dyDescent="0.5">
      <c r="A33" s="181"/>
      <c r="B33" s="181"/>
      <c r="C33" s="197"/>
      <c r="D33" s="197"/>
      <c r="E33" s="2"/>
      <c r="F33" s="4"/>
      <c r="G33" s="2"/>
      <c r="H33" s="4"/>
      <c r="I33" s="2"/>
      <c r="J33" s="4"/>
      <c r="K33" s="2"/>
    </row>
    <row r="34" spans="1:11" ht="18.95" customHeight="1" x14ac:dyDescent="0.5">
      <c r="A34" s="154" t="s">
        <v>29</v>
      </c>
      <c r="B34" s="154"/>
      <c r="C34" s="6"/>
      <c r="D34" s="197"/>
      <c r="E34" s="4">
        <v>633745732</v>
      </c>
      <c r="F34" s="4"/>
      <c r="G34" s="4">
        <v>478563928</v>
      </c>
      <c r="H34" s="4"/>
      <c r="I34" s="4">
        <v>305937791</v>
      </c>
      <c r="J34" s="4"/>
      <c r="K34" s="4">
        <v>269380083</v>
      </c>
    </row>
    <row r="35" spans="1:11" ht="18.95" customHeight="1" x14ac:dyDescent="0.5">
      <c r="A35" s="154" t="s">
        <v>30</v>
      </c>
      <c r="B35" s="154"/>
      <c r="C35" s="6">
        <v>10</v>
      </c>
      <c r="D35" s="197"/>
      <c r="E35" s="4">
        <v>108190809</v>
      </c>
      <c r="F35" s="4"/>
      <c r="G35" s="4">
        <v>46207745</v>
      </c>
      <c r="H35" s="4"/>
      <c r="I35" s="4">
        <v>14345724</v>
      </c>
      <c r="J35" s="4"/>
      <c r="K35" s="4">
        <v>24812066</v>
      </c>
    </row>
    <row r="36" spans="1:11" ht="18.95" customHeight="1" x14ac:dyDescent="0.5">
      <c r="A36" s="154" t="s">
        <v>31</v>
      </c>
      <c r="B36" s="154"/>
      <c r="C36" s="6">
        <v>13</v>
      </c>
      <c r="D36" s="197"/>
      <c r="E36" s="4">
        <v>0</v>
      </c>
      <c r="F36" s="4"/>
      <c r="G36" s="4">
        <v>0</v>
      </c>
      <c r="H36" s="4"/>
      <c r="I36" s="4">
        <v>1165007936</v>
      </c>
      <c r="J36" s="4"/>
      <c r="K36" s="4">
        <v>819897694</v>
      </c>
    </row>
    <row r="37" spans="1:11" ht="18.95" customHeight="1" x14ac:dyDescent="0.5">
      <c r="A37" s="154" t="s">
        <v>32</v>
      </c>
      <c r="B37" s="154"/>
      <c r="C37" s="6">
        <v>13</v>
      </c>
      <c r="D37" s="197"/>
      <c r="E37" s="4">
        <v>1024577587</v>
      </c>
      <c r="F37" s="4"/>
      <c r="G37" s="4">
        <v>961017790</v>
      </c>
      <c r="H37" s="4"/>
      <c r="I37" s="4">
        <v>445547797</v>
      </c>
      <c r="J37" s="4"/>
      <c r="K37" s="4">
        <v>436216697</v>
      </c>
    </row>
    <row r="38" spans="1:11" ht="18.95" customHeight="1" x14ac:dyDescent="0.5">
      <c r="A38" s="154" t="s">
        <v>33</v>
      </c>
      <c r="B38" s="154"/>
      <c r="C38" s="6">
        <v>13</v>
      </c>
      <c r="D38" s="197"/>
      <c r="E38" s="4">
        <v>849316997</v>
      </c>
      <c r="F38" s="4"/>
      <c r="G38" s="4">
        <v>725758829</v>
      </c>
      <c r="H38" s="4"/>
      <c r="I38" s="4">
        <v>433954979</v>
      </c>
      <c r="J38" s="4"/>
      <c r="K38" s="4">
        <v>433954979</v>
      </c>
    </row>
    <row r="39" spans="1:11" ht="18.95" customHeight="1" x14ac:dyDescent="0.5">
      <c r="A39" s="154" t="s">
        <v>34</v>
      </c>
      <c r="B39" s="154"/>
      <c r="E39" s="101"/>
      <c r="F39" s="101"/>
      <c r="G39" s="101"/>
      <c r="H39" s="101"/>
      <c r="I39" s="101"/>
      <c r="J39" s="101"/>
      <c r="K39" s="101"/>
    </row>
    <row r="40" spans="1:11" ht="18.95" customHeight="1" x14ac:dyDescent="0.5">
      <c r="A40" s="154"/>
      <c r="B40" s="154" t="s">
        <v>35</v>
      </c>
      <c r="C40" s="6">
        <v>7</v>
      </c>
      <c r="D40" s="197"/>
      <c r="E40" s="4">
        <v>64304000</v>
      </c>
      <c r="F40" s="4"/>
      <c r="G40" s="4">
        <v>104928203</v>
      </c>
      <c r="H40" s="4"/>
      <c r="I40" s="4">
        <v>64304000</v>
      </c>
      <c r="J40" s="4"/>
      <c r="K40" s="4">
        <v>104928203</v>
      </c>
    </row>
    <row r="41" spans="1:11" ht="18.95" customHeight="1" x14ac:dyDescent="0.5">
      <c r="A41" s="154" t="s">
        <v>36</v>
      </c>
      <c r="B41" s="154"/>
      <c r="C41" s="6">
        <v>25</v>
      </c>
      <c r="D41" s="197"/>
      <c r="E41" s="4">
        <v>0</v>
      </c>
      <c r="F41" s="4"/>
      <c r="G41" s="4">
        <v>0</v>
      </c>
      <c r="H41" s="4"/>
      <c r="I41" s="4">
        <v>0</v>
      </c>
      <c r="J41" s="4"/>
      <c r="K41" s="4">
        <v>126000000</v>
      </c>
    </row>
    <row r="42" spans="1:11" ht="18.95" customHeight="1" x14ac:dyDescent="0.5">
      <c r="A42" s="154" t="s">
        <v>37</v>
      </c>
      <c r="B42" s="154"/>
      <c r="C42" s="6"/>
      <c r="D42" s="197"/>
      <c r="E42" s="4">
        <v>0</v>
      </c>
      <c r="F42" s="4"/>
      <c r="G42" s="4">
        <v>5096754</v>
      </c>
      <c r="H42" s="4"/>
      <c r="I42" s="4">
        <v>0</v>
      </c>
      <c r="J42" s="4"/>
      <c r="K42" s="4">
        <v>5096754</v>
      </c>
    </row>
    <row r="43" spans="1:11" ht="18.95" customHeight="1" x14ac:dyDescent="0.5">
      <c r="A43" s="154" t="s">
        <v>38</v>
      </c>
      <c r="B43" s="154"/>
      <c r="C43" s="6">
        <v>9</v>
      </c>
      <c r="D43" s="197"/>
      <c r="E43" s="4">
        <v>1437299267</v>
      </c>
      <c r="F43" s="4"/>
      <c r="G43" s="4">
        <v>1725129954</v>
      </c>
      <c r="H43" s="4"/>
      <c r="I43" s="4">
        <v>1431003455</v>
      </c>
      <c r="J43" s="4"/>
      <c r="K43" s="4">
        <v>1720737768</v>
      </c>
    </row>
    <row r="44" spans="1:11" ht="18.95" customHeight="1" x14ac:dyDescent="0.5">
      <c r="A44" s="154" t="s">
        <v>39</v>
      </c>
      <c r="B44" s="198"/>
      <c r="C44" s="197">
        <v>14</v>
      </c>
      <c r="D44" s="197"/>
      <c r="E44" s="4">
        <v>1641063185</v>
      </c>
      <c r="F44" s="4"/>
      <c r="G44" s="4">
        <v>1994592126</v>
      </c>
      <c r="H44" s="4"/>
      <c r="I44" s="4">
        <v>1401151348</v>
      </c>
      <c r="J44" s="4"/>
      <c r="K44" s="4">
        <v>1712760317</v>
      </c>
    </row>
    <row r="45" spans="1:11" ht="18.95" customHeight="1" x14ac:dyDescent="0.5">
      <c r="A45" s="154" t="s">
        <v>40</v>
      </c>
      <c r="B45" s="198"/>
      <c r="C45" s="6">
        <v>15</v>
      </c>
      <c r="D45" s="197"/>
      <c r="E45" s="4">
        <v>204226583</v>
      </c>
      <c r="F45" s="4"/>
      <c r="G45" s="4">
        <v>209859588</v>
      </c>
      <c r="H45" s="4"/>
      <c r="I45" s="4">
        <v>50822822</v>
      </c>
      <c r="J45" s="4"/>
      <c r="K45" s="4">
        <v>61820915</v>
      </c>
    </row>
    <row r="46" spans="1:11" ht="18.95" customHeight="1" x14ac:dyDescent="0.5">
      <c r="A46" s="101" t="s">
        <v>41</v>
      </c>
      <c r="C46" s="6">
        <v>14</v>
      </c>
      <c r="D46" s="197"/>
      <c r="E46" s="4">
        <v>224444366</v>
      </c>
      <c r="F46" s="4"/>
      <c r="G46" s="4">
        <v>243553192</v>
      </c>
      <c r="H46" s="4"/>
      <c r="I46" s="4">
        <v>39423819</v>
      </c>
      <c r="J46" s="4"/>
      <c r="K46" s="4">
        <v>29959058</v>
      </c>
    </row>
    <row r="47" spans="1:11" ht="18.95" customHeight="1" x14ac:dyDescent="0.5">
      <c r="A47" s="101" t="s">
        <v>42</v>
      </c>
      <c r="B47" s="154"/>
      <c r="C47" s="6">
        <v>16</v>
      </c>
      <c r="D47" s="197"/>
      <c r="E47" s="4">
        <v>354653537</v>
      </c>
      <c r="F47" s="4"/>
      <c r="G47" s="4">
        <v>325841656</v>
      </c>
      <c r="H47" s="4"/>
      <c r="I47" s="4">
        <v>0</v>
      </c>
      <c r="J47" s="4"/>
      <c r="K47" s="4">
        <v>0</v>
      </c>
    </row>
    <row r="48" spans="1:11" ht="18.95" customHeight="1" x14ac:dyDescent="0.5">
      <c r="A48" s="101" t="s">
        <v>43</v>
      </c>
      <c r="C48" s="6"/>
      <c r="D48" s="197"/>
      <c r="E48" s="4">
        <v>91604536</v>
      </c>
      <c r="F48" s="4"/>
      <c r="G48" s="4">
        <v>67173213</v>
      </c>
      <c r="H48" s="4"/>
      <c r="I48" s="4">
        <v>40668788</v>
      </c>
      <c r="J48" s="4"/>
      <c r="K48" s="4">
        <v>21944455</v>
      </c>
    </row>
    <row r="49" spans="1:11" ht="18.95" customHeight="1" x14ac:dyDescent="0.5">
      <c r="A49" s="101" t="s">
        <v>44</v>
      </c>
      <c r="C49" s="6"/>
      <c r="D49" s="197"/>
      <c r="E49" s="7">
        <v>26684926</v>
      </c>
      <c r="F49" s="2"/>
      <c r="G49" s="7">
        <v>17995104</v>
      </c>
      <c r="H49" s="2"/>
      <c r="I49" s="7">
        <v>8400748</v>
      </c>
      <c r="J49" s="2"/>
      <c r="K49" s="7">
        <v>8323294</v>
      </c>
    </row>
    <row r="50" spans="1:11" ht="6" customHeight="1" x14ac:dyDescent="0.5">
      <c r="C50" s="197"/>
      <c r="D50" s="197"/>
      <c r="E50" s="4"/>
      <c r="F50" s="4"/>
      <c r="G50" s="4"/>
      <c r="H50" s="4"/>
      <c r="I50" s="4"/>
      <c r="J50" s="4"/>
      <c r="K50" s="4"/>
    </row>
    <row r="51" spans="1:11" ht="18.95" customHeight="1" x14ac:dyDescent="0.5">
      <c r="A51" s="180" t="s">
        <v>45</v>
      </c>
      <c r="C51" s="197"/>
      <c r="D51" s="197"/>
      <c r="E51" s="7">
        <f>SUM(E34:E49)</f>
        <v>6660111525</v>
      </c>
      <c r="F51" s="2"/>
      <c r="G51" s="7">
        <f>SUM(G34:G49)</f>
        <v>6905718082</v>
      </c>
      <c r="H51" s="2"/>
      <c r="I51" s="7">
        <f>SUM(I34:I49)</f>
        <v>5400569207</v>
      </c>
      <c r="J51" s="4"/>
      <c r="K51" s="7">
        <f>SUM(K34:K49)</f>
        <v>5775832283</v>
      </c>
    </row>
    <row r="52" spans="1:11" ht="6" customHeight="1" x14ac:dyDescent="0.5">
      <c r="C52" s="197"/>
      <c r="D52" s="197"/>
      <c r="E52" s="4"/>
      <c r="F52" s="2"/>
      <c r="G52" s="4"/>
      <c r="H52" s="2"/>
      <c r="I52" s="4"/>
      <c r="J52" s="4"/>
      <c r="K52" s="4"/>
    </row>
    <row r="53" spans="1:11" ht="18.95" customHeight="1" thickBot="1" x14ac:dyDescent="0.55000000000000004">
      <c r="A53" s="180" t="s">
        <v>46</v>
      </c>
      <c r="B53" s="180"/>
      <c r="C53" s="197"/>
      <c r="D53" s="197"/>
      <c r="E53" s="8">
        <f>SUM(E30+E51)</f>
        <v>13970268693</v>
      </c>
      <c r="F53" s="2"/>
      <c r="G53" s="8">
        <f>SUM(G30+G51)</f>
        <v>12154885446</v>
      </c>
      <c r="H53" s="2"/>
      <c r="I53" s="8">
        <f>SUM(I30+I51)</f>
        <v>9146475170</v>
      </c>
      <c r="J53" s="4"/>
      <c r="K53" s="8">
        <f>SUM(K30+K51)</f>
        <v>9208730556</v>
      </c>
    </row>
    <row r="54" spans="1:11" ht="20.25" customHeight="1" thickTop="1" x14ac:dyDescent="0.5">
      <c r="A54" s="180"/>
      <c r="B54" s="180"/>
      <c r="C54" s="197"/>
      <c r="D54" s="197"/>
      <c r="E54" s="4"/>
      <c r="F54" s="2"/>
      <c r="G54" s="4"/>
      <c r="H54" s="2"/>
      <c r="I54" s="4"/>
      <c r="J54" s="4"/>
      <c r="K54" s="4"/>
    </row>
    <row r="55" spans="1:11" ht="21.95" customHeight="1" x14ac:dyDescent="0.5">
      <c r="A55" s="199" t="s">
        <v>47</v>
      </c>
      <c r="B55" s="199"/>
      <c r="C55" s="199"/>
      <c r="D55" s="199"/>
      <c r="E55" s="199"/>
      <c r="F55" s="199"/>
      <c r="G55" s="199"/>
      <c r="H55" s="199"/>
      <c r="I55" s="199"/>
      <c r="J55" s="199"/>
      <c r="K55" s="199"/>
    </row>
    <row r="56" spans="1:11" s="180" customFormat="1" ht="21.75" customHeight="1" x14ac:dyDescent="0.5">
      <c r="A56" s="181" t="str">
        <f>+A1</f>
        <v>บริษัท สกาย ไอซีที จำกัด (มหาชน)</v>
      </c>
      <c r="E56" s="200"/>
      <c r="F56" s="200"/>
      <c r="G56" s="200"/>
      <c r="H56" s="200"/>
      <c r="I56" s="200"/>
      <c r="J56" s="200"/>
      <c r="K56" s="200"/>
    </row>
    <row r="57" spans="1:11" ht="21.75" customHeight="1" x14ac:dyDescent="0.5">
      <c r="A57" s="181" t="s">
        <v>1</v>
      </c>
      <c r="B57" s="181"/>
      <c r="C57" s="182"/>
      <c r="D57" s="182"/>
      <c r="E57" s="183"/>
      <c r="F57" s="183"/>
    </row>
    <row r="58" spans="1:11" ht="21.75" customHeight="1" x14ac:dyDescent="0.5">
      <c r="A58" s="184" t="str">
        <f>A3</f>
        <v>ณ วันที่ 30 กันยายน พ.ศ. 2568</v>
      </c>
      <c r="B58" s="184"/>
      <c r="C58" s="185"/>
      <c r="D58" s="185"/>
      <c r="E58" s="186"/>
      <c r="F58" s="186"/>
      <c r="G58" s="103"/>
      <c r="H58" s="103"/>
      <c r="I58" s="103"/>
      <c r="J58" s="103"/>
      <c r="K58" s="103"/>
    </row>
    <row r="59" spans="1:11" ht="21.75" customHeight="1" x14ac:dyDescent="0.5">
      <c r="A59" s="181"/>
      <c r="B59" s="181"/>
      <c r="C59" s="182"/>
      <c r="D59" s="182"/>
      <c r="E59" s="183"/>
      <c r="F59" s="183"/>
      <c r="G59" s="187"/>
      <c r="H59" s="187"/>
      <c r="I59" s="187"/>
      <c r="J59" s="187"/>
      <c r="K59" s="187"/>
    </row>
    <row r="60" spans="1:11" ht="18.95" customHeight="1" x14ac:dyDescent="0.5">
      <c r="A60" s="181"/>
      <c r="B60" s="181"/>
      <c r="C60" s="182"/>
      <c r="D60" s="182"/>
      <c r="E60" s="188" t="s">
        <v>2</v>
      </c>
      <c r="F60" s="188"/>
      <c r="G60" s="188"/>
      <c r="H60" s="183"/>
      <c r="I60" s="188" t="s">
        <v>3</v>
      </c>
      <c r="J60" s="188"/>
      <c r="K60" s="188"/>
    </row>
    <row r="61" spans="1:11" ht="18.95" customHeight="1" x14ac:dyDescent="0.5">
      <c r="A61" s="181"/>
      <c r="B61" s="181"/>
      <c r="C61" s="182"/>
      <c r="D61" s="182"/>
      <c r="E61" s="189"/>
      <c r="F61" s="189"/>
      <c r="G61" s="1" t="s">
        <v>4</v>
      </c>
      <c r="H61" s="183"/>
      <c r="I61" s="189"/>
      <c r="J61" s="189"/>
      <c r="K61" s="189"/>
    </row>
    <row r="62" spans="1:11" ht="18.95" customHeight="1" x14ac:dyDescent="0.5">
      <c r="A62" s="181"/>
      <c r="B62" s="181"/>
      <c r="C62" s="182"/>
      <c r="D62" s="182"/>
      <c r="E62" s="190" t="s">
        <v>5</v>
      </c>
      <c r="F62" s="189"/>
      <c r="G62" s="190" t="s">
        <v>6</v>
      </c>
      <c r="H62" s="183"/>
      <c r="I62" s="190" t="s">
        <v>5</v>
      </c>
      <c r="J62" s="189"/>
      <c r="K62" s="190" t="s">
        <v>6</v>
      </c>
    </row>
    <row r="63" spans="1:11" ht="18.95" customHeight="1" x14ac:dyDescent="0.5">
      <c r="A63" s="181"/>
      <c r="B63" s="181"/>
      <c r="C63" s="182"/>
      <c r="D63" s="182"/>
      <c r="E63" s="190" t="s">
        <v>250</v>
      </c>
      <c r="F63" s="189"/>
      <c r="G63" s="190" t="s">
        <v>7</v>
      </c>
      <c r="H63" s="183"/>
      <c r="I63" s="190" t="s">
        <v>250</v>
      </c>
      <c r="J63" s="189"/>
      <c r="K63" s="190" t="s">
        <v>7</v>
      </c>
    </row>
    <row r="64" spans="1:11" s="180" customFormat="1" ht="18.95" customHeight="1" x14ac:dyDescent="0.5">
      <c r="C64" s="191"/>
      <c r="D64" s="191"/>
      <c r="E64" s="190" t="s">
        <v>8</v>
      </c>
      <c r="F64" s="192"/>
      <c r="G64" s="190" t="s">
        <v>9</v>
      </c>
      <c r="H64" s="107"/>
      <c r="I64" s="190" t="s">
        <v>8</v>
      </c>
      <c r="J64" s="192"/>
      <c r="K64" s="190" t="s">
        <v>9</v>
      </c>
    </row>
    <row r="65" spans="1:11" s="180" customFormat="1" ht="18.95" customHeight="1" x14ac:dyDescent="0.5">
      <c r="C65" s="193" t="s">
        <v>10</v>
      </c>
      <c r="D65" s="194"/>
      <c r="E65" s="195" t="s">
        <v>11</v>
      </c>
      <c r="F65" s="196"/>
      <c r="G65" s="195" t="s">
        <v>11</v>
      </c>
      <c r="H65" s="107"/>
      <c r="I65" s="195" t="s">
        <v>11</v>
      </c>
      <c r="J65" s="107"/>
      <c r="K65" s="195" t="s">
        <v>11</v>
      </c>
    </row>
    <row r="66" spans="1:11" ht="18.95" customHeight="1" x14ac:dyDescent="0.5">
      <c r="A66" s="181" t="s">
        <v>48</v>
      </c>
      <c r="B66" s="180"/>
      <c r="C66" s="191"/>
      <c r="D66" s="191"/>
      <c r="E66" s="2"/>
      <c r="F66" s="3"/>
      <c r="G66" s="2"/>
      <c r="H66" s="4"/>
      <c r="I66" s="2"/>
      <c r="J66" s="4"/>
      <c r="K66" s="2"/>
    </row>
    <row r="67" spans="1:11" ht="6" customHeight="1" x14ac:dyDescent="0.5">
      <c r="B67" s="181"/>
      <c r="C67" s="197"/>
      <c r="D67" s="197"/>
      <c r="E67" s="2"/>
      <c r="F67" s="9"/>
      <c r="G67" s="2"/>
      <c r="H67" s="4"/>
      <c r="I67" s="2"/>
      <c r="J67" s="4"/>
      <c r="K67" s="2"/>
    </row>
    <row r="68" spans="1:11" ht="18.95" customHeight="1" x14ac:dyDescent="0.5">
      <c r="A68" s="180" t="s">
        <v>49</v>
      </c>
      <c r="B68" s="180"/>
      <c r="C68" s="201"/>
      <c r="D68" s="201"/>
      <c r="E68" s="2"/>
      <c r="F68" s="9"/>
      <c r="G68" s="2"/>
      <c r="H68" s="4"/>
      <c r="I68" s="2"/>
      <c r="J68" s="4"/>
      <c r="K68" s="2"/>
    </row>
    <row r="69" spans="1:11" ht="6" customHeight="1" x14ac:dyDescent="0.5">
      <c r="B69" s="181"/>
      <c r="C69" s="197"/>
      <c r="D69" s="197"/>
      <c r="E69" s="2"/>
      <c r="F69" s="9"/>
      <c r="G69" s="2"/>
      <c r="H69" s="4"/>
      <c r="I69" s="2"/>
      <c r="J69" s="4"/>
      <c r="K69" s="2"/>
    </row>
    <row r="70" spans="1:11" ht="18.95" customHeight="1" x14ac:dyDescent="0.5">
      <c r="A70" s="101" t="s">
        <v>50</v>
      </c>
      <c r="B70" s="180"/>
      <c r="C70" s="201"/>
      <c r="D70" s="201"/>
      <c r="E70" s="2">
        <v>28640954</v>
      </c>
      <c r="F70" s="9"/>
      <c r="G70" s="2">
        <v>20375463</v>
      </c>
      <c r="H70" s="4"/>
      <c r="I70" s="4">
        <v>0</v>
      </c>
      <c r="J70" s="4"/>
      <c r="K70" s="2">
        <v>0</v>
      </c>
    </row>
    <row r="71" spans="1:11" ht="18.95" customHeight="1" x14ac:dyDescent="0.5">
      <c r="A71" s="101" t="s">
        <v>51</v>
      </c>
      <c r="B71" s="154"/>
      <c r="C71" s="201">
        <v>17</v>
      </c>
      <c r="D71" s="201"/>
      <c r="E71" s="4">
        <v>2179131315</v>
      </c>
      <c r="F71" s="9"/>
      <c r="G71" s="4">
        <v>951082823</v>
      </c>
      <c r="H71" s="9"/>
      <c r="I71" s="4">
        <v>911303999</v>
      </c>
      <c r="J71" s="9"/>
      <c r="K71" s="4">
        <v>514439630</v>
      </c>
    </row>
    <row r="72" spans="1:11" ht="18.95" customHeight="1" x14ac:dyDescent="0.5">
      <c r="A72" s="101" t="s">
        <v>52</v>
      </c>
      <c r="B72" s="154"/>
      <c r="C72" s="201">
        <v>25</v>
      </c>
      <c r="D72" s="201"/>
      <c r="E72" s="4">
        <v>226490000</v>
      </c>
      <c r="F72" s="9"/>
      <c r="G72" s="4">
        <v>10500000</v>
      </c>
      <c r="H72" s="9"/>
      <c r="I72" s="4">
        <v>204000000</v>
      </c>
      <c r="J72" s="9"/>
      <c r="K72" s="4">
        <v>4000000</v>
      </c>
    </row>
    <row r="73" spans="1:11" ht="18.95" customHeight="1" x14ac:dyDescent="0.5">
      <c r="A73" s="101" t="s">
        <v>53</v>
      </c>
      <c r="B73" s="154"/>
      <c r="C73" s="201"/>
      <c r="D73" s="201"/>
      <c r="E73" s="4">
        <v>52726697</v>
      </c>
      <c r="F73" s="9"/>
      <c r="G73" s="4">
        <v>49418996</v>
      </c>
      <c r="H73" s="9"/>
      <c r="I73" s="4">
        <v>0</v>
      </c>
      <c r="J73" s="9"/>
      <c r="K73" s="4">
        <v>0</v>
      </c>
    </row>
    <row r="74" spans="1:11" ht="18.95" customHeight="1" x14ac:dyDescent="0.5">
      <c r="A74" s="101" t="s">
        <v>54</v>
      </c>
      <c r="C74" s="201">
        <v>18</v>
      </c>
      <c r="D74" s="201"/>
      <c r="E74" s="4">
        <v>1762175155</v>
      </c>
      <c r="F74" s="9"/>
      <c r="G74" s="4">
        <v>1175629022</v>
      </c>
      <c r="H74" s="9"/>
      <c r="I74" s="4">
        <v>875161315</v>
      </c>
      <c r="J74" s="9"/>
      <c r="K74" s="4">
        <v>364252401</v>
      </c>
    </row>
    <row r="75" spans="1:11" ht="18.95" customHeight="1" x14ac:dyDescent="0.5">
      <c r="A75" s="101" t="s">
        <v>55</v>
      </c>
      <c r="C75" s="201"/>
      <c r="D75" s="201"/>
      <c r="E75" s="4">
        <v>159220988</v>
      </c>
      <c r="F75" s="9"/>
      <c r="G75" s="4">
        <v>143345754</v>
      </c>
      <c r="H75" s="9"/>
      <c r="I75" s="4">
        <v>26618428</v>
      </c>
      <c r="J75" s="9"/>
      <c r="K75" s="4">
        <v>65853931</v>
      </c>
    </row>
    <row r="76" spans="1:11" ht="18.95" customHeight="1" x14ac:dyDescent="0.5">
      <c r="A76" s="101" t="s">
        <v>56</v>
      </c>
      <c r="B76" s="154"/>
      <c r="C76" s="201"/>
      <c r="D76" s="201"/>
      <c r="E76" s="2">
        <v>184966</v>
      </c>
      <c r="F76" s="9"/>
      <c r="G76" s="4">
        <v>1974401</v>
      </c>
      <c r="H76" s="9"/>
      <c r="I76" s="4">
        <v>184966</v>
      </c>
      <c r="J76" s="9"/>
      <c r="K76" s="4">
        <v>1974401</v>
      </c>
    </row>
    <row r="77" spans="1:11" ht="18.95" customHeight="1" x14ac:dyDescent="0.5">
      <c r="A77" s="154" t="s">
        <v>57</v>
      </c>
      <c r="B77" s="154"/>
      <c r="C77" s="197"/>
      <c r="D77" s="197"/>
      <c r="E77" s="4"/>
      <c r="F77" s="9"/>
      <c r="G77" s="2"/>
      <c r="H77" s="9"/>
      <c r="I77" s="4"/>
      <c r="J77" s="9"/>
      <c r="K77" s="2"/>
    </row>
    <row r="78" spans="1:11" ht="18.95" customHeight="1" x14ac:dyDescent="0.5">
      <c r="A78" s="154"/>
      <c r="B78" s="154" t="s">
        <v>58</v>
      </c>
      <c r="C78" s="201">
        <v>19</v>
      </c>
      <c r="D78" s="201"/>
      <c r="E78" s="4">
        <v>899270975</v>
      </c>
      <c r="F78" s="9"/>
      <c r="G78" s="4">
        <v>1391736754</v>
      </c>
      <c r="H78" s="9"/>
      <c r="I78" s="4">
        <v>765782259</v>
      </c>
      <c r="J78" s="9"/>
      <c r="K78" s="2">
        <v>1176129334</v>
      </c>
    </row>
    <row r="79" spans="1:11" ht="18.95" customHeight="1" x14ac:dyDescent="0.5">
      <c r="A79" s="154" t="s">
        <v>59</v>
      </c>
      <c r="B79" s="154"/>
      <c r="C79" s="201">
        <v>20</v>
      </c>
      <c r="D79" s="201"/>
      <c r="E79" s="4">
        <v>0</v>
      </c>
      <c r="F79" s="9"/>
      <c r="G79" s="4">
        <v>548011002</v>
      </c>
      <c r="H79" s="9"/>
      <c r="I79" s="4">
        <v>0</v>
      </c>
      <c r="J79" s="9"/>
      <c r="K79" s="4">
        <v>548011002</v>
      </c>
    </row>
    <row r="80" spans="1:11" ht="18.95" customHeight="1" x14ac:dyDescent="0.5">
      <c r="A80" s="154" t="s">
        <v>60</v>
      </c>
      <c r="B80" s="154"/>
      <c r="C80" s="201"/>
      <c r="D80" s="201"/>
      <c r="F80" s="9"/>
      <c r="G80" s="4"/>
      <c r="H80" s="9"/>
      <c r="I80" s="4"/>
      <c r="J80" s="9"/>
      <c r="K80" s="4"/>
    </row>
    <row r="81" spans="1:11" ht="18.95" customHeight="1" x14ac:dyDescent="0.5">
      <c r="B81" s="154" t="s">
        <v>23</v>
      </c>
      <c r="C81" s="201">
        <v>21</v>
      </c>
      <c r="D81" s="201"/>
      <c r="E81" s="4">
        <v>67974001</v>
      </c>
      <c r="F81" s="9"/>
      <c r="G81" s="4">
        <v>60951849</v>
      </c>
      <c r="H81" s="9"/>
      <c r="I81" s="4">
        <v>13282807</v>
      </c>
      <c r="J81" s="9"/>
      <c r="K81" s="4">
        <v>15070931</v>
      </c>
    </row>
    <row r="82" spans="1:11" ht="18.95" customHeight="1" x14ac:dyDescent="0.5">
      <c r="A82" s="154" t="s">
        <v>61</v>
      </c>
      <c r="B82" s="154"/>
      <c r="C82" s="197"/>
      <c r="D82" s="197"/>
      <c r="E82" s="2">
        <v>14038091</v>
      </c>
      <c r="F82" s="9"/>
      <c r="G82" s="4">
        <v>13967255</v>
      </c>
      <c r="H82" s="9"/>
      <c r="I82" s="4">
        <v>0</v>
      </c>
      <c r="J82" s="2"/>
      <c r="K82" s="4">
        <v>0</v>
      </c>
    </row>
    <row r="83" spans="1:11" ht="18.95" customHeight="1" x14ac:dyDescent="0.5">
      <c r="A83" s="154" t="s">
        <v>62</v>
      </c>
      <c r="B83" s="154"/>
      <c r="C83" s="197"/>
      <c r="D83" s="197"/>
      <c r="E83" s="4">
        <v>17648476</v>
      </c>
      <c r="F83" s="5"/>
      <c r="G83" s="4">
        <v>3563448</v>
      </c>
      <c r="H83" s="5"/>
      <c r="I83" s="4">
        <v>322892</v>
      </c>
      <c r="J83" s="5"/>
      <c r="K83" s="4">
        <v>534262</v>
      </c>
    </row>
    <row r="84" spans="1:11" ht="18.95" customHeight="1" x14ac:dyDescent="0.5">
      <c r="A84" s="154" t="s">
        <v>63</v>
      </c>
      <c r="B84" s="154"/>
      <c r="C84" s="201"/>
      <c r="D84" s="201"/>
      <c r="E84" s="7">
        <v>225872338</v>
      </c>
      <c r="F84" s="9"/>
      <c r="G84" s="7">
        <v>111034070</v>
      </c>
      <c r="H84" s="9"/>
      <c r="I84" s="7">
        <v>95566759</v>
      </c>
      <c r="J84" s="9"/>
      <c r="K84" s="7">
        <v>39621117</v>
      </c>
    </row>
    <row r="85" spans="1:11" ht="6" customHeight="1" x14ac:dyDescent="0.5">
      <c r="B85" s="181"/>
      <c r="C85" s="197"/>
      <c r="D85" s="197"/>
      <c r="E85" s="2"/>
      <c r="F85" s="9"/>
      <c r="G85" s="2"/>
      <c r="H85" s="4"/>
      <c r="I85" s="2"/>
      <c r="J85" s="4"/>
      <c r="K85" s="2"/>
    </row>
    <row r="86" spans="1:11" ht="18.95" customHeight="1" x14ac:dyDescent="0.5">
      <c r="A86" s="180" t="s">
        <v>64</v>
      </c>
      <c r="C86" s="201"/>
      <c r="D86" s="201"/>
      <c r="E86" s="7">
        <f>SUM(E70:E84)</f>
        <v>5633373956</v>
      </c>
      <c r="F86" s="9"/>
      <c r="G86" s="7">
        <f>SUM(G70:G84)</f>
        <v>4481590837</v>
      </c>
      <c r="H86" s="9"/>
      <c r="I86" s="7">
        <f>SUM(I70:I84)</f>
        <v>2892223425</v>
      </c>
      <c r="J86" s="9"/>
      <c r="K86" s="7">
        <f>SUM(K70:K84)</f>
        <v>2729887009</v>
      </c>
    </row>
    <row r="87" spans="1:11" ht="18.600000000000001" customHeight="1" x14ac:dyDescent="0.5">
      <c r="C87" s="201"/>
      <c r="D87" s="201"/>
      <c r="E87" s="4"/>
      <c r="F87" s="9"/>
      <c r="G87" s="4"/>
      <c r="H87" s="9"/>
      <c r="I87" s="4"/>
      <c r="J87" s="9"/>
      <c r="K87" s="4"/>
    </row>
    <row r="88" spans="1:11" ht="18.95" customHeight="1" x14ac:dyDescent="0.5">
      <c r="A88" s="181" t="s">
        <v>65</v>
      </c>
      <c r="B88" s="181"/>
      <c r="C88" s="201"/>
      <c r="D88" s="201"/>
      <c r="E88" s="4"/>
      <c r="F88" s="9"/>
      <c r="G88" s="4"/>
      <c r="H88" s="9"/>
      <c r="I88" s="4"/>
      <c r="J88" s="9"/>
      <c r="K88" s="4"/>
    </row>
    <row r="89" spans="1:11" ht="6" customHeight="1" x14ac:dyDescent="0.5">
      <c r="B89" s="181"/>
      <c r="C89" s="197"/>
      <c r="D89" s="197"/>
      <c r="E89" s="2"/>
      <c r="F89" s="9"/>
      <c r="G89" s="2"/>
      <c r="H89" s="4"/>
      <c r="I89" s="2"/>
      <c r="J89" s="4"/>
      <c r="K89" s="2"/>
    </row>
    <row r="90" spans="1:11" ht="18.95" customHeight="1" x14ac:dyDescent="0.5">
      <c r="A90" s="101" t="s">
        <v>66</v>
      </c>
      <c r="C90" s="201"/>
      <c r="D90" s="201"/>
      <c r="E90" s="4">
        <v>16213866</v>
      </c>
      <c r="F90" s="9"/>
      <c r="G90" s="4">
        <v>6993438</v>
      </c>
      <c r="H90" s="9"/>
      <c r="I90" s="4">
        <v>645953</v>
      </c>
      <c r="J90" s="9"/>
      <c r="K90" s="4">
        <v>3949826</v>
      </c>
    </row>
    <row r="91" spans="1:11" ht="18.95" customHeight="1" x14ac:dyDescent="0.5">
      <c r="A91" s="101" t="s">
        <v>67</v>
      </c>
      <c r="C91" s="201">
        <v>20</v>
      </c>
      <c r="D91" s="201"/>
      <c r="E91" s="4">
        <v>397698714</v>
      </c>
      <c r="F91" s="9"/>
      <c r="G91" s="4">
        <v>396533566</v>
      </c>
      <c r="H91" s="9"/>
      <c r="I91" s="4">
        <v>397698714</v>
      </c>
      <c r="J91" s="9"/>
      <c r="K91" s="4">
        <v>396533566</v>
      </c>
    </row>
    <row r="92" spans="1:11" ht="18.95" customHeight="1" x14ac:dyDescent="0.5">
      <c r="A92" s="144" t="s">
        <v>68</v>
      </c>
      <c r="B92" s="154"/>
      <c r="C92" s="201"/>
      <c r="D92" s="197"/>
      <c r="E92" s="4">
        <v>132485718</v>
      </c>
      <c r="F92" s="9"/>
      <c r="G92" s="4">
        <v>67564416</v>
      </c>
      <c r="H92" s="9"/>
      <c r="I92" s="4">
        <v>132485718</v>
      </c>
      <c r="J92" s="9"/>
      <c r="K92" s="4">
        <v>67564416</v>
      </c>
    </row>
    <row r="93" spans="1:11" ht="18.95" customHeight="1" x14ac:dyDescent="0.5">
      <c r="A93" s="154" t="s">
        <v>69</v>
      </c>
      <c r="B93" s="154"/>
      <c r="C93" s="201">
        <v>19</v>
      </c>
      <c r="D93" s="197"/>
      <c r="E93" s="4">
        <v>1059851243</v>
      </c>
      <c r="F93" s="9"/>
      <c r="G93" s="4">
        <v>1532064124</v>
      </c>
      <c r="H93" s="9"/>
      <c r="I93" s="4">
        <v>981992513</v>
      </c>
      <c r="J93" s="9"/>
      <c r="K93" s="4">
        <v>1443250111</v>
      </c>
    </row>
    <row r="94" spans="1:11" ht="18.95" customHeight="1" x14ac:dyDescent="0.5">
      <c r="A94" s="144" t="s">
        <v>70</v>
      </c>
      <c r="B94" s="154"/>
      <c r="C94" s="197">
        <v>21</v>
      </c>
      <c r="D94" s="197"/>
      <c r="E94" s="4">
        <v>151909974</v>
      </c>
      <c r="F94" s="9"/>
      <c r="G94" s="4">
        <v>162494071</v>
      </c>
      <c r="H94" s="9"/>
      <c r="I94" s="4">
        <v>40039388</v>
      </c>
      <c r="J94" s="9"/>
      <c r="K94" s="4">
        <v>49676139</v>
      </c>
    </row>
    <row r="95" spans="1:11" ht="18.95" customHeight="1" x14ac:dyDescent="0.5">
      <c r="A95" s="154" t="s">
        <v>71</v>
      </c>
      <c r="B95" s="154"/>
      <c r="C95" s="197"/>
      <c r="D95" s="197"/>
      <c r="E95" s="4">
        <v>133314663</v>
      </c>
      <c r="F95" s="9"/>
      <c r="G95" s="4">
        <v>134916062</v>
      </c>
      <c r="H95" s="9"/>
      <c r="I95" s="4">
        <v>0</v>
      </c>
      <c r="J95" s="9"/>
      <c r="K95" s="4">
        <v>0</v>
      </c>
    </row>
    <row r="96" spans="1:11" ht="18.95" customHeight="1" x14ac:dyDescent="0.5">
      <c r="A96" s="101" t="s">
        <v>72</v>
      </c>
      <c r="B96" s="154"/>
      <c r="C96" s="197"/>
      <c r="D96" s="197"/>
      <c r="E96" s="4">
        <v>199247226</v>
      </c>
      <c r="F96" s="9"/>
      <c r="G96" s="4">
        <v>159500652</v>
      </c>
      <c r="H96" s="9"/>
      <c r="I96" s="4">
        <v>12273037</v>
      </c>
      <c r="J96" s="9"/>
      <c r="K96" s="4">
        <v>10891252</v>
      </c>
    </row>
    <row r="97" spans="1:11" ht="18.95" customHeight="1" x14ac:dyDescent="0.5">
      <c r="A97" s="101" t="s">
        <v>73</v>
      </c>
      <c r="B97" s="154"/>
      <c r="C97" s="197"/>
      <c r="D97" s="197"/>
      <c r="E97" s="4">
        <v>5362048</v>
      </c>
      <c r="F97" s="9"/>
      <c r="G97" s="4">
        <v>2930930</v>
      </c>
      <c r="H97" s="9"/>
      <c r="I97" s="4">
        <v>210120</v>
      </c>
      <c r="J97" s="9"/>
      <c r="K97" s="4">
        <v>210120</v>
      </c>
    </row>
    <row r="98" spans="1:11" ht="18.95" customHeight="1" x14ac:dyDescent="0.5">
      <c r="A98" s="154" t="s">
        <v>74</v>
      </c>
      <c r="B98" s="154"/>
      <c r="C98" s="197"/>
      <c r="D98" s="197"/>
      <c r="E98" s="7">
        <v>2300770</v>
      </c>
      <c r="F98" s="9"/>
      <c r="G98" s="7">
        <v>6252127</v>
      </c>
      <c r="H98" s="9"/>
      <c r="I98" s="7">
        <v>0</v>
      </c>
      <c r="J98" s="9"/>
      <c r="K98" s="7">
        <v>0</v>
      </c>
    </row>
    <row r="99" spans="1:11" ht="6" customHeight="1" x14ac:dyDescent="0.5">
      <c r="B99" s="181"/>
      <c r="C99" s="197"/>
      <c r="D99" s="197"/>
      <c r="E99" s="2"/>
      <c r="F99" s="9"/>
      <c r="G99" s="2"/>
      <c r="H99" s="4"/>
      <c r="I99" s="2"/>
      <c r="J99" s="4"/>
      <c r="K99" s="2"/>
    </row>
    <row r="100" spans="1:11" ht="18.95" customHeight="1" x14ac:dyDescent="0.5">
      <c r="A100" s="180" t="s">
        <v>75</v>
      </c>
      <c r="C100" s="201"/>
      <c r="D100" s="201"/>
      <c r="E100" s="7">
        <f>SUM(E90:E99)</f>
        <v>2098384222</v>
      </c>
      <c r="F100" s="9"/>
      <c r="G100" s="7">
        <f>SUM(G90:G99)</f>
        <v>2469249386</v>
      </c>
      <c r="H100" s="9"/>
      <c r="I100" s="7">
        <f>SUM(I90:I99)</f>
        <v>1565345443</v>
      </c>
      <c r="J100" s="4"/>
      <c r="K100" s="7">
        <f>SUM(K90:K99)</f>
        <v>1972075430</v>
      </c>
    </row>
    <row r="101" spans="1:11" ht="6" customHeight="1" x14ac:dyDescent="0.5">
      <c r="B101" s="181"/>
      <c r="C101" s="197"/>
      <c r="D101" s="197"/>
      <c r="E101" s="2"/>
      <c r="F101" s="9"/>
      <c r="G101" s="2"/>
      <c r="H101" s="4"/>
      <c r="I101" s="2"/>
      <c r="J101" s="4"/>
      <c r="K101" s="2"/>
    </row>
    <row r="102" spans="1:11" ht="18.95" customHeight="1" x14ac:dyDescent="0.5">
      <c r="A102" s="180" t="s">
        <v>76</v>
      </c>
      <c r="C102" s="202"/>
      <c r="D102" s="202"/>
      <c r="E102" s="7">
        <f>SUM(E86+E100)</f>
        <v>7731758178</v>
      </c>
      <c r="F102" s="11"/>
      <c r="G102" s="7">
        <f>SUM(G86+G100)</f>
        <v>6950840223</v>
      </c>
      <c r="H102" s="11"/>
      <c r="I102" s="7">
        <f>SUM(I86+I100)</f>
        <v>4457568868</v>
      </c>
      <c r="J102" s="4"/>
      <c r="K102" s="7">
        <f>SUM(K86+K100)</f>
        <v>4701962439</v>
      </c>
    </row>
    <row r="103" spans="1:11" ht="18.600000000000001" customHeight="1" x14ac:dyDescent="0.5">
      <c r="A103" s="180"/>
      <c r="C103" s="202"/>
      <c r="D103" s="202"/>
      <c r="E103" s="4"/>
      <c r="F103" s="11"/>
      <c r="G103" s="4"/>
      <c r="H103" s="11"/>
      <c r="I103" s="4"/>
      <c r="J103" s="4"/>
      <c r="K103" s="4"/>
    </row>
    <row r="104" spans="1:11" ht="18.600000000000001" customHeight="1" x14ac:dyDescent="0.5">
      <c r="A104" s="180"/>
      <c r="C104" s="202"/>
      <c r="D104" s="202"/>
      <c r="E104" s="4"/>
      <c r="F104" s="11"/>
      <c r="G104" s="4"/>
      <c r="H104" s="11"/>
      <c r="I104" s="4"/>
      <c r="J104" s="4"/>
      <c r="K104" s="4"/>
    </row>
    <row r="105" spans="1:11" ht="18.600000000000001" customHeight="1" x14ac:dyDescent="0.5">
      <c r="A105" s="180"/>
      <c r="C105" s="202"/>
      <c r="D105" s="202"/>
      <c r="E105" s="4"/>
      <c r="F105" s="11"/>
      <c r="G105" s="4"/>
      <c r="H105" s="11"/>
      <c r="I105" s="4"/>
      <c r="J105" s="4"/>
      <c r="K105" s="4"/>
    </row>
    <row r="106" spans="1:11" ht="18.600000000000001" customHeight="1" x14ac:dyDescent="0.5">
      <c r="A106" s="180"/>
      <c r="C106" s="202"/>
      <c r="D106" s="202"/>
      <c r="E106" s="4"/>
      <c r="F106" s="11"/>
      <c r="G106" s="4"/>
      <c r="H106" s="11"/>
      <c r="I106" s="4"/>
      <c r="J106" s="4"/>
      <c r="K106" s="4"/>
    </row>
    <row r="107" spans="1:11" ht="18.600000000000001" customHeight="1" x14ac:dyDescent="0.5">
      <c r="A107" s="180"/>
      <c r="C107" s="202"/>
      <c r="D107" s="202"/>
      <c r="E107" s="4"/>
      <c r="F107" s="11"/>
      <c r="G107" s="4"/>
      <c r="H107" s="11"/>
      <c r="I107" s="4"/>
      <c r="J107" s="4"/>
      <c r="K107" s="4"/>
    </row>
    <row r="108" spans="1:11" ht="19.5" customHeight="1" x14ac:dyDescent="0.5">
      <c r="A108" s="180"/>
      <c r="C108" s="202"/>
      <c r="D108" s="202"/>
      <c r="E108" s="4"/>
      <c r="F108" s="11"/>
      <c r="G108" s="4"/>
      <c r="H108" s="11"/>
      <c r="I108" s="4"/>
      <c r="J108" s="4"/>
      <c r="K108" s="4"/>
    </row>
    <row r="109" spans="1:11" ht="6.75" customHeight="1" x14ac:dyDescent="0.5">
      <c r="A109" s="180"/>
      <c r="C109" s="202"/>
      <c r="D109" s="202"/>
      <c r="E109" s="4"/>
      <c r="F109" s="11"/>
      <c r="G109" s="4"/>
      <c r="H109" s="11"/>
      <c r="I109" s="4"/>
      <c r="J109" s="4"/>
      <c r="K109" s="4"/>
    </row>
    <row r="110" spans="1:11" ht="21.95" customHeight="1" x14ac:dyDescent="0.5">
      <c r="A110" s="199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10" s="199"/>
      <c r="C110" s="199"/>
      <c r="D110" s="199"/>
      <c r="E110" s="199"/>
      <c r="F110" s="199"/>
      <c r="G110" s="199"/>
      <c r="H110" s="199"/>
      <c r="I110" s="199"/>
      <c r="J110" s="199"/>
      <c r="K110" s="199"/>
    </row>
    <row r="111" spans="1:11" ht="21.75" customHeight="1" x14ac:dyDescent="0.5">
      <c r="A111" s="180" t="str">
        <f>+A1</f>
        <v>บริษัท สกาย ไอซีที จำกัด (มหาชน)</v>
      </c>
      <c r="B111" s="203"/>
      <c r="C111" s="182"/>
      <c r="D111" s="182"/>
      <c r="E111" s="183"/>
      <c r="F111" s="183"/>
      <c r="G111" s="190"/>
      <c r="I111" s="190"/>
      <c r="K111" s="190"/>
    </row>
    <row r="112" spans="1:11" ht="21.75" customHeight="1" x14ac:dyDescent="0.5">
      <c r="A112" s="181" t="s">
        <v>1</v>
      </c>
      <c r="B112" s="181"/>
      <c r="C112" s="182"/>
      <c r="D112" s="182"/>
      <c r="E112" s="183"/>
      <c r="F112" s="183"/>
    </row>
    <row r="113" spans="1:11" s="180" customFormat="1" ht="21.75" customHeight="1" x14ac:dyDescent="0.5">
      <c r="A113" s="184" t="str">
        <f>A3</f>
        <v>ณ วันที่ 30 กันยายน พ.ศ. 2568</v>
      </c>
      <c r="B113" s="184"/>
      <c r="C113" s="185"/>
      <c r="D113" s="185"/>
      <c r="E113" s="186"/>
      <c r="F113" s="186"/>
      <c r="G113" s="103"/>
      <c r="H113" s="103"/>
      <c r="I113" s="103"/>
      <c r="J113" s="103"/>
      <c r="K113" s="103"/>
    </row>
    <row r="114" spans="1:11" s="180" customFormat="1" ht="21.75" customHeight="1" x14ac:dyDescent="0.5">
      <c r="A114" s="181"/>
      <c r="B114" s="181"/>
      <c r="C114" s="182"/>
      <c r="D114" s="182"/>
      <c r="E114" s="183"/>
      <c r="F114" s="183"/>
      <c r="G114" s="99"/>
      <c r="H114" s="99"/>
      <c r="I114" s="99"/>
      <c r="J114" s="99"/>
      <c r="K114" s="99"/>
    </row>
    <row r="115" spans="1:11" ht="21.75" customHeight="1" x14ac:dyDescent="0.5">
      <c r="A115" s="181"/>
      <c r="B115" s="181"/>
      <c r="D115" s="182"/>
      <c r="E115" s="188" t="s">
        <v>2</v>
      </c>
      <c r="F115" s="188"/>
      <c r="G115" s="188"/>
      <c r="H115" s="183"/>
      <c r="I115" s="188" t="s">
        <v>3</v>
      </c>
      <c r="J115" s="188"/>
      <c r="K115" s="188"/>
    </row>
    <row r="116" spans="1:11" ht="21.75" customHeight="1" x14ac:dyDescent="0.5">
      <c r="A116" s="181"/>
      <c r="B116" s="181"/>
      <c r="D116" s="182"/>
      <c r="E116" s="189"/>
      <c r="F116" s="189"/>
      <c r="G116" s="1" t="s">
        <v>4</v>
      </c>
      <c r="H116" s="183"/>
      <c r="I116" s="189"/>
      <c r="J116" s="189"/>
      <c r="K116" s="189"/>
    </row>
    <row r="117" spans="1:11" ht="21.75" customHeight="1" x14ac:dyDescent="0.5">
      <c r="A117" s="181"/>
      <c r="B117" s="181"/>
      <c r="D117" s="182"/>
      <c r="E117" s="190" t="s">
        <v>5</v>
      </c>
      <c r="F117" s="189"/>
      <c r="G117" s="190" t="s">
        <v>6</v>
      </c>
      <c r="H117" s="183"/>
      <c r="I117" s="190" t="s">
        <v>5</v>
      </c>
      <c r="J117" s="189"/>
      <c r="K117" s="190" t="s">
        <v>6</v>
      </c>
    </row>
    <row r="118" spans="1:11" ht="21.75" customHeight="1" x14ac:dyDescent="0.5">
      <c r="A118" s="181"/>
      <c r="B118" s="181"/>
      <c r="C118" s="182"/>
      <c r="D118" s="182"/>
      <c r="E118" s="190" t="s">
        <v>250</v>
      </c>
      <c r="F118" s="189"/>
      <c r="G118" s="190" t="s">
        <v>7</v>
      </c>
      <c r="H118" s="183"/>
      <c r="I118" s="190" t="s">
        <v>250</v>
      </c>
      <c r="J118" s="189"/>
      <c r="K118" s="190" t="s">
        <v>7</v>
      </c>
    </row>
    <row r="119" spans="1:11" s="180" customFormat="1" ht="21.75" customHeight="1" x14ac:dyDescent="0.5">
      <c r="C119" s="191"/>
      <c r="D119" s="191"/>
      <c r="E119" s="190" t="s">
        <v>8</v>
      </c>
      <c r="F119" s="192"/>
      <c r="G119" s="190" t="s">
        <v>9</v>
      </c>
      <c r="H119" s="107"/>
      <c r="I119" s="190" t="s">
        <v>8</v>
      </c>
      <c r="J119" s="192"/>
      <c r="K119" s="190" t="s">
        <v>9</v>
      </c>
    </row>
    <row r="120" spans="1:11" s="180" customFormat="1" ht="21.75" customHeight="1" x14ac:dyDescent="0.5">
      <c r="C120" s="193" t="s">
        <v>10</v>
      </c>
      <c r="D120" s="194"/>
      <c r="E120" s="195" t="s">
        <v>11</v>
      </c>
      <c r="F120" s="196"/>
      <c r="G120" s="195" t="s">
        <v>11</v>
      </c>
      <c r="H120" s="107"/>
      <c r="I120" s="195" t="s">
        <v>11</v>
      </c>
      <c r="J120" s="107"/>
      <c r="K120" s="195" t="s">
        <v>11</v>
      </c>
    </row>
    <row r="121" spans="1:11" ht="21.75" customHeight="1" x14ac:dyDescent="0.5">
      <c r="C121" s="191"/>
      <c r="D121" s="191"/>
      <c r="E121" s="99"/>
      <c r="F121" s="192"/>
    </row>
    <row r="122" spans="1:11" ht="21.75" customHeight="1" x14ac:dyDescent="0.5">
      <c r="A122" s="181" t="s">
        <v>77</v>
      </c>
      <c r="C122" s="191"/>
      <c r="D122" s="191"/>
      <c r="E122" s="2"/>
      <c r="F122" s="3"/>
      <c r="G122" s="2"/>
      <c r="H122" s="4"/>
      <c r="I122" s="2"/>
      <c r="J122" s="4"/>
      <c r="K122" s="2"/>
    </row>
    <row r="123" spans="1:11" ht="6" customHeight="1" x14ac:dyDescent="0.5">
      <c r="C123" s="191"/>
      <c r="D123" s="191"/>
      <c r="E123" s="2"/>
      <c r="F123" s="3"/>
      <c r="G123" s="2"/>
      <c r="H123" s="4"/>
      <c r="I123" s="2"/>
      <c r="J123" s="4"/>
      <c r="K123" s="2"/>
    </row>
    <row r="124" spans="1:11" ht="21.75" customHeight="1" x14ac:dyDescent="0.5">
      <c r="A124" s="180" t="s">
        <v>78</v>
      </c>
      <c r="B124" s="180"/>
      <c r="C124" s="204"/>
      <c r="D124" s="204"/>
      <c r="E124" s="4"/>
      <c r="F124" s="11"/>
      <c r="G124" s="4"/>
      <c r="H124" s="4"/>
      <c r="I124" s="4"/>
      <c r="J124" s="4"/>
      <c r="K124" s="4"/>
    </row>
    <row r="125" spans="1:11" ht="6" customHeight="1" x14ac:dyDescent="0.5">
      <c r="A125" s="180"/>
      <c r="B125" s="180"/>
      <c r="C125" s="204"/>
      <c r="D125" s="204"/>
      <c r="E125" s="4"/>
      <c r="F125" s="11"/>
      <c r="G125" s="4"/>
      <c r="H125" s="4"/>
      <c r="I125" s="4"/>
      <c r="J125" s="4"/>
      <c r="K125" s="4"/>
    </row>
    <row r="126" spans="1:11" ht="21.75" customHeight="1" x14ac:dyDescent="0.5">
      <c r="A126" s="101" t="s">
        <v>79</v>
      </c>
      <c r="C126" s="197">
        <v>22</v>
      </c>
      <c r="D126" s="197"/>
      <c r="E126" s="4"/>
      <c r="F126" s="9"/>
      <c r="G126" s="4"/>
      <c r="H126" s="4"/>
      <c r="I126" s="4"/>
      <c r="J126" s="4"/>
      <c r="K126" s="4"/>
    </row>
    <row r="127" spans="1:11" ht="21.75" customHeight="1" x14ac:dyDescent="0.5">
      <c r="B127" s="101" t="s">
        <v>80</v>
      </c>
      <c r="C127" s="197"/>
      <c r="D127" s="197"/>
      <c r="E127" s="12"/>
      <c r="F127" s="9"/>
      <c r="G127" s="12"/>
      <c r="H127" s="12"/>
      <c r="I127" s="12"/>
      <c r="J127" s="12"/>
      <c r="K127" s="12"/>
    </row>
    <row r="128" spans="1:11" ht="21.75" customHeight="1" x14ac:dyDescent="0.5">
      <c r="B128" s="101" t="s">
        <v>81</v>
      </c>
      <c r="C128" s="197"/>
      <c r="D128" s="197"/>
      <c r="E128" s="101"/>
      <c r="F128" s="5"/>
      <c r="G128" s="4"/>
      <c r="H128" s="10"/>
      <c r="I128" s="4"/>
      <c r="J128" s="12"/>
      <c r="K128" s="4"/>
    </row>
    <row r="129" spans="1:11" ht="21.75" customHeight="1" x14ac:dyDescent="0.5">
      <c r="B129" s="101" t="s">
        <v>82</v>
      </c>
      <c r="C129" s="197"/>
      <c r="D129" s="197"/>
      <c r="F129" s="5"/>
      <c r="G129" s="4"/>
      <c r="H129" s="10"/>
      <c r="J129" s="12"/>
      <c r="K129" s="4"/>
    </row>
    <row r="130" spans="1:11" ht="21.75" customHeight="1" x14ac:dyDescent="0.5">
      <c r="B130" s="101" t="s">
        <v>245</v>
      </c>
      <c r="C130" s="197"/>
      <c r="D130" s="197"/>
      <c r="E130" s="4"/>
      <c r="F130" s="5"/>
      <c r="G130" s="4"/>
      <c r="H130" s="10"/>
      <c r="I130" s="4"/>
      <c r="J130" s="12"/>
      <c r="K130" s="4"/>
    </row>
    <row r="131" spans="1:11" ht="21.75" customHeight="1" thickBot="1" x14ac:dyDescent="0.55000000000000004">
      <c r="B131" s="101" t="s">
        <v>244</v>
      </c>
      <c r="C131" s="197"/>
      <c r="D131" s="197"/>
      <c r="E131" s="8">
        <v>358639952</v>
      </c>
      <c r="F131" s="5"/>
      <c r="G131" s="8">
        <v>357739952</v>
      </c>
      <c r="H131" s="5"/>
      <c r="I131" s="8">
        <v>358639952</v>
      </c>
      <c r="J131" s="10"/>
      <c r="K131" s="8">
        <v>357739952</v>
      </c>
    </row>
    <row r="132" spans="1:11" ht="6" customHeight="1" thickTop="1" x14ac:dyDescent="0.5">
      <c r="C132" s="197"/>
      <c r="D132" s="197"/>
      <c r="E132" s="4"/>
      <c r="F132" s="9"/>
      <c r="G132" s="4"/>
      <c r="H132" s="9"/>
      <c r="I132" s="4"/>
      <c r="J132" s="9"/>
      <c r="K132" s="4"/>
    </row>
    <row r="133" spans="1:11" ht="21.75" customHeight="1" x14ac:dyDescent="0.5">
      <c r="B133" s="101" t="s">
        <v>83</v>
      </c>
      <c r="C133" s="197"/>
      <c r="D133" s="197"/>
      <c r="E133" s="4"/>
      <c r="F133" s="9"/>
      <c r="G133" s="4"/>
      <c r="H133" s="9"/>
      <c r="I133" s="4"/>
      <c r="J133" s="9"/>
      <c r="K133" s="4"/>
    </row>
    <row r="134" spans="1:11" ht="21.75" customHeight="1" x14ac:dyDescent="0.5">
      <c r="B134" s="101" t="s">
        <v>81</v>
      </c>
      <c r="C134" s="197"/>
      <c r="D134" s="197"/>
      <c r="E134" s="4"/>
      <c r="F134" s="9"/>
      <c r="G134" s="4"/>
      <c r="H134" s="9"/>
      <c r="I134" s="4"/>
      <c r="J134" s="9"/>
      <c r="K134" s="4"/>
    </row>
    <row r="135" spans="1:11" ht="21.75" customHeight="1" x14ac:dyDescent="0.5">
      <c r="B135" s="101" t="s">
        <v>82</v>
      </c>
      <c r="C135" s="197"/>
      <c r="D135" s="197"/>
      <c r="E135" s="4"/>
      <c r="F135" s="9"/>
      <c r="G135" s="4"/>
      <c r="H135" s="9"/>
      <c r="I135" s="4"/>
      <c r="J135" s="9"/>
      <c r="K135" s="4"/>
    </row>
    <row r="136" spans="1:11" ht="21.75" customHeight="1" x14ac:dyDescent="0.5">
      <c r="B136" s="101" t="s">
        <v>246</v>
      </c>
      <c r="C136" s="197"/>
      <c r="D136" s="197"/>
      <c r="E136" s="4"/>
      <c r="F136" s="9"/>
      <c r="H136" s="9"/>
      <c r="I136" s="4"/>
      <c r="J136" s="9"/>
    </row>
    <row r="137" spans="1:11" ht="21.75" customHeight="1" x14ac:dyDescent="0.5">
      <c r="B137" s="101" t="s">
        <v>244</v>
      </c>
      <c r="C137" s="197"/>
      <c r="D137" s="197"/>
      <c r="E137" s="4">
        <v>358639952</v>
      </c>
      <c r="F137" s="5"/>
      <c r="G137" s="4">
        <v>357739952</v>
      </c>
      <c r="H137" s="5"/>
      <c r="I137" s="4">
        <v>358639952</v>
      </c>
      <c r="J137" s="5"/>
      <c r="K137" s="4">
        <v>357739952</v>
      </c>
    </row>
    <row r="138" spans="1:11" ht="21.75" customHeight="1" x14ac:dyDescent="0.5">
      <c r="A138" s="154" t="s">
        <v>84</v>
      </c>
      <c r="B138" s="154"/>
      <c r="C138" s="197">
        <v>22</v>
      </c>
      <c r="D138" s="197"/>
      <c r="E138" s="4">
        <v>3072504360</v>
      </c>
      <c r="F138" s="9"/>
      <c r="G138" s="4">
        <v>3037404360</v>
      </c>
      <c r="H138" s="9"/>
      <c r="I138" s="4">
        <v>3072504360</v>
      </c>
      <c r="J138" s="9"/>
      <c r="K138" s="4">
        <v>3037404360</v>
      </c>
    </row>
    <row r="139" spans="1:11" ht="21.75" customHeight="1" x14ac:dyDescent="0.5">
      <c r="A139" s="154" t="s">
        <v>85</v>
      </c>
      <c r="B139" s="154"/>
      <c r="C139" s="197">
        <v>26</v>
      </c>
      <c r="D139" s="197"/>
      <c r="E139" s="4">
        <v>4466732</v>
      </c>
      <c r="F139" s="9"/>
      <c r="G139" s="4">
        <v>4466732</v>
      </c>
      <c r="H139" s="9"/>
      <c r="I139" s="4">
        <v>1538201</v>
      </c>
      <c r="J139" s="9"/>
      <c r="K139" s="4">
        <v>1538201</v>
      </c>
    </row>
    <row r="140" spans="1:11" ht="21.75" customHeight="1" x14ac:dyDescent="0.5">
      <c r="A140" s="154" t="s">
        <v>86</v>
      </c>
      <c r="B140" s="154"/>
      <c r="C140" s="197">
        <v>26</v>
      </c>
      <c r="D140" s="197"/>
      <c r="E140" s="4">
        <v>64371554</v>
      </c>
      <c r="F140" s="9"/>
      <c r="G140" s="4">
        <v>51525325</v>
      </c>
      <c r="H140" s="9"/>
      <c r="I140" s="4">
        <v>8033490</v>
      </c>
      <c r="J140" s="9"/>
      <c r="K140" s="4">
        <v>3987340</v>
      </c>
    </row>
    <row r="141" spans="1:11" ht="21.75" customHeight="1" x14ac:dyDescent="0.5">
      <c r="A141" s="154" t="s">
        <v>87</v>
      </c>
      <c r="B141" s="154"/>
      <c r="C141" s="197">
        <v>26</v>
      </c>
      <c r="D141" s="197"/>
      <c r="E141" s="4">
        <v>-20868909</v>
      </c>
      <c r="F141" s="9"/>
      <c r="G141" s="4">
        <v>-7943219</v>
      </c>
      <c r="H141" s="9"/>
      <c r="I141" s="4">
        <v>-20868909</v>
      </c>
      <c r="J141" s="9"/>
      <c r="K141" s="4">
        <v>-7943219</v>
      </c>
    </row>
    <row r="142" spans="1:11" ht="21.75" customHeight="1" x14ac:dyDescent="0.5">
      <c r="A142" s="101" t="s">
        <v>88</v>
      </c>
      <c r="E142" s="4"/>
      <c r="F142" s="12"/>
      <c r="G142" s="4"/>
      <c r="H142" s="12"/>
      <c r="I142" s="4"/>
      <c r="J142" s="12"/>
      <c r="K142" s="4"/>
    </row>
    <row r="143" spans="1:11" ht="21.75" customHeight="1" x14ac:dyDescent="0.5">
      <c r="B143" s="101" t="s">
        <v>89</v>
      </c>
      <c r="C143" s="197"/>
      <c r="D143" s="204"/>
      <c r="E143" s="4">
        <v>35773996</v>
      </c>
      <c r="F143" s="11"/>
      <c r="G143" s="4">
        <v>35773996</v>
      </c>
      <c r="H143" s="11"/>
      <c r="I143" s="4">
        <v>35773996</v>
      </c>
      <c r="J143" s="11"/>
      <c r="K143" s="4">
        <v>35773996</v>
      </c>
    </row>
    <row r="144" spans="1:11" ht="21.75" customHeight="1" x14ac:dyDescent="0.5">
      <c r="B144" s="101" t="s">
        <v>90</v>
      </c>
      <c r="D144" s="197"/>
      <c r="E144" s="4">
        <v>2289732572</v>
      </c>
      <c r="F144" s="5"/>
      <c r="G144" s="4">
        <v>1756773664</v>
      </c>
      <c r="H144" s="5"/>
      <c r="I144" s="4">
        <v>1339227603</v>
      </c>
      <c r="J144" s="5"/>
      <c r="K144" s="4">
        <v>1122372756</v>
      </c>
    </row>
    <row r="145" spans="1:11" ht="21.75" customHeight="1" x14ac:dyDescent="0.5">
      <c r="A145" s="154" t="s">
        <v>91</v>
      </c>
      <c r="C145" s="197"/>
      <c r="D145" s="197"/>
      <c r="E145" s="7">
        <v>49414200</v>
      </c>
      <c r="F145" s="9"/>
      <c r="G145" s="7">
        <v>-102943304</v>
      </c>
      <c r="H145" s="9"/>
      <c r="I145" s="7">
        <v>-105942391</v>
      </c>
      <c r="J145" s="9"/>
      <c r="K145" s="7">
        <v>-44105269</v>
      </c>
    </row>
    <row r="146" spans="1:11" ht="6" customHeight="1" x14ac:dyDescent="0.5">
      <c r="C146" s="197"/>
      <c r="D146" s="197"/>
      <c r="E146" s="4"/>
      <c r="F146" s="5"/>
      <c r="G146" s="4"/>
      <c r="H146" s="5"/>
      <c r="I146" s="4"/>
      <c r="J146" s="5"/>
      <c r="K146" s="4"/>
    </row>
    <row r="147" spans="1:11" ht="21.75" customHeight="1" x14ac:dyDescent="0.5">
      <c r="A147" s="181" t="s">
        <v>92</v>
      </c>
      <c r="C147" s="197"/>
      <c r="D147" s="204"/>
      <c r="E147" s="4">
        <f>SUM(E135:E145)</f>
        <v>5854034457</v>
      </c>
      <c r="F147" s="11"/>
      <c r="G147" s="4">
        <f>SUM(G137:G145)</f>
        <v>5132797506</v>
      </c>
      <c r="H147" s="11"/>
      <c r="I147" s="4">
        <f>SUM(I135:I145)</f>
        <v>4688906302</v>
      </c>
      <c r="J147" s="11"/>
      <c r="K147" s="4">
        <f>SUM(K137:K145)</f>
        <v>4506768117</v>
      </c>
    </row>
    <row r="148" spans="1:11" ht="21.75" customHeight="1" x14ac:dyDescent="0.5">
      <c r="A148" s="154" t="s">
        <v>93</v>
      </c>
      <c r="C148" s="197"/>
      <c r="D148" s="204"/>
      <c r="E148" s="7">
        <v>384476058</v>
      </c>
      <c r="F148" s="11"/>
      <c r="G148" s="7">
        <v>71247717</v>
      </c>
      <c r="H148" s="11"/>
      <c r="I148" s="7">
        <v>0</v>
      </c>
      <c r="J148" s="11"/>
      <c r="K148" s="7">
        <v>0</v>
      </c>
    </row>
    <row r="149" spans="1:11" ht="6" customHeight="1" x14ac:dyDescent="0.5">
      <c r="C149" s="197"/>
      <c r="D149" s="197"/>
      <c r="E149" s="4"/>
      <c r="F149" s="5"/>
      <c r="G149" s="4"/>
      <c r="H149" s="5"/>
      <c r="I149" s="4"/>
      <c r="J149" s="4"/>
      <c r="K149" s="4"/>
    </row>
    <row r="150" spans="1:11" ht="21.75" customHeight="1" x14ac:dyDescent="0.5">
      <c r="A150" s="181" t="s">
        <v>94</v>
      </c>
      <c r="C150" s="197"/>
      <c r="D150" s="204"/>
      <c r="E150" s="7">
        <f>SUM(E147:E149)</f>
        <v>6238510515</v>
      </c>
      <c r="F150" s="11"/>
      <c r="G150" s="7">
        <f>SUM(G147:G149)</f>
        <v>5204045223</v>
      </c>
      <c r="H150" s="11"/>
      <c r="I150" s="7">
        <f>SUM(I147:I149)</f>
        <v>4688906302</v>
      </c>
      <c r="J150" s="4"/>
      <c r="K150" s="7">
        <f>SUM(K147:K149)</f>
        <v>4506768117</v>
      </c>
    </row>
    <row r="151" spans="1:11" ht="6" customHeight="1" x14ac:dyDescent="0.5">
      <c r="A151" s="181"/>
      <c r="B151" s="181"/>
      <c r="C151" s="197"/>
      <c r="D151" s="204"/>
      <c r="E151" s="4"/>
      <c r="F151" s="11"/>
      <c r="G151" s="4"/>
      <c r="H151" s="11"/>
      <c r="I151" s="4"/>
      <c r="J151" s="4"/>
      <c r="K151" s="4"/>
    </row>
    <row r="152" spans="1:11" ht="21.75" customHeight="1" thickBot="1" x14ac:dyDescent="0.55000000000000004">
      <c r="A152" s="181" t="s">
        <v>95</v>
      </c>
      <c r="B152" s="181"/>
      <c r="C152" s="197"/>
      <c r="D152" s="197"/>
      <c r="E152" s="8">
        <f>SUM(E102+E150)</f>
        <v>13970268693</v>
      </c>
      <c r="F152" s="9"/>
      <c r="G152" s="8">
        <f>SUM(G102+G150)</f>
        <v>12154885446</v>
      </c>
      <c r="H152" s="9"/>
      <c r="I152" s="8">
        <f>SUM(I102+I150)</f>
        <v>9146475170</v>
      </c>
      <c r="J152" s="4"/>
      <c r="K152" s="8">
        <f>SUM(K102+K150)</f>
        <v>9208730556</v>
      </c>
    </row>
    <row r="153" spans="1:11" ht="21.75" customHeight="1" thickTop="1" x14ac:dyDescent="0.5">
      <c r="A153" s="181"/>
      <c r="B153" s="181"/>
      <c r="C153" s="197"/>
      <c r="D153" s="197"/>
      <c r="E153" s="205"/>
      <c r="F153" s="205"/>
      <c r="G153" s="205"/>
      <c r="H153" s="205"/>
      <c r="I153" s="205"/>
      <c r="J153" s="205"/>
      <c r="K153" s="205"/>
    </row>
    <row r="154" spans="1:11" ht="21.75" customHeight="1" x14ac:dyDescent="0.5">
      <c r="A154" s="181"/>
      <c r="B154" s="181"/>
      <c r="C154" s="197"/>
      <c r="D154" s="197"/>
      <c r="E154" s="205"/>
      <c r="F154" s="205"/>
      <c r="G154" s="205"/>
      <c r="H154" s="205"/>
      <c r="I154" s="205"/>
      <c r="J154" s="205"/>
      <c r="K154" s="205"/>
    </row>
    <row r="155" spans="1:11" ht="21.75" customHeight="1" x14ac:dyDescent="0.5">
      <c r="A155" s="181"/>
      <c r="B155" s="181"/>
      <c r="C155" s="197"/>
      <c r="D155" s="197"/>
      <c r="E155" s="205"/>
      <c r="F155" s="205"/>
      <c r="G155" s="205"/>
      <c r="H155" s="205"/>
      <c r="I155" s="205"/>
      <c r="J155" s="205"/>
      <c r="K155" s="205"/>
    </row>
    <row r="156" spans="1:11" ht="21.75" customHeight="1" x14ac:dyDescent="0.5">
      <c r="A156" s="181"/>
      <c r="B156" s="181"/>
      <c r="C156" s="197"/>
      <c r="D156" s="197"/>
      <c r="E156" s="205"/>
      <c r="F156" s="205"/>
      <c r="G156" s="205"/>
      <c r="H156" s="205"/>
      <c r="I156" s="205"/>
      <c r="J156" s="205"/>
      <c r="K156" s="205"/>
    </row>
    <row r="157" spans="1:11" ht="21.75" customHeight="1" x14ac:dyDescent="0.5">
      <c r="A157" s="181"/>
      <c r="B157" s="181"/>
      <c r="C157" s="197"/>
      <c r="D157" s="197"/>
      <c r="E157" s="205"/>
      <c r="F157" s="205"/>
      <c r="G157" s="205"/>
      <c r="H157" s="205"/>
      <c r="I157" s="205"/>
      <c r="J157" s="205"/>
      <c r="K157" s="205"/>
    </row>
    <row r="158" spans="1:11" ht="13.5" customHeight="1" x14ac:dyDescent="0.5">
      <c r="A158" s="181"/>
      <c r="B158" s="181"/>
      <c r="C158" s="197"/>
      <c r="D158" s="197"/>
      <c r="E158" s="205"/>
      <c r="F158" s="205"/>
      <c r="G158" s="205"/>
      <c r="H158" s="205"/>
      <c r="I158" s="205"/>
      <c r="J158" s="205"/>
      <c r="K158" s="205"/>
    </row>
    <row r="159" spans="1:11" ht="21.95" customHeight="1" x14ac:dyDescent="0.5">
      <c r="A159" s="199" t="str">
        <f>A110</f>
        <v>หมายเหตุประกอบข้อมูลทางการเงินเป็นส่วนหนึ่งของข้อมูลทางการเงินระหว่างกาลนี้</v>
      </c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</row>
  </sheetData>
  <mergeCells count="9">
    <mergeCell ref="E115:G115"/>
    <mergeCell ref="I115:K115"/>
    <mergeCell ref="A159:K159"/>
    <mergeCell ref="E5:G5"/>
    <mergeCell ref="I5:K5"/>
    <mergeCell ref="A55:K55"/>
    <mergeCell ref="E60:G60"/>
    <mergeCell ref="I60:K60"/>
    <mergeCell ref="A110:K110"/>
  </mergeCells>
  <pageMargins left="0.8" right="0.5" top="0.5" bottom="0.6" header="0.49" footer="0.4"/>
  <pageSetup paperSize="9" scale="84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623B4-CEBE-42EA-8B02-22426858E85E}">
  <sheetPr>
    <tabColor rgb="FF0070C0"/>
  </sheetPr>
  <dimension ref="A1:L101"/>
  <sheetViews>
    <sheetView zoomScaleNormal="100" zoomScaleSheetLayoutView="95" workbookViewId="0">
      <selection activeCell="C7" sqref="C7"/>
    </sheetView>
  </sheetViews>
  <sheetFormatPr defaultColWidth="9.140625" defaultRowHeight="21.75" customHeight="1" x14ac:dyDescent="0.5"/>
  <cols>
    <col min="1" max="2" width="1.85546875" style="76" customWidth="1"/>
    <col min="3" max="3" width="35" style="76" customWidth="1"/>
    <col min="4" max="4" width="8.5703125" style="76" customWidth="1"/>
    <col min="5" max="5" width="0.7109375" style="76" customWidth="1"/>
    <col min="6" max="6" width="14.7109375" style="12" customWidth="1"/>
    <col min="7" max="7" width="0.7109375" style="12" customWidth="1"/>
    <col min="8" max="8" width="14.7109375" style="12" customWidth="1"/>
    <col min="9" max="9" width="0.7109375" style="12" customWidth="1"/>
    <col min="10" max="10" width="14.7109375" style="12" customWidth="1"/>
    <col min="11" max="11" width="0.7109375" style="12" customWidth="1"/>
    <col min="12" max="12" width="14.7109375" style="12" customWidth="1"/>
    <col min="13" max="16384" width="9.140625" style="76"/>
  </cols>
  <sheetData>
    <row r="1" spans="1:12" ht="21.75" customHeight="1" x14ac:dyDescent="0.5">
      <c r="A1" s="115" t="s">
        <v>0</v>
      </c>
      <c r="B1" s="115"/>
      <c r="C1" s="155"/>
      <c r="D1" s="156"/>
      <c r="E1" s="156"/>
      <c r="F1" s="13"/>
      <c r="G1" s="14"/>
      <c r="H1" s="13"/>
      <c r="I1" s="14"/>
      <c r="J1" s="13"/>
      <c r="K1" s="14"/>
      <c r="L1" s="13"/>
    </row>
    <row r="2" spans="1:12" ht="21.75" customHeight="1" x14ac:dyDescent="0.5">
      <c r="A2" s="86" t="s">
        <v>96</v>
      </c>
      <c r="B2" s="86"/>
      <c r="C2" s="86"/>
      <c r="D2" s="156"/>
      <c r="E2" s="156"/>
      <c r="F2" s="14"/>
      <c r="G2" s="14"/>
      <c r="H2" s="14"/>
      <c r="I2" s="14"/>
      <c r="J2" s="14"/>
      <c r="K2" s="14"/>
      <c r="L2" s="14"/>
    </row>
    <row r="3" spans="1:12" ht="21.75" customHeight="1" x14ac:dyDescent="0.5">
      <c r="A3" s="125" t="s">
        <v>251</v>
      </c>
      <c r="B3" s="125"/>
      <c r="C3" s="125"/>
      <c r="D3" s="157"/>
      <c r="E3" s="157"/>
      <c r="F3" s="15"/>
      <c r="G3" s="15"/>
      <c r="H3" s="15"/>
      <c r="I3" s="15"/>
      <c r="J3" s="15"/>
      <c r="K3" s="15"/>
      <c r="L3" s="15"/>
    </row>
    <row r="4" spans="1:12" ht="21.75" customHeight="1" x14ac:dyDescent="0.5">
      <c r="A4" s="86"/>
      <c r="B4" s="86"/>
      <c r="C4" s="86"/>
      <c r="D4" s="156"/>
      <c r="E4" s="156"/>
      <c r="F4" s="16"/>
      <c r="G4" s="16"/>
      <c r="H4" s="16"/>
      <c r="I4" s="16"/>
      <c r="J4" s="16"/>
      <c r="K4" s="16"/>
      <c r="L4" s="16"/>
    </row>
    <row r="5" spans="1:12" ht="21.75" customHeight="1" x14ac:dyDescent="0.5">
      <c r="A5" s="86"/>
      <c r="B5" s="86"/>
      <c r="C5" s="86"/>
      <c r="D5" s="156"/>
      <c r="E5" s="156"/>
      <c r="F5" s="71" t="s">
        <v>2</v>
      </c>
      <c r="G5" s="71"/>
      <c r="H5" s="71"/>
      <c r="I5" s="89"/>
      <c r="J5" s="71" t="s">
        <v>3</v>
      </c>
      <c r="K5" s="71"/>
      <c r="L5" s="71"/>
    </row>
    <row r="6" spans="1:12" ht="21.75" customHeight="1" x14ac:dyDescent="0.5">
      <c r="A6" s="86"/>
      <c r="B6" s="86"/>
      <c r="C6" s="86"/>
      <c r="D6" s="156"/>
      <c r="E6" s="156"/>
      <c r="F6" s="17"/>
      <c r="G6" s="17"/>
      <c r="H6" s="18" t="s">
        <v>4</v>
      </c>
      <c r="I6" s="89"/>
      <c r="J6" s="17"/>
      <c r="K6" s="17"/>
      <c r="L6" s="18"/>
    </row>
    <row r="7" spans="1:12" ht="21.75" customHeight="1" x14ac:dyDescent="0.5">
      <c r="A7" s="86"/>
      <c r="B7" s="86"/>
      <c r="C7" s="86"/>
      <c r="D7" s="156"/>
      <c r="E7" s="156"/>
      <c r="F7" s="18" t="s">
        <v>5</v>
      </c>
      <c r="G7" s="17"/>
      <c r="H7" s="18" t="s">
        <v>5</v>
      </c>
      <c r="I7" s="89"/>
      <c r="J7" s="18" t="s">
        <v>5</v>
      </c>
      <c r="K7" s="17"/>
      <c r="L7" s="18" t="s">
        <v>5</v>
      </c>
    </row>
    <row r="8" spans="1:12" ht="21.75" customHeight="1" x14ac:dyDescent="0.5">
      <c r="A8" s="86"/>
      <c r="B8" s="86"/>
      <c r="C8" s="86"/>
      <c r="D8" s="156"/>
      <c r="E8" s="156"/>
      <c r="F8" s="18" t="s">
        <v>250</v>
      </c>
      <c r="G8" s="17"/>
      <c r="H8" s="18" t="s">
        <v>250</v>
      </c>
      <c r="I8" s="89"/>
      <c r="J8" s="18" t="s">
        <v>250</v>
      </c>
      <c r="K8" s="17"/>
      <c r="L8" s="18" t="s">
        <v>250</v>
      </c>
    </row>
    <row r="9" spans="1:12" ht="21.75" customHeight="1" x14ac:dyDescent="0.5">
      <c r="A9" s="86"/>
      <c r="B9" s="86"/>
      <c r="C9" s="86"/>
      <c r="D9" s="156"/>
      <c r="E9" s="156"/>
      <c r="F9" s="90" t="s">
        <v>8</v>
      </c>
      <c r="G9" s="91"/>
      <c r="H9" s="90" t="s">
        <v>9</v>
      </c>
      <c r="I9" s="92"/>
      <c r="J9" s="90" t="s">
        <v>8</v>
      </c>
      <c r="K9" s="91"/>
      <c r="L9" s="90" t="s">
        <v>9</v>
      </c>
    </row>
    <row r="10" spans="1:12" ht="21.75" customHeight="1" x14ac:dyDescent="0.5">
      <c r="D10" s="158" t="s">
        <v>10</v>
      </c>
      <c r="E10" s="159"/>
      <c r="F10" s="19" t="s">
        <v>11</v>
      </c>
      <c r="G10" s="1"/>
      <c r="H10" s="19" t="s">
        <v>11</v>
      </c>
      <c r="I10" s="1"/>
      <c r="J10" s="19" t="s">
        <v>11</v>
      </c>
      <c r="K10" s="1"/>
      <c r="L10" s="19" t="s">
        <v>11</v>
      </c>
    </row>
    <row r="11" spans="1:12" ht="21.75" customHeight="1" x14ac:dyDescent="0.5">
      <c r="D11" s="160"/>
      <c r="E11" s="159"/>
      <c r="F11" s="18"/>
      <c r="G11" s="1"/>
      <c r="H11" s="18"/>
      <c r="I11" s="1"/>
      <c r="J11" s="18"/>
      <c r="K11" s="1"/>
      <c r="L11" s="18"/>
    </row>
    <row r="12" spans="1:12" ht="21.75" customHeight="1" x14ac:dyDescent="0.5">
      <c r="A12" s="161" t="s">
        <v>97</v>
      </c>
      <c r="B12" s="161"/>
      <c r="C12" s="162"/>
      <c r="D12" s="98"/>
      <c r="E12" s="98"/>
      <c r="F12" s="4"/>
      <c r="G12" s="4"/>
      <c r="H12" s="4"/>
      <c r="I12" s="4"/>
      <c r="J12" s="4"/>
      <c r="K12" s="97"/>
      <c r="L12" s="4"/>
    </row>
    <row r="13" spans="1:12" ht="6" customHeight="1" x14ac:dyDescent="0.5">
      <c r="A13" s="162"/>
      <c r="B13" s="162"/>
      <c r="C13" s="162"/>
      <c r="D13" s="98"/>
      <c r="E13" s="98"/>
      <c r="F13" s="4"/>
      <c r="G13" s="4"/>
      <c r="H13" s="4"/>
      <c r="I13" s="4"/>
      <c r="J13" s="4"/>
      <c r="K13" s="97"/>
      <c r="L13" s="4"/>
    </row>
    <row r="14" spans="1:12" ht="21.75" customHeight="1" x14ac:dyDescent="0.5">
      <c r="A14" s="162" t="s">
        <v>98</v>
      </c>
      <c r="B14" s="162"/>
      <c r="C14" s="162"/>
      <c r="D14" s="98"/>
      <c r="E14" s="98"/>
      <c r="F14" s="4">
        <v>869727287</v>
      </c>
      <c r="G14" s="4"/>
      <c r="H14" s="99">
        <v>329446595</v>
      </c>
      <c r="I14" s="99"/>
      <c r="J14" s="99">
        <v>298093291</v>
      </c>
      <c r="K14" s="99"/>
      <c r="L14" s="99">
        <v>58449994</v>
      </c>
    </row>
    <row r="15" spans="1:12" ht="21.75" customHeight="1" x14ac:dyDescent="0.5">
      <c r="A15" s="162" t="s">
        <v>99</v>
      </c>
      <c r="B15" s="162"/>
      <c r="C15" s="74"/>
      <c r="D15" s="98"/>
      <c r="E15" s="98"/>
      <c r="F15" s="4">
        <v>455188</v>
      </c>
      <c r="G15" s="4"/>
      <c r="H15" s="99">
        <v>802383</v>
      </c>
      <c r="I15" s="99"/>
      <c r="J15" s="99">
        <v>0</v>
      </c>
      <c r="K15" s="99"/>
      <c r="L15" s="99">
        <v>0</v>
      </c>
    </row>
    <row r="16" spans="1:12" ht="21.75" customHeight="1" x14ac:dyDescent="0.5">
      <c r="A16" s="162" t="s">
        <v>100</v>
      </c>
      <c r="B16" s="162"/>
      <c r="C16" s="74"/>
      <c r="D16" s="98"/>
      <c r="E16" s="98"/>
      <c r="F16" s="7">
        <v>1945640989</v>
      </c>
      <c r="G16" s="4"/>
      <c r="H16" s="103">
        <v>1378438720</v>
      </c>
      <c r="I16" s="99"/>
      <c r="J16" s="103">
        <v>852320978</v>
      </c>
      <c r="K16" s="99"/>
      <c r="L16" s="103">
        <v>743716654</v>
      </c>
    </row>
    <row r="17" spans="1:12" ht="6" customHeight="1" x14ac:dyDescent="0.5">
      <c r="A17" s="162"/>
      <c r="B17" s="162"/>
      <c r="C17" s="162"/>
      <c r="D17" s="98"/>
      <c r="E17" s="98"/>
      <c r="F17" s="4"/>
      <c r="G17" s="4"/>
      <c r="H17" s="4"/>
      <c r="I17" s="4"/>
      <c r="J17" s="4"/>
      <c r="K17" s="4"/>
      <c r="L17" s="4"/>
    </row>
    <row r="18" spans="1:12" ht="21.75" customHeight="1" x14ac:dyDescent="0.5">
      <c r="A18" s="161" t="s">
        <v>101</v>
      </c>
      <c r="B18" s="161"/>
      <c r="C18" s="74"/>
      <c r="D18" s="98"/>
      <c r="E18" s="98"/>
      <c r="F18" s="7">
        <f>SUM(F14:F16)</f>
        <v>2815823464</v>
      </c>
      <c r="G18" s="4"/>
      <c r="H18" s="7">
        <f>SUM(H14:H16)</f>
        <v>1708687698</v>
      </c>
      <c r="I18" s="4"/>
      <c r="J18" s="7">
        <f>SUM(J14:J16)</f>
        <v>1150414269</v>
      </c>
      <c r="K18" s="4"/>
      <c r="L18" s="7">
        <f>SUM(L14:L16)</f>
        <v>802166648</v>
      </c>
    </row>
    <row r="19" spans="1:12" ht="21.75" customHeight="1" x14ac:dyDescent="0.5">
      <c r="A19" s="162"/>
      <c r="B19" s="162"/>
      <c r="C19" s="161"/>
      <c r="D19" s="98"/>
      <c r="E19" s="98"/>
      <c r="F19" s="4"/>
      <c r="G19" s="4"/>
      <c r="H19" s="4"/>
      <c r="I19" s="4"/>
      <c r="J19" s="4"/>
      <c r="K19" s="4"/>
      <c r="L19" s="4"/>
    </row>
    <row r="20" spans="1:12" ht="21.75" customHeight="1" x14ac:dyDescent="0.5">
      <c r="A20" s="161" t="s">
        <v>102</v>
      </c>
      <c r="B20" s="161"/>
      <c r="C20" s="161"/>
      <c r="D20" s="98"/>
      <c r="E20" s="98"/>
      <c r="F20" s="4"/>
      <c r="G20" s="4"/>
      <c r="H20" s="4"/>
      <c r="I20" s="4"/>
      <c r="J20" s="4"/>
      <c r="K20" s="4"/>
      <c r="L20" s="4"/>
    </row>
    <row r="21" spans="1:12" ht="6" customHeight="1" x14ac:dyDescent="0.5">
      <c r="A21" s="162"/>
      <c r="B21" s="162"/>
      <c r="C21" s="162"/>
      <c r="D21" s="98"/>
      <c r="E21" s="98"/>
      <c r="F21" s="4"/>
      <c r="G21" s="4"/>
      <c r="H21" s="4"/>
      <c r="I21" s="4"/>
      <c r="J21" s="4"/>
      <c r="K21" s="4"/>
      <c r="L21" s="4"/>
    </row>
    <row r="22" spans="1:12" ht="21.75" customHeight="1" x14ac:dyDescent="0.5">
      <c r="A22" s="162" t="s">
        <v>103</v>
      </c>
      <c r="B22" s="162"/>
      <c r="C22" s="162"/>
      <c r="D22" s="98"/>
      <c r="E22" s="98"/>
      <c r="F22" s="4">
        <v>-682487413</v>
      </c>
      <c r="G22" s="4"/>
      <c r="H22" s="99">
        <v>-276481924</v>
      </c>
      <c r="I22" s="99"/>
      <c r="J22" s="99">
        <v>-238763701</v>
      </c>
      <c r="K22" s="99"/>
      <c r="L22" s="99">
        <v>-53213625</v>
      </c>
    </row>
    <row r="23" spans="1:12" ht="21.75" customHeight="1" x14ac:dyDescent="0.5">
      <c r="A23" s="162" t="s">
        <v>104</v>
      </c>
      <c r="B23" s="162"/>
      <c r="C23" s="162"/>
      <c r="D23" s="98"/>
      <c r="E23" s="98"/>
      <c r="F23" s="4">
        <v>-46186</v>
      </c>
      <c r="G23" s="4"/>
      <c r="H23" s="99">
        <v>-157803</v>
      </c>
      <c r="I23" s="99"/>
      <c r="J23" s="99">
        <v>0</v>
      </c>
      <c r="K23" s="99"/>
      <c r="L23" s="99">
        <v>0</v>
      </c>
    </row>
    <row r="24" spans="1:12" ht="21.75" customHeight="1" x14ac:dyDescent="0.5">
      <c r="A24" s="162" t="s">
        <v>105</v>
      </c>
      <c r="B24" s="162"/>
      <c r="C24" s="162"/>
      <c r="D24" s="98"/>
      <c r="E24" s="98"/>
      <c r="F24" s="7">
        <v>-1682344927</v>
      </c>
      <c r="G24" s="4"/>
      <c r="H24" s="103">
        <v>-1121447425</v>
      </c>
      <c r="I24" s="99"/>
      <c r="J24" s="103">
        <v>-686499132</v>
      </c>
      <c r="K24" s="99"/>
      <c r="L24" s="103">
        <v>-550731281</v>
      </c>
    </row>
    <row r="25" spans="1:12" ht="6" customHeight="1" x14ac:dyDescent="0.5">
      <c r="A25" s="74"/>
      <c r="B25" s="74"/>
      <c r="C25" s="162"/>
      <c r="D25" s="98"/>
      <c r="E25" s="98"/>
      <c r="F25" s="4"/>
      <c r="G25" s="4"/>
      <c r="H25" s="4"/>
      <c r="I25" s="4"/>
      <c r="J25" s="4"/>
      <c r="K25" s="4"/>
      <c r="L25" s="4"/>
    </row>
    <row r="26" spans="1:12" s="115" customFormat="1" ht="21.75" customHeight="1" x14ac:dyDescent="0.5">
      <c r="A26" s="161" t="s">
        <v>106</v>
      </c>
      <c r="B26" s="161"/>
      <c r="C26" s="163"/>
      <c r="D26" s="164"/>
      <c r="E26" s="164"/>
      <c r="F26" s="7">
        <f>SUM(F22:F24)</f>
        <v>-2364878526</v>
      </c>
      <c r="G26" s="4"/>
      <c r="H26" s="7">
        <f>SUM(H22:H24)</f>
        <v>-1398087152</v>
      </c>
      <c r="I26" s="4"/>
      <c r="J26" s="7">
        <f>SUM(J22:J24)</f>
        <v>-925262833</v>
      </c>
      <c r="K26" s="4"/>
      <c r="L26" s="7">
        <f>SUM(L22:L24)</f>
        <v>-603944906</v>
      </c>
    </row>
    <row r="27" spans="1:12" s="115" customFormat="1" ht="21.75" customHeight="1" x14ac:dyDescent="0.5">
      <c r="A27" s="161"/>
      <c r="B27" s="161"/>
      <c r="C27" s="161"/>
      <c r="D27" s="164"/>
      <c r="E27" s="164"/>
      <c r="F27" s="4"/>
      <c r="G27" s="4"/>
      <c r="H27" s="4"/>
      <c r="I27" s="4"/>
      <c r="J27" s="4"/>
      <c r="K27" s="4"/>
      <c r="L27" s="4"/>
    </row>
    <row r="28" spans="1:12" s="115" customFormat="1" ht="21.75" customHeight="1" x14ac:dyDescent="0.5">
      <c r="A28" s="161" t="s">
        <v>107</v>
      </c>
      <c r="B28" s="161"/>
      <c r="C28" s="161"/>
      <c r="D28" s="98"/>
      <c r="E28" s="164"/>
      <c r="F28" s="4">
        <f>F18+F26</f>
        <v>450944938</v>
      </c>
      <c r="G28" s="4"/>
      <c r="H28" s="4">
        <f>H18+H26</f>
        <v>310600546</v>
      </c>
      <c r="I28" s="4"/>
      <c r="J28" s="4">
        <f>J18+J26</f>
        <v>225151436</v>
      </c>
      <c r="K28" s="4"/>
      <c r="L28" s="4">
        <f>SUM(L18+L26)</f>
        <v>198221742</v>
      </c>
    </row>
    <row r="29" spans="1:12" ht="21.75" customHeight="1" x14ac:dyDescent="0.5">
      <c r="A29" s="162" t="s">
        <v>108</v>
      </c>
      <c r="B29" s="162"/>
      <c r="C29" s="162"/>
      <c r="D29" s="98"/>
      <c r="E29" s="165"/>
      <c r="F29" s="4">
        <v>4473978</v>
      </c>
      <c r="G29" s="4"/>
      <c r="H29" s="99">
        <v>5950853</v>
      </c>
      <c r="I29" s="99"/>
      <c r="J29" s="99">
        <v>10450556</v>
      </c>
      <c r="K29" s="99"/>
      <c r="L29" s="99">
        <v>95580630</v>
      </c>
    </row>
    <row r="30" spans="1:12" ht="21.75" customHeight="1" x14ac:dyDescent="0.5">
      <c r="A30" s="162" t="s">
        <v>109</v>
      </c>
      <c r="B30" s="162"/>
      <c r="C30" s="162"/>
      <c r="D30" s="98">
        <v>7</v>
      </c>
      <c r="E30" s="98"/>
      <c r="F30" s="4">
        <v>-3372316</v>
      </c>
      <c r="G30" s="4"/>
      <c r="H30" s="99">
        <v>-6132321</v>
      </c>
      <c r="I30" s="99"/>
      <c r="J30" s="99">
        <v>4381051</v>
      </c>
      <c r="K30" s="99"/>
      <c r="L30" s="99">
        <v>-6119783</v>
      </c>
    </row>
    <row r="31" spans="1:12" ht="21.75" customHeight="1" x14ac:dyDescent="0.5">
      <c r="A31" s="162" t="s">
        <v>110</v>
      </c>
      <c r="B31" s="162"/>
      <c r="C31" s="162"/>
      <c r="D31" s="98"/>
      <c r="E31" s="98"/>
      <c r="F31" s="4">
        <v>-34789854</v>
      </c>
      <c r="G31" s="4"/>
      <c r="H31" s="99">
        <v>-51162137</v>
      </c>
      <c r="I31" s="99"/>
      <c r="J31" s="99">
        <v>-15677578</v>
      </c>
      <c r="K31" s="99"/>
      <c r="L31" s="99">
        <v>-13255668</v>
      </c>
    </row>
    <row r="32" spans="1:12" ht="21.75" customHeight="1" x14ac:dyDescent="0.5">
      <c r="A32" s="74" t="s">
        <v>111</v>
      </c>
      <c r="B32" s="74"/>
      <c r="C32" s="162"/>
      <c r="D32" s="98"/>
      <c r="E32" s="98"/>
      <c r="F32" s="4">
        <v>-130017389</v>
      </c>
      <c r="G32" s="4"/>
      <c r="H32" s="99">
        <v>-108341298</v>
      </c>
      <c r="I32" s="99"/>
      <c r="J32" s="99">
        <v>-68326153</v>
      </c>
      <c r="K32" s="99"/>
      <c r="L32" s="99">
        <v>-59891211</v>
      </c>
    </row>
    <row r="33" spans="1:12" ht="21.75" customHeight="1" x14ac:dyDescent="0.5">
      <c r="A33" s="74" t="s">
        <v>247</v>
      </c>
      <c r="B33" s="74"/>
      <c r="C33" s="162"/>
      <c r="D33" s="98"/>
      <c r="E33" s="98"/>
      <c r="G33" s="4"/>
      <c r="H33" s="99"/>
      <c r="I33" s="99"/>
      <c r="J33" s="99"/>
      <c r="K33" s="99"/>
      <c r="L33" s="99"/>
    </row>
    <row r="34" spans="1:12" ht="21.75" customHeight="1" x14ac:dyDescent="0.5">
      <c r="A34" s="74"/>
      <c r="B34" s="74" t="s">
        <v>112</v>
      </c>
      <c r="C34" s="162"/>
      <c r="D34" s="98"/>
      <c r="E34" s="98"/>
      <c r="F34" s="4">
        <v>-5870051</v>
      </c>
      <c r="G34" s="4"/>
      <c r="H34" s="177">
        <v>-795818</v>
      </c>
      <c r="I34" s="99"/>
      <c r="J34" s="99">
        <v>-4359176</v>
      </c>
      <c r="K34" s="99"/>
      <c r="L34" s="99">
        <v>-1085338</v>
      </c>
    </row>
    <row r="35" spans="1:12" ht="21.75" customHeight="1" x14ac:dyDescent="0.5">
      <c r="A35" s="74" t="s">
        <v>113</v>
      </c>
      <c r="B35" s="74"/>
      <c r="C35" s="162"/>
      <c r="D35" s="98"/>
      <c r="E35" s="98"/>
      <c r="F35" s="4">
        <v>-72610480</v>
      </c>
      <c r="G35" s="4"/>
      <c r="H35" s="177">
        <v>-69245280</v>
      </c>
      <c r="I35" s="99"/>
      <c r="J35" s="99">
        <v>-48690032</v>
      </c>
      <c r="K35" s="99"/>
      <c r="L35" s="99">
        <v>-57266374</v>
      </c>
    </row>
    <row r="36" spans="1:12" ht="21.75" customHeight="1" x14ac:dyDescent="0.5">
      <c r="A36" s="162" t="s">
        <v>114</v>
      </c>
      <c r="B36" s="161"/>
      <c r="C36" s="163"/>
      <c r="D36" s="98"/>
      <c r="E36" s="74"/>
      <c r="F36" s="4"/>
      <c r="G36" s="4"/>
      <c r="H36" s="4"/>
      <c r="I36" s="4"/>
      <c r="J36" s="4"/>
      <c r="K36" s="4"/>
      <c r="L36" s="4"/>
    </row>
    <row r="37" spans="1:12" ht="21.75" customHeight="1" x14ac:dyDescent="0.5">
      <c r="A37" s="162"/>
      <c r="B37" s="162" t="s">
        <v>115</v>
      </c>
      <c r="C37" s="163"/>
      <c r="D37" s="98"/>
      <c r="E37" s="98"/>
      <c r="F37" s="7">
        <v>39303989</v>
      </c>
      <c r="G37" s="4"/>
      <c r="H37" s="103">
        <v>63426290</v>
      </c>
      <c r="I37" s="99"/>
      <c r="J37" s="103">
        <v>0</v>
      </c>
      <c r="K37" s="99"/>
      <c r="L37" s="103">
        <v>0</v>
      </c>
    </row>
    <row r="38" spans="1:12" ht="6" customHeight="1" x14ac:dyDescent="0.5">
      <c r="A38" s="162"/>
      <c r="B38" s="162"/>
      <c r="C38" s="162"/>
      <c r="D38" s="98"/>
      <c r="E38" s="98"/>
      <c r="F38" s="4"/>
      <c r="G38" s="4"/>
      <c r="H38" s="4"/>
      <c r="I38" s="4"/>
      <c r="J38" s="4"/>
      <c r="K38" s="4"/>
      <c r="L38" s="4"/>
    </row>
    <row r="39" spans="1:12" ht="21.75" customHeight="1" x14ac:dyDescent="0.5">
      <c r="A39" s="161" t="s">
        <v>116</v>
      </c>
      <c r="B39" s="163"/>
      <c r="C39" s="74"/>
      <c r="E39" s="98"/>
      <c r="F39" s="4">
        <f>SUM(F28:F38)</f>
        <v>248062815</v>
      </c>
      <c r="G39" s="4"/>
      <c r="H39" s="4">
        <f>SUM(H28:H38)</f>
        <v>144300835</v>
      </c>
      <c r="I39" s="4"/>
      <c r="J39" s="4">
        <f>SUM(J28:J38)</f>
        <v>102930104</v>
      </c>
      <c r="K39" s="4"/>
      <c r="L39" s="4">
        <f>SUM(L28:L38)</f>
        <v>156183998</v>
      </c>
    </row>
    <row r="40" spans="1:12" ht="21.75" customHeight="1" x14ac:dyDescent="0.5">
      <c r="A40" s="162" t="s">
        <v>117</v>
      </c>
      <c r="B40" s="162"/>
      <c r="C40" s="162"/>
      <c r="D40" s="98"/>
      <c r="E40" s="98"/>
      <c r="F40" s="7">
        <v>-43909586</v>
      </c>
      <c r="G40" s="4"/>
      <c r="H40" s="103">
        <v>-33587122</v>
      </c>
      <c r="I40" s="99"/>
      <c r="J40" s="7">
        <v>-16801790</v>
      </c>
      <c r="K40" s="99"/>
      <c r="L40" s="103">
        <v>-10538329</v>
      </c>
    </row>
    <row r="41" spans="1:12" ht="6" customHeight="1" x14ac:dyDescent="0.5">
      <c r="A41" s="162"/>
      <c r="B41" s="162"/>
      <c r="C41" s="162"/>
      <c r="D41" s="98"/>
      <c r="E41" s="98"/>
      <c r="F41" s="4"/>
      <c r="G41" s="4"/>
      <c r="H41" s="4"/>
      <c r="I41" s="4"/>
      <c r="J41" s="4"/>
      <c r="K41" s="97"/>
      <c r="L41" s="4"/>
    </row>
    <row r="42" spans="1:12" ht="21.75" customHeight="1" thickBot="1" x14ac:dyDescent="0.55000000000000004">
      <c r="A42" s="161" t="s">
        <v>118</v>
      </c>
      <c r="B42" s="161"/>
      <c r="C42" s="163"/>
      <c r="D42" s="98"/>
      <c r="E42" s="74"/>
      <c r="F42" s="8">
        <f>SUM(F39:F40)</f>
        <v>204153229</v>
      </c>
      <c r="G42" s="4"/>
      <c r="H42" s="8">
        <f>SUM(H39:H40)</f>
        <v>110713713</v>
      </c>
      <c r="I42" s="4"/>
      <c r="J42" s="8">
        <f>SUM(J39:J40)</f>
        <v>86128314</v>
      </c>
      <c r="K42" s="97"/>
      <c r="L42" s="8">
        <f>SUM(L39:L40)</f>
        <v>145645669</v>
      </c>
    </row>
    <row r="43" spans="1:12" ht="17.25" customHeight="1" thickTop="1" x14ac:dyDescent="0.5">
      <c r="A43" s="161"/>
      <c r="B43" s="161"/>
      <c r="C43" s="163"/>
      <c r="D43" s="98"/>
      <c r="E43" s="74"/>
      <c r="F43" s="4"/>
      <c r="G43" s="4"/>
      <c r="H43" s="4"/>
      <c r="I43" s="4"/>
      <c r="J43" s="4"/>
      <c r="K43" s="97"/>
      <c r="L43" s="4"/>
    </row>
    <row r="44" spans="1:12" ht="21.75" customHeight="1" x14ac:dyDescent="0.5">
      <c r="A44" s="161"/>
      <c r="B44" s="161"/>
      <c r="C44" s="163"/>
      <c r="D44" s="98"/>
      <c r="E44" s="74"/>
      <c r="F44" s="4"/>
      <c r="G44" s="4"/>
      <c r="H44" s="4"/>
      <c r="I44" s="4"/>
      <c r="J44" s="4"/>
      <c r="K44" s="97"/>
      <c r="L44" s="4"/>
    </row>
    <row r="45" spans="1:12" ht="23.25" customHeight="1" x14ac:dyDescent="0.5">
      <c r="A45" s="161"/>
      <c r="B45" s="161"/>
      <c r="C45" s="163"/>
      <c r="D45" s="98"/>
      <c r="E45" s="74"/>
      <c r="F45" s="4"/>
      <c r="G45" s="4"/>
      <c r="H45" s="4"/>
      <c r="I45" s="4"/>
      <c r="J45" s="4"/>
      <c r="K45" s="97"/>
      <c r="L45" s="4"/>
    </row>
    <row r="46" spans="1:12" ht="22.35" customHeight="1" x14ac:dyDescent="0.5">
      <c r="A46" s="166" t="s">
        <v>47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</row>
    <row r="47" spans="1:12" ht="21.75" customHeight="1" x14ac:dyDescent="0.5">
      <c r="A47" s="115" t="s">
        <v>0</v>
      </c>
      <c r="B47" s="115"/>
      <c r="C47" s="155"/>
      <c r="D47" s="156"/>
      <c r="E47" s="156"/>
      <c r="F47" s="13"/>
      <c r="G47" s="14"/>
      <c r="H47" s="13"/>
      <c r="I47" s="14"/>
      <c r="J47" s="13"/>
      <c r="K47" s="14"/>
      <c r="L47" s="13"/>
    </row>
    <row r="48" spans="1:12" ht="21.75" customHeight="1" x14ac:dyDescent="0.5">
      <c r="A48" s="86" t="s">
        <v>96</v>
      </c>
      <c r="B48" s="86"/>
      <c r="C48" s="86"/>
      <c r="D48" s="156"/>
      <c r="E48" s="156"/>
      <c r="F48" s="14"/>
      <c r="G48" s="14"/>
      <c r="H48" s="14"/>
      <c r="I48" s="14"/>
      <c r="J48" s="14"/>
      <c r="K48" s="14"/>
      <c r="L48" s="14"/>
    </row>
    <row r="49" spans="1:12" ht="21.75" customHeight="1" x14ac:dyDescent="0.5">
      <c r="A49" s="125" t="str">
        <f>+A3</f>
        <v>สำหรับรอบระยะเวลาสามเดือนสิ้นสุดวันที่ 30 กันยายน พ.ศ. 2568</v>
      </c>
      <c r="B49" s="125"/>
      <c r="C49" s="125"/>
      <c r="D49" s="157"/>
      <c r="E49" s="157"/>
      <c r="F49" s="15"/>
      <c r="G49" s="15"/>
      <c r="H49" s="15"/>
      <c r="I49" s="15"/>
      <c r="J49" s="15"/>
      <c r="K49" s="15"/>
      <c r="L49" s="15"/>
    </row>
    <row r="50" spans="1:12" ht="19.350000000000001" customHeight="1" x14ac:dyDescent="0.5">
      <c r="A50" s="86"/>
      <c r="B50" s="86"/>
      <c r="C50" s="86"/>
      <c r="D50" s="156"/>
      <c r="E50" s="156"/>
      <c r="F50" s="16"/>
      <c r="G50" s="16"/>
      <c r="H50" s="16"/>
      <c r="I50" s="16"/>
      <c r="J50" s="16"/>
      <c r="K50" s="16"/>
      <c r="L50" s="16"/>
    </row>
    <row r="51" spans="1:12" ht="19.350000000000001" customHeight="1" x14ac:dyDescent="0.5">
      <c r="A51" s="86"/>
      <c r="B51" s="86"/>
      <c r="C51" s="86"/>
      <c r="D51" s="156"/>
      <c r="E51" s="156"/>
      <c r="F51" s="71" t="s">
        <v>2</v>
      </c>
      <c r="G51" s="71"/>
      <c r="H51" s="71"/>
      <c r="I51" s="89"/>
      <c r="J51" s="71" t="s">
        <v>3</v>
      </c>
      <c r="K51" s="71"/>
      <c r="L51" s="71"/>
    </row>
    <row r="52" spans="1:12" ht="19.350000000000001" customHeight="1" x14ac:dyDescent="0.5">
      <c r="A52" s="86"/>
      <c r="B52" s="86"/>
      <c r="C52" s="86"/>
      <c r="D52" s="156"/>
      <c r="E52" s="156"/>
      <c r="F52" s="17"/>
      <c r="G52" s="17"/>
      <c r="H52" s="18" t="s">
        <v>4</v>
      </c>
      <c r="I52" s="89"/>
      <c r="J52" s="17"/>
      <c r="K52" s="17"/>
      <c r="L52" s="18"/>
    </row>
    <row r="53" spans="1:12" ht="19.350000000000001" customHeight="1" x14ac:dyDescent="0.5">
      <c r="A53" s="86"/>
      <c r="B53" s="86"/>
      <c r="C53" s="86"/>
      <c r="D53" s="156"/>
      <c r="E53" s="156"/>
      <c r="F53" s="18" t="s">
        <v>5</v>
      </c>
      <c r="G53" s="17"/>
      <c r="H53" s="18" t="s">
        <v>5</v>
      </c>
      <c r="I53" s="89"/>
      <c r="J53" s="18" t="s">
        <v>5</v>
      </c>
      <c r="K53" s="17"/>
      <c r="L53" s="18" t="s">
        <v>5</v>
      </c>
    </row>
    <row r="54" spans="1:12" ht="19.350000000000001" customHeight="1" x14ac:dyDescent="0.5">
      <c r="A54" s="86"/>
      <c r="B54" s="86"/>
      <c r="C54" s="86"/>
      <c r="D54" s="156"/>
      <c r="E54" s="156"/>
      <c r="F54" s="18" t="s">
        <v>250</v>
      </c>
      <c r="G54" s="17"/>
      <c r="H54" s="18" t="s">
        <v>250</v>
      </c>
      <c r="I54" s="89"/>
      <c r="J54" s="18" t="s">
        <v>250</v>
      </c>
      <c r="K54" s="17"/>
      <c r="L54" s="18" t="s">
        <v>250</v>
      </c>
    </row>
    <row r="55" spans="1:12" ht="19.350000000000001" customHeight="1" x14ac:dyDescent="0.5">
      <c r="A55" s="86"/>
      <c r="B55" s="86"/>
      <c r="C55" s="86"/>
      <c r="D55" s="156"/>
      <c r="E55" s="156"/>
      <c r="F55" s="90" t="s">
        <v>8</v>
      </c>
      <c r="G55" s="91"/>
      <c r="H55" s="90" t="s">
        <v>9</v>
      </c>
      <c r="I55" s="92"/>
      <c r="J55" s="90" t="s">
        <v>8</v>
      </c>
      <c r="K55" s="91"/>
      <c r="L55" s="90" t="s">
        <v>9</v>
      </c>
    </row>
    <row r="56" spans="1:12" ht="19.350000000000001" customHeight="1" x14ac:dyDescent="0.5">
      <c r="D56" s="158" t="s">
        <v>10</v>
      </c>
      <c r="E56" s="159"/>
      <c r="F56" s="19" t="s">
        <v>11</v>
      </c>
      <c r="G56" s="1"/>
      <c r="H56" s="19" t="s">
        <v>11</v>
      </c>
      <c r="I56" s="1"/>
      <c r="J56" s="19" t="s">
        <v>11</v>
      </c>
      <c r="K56" s="1"/>
      <c r="L56" s="19" t="s">
        <v>11</v>
      </c>
    </row>
    <row r="57" spans="1:12" ht="4.3499999999999996" customHeight="1" x14ac:dyDescent="0.5">
      <c r="A57" s="144"/>
      <c r="B57" s="144"/>
      <c r="C57" s="144"/>
      <c r="D57" s="87"/>
      <c r="E57" s="87"/>
      <c r="F57" s="4"/>
      <c r="G57" s="4"/>
      <c r="H57" s="4"/>
      <c r="I57" s="4"/>
      <c r="J57" s="4"/>
      <c r="K57" s="4"/>
      <c r="L57" s="4"/>
    </row>
    <row r="58" spans="1:12" ht="19.350000000000001" customHeight="1" x14ac:dyDescent="0.5">
      <c r="A58" s="86" t="s">
        <v>119</v>
      </c>
      <c r="B58" s="144"/>
      <c r="C58" s="144"/>
      <c r="D58" s="87"/>
      <c r="E58" s="87"/>
      <c r="F58" s="4"/>
      <c r="G58" s="4"/>
      <c r="H58" s="4"/>
      <c r="I58" s="4"/>
      <c r="J58" s="4"/>
      <c r="K58" s="4"/>
      <c r="L58" s="4"/>
    </row>
    <row r="59" spans="1:12" ht="4.3499999999999996" customHeight="1" x14ac:dyDescent="0.5">
      <c r="A59" s="86"/>
      <c r="B59" s="144"/>
      <c r="C59" s="144"/>
      <c r="D59" s="87"/>
      <c r="E59" s="87"/>
      <c r="F59" s="4"/>
      <c r="G59" s="4"/>
      <c r="H59" s="4"/>
      <c r="I59" s="4"/>
      <c r="J59" s="4"/>
      <c r="K59" s="4"/>
      <c r="L59" s="4"/>
    </row>
    <row r="60" spans="1:12" s="168" customFormat="1" ht="19.350000000000001" customHeight="1" x14ac:dyDescent="0.5">
      <c r="A60" s="167"/>
      <c r="B60" s="167" t="s">
        <v>120</v>
      </c>
      <c r="D60" s="169"/>
      <c r="F60" s="4"/>
      <c r="G60" s="10"/>
      <c r="H60" s="4"/>
      <c r="I60" s="10"/>
      <c r="J60" s="4"/>
      <c r="K60" s="4"/>
      <c r="L60" s="4"/>
    </row>
    <row r="61" spans="1:12" s="168" customFormat="1" ht="19.350000000000001" customHeight="1" x14ac:dyDescent="0.5">
      <c r="A61" s="167"/>
      <c r="B61" s="167"/>
      <c r="C61" s="170" t="s">
        <v>121</v>
      </c>
      <c r="D61" s="169"/>
      <c r="F61" s="4"/>
      <c r="G61" s="10"/>
      <c r="H61" s="4"/>
      <c r="I61" s="10"/>
      <c r="J61" s="4"/>
      <c r="K61" s="4"/>
      <c r="L61" s="4"/>
    </row>
    <row r="62" spans="1:12" s="168" customFormat="1" ht="19.350000000000001" customHeight="1" x14ac:dyDescent="0.5">
      <c r="A62" s="167"/>
      <c r="B62" s="167"/>
      <c r="C62" s="168" t="s">
        <v>122</v>
      </c>
      <c r="D62" s="169"/>
      <c r="F62" s="4"/>
      <c r="G62" s="10"/>
      <c r="H62" s="4"/>
      <c r="I62" s="10"/>
      <c r="J62" s="4"/>
      <c r="K62" s="4"/>
      <c r="L62" s="4"/>
    </row>
    <row r="63" spans="1:12" s="168" customFormat="1" ht="19.350000000000001" customHeight="1" x14ac:dyDescent="0.5">
      <c r="A63" s="167"/>
      <c r="B63" s="167"/>
      <c r="C63" s="168" t="s">
        <v>123</v>
      </c>
      <c r="D63" s="169"/>
      <c r="F63" s="4"/>
      <c r="G63" s="10"/>
      <c r="H63" s="4"/>
      <c r="I63" s="10"/>
      <c r="J63" s="4"/>
      <c r="K63" s="4"/>
      <c r="L63" s="4"/>
    </row>
    <row r="64" spans="1:12" s="168" customFormat="1" ht="19.350000000000001" customHeight="1" x14ac:dyDescent="0.5">
      <c r="A64" s="167"/>
      <c r="B64" s="167"/>
      <c r="C64" s="168" t="s">
        <v>124</v>
      </c>
      <c r="D64" s="169"/>
      <c r="F64" s="4"/>
      <c r="G64" s="10"/>
      <c r="H64" s="4"/>
      <c r="I64" s="10"/>
      <c r="J64" s="4"/>
      <c r="K64" s="4"/>
      <c r="L64" s="4"/>
    </row>
    <row r="65" spans="1:12" s="168" customFormat="1" ht="19.350000000000001" customHeight="1" x14ac:dyDescent="0.5">
      <c r="A65" s="167"/>
      <c r="B65" s="167"/>
      <c r="C65" s="168" t="s">
        <v>125</v>
      </c>
      <c r="D65" s="169"/>
      <c r="F65" s="7">
        <v>19303</v>
      </c>
      <c r="G65" s="10"/>
      <c r="H65" s="103">
        <v>245672</v>
      </c>
      <c r="I65" s="99"/>
      <c r="J65" s="103">
        <v>0</v>
      </c>
      <c r="K65" s="99"/>
      <c r="L65" s="103">
        <v>0</v>
      </c>
    </row>
    <row r="66" spans="1:12" s="168" customFormat="1" ht="4.3499999999999996" customHeight="1" x14ac:dyDescent="0.5">
      <c r="A66" s="171"/>
      <c r="B66" s="171"/>
      <c r="C66" s="171"/>
      <c r="D66" s="169"/>
      <c r="E66" s="169"/>
      <c r="F66" s="4"/>
      <c r="G66" s="9"/>
      <c r="H66" s="4"/>
      <c r="I66" s="9"/>
      <c r="J66" s="4"/>
      <c r="K66" s="4"/>
      <c r="L66" s="4"/>
    </row>
    <row r="67" spans="1:12" s="168" customFormat="1" ht="19.350000000000001" customHeight="1" x14ac:dyDescent="0.5">
      <c r="A67" s="167"/>
      <c r="B67" s="171" t="s">
        <v>126</v>
      </c>
      <c r="D67" s="169"/>
      <c r="F67" s="4"/>
      <c r="G67" s="10"/>
      <c r="H67" s="4"/>
      <c r="I67" s="10"/>
      <c r="J67" s="4"/>
      <c r="K67" s="10"/>
      <c r="L67" s="4"/>
    </row>
    <row r="68" spans="1:12" s="168" customFormat="1" ht="19.350000000000001" customHeight="1" x14ac:dyDescent="0.5">
      <c r="A68" s="167"/>
      <c r="B68" s="171"/>
      <c r="C68" s="168" t="s">
        <v>127</v>
      </c>
      <c r="D68" s="169"/>
      <c r="F68" s="7">
        <f>SUM(F62:F65)</f>
        <v>19303</v>
      </c>
      <c r="G68" s="10"/>
      <c r="H68" s="7">
        <f>SUM(H62:H65)</f>
        <v>245672</v>
      </c>
      <c r="I68" s="10"/>
      <c r="J68" s="7">
        <f>SUM(J62:J65)</f>
        <v>0</v>
      </c>
      <c r="K68" s="10"/>
      <c r="L68" s="7">
        <f>SUM(L62:L65)</f>
        <v>0</v>
      </c>
    </row>
    <row r="69" spans="1:12" s="168" customFormat="1" ht="4.3499999999999996" customHeight="1" x14ac:dyDescent="0.5">
      <c r="A69" s="167"/>
      <c r="B69" s="167"/>
      <c r="D69" s="169"/>
      <c r="F69" s="4"/>
      <c r="G69" s="10"/>
      <c r="H69" s="4"/>
      <c r="I69" s="10"/>
      <c r="J69" s="4"/>
      <c r="K69" s="10"/>
      <c r="L69" s="4"/>
    </row>
    <row r="70" spans="1:12" ht="19.350000000000001" customHeight="1" x14ac:dyDescent="0.5">
      <c r="A70" s="86"/>
      <c r="B70" s="86" t="s">
        <v>128</v>
      </c>
      <c r="D70" s="87"/>
      <c r="E70" s="87"/>
      <c r="F70" s="4"/>
      <c r="G70" s="4"/>
      <c r="H70" s="4"/>
      <c r="I70" s="4"/>
      <c r="J70" s="4"/>
      <c r="K70" s="4"/>
      <c r="L70" s="4"/>
    </row>
    <row r="71" spans="1:12" ht="19.350000000000001" customHeight="1" x14ac:dyDescent="0.5">
      <c r="A71" s="86"/>
      <c r="B71" s="86"/>
      <c r="C71" s="115" t="s">
        <v>129</v>
      </c>
      <c r="D71" s="87"/>
      <c r="E71" s="87"/>
      <c r="F71" s="4"/>
      <c r="G71" s="4"/>
      <c r="H71" s="4"/>
      <c r="I71" s="4"/>
      <c r="J71" s="4"/>
      <c r="K71" s="4"/>
      <c r="L71" s="4"/>
    </row>
    <row r="72" spans="1:12" ht="19.350000000000001" customHeight="1" x14ac:dyDescent="0.5">
      <c r="A72" s="86"/>
      <c r="B72" s="86"/>
      <c r="C72" s="76" t="s">
        <v>130</v>
      </c>
      <c r="D72" s="87"/>
      <c r="E72" s="87"/>
      <c r="F72" s="4">
        <v>-19760615</v>
      </c>
      <c r="G72" s="4"/>
      <c r="H72" s="99">
        <v>-353396885</v>
      </c>
      <c r="I72" s="99"/>
      <c r="J72" s="99">
        <v>-19760615</v>
      </c>
      <c r="K72" s="99"/>
      <c r="L72" s="99">
        <v>-353396885</v>
      </c>
    </row>
    <row r="73" spans="1:12" ht="19.350000000000001" customHeight="1" x14ac:dyDescent="0.5">
      <c r="A73" s="86"/>
      <c r="B73" s="86"/>
      <c r="C73" s="76" t="s">
        <v>131</v>
      </c>
      <c r="D73" s="87"/>
      <c r="E73" s="87"/>
      <c r="F73" s="4">
        <v>10432727</v>
      </c>
      <c r="G73" s="4"/>
      <c r="H73" s="99">
        <v>108861752</v>
      </c>
      <c r="I73" s="99"/>
      <c r="J73" s="99">
        <v>10432727</v>
      </c>
      <c r="K73" s="99"/>
      <c r="L73" s="99">
        <v>108861752</v>
      </c>
    </row>
    <row r="74" spans="1:12" ht="19.350000000000001" customHeight="1" x14ac:dyDescent="0.5">
      <c r="A74" s="86"/>
      <c r="B74" s="86"/>
      <c r="C74" s="76" t="s">
        <v>132</v>
      </c>
      <c r="D74" s="87"/>
      <c r="E74" s="87"/>
      <c r="F74" s="4"/>
      <c r="G74" s="4"/>
      <c r="H74" s="4"/>
      <c r="I74" s="4"/>
      <c r="J74" s="4"/>
      <c r="K74" s="4"/>
      <c r="L74" s="4"/>
    </row>
    <row r="75" spans="1:12" ht="19.350000000000001" customHeight="1" x14ac:dyDescent="0.5">
      <c r="A75" s="86"/>
      <c r="B75" s="86"/>
      <c r="C75" s="76" t="s">
        <v>133</v>
      </c>
      <c r="D75" s="87"/>
      <c r="E75" s="87"/>
      <c r="F75" s="7">
        <v>1865577</v>
      </c>
      <c r="G75" s="4"/>
      <c r="H75" s="103">
        <v>48907026</v>
      </c>
      <c r="I75" s="99"/>
      <c r="J75" s="103">
        <v>1865577</v>
      </c>
      <c r="K75" s="99"/>
      <c r="L75" s="103">
        <v>48907026</v>
      </c>
    </row>
    <row r="76" spans="1:12" ht="4.3499999999999996" customHeight="1" x14ac:dyDescent="0.5">
      <c r="A76" s="86"/>
      <c r="B76" s="86"/>
      <c r="D76" s="87"/>
      <c r="E76" s="87"/>
      <c r="F76" s="4"/>
      <c r="G76" s="4"/>
      <c r="H76" s="4"/>
      <c r="I76" s="4"/>
      <c r="J76" s="4"/>
      <c r="K76" s="4"/>
      <c r="L76" s="4"/>
    </row>
    <row r="77" spans="1:12" ht="19.350000000000001" customHeight="1" x14ac:dyDescent="0.5">
      <c r="A77" s="86"/>
      <c r="B77" s="144" t="s">
        <v>134</v>
      </c>
      <c r="D77" s="87"/>
      <c r="E77" s="87"/>
      <c r="F77" s="4"/>
      <c r="G77" s="4"/>
      <c r="H77" s="4"/>
      <c r="I77" s="4"/>
      <c r="J77" s="4"/>
      <c r="K77" s="4"/>
      <c r="L77" s="4"/>
    </row>
    <row r="78" spans="1:12" ht="19.350000000000001" customHeight="1" x14ac:dyDescent="0.5">
      <c r="A78" s="86"/>
      <c r="B78" s="144"/>
      <c r="C78" s="76" t="s">
        <v>127</v>
      </c>
      <c r="E78" s="87"/>
      <c r="F78" s="7">
        <f>SUM(F72:F75)</f>
        <v>-7462311</v>
      </c>
      <c r="G78" s="4"/>
      <c r="H78" s="7">
        <f>SUM(H72:H75)</f>
        <v>-195628107</v>
      </c>
      <c r="I78" s="4"/>
      <c r="J78" s="7">
        <f>SUM(J72:J75)</f>
        <v>-7462311</v>
      </c>
      <c r="K78" s="4"/>
      <c r="L78" s="7">
        <f>SUM(L72:L75)</f>
        <v>-195628107</v>
      </c>
    </row>
    <row r="79" spans="1:12" ht="4.3499999999999996" customHeight="1" x14ac:dyDescent="0.5">
      <c r="A79" s="86"/>
      <c r="B79" s="86"/>
      <c r="D79" s="87"/>
      <c r="F79" s="4"/>
      <c r="G79" s="10"/>
      <c r="H79" s="4"/>
      <c r="I79" s="10"/>
      <c r="J79" s="4"/>
      <c r="K79" s="10"/>
      <c r="L79" s="4"/>
    </row>
    <row r="80" spans="1:12" ht="19.350000000000001" customHeight="1" x14ac:dyDescent="0.5">
      <c r="A80" s="115" t="s">
        <v>135</v>
      </c>
      <c r="E80" s="87"/>
      <c r="F80" s="4"/>
      <c r="G80" s="4"/>
      <c r="H80" s="4"/>
      <c r="I80" s="4"/>
      <c r="J80" s="4"/>
      <c r="K80" s="4"/>
      <c r="L80" s="4"/>
    </row>
    <row r="81" spans="1:12" ht="19.350000000000001" customHeight="1" x14ac:dyDescent="0.4">
      <c r="A81" s="115"/>
      <c r="B81" s="172" t="s">
        <v>136</v>
      </c>
      <c r="E81" s="87"/>
      <c r="F81" s="7">
        <f>SUM(F78,F68)</f>
        <v>-7443008</v>
      </c>
      <c r="G81" s="173"/>
      <c r="H81" s="7">
        <f>SUM(H78,H68)</f>
        <v>-195382435</v>
      </c>
      <c r="I81" s="173"/>
      <c r="J81" s="7">
        <f>SUM(J78)</f>
        <v>-7462311</v>
      </c>
      <c r="K81" s="173"/>
      <c r="L81" s="7">
        <f>SUM(L78)</f>
        <v>-195628107</v>
      </c>
    </row>
    <row r="82" spans="1:12" ht="4.3499999999999996" customHeight="1" x14ac:dyDescent="0.5">
      <c r="A82" s="86"/>
      <c r="B82" s="86"/>
      <c r="C82" s="86"/>
      <c r="D82" s="87"/>
      <c r="E82" s="87"/>
      <c r="F82" s="4"/>
      <c r="G82" s="9"/>
      <c r="H82" s="4"/>
      <c r="I82" s="9"/>
      <c r="J82" s="4"/>
      <c r="K82" s="9"/>
      <c r="L82" s="4"/>
    </row>
    <row r="83" spans="1:12" ht="19.350000000000001" customHeight="1" thickBot="1" x14ac:dyDescent="0.55000000000000004">
      <c r="A83" s="86" t="s">
        <v>137</v>
      </c>
      <c r="B83" s="144"/>
      <c r="C83" s="144"/>
      <c r="D83" s="87"/>
      <c r="E83" s="87"/>
      <c r="F83" s="8">
        <f>F42+F81</f>
        <v>196710221</v>
      </c>
      <c r="G83" s="4"/>
      <c r="H83" s="8">
        <f>H42+H81</f>
        <v>-84668722</v>
      </c>
      <c r="I83" s="4"/>
      <c r="J83" s="8">
        <f>J42+J81</f>
        <v>78666003</v>
      </c>
      <c r="K83" s="4"/>
      <c r="L83" s="8">
        <f>L42+L81</f>
        <v>-49982438</v>
      </c>
    </row>
    <row r="84" spans="1:12" ht="19.350000000000001" customHeight="1" thickTop="1" x14ac:dyDescent="0.5">
      <c r="A84" s="144"/>
      <c r="B84" s="144"/>
      <c r="C84" s="144"/>
      <c r="D84" s="87"/>
      <c r="E84" s="87"/>
      <c r="F84" s="4"/>
      <c r="G84" s="4"/>
      <c r="H84" s="4"/>
      <c r="I84" s="4"/>
      <c r="J84" s="4"/>
      <c r="K84" s="4"/>
      <c r="L84" s="4"/>
    </row>
    <row r="85" spans="1:12" ht="19.350000000000001" customHeight="1" x14ac:dyDescent="0.5">
      <c r="A85" s="115" t="s">
        <v>138</v>
      </c>
      <c r="E85" s="87"/>
      <c r="F85" s="4"/>
      <c r="G85" s="4"/>
      <c r="H85" s="4"/>
      <c r="I85" s="4"/>
      <c r="J85" s="4"/>
      <c r="K85" s="4"/>
      <c r="L85" s="4"/>
    </row>
    <row r="86" spans="1:12" ht="19.350000000000001" customHeight="1" x14ac:dyDescent="0.5">
      <c r="B86" s="76" t="s">
        <v>139</v>
      </c>
      <c r="E86" s="87"/>
      <c r="F86" s="4">
        <f>F89-F87</f>
        <v>178258185</v>
      </c>
      <c r="G86" s="4"/>
      <c r="H86" s="4">
        <f>H89-H87</f>
        <v>112420388</v>
      </c>
      <c r="I86" s="99"/>
      <c r="J86" s="4">
        <f>J89-J87</f>
        <v>86128314</v>
      </c>
      <c r="K86" s="99"/>
      <c r="L86" s="4">
        <f>L89-L87</f>
        <v>145645669</v>
      </c>
    </row>
    <row r="87" spans="1:12" ht="19.350000000000001" customHeight="1" x14ac:dyDescent="0.5">
      <c r="B87" s="76" t="s">
        <v>140</v>
      </c>
      <c r="E87" s="87"/>
      <c r="F87" s="7">
        <v>25895044</v>
      </c>
      <c r="G87" s="4"/>
      <c r="H87" s="103">
        <v>-1706675</v>
      </c>
      <c r="I87" s="99"/>
      <c r="J87" s="103">
        <v>0</v>
      </c>
      <c r="K87" s="99"/>
      <c r="L87" s="103">
        <v>0</v>
      </c>
    </row>
    <row r="88" spans="1:12" ht="4.3499999999999996" customHeight="1" x14ac:dyDescent="0.5">
      <c r="E88" s="87"/>
      <c r="F88" s="4"/>
      <c r="G88" s="4"/>
      <c r="H88" s="4"/>
      <c r="I88" s="4"/>
      <c r="J88" s="4"/>
      <c r="K88" s="4"/>
      <c r="L88" s="4"/>
    </row>
    <row r="89" spans="1:12" ht="19.350000000000001" customHeight="1" thickBot="1" x14ac:dyDescent="0.55000000000000004">
      <c r="E89" s="87"/>
      <c r="F89" s="8">
        <f>F42</f>
        <v>204153229</v>
      </c>
      <c r="G89" s="4"/>
      <c r="H89" s="8">
        <f>H42</f>
        <v>110713713</v>
      </c>
      <c r="I89" s="4"/>
      <c r="J89" s="8">
        <f>J42</f>
        <v>86128314</v>
      </c>
      <c r="K89" s="4"/>
      <c r="L89" s="8">
        <f>L42</f>
        <v>145645669</v>
      </c>
    </row>
    <row r="90" spans="1:12" ht="10.35" customHeight="1" thickTop="1" x14ac:dyDescent="0.5">
      <c r="A90" s="144"/>
      <c r="B90" s="144"/>
      <c r="C90" s="144"/>
      <c r="D90" s="87"/>
      <c r="E90" s="87"/>
      <c r="F90" s="4"/>
      <c r="G90" s="4"/>
      <c r="H90" s="4"/>
      <c r="I90" s="4"/>
      <c r="J90" s="4"/>
      <c r="K90" s="4"/>
      <c r="L90" s="4"/>
    </row>
    <row r="91" spans="1:12" ht="19.350000000000001" customHeight="1" x14ac:dyDescent="0.5">
      <c r="A91" s="115" t="s">
        <v>141</v>
      </c>
      <c r="E91" s="87"/>
      <c r="F91" s="4"/>
      <c r="G91" s="4"/>
      <c r="H91" s="4"/>
      <c r="I91" s="4"/>
      <c r="J91" s="4"/>
      <c r="K91" s="4"/>
      <c r="L91" s="4"/>
    </row>
    <row r="92" spans="1:12" ht="19.350000000000001" customHeight="1" x14ac:dyDescent="0.5">
      <c r="B92" s="76" t="s">
        <v>139</v>
      </c>
      <c r="E92" s="87"/>
      <c r="F92" s="4">
        <f>F95-F93</f>
        <v>170815177</v>
      </c>
      <c r="G92" s="4"/>
      <c r="H92" s="4">
        <f>H95-H93</f>
        <v>-82962047</v>
      </c>
      <c r="I92" s="99"/>
      <c r="J92" s="4">
        <f>J95-J93</f>
        <v>78666003</v>
      </c>
      <c r="K92" s="99"/>
      <c r="L92" s="4">
        <f>L95-L93</f>
        <v>-49982438</v>
      </c>
    </row>
    <row r="93" spans="1:12" ht="19.350000000000001" customHeight="1" x14ac:dyDescent="0.5">
      <c r="B93" s="76" t="s">
        <v>140</v>
      </c>
      <c r="E93" s="87"/>
      <c r="F93" s="7">
        <v>25895044</v>
      </c>
      <c r="G93" s="4"/>
      <c r="H93" s="103">
        <v>-1706675</v>
      </c>
      <c r="I93" s="99"/>
      <c r="J93" s="103">
        <v>0</v>
      </c>
      <c r="K93" s="99"/>
      <c r="L93" s="103">
        <v>0</v>
      </c>
    </row>
    <row r="94" spans="1:12" ht="4.3499999999999996" customHeight="1" x14ac:dyDescent="0.5">
      <c r="E94" s="87"/>
      <c r="F94" s="4"/>
      <c r="G94" s="4"/>
      <c r="H94" s="4"/>
      <c r="I94" s="4"/>
      <c r="J94" s="4"/>
      <c r="K94" s="4"/>
      <c r="L94" s="4"/>
    </row>
    <row r="95" spans="1:12" ht="19.350000000000001" customHeight="1" thickBot="1" x14ac:dyDescent="0.55000000000000004">
      <c r="E95" s="87"/>
      <c r="F95" s="8">
        <f>F83</f>
        <v>196710221</v>
      </c>
      <c r="G95" s="4"/>
      <c r="H95" s="8">
        <f>H83</f>
        <v>-84668722</v>
      </c>
      <c r="I95" s="4"/>
      <c r="J95" s="8">
        <f>J83</f>
        <v>78666003</v>
      </c>
      <c r="K95" s="4"/>
      <c r="L95" s="8">
        <f>L83</f>
        <v>-49982438</v>
      </c>
    </row>
    <row r="96" spans="1:12" ht="4.5" customHeight="1" thickTop="1" x14ac:dyDescent="0.5">
      <c r="E96" s="87"/>
      <c r="F96" s="4"/>
      <c r="G96" s="4"/>
      <c r="H96" s="4"/>
      <c r="I96" s="4"/>
      <c r="J96" s="4"/>
      <c r="K96" s="4"/>
      <c r="L96" s="4"/>
    </row>
    <row r="97" spans="1:12" ht="19.350000000000001" customHeight="1" x14ac:dyDescent="0.5">
      <c r="A97" s="174" t="s">
        <v>142</v>
      </c>
      <c r="D97" s="87">
        <v>24</v>
      </c>
      <c r="E97" s="87"/>
      <c r="F97" s="4"/>
      <c r="G97" s="4"/>
      <c r="H97" s="4"/>
      <c r="I97" s="4"/>
      <c r="J97" s="4"/>
      <c r="K97" s="4"/>
      <c r="L97" s="4"/>
    </row>
    <row r="98" spans="1:12" ht="18.75" customHeight="1" x14ac:dyDescent="0.5">
      <c r="A98" s="74" t="s">
        <v>143</v>
      </c>
      <c r="D98" s="87"/>
      <c r="E98" s="87"/>
      <c r="F98" s="20">
        <v>0.25</v>
      </c>
      <c r="G98" s="21"/>
      <c r="H98" s="178">
        <v>0.16</v>
      </c>
      <c r="I98" s="178"/>
      <c r="J98" s="178">
        <v>0.12</v>
      </c>
      <c r="K98" s="178"/>
      <c r="L98" s="179">
        <v>0.2</v>
      </c>
    </row>
    <row r="99" spans="1:12" ht="23.25" customHeight="1" x14ac:dyDescent="0.5">
      <c r="A99" s="74" t="s">
        <v>248</v>
      </c>
      <c r="D99" s="87"/>
      <c r="E99" s="87"/>
      <c r="F99" s="20">
        <v>0.25</v>
      </c>
      <c r="G99" s="21"/>
      <c r="H99" s="178">
        <v>0.16</v>
      </c>
      <c r="I99" s="178"/>
      <c r="J99" s="178">
        <v>0.12</v>
      </c>
      <c r="K99" s="178"/>
      <c r="L99" s="179">
        <v>0.2</v>
      </c>
    </row>
    <row r="100" spans="1:12" ht="5.25" customHeight="1" x14ac:dyDescent="0.5">
      <c r="E100" s="87"/>
      <c r="F100" s="4"/>
      <c r="G100" s="4"/>
      <c r="H100" s="4"/>
      <c r="I100" s="4"/>
      <c r="J100" s="4"/>
      <c r="K100" s="4"/>
      <c r="L100" s="4"/>
    </row>
    <row r="101" spans="1:12" ht="22.35" customHeight="1" x14ac:dyDescent="0.5">
      <c r="A101" s="176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01" s="176"/>
      <c r="C101" s="176"/>
      <c r="D101" s="176"/>
      <c r="E101" s="176"/>
      <c r="F101" s="22"/>
      <c r="G101" s="22"/>
      <c r="H101" s="22"/>
      <c r="I101" s="22"/>
      <c r="J101" s="22"/>
      <c r="K101" s="22"/>
      <c r="L101" s="22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59E7D-E6F6-47D5-BEAA-D121BBEC0C03}">
  <sheetPr>
    <tabColor rgb="FF0070C0"/>
  </sheetPr>
  <dimension ref="A1:L101"/>
  <sheetViews>
    <sheetView zoomScaleNormal="100" zoomScaleSheetLayoutView="100" workbookViewId="0">
      <selection activeCell="D16" sqref="D16"/>
    </sheetView>
  </sheetViews>
  <sheetFormatPr defaultColWidth="9.140625" defaultRowHeight="21.75" customHeight="1" x14ac:dyDescent="0.5"/>
  <cols>
    <col min="1" max="2" width="1.85546875" style="76" customWidth="1"/>
    <col min="3" max="3" width="35" style="76" customWidth="1"/>
    <col min="4" max="4" width="8.5703125" style="76" customWidth="1"/>
    <col min="5" max="5" width="0.7109375" style="76" customWidth="1"/>
    <col min="6" max="6" width="14.7109375" style="12" customWidth="1"/>
    <col min="7" max="7" width="0.7109375" style="12" customWidth="1"/>
    <col min="8" max="8" width="14.7109375" style="12" customWidth="1"/>
    <col min="9" max="9" width="0.7109375" style="12" customWidth="1"/>
    <col min="10" max="10" width="14.7109375" style="12" customWidth="1"/>
    <col min="11" max="11" width="0.7109375" style="12" customWidth="1"/>
    <col min="12" max="12" width="14.7109375" style="12" customWidth="1"/>
    <col min="13" max="16384" width="9.140625" style="76"/>
  </cols>
  <sheetData>
    <row r="1" spans="1:12" ht="21.75" customHeight="1" x14ac:dyDescent="0.5">
      <c r="A1" s="115" t="s">
        <v>0</v>
      </c>
      <c r="B1" s="115"/>
      <c r="C1" s="155"/>
      <c r="D1" s="156"/>
      <c r="E1" s="156"/>
      <c r="F1" s="13"/>
      <c r="G1" s="14"/>
      <c r="H1" s="13"/>
      <c r="I1" s="14"/>
      <c r="J1" s="13"/>
      <c r="K1" s="14"/>
      <c r="L1" s="13"/>
    </row>
    <row r="2" spans="1:12" ht="21.75" customHeight="1" x14ac:dyDescent="0.5">
      <c r="A2" s="86" t="s">
        <v>96</v>
      </c>
      <c r="B2" s="86"/>
      <c r="C2" s="86"/>
      <c r="D2" s="156"/>
      <c r="E2" s="156"/>
      <c r="F2" s="14"/>
      <c r="G2" s="14"/>
      <c r="H2" s="14"/>
      <c r="I2" s="14"/>
      <c r="J2" s="14"/>
      <c r="K2" s="14"/>
      <c r="L2" s="14"/>
    </row>
    <row r="3" spans="1:12" ht="21.75" customHeight="1" x14ac:dyDescent="0.5">
      <c r="A3" s="125" t="s">
        <v>252</v>
      </c>
      <c r="B3" s="125"/>
      <c r="C3" s="125"/>
      <c r="D3" s="157"/>
      <c r="E3" s="157"/>
      <c r="F3" s="15"/>
      <c r="G3" s="15"/>
      <c r="H3" s="15"/>
      <c r="I3" s="15"/>
      <c r="J3" s="15"/>
      <c r="K3" s="15"/>
      <c r="L3" s="15"/>
    </row>
    <row r="4" spans="1:12" ht="21.75" customHeight="1" x14ac:dyDescent="0.5">
      <c r="A4" s="86"/>
      <c r="B4" s="86"/>
      <c r="C4" s="86"/>
      <c r="D4" s="156"/>
      <c r="E4" s="156"/>
      <c r="F4" s="16"/>
      <c r="G4" s="16"/>
      <c r="H4" s="16"/>
      <c r="I4" s="16"/>
      <c r="J4" s="16"/>
      <c r="K4" s="16"/>
      <c r="L4" s="16"/>
    </row>
    <row r="5" spans="1:12" ht="21.75" customHeight="1" x14ac:dyDescent="0.5">
      <c r="A5" s="86"/>
      <c r="B5" s="86"/>
      <c r="C5" s="86"/>
      <c r="D5" s="156"/>
      <c r="E5" s="156"/>
      <c r="F5" s="71" t="s">
        <v>2</v>
      </c>
      <c r="G5" s="71"/>
      <c r="H5" s="71"/>
      <c r="I5" s="89"/>
      <c r="J5" s="71" t="s">
        <v>3</v>
      </c>
      <c r="K5" s="71"/>
      <c r="L5" s="71"/>
    </row>
    <row r="6" spans="1:12" ht="21.75" customHeight="1" x14ac:dyDescent="0.5">
      <c r="A6" s="86"/>
      <c r="B6" s="86"/>
      <c r="C6" s="86"/>
      <c r="D6" s="156"/>
      <c r="E6" s="156"/>
      <c r="F6" s="17"/>
      <c r="G6" s="17"/>
      <c r="H6" s="18" t="s">
        <v>4</v>
      </c>
      <c r="I6" s="89"/>
      <c r="J6" s="17"/>
      <c r="K6" s="17"/>
      <c r="L6" s="18"/>
    </row>
    <row r="7" spans="1:12" ht="21.75" customHeight="1" x14ac:dyDescent="0.5">
      <c r="A7" s="86"/>
      <c r="B7" s="86"/>
      <c r="C7" s="86"/>
      <c r="D7" s="156"/>
      <c r="E7" s="156"/>
      <c r="F7" s="18" t="s">
        <v>5</v>
      </c>
      <c r="G7" s="17"/>
      <c r="H7" s="18" t="s">
        <v>5</v>
      </c>
      <c r="I7" s="89"/>
      <c r="J7" s="18" t="s">
        <v>5</v>
      </c>
      <c r="K7" s="17"/>
      <c r="L7" s="18" t="s">
        <v>5</v>
      </c>
    </row>
    <row r="8" spans="1:12" ht="21.75" customHeight="1" x14ac:dyDescent="0.5">
      <c r="A8" s="86"/>
      <c r="B8" s="86"/>
      <c r="C8" s="86"/>
      <c r="D8" s="156"/>
      <c r="E8" s="156"/>
      <c r="F8" s="18" t="s">
        <v>250</v>
      </c>
      <c r="G8" s="17"/>
      <c r="H8" s="18" t="s">
        <v>250</v>
      </c>
      <c r="I8" s="89"/>
      <c r="J8" s="18" t="s">
        <v>250</v>
      </c>
      <c r="K8" s="17"/>
      <c r="L8" s="18" t="s">
        <v>250</v>
      </c>
    </row>
    <row r="9" spans="1:12" ht="21.75" customHeight="1" x14ac:dyDescent="0.5">
      <c r="A9" s="86"/>
      <c r="B9" s="86"/>
      <c r="C9" s="86"/>
      <c r="D9" s="156"/>
      <c r="E9" s="156"/>
      <c r="F9" s="90" t="s">
        <v>8</v>
      </c>
      <c r="G9" s="91"/>
      <c r="H9" s="90" t="s">
        <v>9</v>
      </c>
      <c r="I9" s="92"/>
      <c r="J9" s="90" t="s">
        <v>8</v>
      </c>
      <c r="K9" s="91"/>
      <c r="L9" s="90" t="s">
        <v>9</v>
      </c>
    </row>
    <row r="10" spans="1:12" ht="21.75" customHeight="1" x14ac:dyDescent="0.5">
      <c r="D10" s="158" t="s">
        <v>10</v>
      </c>
      <c r="E10" s="159"/>
      <c r="F10" s="19" t="s">
        <v>11</v>
      </c>
      <c r="G10" s="1"/>
      <c r="H10" s="19" t="s">
        <v>11</v>
      </c>
      <c r="I10" s="1"/>
      <c r="J10" s="19" t="s">
        <v>11</v>
      </c>
      <c r="K10" s="1"/>
      <c r="L10" s="19" t="s">
        <v>11</v>
      </c>
    </row>
    <row r="11" spans="1:12" ht="21.75" customHeight="1" x14ac:dyDescent="0.5">
      <c r="D11" s="160"/>
      <c r="E11" s="159"/>
      <c r="F11" s="18"/>
      <c r="G11" s="1"/>
      <c r="H11" s="18"/>
      <c r="I11" s="1"/>
      <c r="J11" s="18"/>
      <c r="K11" s="1"/>
      <c r="L11" s="18"/>
    </row>
    <row r="12" spans="1:12" ht="21.75" customHeight="1" x14ac:dyDescent="0.5">
      <c r="A12" s="161" t="s">
        <v>97</v>
      </c>
      <c r="B12" s="161"/>
      <c r="C12" s="162"/>
      <c r="D12" s="98">
        <v>6</v>
      </c>
      <c r="E12" s="98"/>
      <c r="F12" s="4"/>
      <c r="G12" s="4"/>
      <c r="H12" s="4"/>
      <c r="I12" s="4"/>
      <c r="J12" s="4"/>
      <c r="K12" s="97"/>
      <c r="L12" s="4"/>
    </row>
    <row r="13" spans="1:12" ht="6" customHeight="1" x14ac:dyDescent="0.5">
      <c r="A13" s="162"/>
      <c r="B13" s="162"/>
      <c r="C13" s="162"/>
      <c r="D13" s="98"/>
      <c r="E13" s="98"/>
      <c r="F13" s="4"/>
      <c r="G13" s="4"/>
      <c r="H13" s="4"/>
      <c r="I13" s="4"/>
      <c r="J13" s="4"/>
      <c r="K13" s="97"/>
      <c r="L13" s="4"/>
    </row>
    <row r="14" spans="1:12" ht="21.75" customHeight="1" x14ac:dyDescent="0.5">
      <c r="A14" s="162" t="s">
        <v>98</v>
      </c>
      <c r="B14" s="162"/>
      <c r="C14" s="162"/>
      <c r="D14" s="98"/>
      <c r="E14" s="98"/>
      <c r="F14" s="4">
        <v>2436711840</v>
      </c>
      <c r="G14" s="4"/>
      <c r="H14" s="99">
        <v>809588373</v>
      </c>
      <c r="I14" s="76"/>
      <c r="J14" s="99">
        <v>897357736</v>
      </c>
      <c r="K14" s="76"/>
      <c r="L14" s="99">
        <v>232855288</v>
      </c>
    </row>
    <row r="15" spans="1:12" ht="21.75" customHeight="1" x14ac:dyDescent="0.5">
      <c r="A15" s="162" t="s">
        <v>99</v>
      </c>
      <c r="B15" s="162"/>
      <c r="C15" s="74"/>
      <c r="D15" s="98"/>
      <c r="E15" s="98"/>
      <c r="F15" s="4">
        <v>1050006</v>
      </c>
      <c r="G15" s="4"/>
      <c r="H15" s="99">
        <v>10125733</v>
      </c>
      <c r="I15" s="99"/>
      <c r="J15" s="99">
        <v>0</v>
      </c>
      <c r="K15" s="99"/>
      <c r="L15" s="99">
        <v>899760</v>
      </c>
    </row>
    <row r="16" spans="1:12" ht="21.75" customHeight="1" x14ac:dyDescent="0.5">
      <c r="A16" s="162" t="s">
        <v>100</v>
      </c>
      <c r="B16" s="162"/>
      <c r="C16" s="74"/>
      <c r="D16" s="98"/>
      <c r="E16" s="98"/>
      <c r="F16" s="7">
        <v>5386264992</v>
      </c>
      <c r="G16" s="4"/>
      <c r="H16" s="103">
        <v>3892939829</v>
      </c>
      <c r="I16" s="99"/>
      <c r="J16" s="103">
        <v>2261025572</v>
      </c>
      <c r="K16" s="99"/>
      <c r="L16" s="103">
        <v>2178415790</v>
      </c>
    </row>
    <row r="17" spans="1:12" ht="6" customHeight="1" x14ac:dyDescent="0.5">
      <c r="A17" s="162"/>
      <c r="B17" s="162"/>
      <c r="C17" s="162"/>
      <c r="D17" s="98"/>
      <c r="E17" s="98"/>
      <c r="F17" s="4"/>
      <c r="G17" s="4"/>
      <c r="H17" s="4"/>
      <c r="I17" s="4"/>
      <c r="J17" s="4"/>
      <c r="K17" s="4"/>
      <c r="L17" s="4"/>
    </row>
    <row r="18" spans="1:12" ht="21.75" customHeight="1" x14ac:dyDescent="0.5">
      <c r="A18" s="161" t="s">
        <v>101</v>
      </c>
      <c r="B18" s="161"/>
      <c r="C18" s="74"/>
      <c r="D18" s="98"/>
      <c r="E18" s="98"/>
      <c r="F18" s="7">
        <f>SUM(F14:F17)</f>
        <v>7824026838</v>
      </c>
      <c r="G18" s="4"/>
      <c r="H18" s="7">
        <f>SUM(H14:H17)</f>
        <v>4712653935</v>
      </c>
      <c r="I18" s="4"/>
      <c r="J18" s="7">
        <f>SUM(J14:J17)</f>
        <v>3158383308</v>
      </c>
      <c r="K18" s="4"/>
      <c r="L18" s="7">
        <f>SUM(L14:L17)</f>
        <v>2412170838</v>
      </c>
    </row>
    <row r="19" spans="1:12" ht="21.75" customHeight="1" x14ac:dyDescent="0.5">
      <c r="A19" s="162"/>
      <c r="B19" s="162"/>
      <c r="C19" s="161"/>
      <c r="D19" s="98"/>
      <c r="E19" s="98"/>
      <c r="F19" s="4"/>
      <c r="G19" s="4"/>
      <c r="H19" s="4"/>
      <c r="I19" s="4"/>
      <c r="J19" s="4"/>
      <c r="K19" s="4"/>
      <c r="L19" s="4"/>
    </row>
    <row r="20" spans="1:12" ht="21.75" customHeight="1" x14ac:dyDescent="0.5">
      <c r="A20" s="161" t="s">
        <v>102</v>
      </c>
      <c r="B20" s="161"/>
      <c r="C20" s="161"/>
      <c r="D20" s="98"/>
      <c r="E20" s="98"/>
      <c r="F20" s="4"/>
      <c r="G20" s="4"/>
      <c r="H20" s="4"/>
      <c r="I20" s="4"/>
      <c r="J20" s="4"/>
      <c r="K20" s="4"/>
      <c r="L20" s="4"/>
    </row>
    <row r="21" spans="1:12" ht="6" customHeight="1" x14ac:dyDescent="0.5">
      <c r="A21" s="162"/>
      <c r="B21" s="162"/>
      <c r="C21" s="162"/>
      <c r="D21" s="98"/>
      <c r="E21" s="98"/>
      <c r="F21" s="4"/>
      <c r="G21" s="4"/>
      <c r="H21" s="4"/>
      <c r="I21" s="4"/>
      <c r="J21" s="4"/>
      <c r="K21" s="4"/>
      <c r="L21" s="4"/>
    </row>
    <row r="22" spans="1:12" ht="21.75" customHeight="1" x14ac:dyDescent="0.5">
      <c r="A22" s="162" t="s">
        <v>103</v>
      </c>
      <c r="B22" s="162"/>
      <c r="C22" s="162"/>
      <c r="D22" s="98"/>
      <c r="E22" s="98"/>
      <c r="F22" s="4">
        <v>-1983248172</v>
      </c>
      <c r="G22" s="4"/>
      <c r="H22" s="99">
        <v>-664836810</v>
      </c>
      <c r="I22" s="76"/>
      <c r="J22" s="99">
        <v>-771701923</v>
      </c>
      <c r="K22" s="76"/>
      <c r="L22" s="99">
        <v>-215775079</v>
      </c>
    </row>
    <row r="23" spans="1:12" ht="21.75" customHeight="1" x14ac:dyDescent="0.5">
      <c r="A23" s="162" t="s">
        <v>104</v>
      </c>
      <c r="B23" s="162"/>
      <c r="C23" s="162"/>
      <c r="D23" s="98"/>
      <c r="E23" s="98"/>
      <c r="F23" s="4">
        <v>-244134</v>
      </c>
      <c r="G23" s="4"/>
      <c r="H23" s="99">
        <v>-6575732</v>
      </c>
      <c r="I23" s="99"/>
      <c r="J23" s="99">
        <v>0</v>
      </c>
      <c r="K23" s="99"/>
      <c r="L23" s="99">
        <v>-513417</v>
      </c>
    </row>
    <row r="24" spans="1:12" ht="21.75" customHeight="1" x14ac:dyDescent="0.5">
      <c r="A24" s="162" t="s">
        <v>105</v>
      </c>
      <c r="B24" s="162"/>
      <c r="C24" s="162"/>
      <c r="D24" s="98"/>
      <c r="E24" s="98"/>
      <c r="F24" s="7">
        <v>-4554570023</v>
      </c>
      <c r="G24" s="4"/>
      <c r="H24" s="103">
        <v>-3088402551</v>
      </c>
      <c r="I24" s="99"/>
      <c r="J24" s="103">
        <v>-1726208585</v>
      </c>
      <c r="K24" s="99"/>
      <c r="L24" s="103">
        <v>-1573424817</v>
      </c>
    </row>
    <row r="25" spans="1:12" ht="6" customHeight="1" x14ac:dyDescent="0.5">
      <c r="A25" s="74"/>
      <c r="B25" s="74"/>
      <c r="C25" s="162"/>
      <c r="D25" s="98"/>
      <c r="E25" s="98"/>
      <c r="F25" s="4"/>
      <c r="G25" s="4"/>
      <c r="H25" s="4"/>
      <c r="I25" s="4"/>
      <c r="J25" s="4"/>
      <c r="K25" s="4"/>
      <c r="L25" s="4"/>
    </row>
    <row r="26" spans="1:12" s="115" customFormat="1" ht="21.75" customHeight="1" x14ac:dyDescent="0.5">
      <c r="A26" s="161" t="s">
        <v>106</v>
      </c>
      <c r="B26" s="161"/>
      <c r="C26" s="163"/>
      <c r="D26" s="164"/>
      <c r="E26" s="164"/>
      <c r="F26" s="7">
        <f>SUM(F22:F24)</f>
        <v>-6538062329</v>
      </c>
      <c r="G26" s="4"/>
      <c r="H26" s="7">
        <f>SUM(H22:H24)</f>
        <v>-3759815093</v>
      </c>
      <c r="I26" s="4"/>
      <c r="J26" s="7">
        <f>SUM(J22:J24)</f>
        <v>-2497910508</v>
      </c>
      <c r="K26" s="4"/>
      <c r="L26" s="7">
        <f>SUM(L22:L24)</f>
        <v>-1789713313</v>
      </c>
    </row>
    <row r="27" spans="1:12" s="115" customFormat="1" ht="21.75" customHeight="1" x14ac:dyDescent="0.5">
      <c r="A27" s="161"/>
      <c r="B27" s="161"/>
      <c r="C27" s="161"/>
      <c r="D27" s="164"/>
      <c r="E27" s="164"/>
      <c r="F27" s="4"/>
      <c r="G27" s="4"/>
      <c r="H27" s="4"/>
      <c r="I27" s="4"/>
      <c r="J27" s="4"/>
      <c r="K27" s="4"/>
      <c r="L27" s="4"/>
    </row>
    <row r="28" spans="1:12" s="115" customFormat="1" ht="21.75" customHeight="1" x14ac:dyDescent="0.5">
      <c r="A28" s="161" t="s">
        <v>107</v>
      </c>
      <c r="B28" s="161"/>
      <c r="C28" s="161"/>
      <c r="D28" s="98"/>
      <c r="E28" s="164"/>
      <c r="F28" s="4">
        <f>F18+F26</f>
        <v>1285964509</v>
      </c>
      <c r="G28" s="4"/>
      <c r="H28" s="4">
        <f>H18+H26</f>
        <v>952838842</v>
      </c>
      <c r="I28" s="4"/>
      <c r="J28" s="4">
        <f>J18+J26</f>
        <v>660472800</v>
      </c>
      <c r="K28" s="4"/>
      <c r="L28" s="4">
        <f>SUM(L18+L26)</f>
        <v>622457525</v>
      </c>
    </row>
    <row r="29" spans="1:12" ht="21.75" customHeight="1" x14ac:dyDescent="0.5">
      <c r="A29" s="162" t="s">
        <v>108</v>
      </c>
      <c r="B29" s="162"/>
      <c r="C29" s="162"/>
      <c r="D29" s="98"/>
      <c r="E29" s="165"/>
      <c r="F29" s="4">
        <v>16345433</v>
      </c>
      <c r="G29" s="4"/>
      <c r="H29" s="99">
        <v>17163315</v>
      </c>
      <c r="I29" s="99"/>
      <c r="J29" s="99">
        <v>47524995</v>
      </c>
      <c r="K29" s="99"/>
      <c r="L29" s="99">
        <v>190577559</v>
      </c>
    </row>
    <row r="30" spans="1:12" ht="21.75" customHeight="1" x14ac:dyDescent="0.5">
      <c r="A30" s="162" t="s">
        <v>109</v>
      </c>
      <c r="B30" s="162"/>
      <c r="C30" s="162"/>
      <c r="D30" s="98">
        <v>7</v>
      </c>
      <c r="E30" s="98"/>
      <c r="F30" s="4">
        <v>-14268658</v>
      </c>
      <c r="G30" s="4"/>
      <c r="H30" s="99">
        <v>-46830877</v>
      </c>
      <c r="I30" s="99"/>
      <c r="J30" s="99">
        <v>-8854287</v>
      </c>
      <c r="K30" s="99"/>
      <c r="L30" s="99">
        <v>-46326769</v>
      </c>
    </row>
    <row r="31" spans="1:12" ht="21.75" customHeight="1" x14ac:dyDescent="0.5">
      <c r="A31" s="162" t="s">
        <v>110</v>
      </c>
      <c r="B31" s="162"/>
      <c r="C31" s="162"/>
      <c r="D31" s="98"/>
      <c r="E31" s="98"/>
      <c r="F31" s="4">
        <v>-103890704</v>
      </c>
      <c r="G31" s="4"/>
      <c r="H31" s="99">
        <v>-134452206</v>
      </c>
      <c r="I31" s="99"/>
      <c r="J31" s="99">
        <v>-44042828</v>
      </c>
      <c r="K31" s="99"/>
      <c r="L31" s="99">
        <v>-59241194</v>
      </c>
    </row>
    <row r="32" spans="1:12" ht="21.75" customHeight="1" x14ac:dyDescent="0.5">
      <c r="A32" s="74" t="s">
        <v>111</v>
      </c>
      <c r="B32" s="74"/>
      <c r="C32" s="162"/>
      <c r="D32" s="98"/>
      <c r="E32" s="98"/>
      <c r="F32" s="4">
        <v>-436849743</v>
      </c>
      <c r="G32" s="4"/>
      <c r="H32" s="99">
        <v>-377928895</v>
      </c>
      <c r="I32" s="99"/>
      <c r="J32" s="99">
        <v>-235445013</v>
      </c>
      <c r="K32" s="99"/>
      <c r="L32" s="99">
        <v>-198011016</v>
      </c>
    </row>
    <row r="33" spans="1:12" ht="21.75" customHeight="1" x14ac:dyDescent="0.5">
      <c r="A33" s="74" t="s">
        <v>247</v>
      </c>
      <c r="B33" s="74"/>
      <c r="C33" s="162"/>
      <c r="D33" s="98"/>
      <c r="E33" s="98"/>
      <c r="G33" s="4"/>
      <c r="H33" s="4"/>
      <c r="I33" s="4"/>
      <c r="K33" s="4"/>
      <c r="L33" s="4"/>
    </row>
    <row r="34" spans="1:12" ht="21.75" customHeight="1" x14ac:dyDescent="0.5">
      <c r="A34" s="74"/>
      <c r="B34" s="74" t="s">
        <v>112</v>
      </c>
      <c r="C34" s="162"/>
      <c r="D34" s="98"/>
      <c r="E34" s="98"/>
      <c r="F34" s="4">
        <v>625904</v>
      </c>
      <c r="G34" s="4"/>
      <c r="H34" s="4">
        <v>9363000</v>
      </c>
      <c r="I34" s="4"/>
      <c r="J34" s="4">
        <v>473094</v>
      </c>
      <c r="K34" s="4"/>
      <c r="L34" s="4">
        <v>8894379</v>
      </c>
    </row>
    <row r="35" spans="1:12" ht="21.75" customHeight="1" x14ac:dyDescent="0.5">
      <c r="A35" s="74" t="s">
        <v>113</v>
      </c>
      <c r="B35" s="74"/>
      <c r="C35" s="162"/>
      <c r="D35" s="98"/>
      <c r="E35" s="98"/>
      <c r="F35" s="4">
        <v>-215780506</v>
      </c>
      <c r="G35" s="4"/>
      <c r="H35" s="99">
        <v>-221059277</v>
      </c>
      <c r="I35" s="99"/>
      <c r="J35" s="99">
        <v>-154015664</v>
      </c>
      <c r="K35" s="99"/>
      <c r="L35" s="99">
        <v>-188259209</v>
      </c>
    </row>
    <row r="36" spans="1:12" ht="21.75" customHeight="1" x14ac:dyDescent="0.5">
      <c r="A36" s="162" t="s">
        <v>114</v>
      </c>
      <c r="B36" s="161"/>
      <c r="C36" s="163"/>
      <c r="D36" s="98"/>
      <c r="E36" s="74"/>
      <c r="F36" s="4"/>
      <c r="G36" s="4"/>
      <c r="H36" s="4"/>
      <c r="I36" s="4"/>
      <c r="J36" s="4"/>
      <c r="K36" s="4"/>
      <c r="L36" s="4"/>
    </row>
    <row r="37" spans="1:12" ht="21.75" customHeight="1" x14ac:dyDescent="0.5">
      <c r="A37" s="162"/>
      <c r="B37" s="162" t="s">
        <v>115</v>
      </c>
      <c r="C37" s="163"/>
      <c r="D37" s="98">
        <v>13</v>
      </c>
      <c r="E37" s="98"/>
      <c r="F37" s="7">
        <v>185535595</v>
      </c>
      <c r="G37" s="4"/>
      <c r="H37" s="103">
        <v>197746804</v>
      </c>
      <c r="I37" s="99"/>
      <c r="J37" s="103">
        <v>0</v>
      </c>
      <c r="K37" s="99"/>
      <c r="L37" s="103">
        <v>0</v>
      </c>
    </row>
    <row r="38" spans="1:12" ht="6" customHeight="1" x14ac:dyDescent="0.5">
      <c r="A38" s="162"/>
      <c r="B38" s="162"/>
      <c r="C38" s="162"/>
      <c r="D38" s="98"/>
      <c r="E38" s="98"/>
      <c r="F38" s="4"/>
      <c r="G38" s="4"/>
      <c r="H38" s="4"/>
      <c r="I38" s="4"/>
      <c r="J38" s="4"/>
      <c r="K38" s="4"/>
      <c r="L38" s="4"/>
    </row>
    <row r="39" spans="1:12" ht="21.75" customHeight="1" x14ac:dyDescent="0.5">
      <c r="A39" s="161" t="s">
        <v>116</v>
      </c>
      <c r="B39" s="163"/>
      <c r="C39" s="74"/>
      <c r="E39" s="98"/>
      <c r="F39" s="4">
        <f>SUM(F28:F38)</f>
        <v>717681830</v>
      </c>
      <c r="G39" s="4"/>
      <c r="H39" s="4">
        <f>SUM(H28:H38)</f>
        <v>396840706</v>
      </c>
      <c r="I39" s="4"/>
      <c r="J39" s="4">
        <f>SUM(J28:J38)</f>
        <v>266113097</v>
      </c>
      <c r="K39" s="4"/>
      <c r="L39" s="4">
        <f>SUM(L28:L38)</f>
        <v>330091275</v>
      </c>
    </row>
    <row r="40" spans="1:12" ht="21.75" customHeight="1" x14ac:dyDescent="0.5">
      <c r="A40" s="162" t="s">
        <v>117</v>
      </c>
      <c r="B40" s="162"/>
      <c r="C40" s="162"/>
      <c r="D40" s="98">
        <v>23</v>
      </c>
      <c r="E40" s="98"/>
      <c r="F40" s="7">
        <v>-108996208</v>
      </c>
      <c r="G40" s="4"/>
      <c r="H40" s="103">
        <v>-66103317</v>
      </c>
      <c r="I40" s="99"/>
      <c r="J40" s="103">
        <v>-49258250</v>
      </c>
      <c r="K40" s="99"/>
      <c r="L40" s="103">
        <v>-28656708</v>
      </c>
    </row>
    <row r="41" spans="1:12" ht="6" customHeight="1" x14ac:dyDescent="0.5">
      <c r="A41" s="162"/>
      <c r="B41" s="162"/>
      <c r="C41" s="162"/>
      <c r="D41" s="98"/>
      <c r="E41" s="98"/>
      <c r="F41" s="4"/>
      <c r="G41" s="4"/>
      <c r="H41" s="4"/>
      <c r="I41" s="4"/>
      <c r="J41" s="4"/>
      <c r="K41" s="97"/>
      <c r="L41" s="4"/>
    </row>
    <row r="42" spans="1:12" ht="21.75" customHeight="1" thickBot="1" x14ac:dyDescent="0.55000000000000004">
      <c r="A42" s="161" t="s">
        <v>118</v>
      </c>
      <c r="B42" s="161"/>
      <c r="C42" s="163"/>
      <c r="D42" s="98"/>
      <c r="E42" s="74"/>
      <c r="F42" s="8">
        <f>SUM(F39:F40)</f>
        <v>608685622</v>
      </c>
      <c r="G42" s="4"/>
      <c r="H42" s="8">
        <f>SUM(H39:H40)</f>
        <v>330737389</v>
      </c>
      <c r="I42" s="4"/>
      <c r="J42" s="8">
        <f>SUM(J39:J40)</f>
        <v>216854847</v>
      </c>
      <c r="K42" s="97"/>
      <c r="L42" s="8">
        <f>SUM(L39:L40)</f>
        <v>301434567</v>
      </c>
    </row>
    <row r="43" spans="1:12" ht="17.25" customHeight="1" thickTop="1" x14ac:dyDescent="0.5">
      <c r="A43" s="161"/>
      <c r="B43" s="161"/>
      <c r="C43" s="163"/>
      <c r="D43" s="98"/>
      <c r="E43" s="74"/>
      <c r="F43" s="4"/>
      <c r="G43" s="4"/>
      <c r="H43" s="4"/>
      <c r="I43" s="4"/>
      <c r="J43" s="4"/>
      <c r="K43" s="97"/>
      <c r="L43" s="4"/>
    </row>
    <row r="44" spans="1:12" ht="23.25" customHeight="1" x14ac:dyDescent="0.5">
      <c r="A44" s="161"/>
      <c r="B44" s="161"/>
      <c r="C44" s="163"/>
      <c r="D44" s="98"/>
      <c r="E44" s="74"/>
      <c r="F44" s="4"/>
      <c r="G44" s="4"/>
      <c r="H44" s="4"/>
      <c r="I44" s="4"/>
      <c r="J44" s="4"/>
      <c r="K44" s="97"/>
      <c r="L44" s="4"/>
    </row>
    <row r="45" spans="1:12" ht="20.25" customHeight="1" x14ac:dyDescent="0.5">
      <c r="A45" s="161"/>
      <c r="B45" s="161"/>
      <c r="C45" s="163"/>
      <c r="D45" s="98"/>
      <c r="E45" s="74"/>
      <c r="F45" s="4"/>
      <c r="G45" s="4"/>
      <c r="H45" s="4"/>
      <c r="I45" s="4"/>
      <c r="J45" s="4"/>
      <c r="K45" s="97"/>
      <c r="L45" s="4"/>
    </row>
    <row r="46" spans="1:12" ht="22.35" customHeight="1" x14ac:dyDescent="0.5">
      <c r="A46" s="166" t="s">
        <v>47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</row>
    <row r="47" spans="1:12" ht="21.75" customHeight="1" x14ac:dyDescent="0.5">
      <c r="A47" s="115" t="s">
        <v>0</v>
      </c>
      <c r="B47" s="115"/>
      <c r="C47" s="155"/>
      <c r="D47" s="156"/>
      <c r="E47" s="156"/>
      <c r="F47" s="13"/>
      <c r="G47" s="14"/>
      <c r="H47" s="13"/>
      <c r="I47" s="14"/>
      <c r="J47" s="13"/>
      <c r="K47" s="14"/>
      <c r="L47" s="13"/>
    </row>
    <row r="48" spans="1:12" ht="21.75" customHeight="1" x14ac:dyDescent="0.5">
      <c r="A48" s="86" t="s">
        <v>96</v>
      </c>
      <c r="B48" s="86"/>
      <c r="C48" s="86"/>
      <c r="D48" s="156"/>
      <c r="E48" s="156"/>
      <c r="F48" s="14"/>
      <c r="G48" s="14"/>
      <c r="H48" s="14"/>
      <c r="I48" s="14"/>
      <c r="J48" s="14"/>
      <c r="K48" s="14"/>
      <c r="L48" s="14"/>
    </row>
    <row r="49" spans="1:12" ht="21.75" customHeight="1" x14ac:dyDescent="0.5">
      <c r="A49" s="125" t="str">
        <f>+A3</f>
        <v>สำหรับรอบระยะเวลาเก้าเดือนสิ้นสุดวันที่ 30 กันยายน พ.ศ. 2568</v>
      </c>
      <c r="B49" s="125"/>
      <c r="C49" s="125"/>
      <c r="D49" s="157"/>
      <c r="E49" s="157"/>
      <c r="F49" s="15"/>
      <c r="G49" s="15"/>
      <c r="H49" s="15"/>
      <c r="I49" s="15"/>
      <c r="J49" s="15"/>
      <c r="K49" s="15"/>
      <c r="L49" s="15"/>
    </row>
    <row r="50" spans="1:12" ht="19.350000000000001" customHeight="1" x14ac:dyDescent="0.5">
      <c r="A50" s="86"/>
      <c r="B50" s="86"/>
      <c r="C50" s="86"/>
      <c r="D50" s="156"/>
      <c r="E50" s="156"/>
      <c r="F50" s="16"/>
      <c r="G50" s="16"/>
      <c r="H50" s="16"/>
      <c r="I50" s="16"/>
      <c r="J50" s="16"/>
      <c r="K50" s="16"/>
      <c r="L50" s="16"/>
    </row>
    <row r="51" spans="1:12" ht="19.350000000000001" customHeight="1" x14ac:dyDescent="0.5">
      <c r="A51" s="86"/>
      <c r="B51" s="86"/>
      <c r="C51" s="86"/>
      <c r="D51" s="156"/>
      <c r="E51" s="156"/>
      <c r="F51" s="71" t="s">
        <v>2</v>
      </c>
      <c r="G51" s="71"/>
      <c r="H51" s="71"/>
      <c r="I51" s="89"/>
      <c r="J51" s="71" t="s">
        <v>3</v>
      </c>
      <c r="K51" s="71"/>
      <c r="L51" s="71"/>
    </row>
    <row r="52" spans="1:12" ht="19.350000000000001" customHeight="1" x14ac:dyDescent="0.5">
      <c r="A52" s="86"/>
      <c r="B52" s="86"/>
      <c r="C52" s="86"/>
      <c r="D52" s="156"/>
      <c r="E52" s="156"/>
      <c r="F52" s="17"/>
      <c r="G52" s="17"/>
      <c r="H52" s="18" t="s">
        <v>4</v>
      </c>
      <c r="I52" s="89"/>
      <c r="J52" s="17"/>
      <c r="K52" s="17"/>
      <c r="L52" s="18"/>
    </row>
    <row r="53" spans="1:12" ht="19.350000000000001" customHeight="1" x14ac:dyDescent="0.5">
      <c r="A53" s="86"/>
      <c r="B53" s="86"/>
      <c r="C53" s="86"/>
      <c r="D53" s="156"/>
      <c r="E53" s="156"/>
      <c r="F53" s="18" t="s">
        <v>5</v>
      </c>
      <c r="G53" s="17"/>
      <c r="H53" s="18" t="s">
        <v>5</v>
      </c>
      <c r="I53" s="89"/>
      <c r="J53" s="18" t="s">
        <v>5</v>
      </c>
      <c r="K53" s="17"/>
      <c r="L53" s="18" t="s">
        <v>5</v>
      </c>
    </row>
    <row r="54" spans="1:12" ht="19.350000000000001" customHeight="1" x14ac:dyDescent="0.5">
      <c r="A54" s="86"/>
      <c r="B54" s="86"/>
      <c r="C54" s="86"/>
      <c r="D54" s="156"/>
      <c r="E54" s="156"/>
      <c r="F54" s="18" t="s">
        <v>250</v>
      </c>
      <c r="G54" s="17"/>
      <c r="H54" s="18" t="s">
        <v>250</v>
      </c>
      <c r="I54" s="89"/>
      <c r="J54" s="18" t="s">
        <v>250</v>
      </c>
      <c r="K54" s="17"/>
      <c r="L54" s="18" t="s">
        <v>250</v>
      </c>
    </row>
    <row r="55" spans="1:12" ht="19.350000000000001" customHeight="1" x14ac:dyDescent="0.5">
      <c r="A55" s="86"/>
      <c r="B55" s="86"/>
      <c r="C55" s="86"/>
      <c r="D55" s="156"/>
      <c r="E55" s="156"/>
      <c r="F55" s="90" t="s">
        <v>8</v>
      </c>
      <c r="G55" s="91"/>
      <c r="H55" s="90" t="s">
        <v>9</v>
      </c>
      <c r="I55" s="92"/>
      <c r="J55" s="90" t="s">
        <v>8</v>
      </c>
      <c r="K55" s="91"/>
      <c r="L55" s="90" t="s">
        <v>9</v>
      </c>
    </row>
    <row r="56" spans="1:12" ht="19.350000000000001" customHeight="1" x14ac:dyDescent="0.5">
      <c r="D56" s="158" t="s">
        <v>10</v>
      </c>
      <c r="E56" s="159"/>
      <c r="F56" s="19" t="s">
        <v>11</v>
      </c>
      <c r="G56" s="1"/>
      <c r="H56" s="19" t="s">
        <v>11</v>
      </c>
      <c r="I56" s="1"/>
      <c r="J56" s="19" t="s">
        <v>11</v>
      </c>
      <c r="K56" s="1"/>
      <c r="L56" s="19" t="s">
        <v>11</v>
      </c>
    </row>
    <row r="57" spans="1:12" ht="3.95" customHeight="1" x14ac:dyDescent="0.5">
      <c r="A57" s="144"/>
      <c r="B57" s="144"/>
      <c r="C57" s="144"/>
      <c r="D57" s="87"/>
      <c r="E57" s="87"/>
      <c r="F57" s="4"/>
      <c r="G57" s="4"/>
      <c r="H57" s="4"/>
      <c r="I57" s="4"/>
      <c r="J57" s="4"/>
      <c r="K57" s="4"/>
      <c r="L57" s="4"/>
    </row>
    <row r="58" spans="1:12" ht="19.350000000000001" customHeight="1" x14ac:dyDescent="0.5">
      <c r="A58" s="86" t="s">
        <v>119</v>
      </c>
      <c r="B58" s="144"/>
      <c r="C58" s="144"/>
      <c r="D58" s="87"/>
      <c r="E58" s="87"/>
      <c r="F58" s="4"/>
      <c r="G58" s="4"/>
      <c r="H58" s="4"/>
      <c r="I58" s="4"/>
      <c r="J58" s="4"/>
      <c r="K58" s="4"/>
      <c r="L58" s="4"/>
    </row>
    <row r="59" spans="1:12" ht="4.3499999999999996" customHeight="1" x14ac:dyDescent="0.5">
      <c r="A59" s="86"/>
      <c r="B59" s="144"/>
      <c r="C59" s="144"/>
      <c r="D59" s="87"/>
      <c r="E59" s="87"/>
      <c r="F59" s="4"/>
      <c r="G59" s="4"/>
      <c r="H59" s="4"/>
      <c r="I59" s="4"/>
      <c r="J59" s="4"/>
      <c r="K59" s="4"/>
      <c r="L59" s="4"/>
    </row>
    <row r="60" spans="1:12" s="168" customFormat="1" ht="19.350000000000001" customHeight="1" x14ac:dyDescent="0.5">
      <c r="A60" s="167"/>
      <c r="B60" s="167" t="s">
        <v>120</v>
      </c>
      <c r="D60" s="169"/>
      <c r="F60" s="4"/>
      <c r="G60" s="10"/>
      <c r="H60" s="4"/>
      <c r="I60" s="10"/>
      <c r="J60" s="4"/>
      <c r="K60" s="4"/>
      <c r="L60" s="4"/>
    </row>
    <row r="61" spans="1:12" s="168" customFormat="1" ht="19.350000000000001" customHeight="1" x14ac:dyDescent="0.5">
      <c r="A61" s="167"/>
      <c r="B61" s="167"/>
      <c r="C61" s="170" t="s">
        <v>121</v>
      </c>
      <c r="D61" s="169"/>
      <c r="F61" s="4"/>
      <c r="G61" s="10"/>
      <c r="H61" s="4"/>
      <c r="I61" s="10"/>
      <c r="J61" s="4"/>
      <c r="K61" s="4"/>
      <c r="L61" s="4"/>
    </row>
    <row r="62" spans="1:12" s="168" customFormat="1" ht="19.350000000000001" customHeight="1" x14ac:dyDescent="0.5">
      <c r="A62" s="167"/>
      <c r="B62" s="167"/>
      <c r="C62" s="168" t="s">
        <v>122</v>
      </c>
      <c r="D62" s="169"/>
      <c r="F62" s="4"/>
      <c r="G62" s="10"/>
      <c r="H62" s="4"/>
      <c r="I62" s="10"/>
      <c r="J62" s="4"/>
      <c r="K62" s="4"/>
      <c r="L62" s="4"/>
    </row>
    <row r="63" spans="1:12" s="168" customFormat="1" ht="19.350000000000001" customHeight="1" x14ac:dyDescent="0.5">
      <c r="A63" s="167"/>
      <c r="B63" s="167"/>
      <c r="C63" s="168" t="s">
        <v>123</v>
      </c>
      <c r="D63" s="169"/>
      <c r="F63" s="4"/>
      <c r="G63" s="10"/>
      <c r="H63" s="4"/>
      <c r="I63" s="10"/>
      <c r="J63" s="4"/>
      <c r="K63" s="4"/>
      <c r="L63" s="4"/>
    </row>
    <row r="64" spans="1:12" s="168" customFormat="1" ht="19.350000000000001" customHeight="1" x14ac:dyDescent="0.5">
      <c r="A64" s="167"/>
      <c r="B64" s="167"/>
      <c r="C64" s="168" t="s">
        <v>124</v>
      </c>
      <c r="D64" s="169"/>
      <c r="F64" s="4"/>
      <c r="G64" s="10"/>
      <c r="H64" s="4"/>
      <c r="I64" s="10"/>
      <c r="J64" s="4"/>
      <c r="K64" s="4"/>
      <c r="L64" s="4"/>
    </row>
    <row r="65" spans="1:12" s="168" customFormat="1" ht="19.350000000000001" customHeight="1" x14ac:dyDescent="0.5">
      <c r="A65" s="167"/>
      <c r="B65" s="167"/>
      <c r="C65" s="168" t="s">
        <v>125</v>
      </c>
      <c r="D65" s="169">
        <v>13</v>
      </c>
      <c r="F65" s="7">
        <v>-53336</v>
      </c>
      <c r="G65" s="10"/>
      <c r="H65" s="103">
        <v>248030</v>
      </c>
      <c r="I65" s="99"/>
      <c r="J65" s="103">
        <v>0</v>
      </c>
      <c r="K65" s="99"/>
      <c r="L65" s="103">
        <v>0</v>
      </c>
    </row>
    <row r="66" spans="1:12" s="168" customFormat="1" ht="3.95" customHeight="1" x14ac:dyDescent="0.5">
      <c r="A66" s="171"/>
      <c r="B66" s="171"/>
      <c r="C66" s="171"/>
      <c r="D66" s="169"/>
      <c r="E66" s="169"/>
      <c r="F66" s="4"/>
      <c r="G66" s="9"/>
      <c r="H66" s="4"/>
      <c r="I66" s="9"/>
      <c r="J66" s="4"/>
      <c r="K66" s="4"/>
      <c r="L66" s="4"/>
    </row>
    <row r="67" spans="1:12" s="168" customFormat="1" ht="19.350000000000001" customHeight="1" x14ac:dyDescent="0.5">
      <c r="A67" s="167"/>
      <c r="B67" s="171" t="s">
        <v>126</v>
      </c>
      <c r="D67" s="169"/>
      <c r="F67" s="4"/>
      <c r="G67" s="10"/>
      <c r="H67" s="4"/>
      <c r="I67" s="10"/>
      <c r="J67" s="4"/>
      <c r="K67" s="10"/>
      <c r="L67" s="4"/>
    </row>
    <row r="68" spans="1:12" s="168" customFormat="1" ht="19.350000000000001" customHeight="1" x14ac:dyDescent="0.5">
      <c r="A68" s="167"/>
      <c r="B68" s="171"/>
      <c r="C68" s="168" t="s">
        <v>127</v>
      </c>
      <c r="D68" s="169"/>
      <c r="F68" s="7">
        <f>SUM(F62:F65)</f>
        <v>-53336</v>
      </c>
      <c r="G68" s="10"/>
      <c r="H68" s="7">
        <f>SUM(H62:H65)</f>
        <v>248030</v>
      </c>
      <c r="I68" s="10"/>
      <c r="J68" s="7">
        <f>SUM(J62:J65)</f>
        <v>0</v>
      </c>
      <c r="K68" s="10"/>
      <c r="L68" s="7">
        <f>SUM(L62:L65)</f>
        <v>0</v>
      </c>
    </row>
    <row r="69" spans="1:12" s="168" customFormat="1" ht="4.3499999999999996" customHeight="1" x14ac:dyDescent="0.5">
      <c r="A69" s="167"/>
      <c r="B69" s="167"/>
      <c r="D69" s="169"/>
      <c r="F69" s="4"/>
      <c r="G69" s="10"/>
      <c r="H69" s="4"/>
      <c r="I69" s="10"/>
      <c r="J69" s="4"/>
      <c r="K69" s="10"/>
      <c r="L69" s="4"/>
    </row>
    <row r="70" spans="1:12" ht="19.350000000000001" customHeight="1" x14ac:dyDescent="0.5">
      <c r="A70" s="86"/>
      <c r="B70" s="86" t="s">
        <v>128</v>
      </c>
      <c r="D70" s="87"/>
      <c r="E70" s="87"/>
      <c r="F70" s="4"/>
      <c r="G70" s="4"/>
      <c r="H70" s="4"/>
      <c r="I70" s="4"/>
      <c r="J70" s="4"/>
      <c r="K70" s="4"/>
      <c r="L70" s="4"/>
    </row>
    <row r="71" spans="1:12" ht="19.350000000000001" customHeight="1" x14ac:dyDescent="0.5">
      <c r="A71" s="86"/>
      <c r="B71" s="86"/>
      <c r="C71" s="115" t="s">
        <v>129</v>
      </c>
      <c r="D71" s="87"/>
      <c r="E71" s="87"/>
      <c r="F71" s="4"/>
      <c r="G71" s="4"/>
      <c r="H71" s="4"/>
      <c r="I71" s="4"/>
      <c r="J71" s="4"/>
      <c r="K71" s="4"/>
      <c r="L71" s="4"/>
    </row>
    <row r="72" spans="1:12" ht="19.350000000000001" customHeight="1" x14ac:dyDescent="0.5">
      <c r="A72" s="86"/>
      <c r="B72" s="86"/>
      <c r="C72" s="76" t="s">
        <v>130</v>
      </c>
      <c r="D72" s="87"/>
      <c r="E72" s="87"/>
      <c r="F72" s="4">
        <v>-122106261</v>
      </c>
      <c r="G72" s="4"/>
      <c r="H72" s="99">
        <v>-158515658</v>
      </c>
      <c r="I72" s="99"/>
      <c r="J72" s="99">
        <v>-122106261</v>
      </c>
      <c r="K72" s="99"/>
      <c r="L72" s="99">
        <v>-158515658</v>
      </c>
    </row>
    <row r="73" spans="1:12" ht="19.350000000000001" customHeight="1" x14ac:dyDescent="0.5">
      <c r="A73" s="86"/>
      <c r="B73" s="86"/>
      <c r="C73" s="76" t="s">
        <v>131</v>
      </c>
      <c r="D73" s="87"/>
      <c r="E73" s="87"/>
      <c r="F73" s="4">
        <v>44809859</v>
      </c>
      <c r="G73" s="4"/>
      <c r="H73" s="99">
        <v>79192790</v>
      </c>
      <c r="I73" s="99"/>
      <c r="J73" s="99">
        <v>44809859</v>
      </c>
      <c r="K73" s="99"/>
      <c r="L73" s="99">
        <v>79192790</v>
      </c>
    </row>
    <row r="74" spans="1:12" ht="19.350000000000001" customHeight="1" x14ac:dyDescent="0.5">
      <c r="A74" s="86"/>
      <c r="B74" s="86"/>
      <c r="C74" s="76" t="s">
        <v>132</v>
      </c>
      <c r="D74" s="87"/>
      <c r="E74" s="87"/>
      <c r="F74" s="4"/>
      <c r="G74" s="4"/>
      <c r="H74" s="4"/>
      <c r="I74" s="4"/>
      <c r="J74" s="4"/>
      <c r="K74" s="4"/>
      <c r="L74" s="4"/>
    </row>
    <row r="75" spans="1:12" ht="19.350000000000001" customHeight="1" x14ac:dyDescent="0.5">
      <c r="A75" s="86"/>
      <c r="B75" s="86"/>
      <c r="C75" s="76" t="s">
        <v>133</v>
      </c>
      <c r="D75" s="87"/>
      <c r="E75" s="87"/>
      <c r="F75" s="7">
        <v>15459280</v>
      </c>
      <c r="G75" s="4"/>
      <c r="H75" s="103">
        <v>15864573</v>
      </c>
      <c r="I75" s="99"/>
      <c r="J75" s="103">
        <v>15459280</v>
      </c>
      <c r="K75" s="99"/>
      <c r="L75" s="103">
        <v>15864573</v>
      </c>
    </row>
    <row r="76" spans="1:12" ht="3.95" customHeight="1" x14ac:dyDescent="0.5">
      <c r="A76" s="86"/>
      <c r="B76" s="86"/>
      <c r="D76" s="87"/>
      <c r="E76" s="87"/>
      <c r="F76" s="4"/>
      <c r="G76" s="4"/>
      <c r="H76" s="4"/>
      <c r="I76" s="4"/>
      <c r="J76" s="4"/>
      <c r="K76" s="4"/>
      <c r="L76" s="4"/>
    </row>
    <row r="77" spans="1:12" ht="19.350000000000001" customHeight="1" x14ac:dyDescent="0.5">
      <c r="A77" s="86"/>
      <c r="B77" s="144" t="s">
        <v>134</v>
      </c>
      <c r="D77" s="87"/>
      <c r="E77" s="87"/>
      <c r="F77" s="4"/>
      <c r="G77" s="4"/>
      <c r="H77" s="4"/>
      <c r="I77" s="4"/>
      <c r="J77" s="4"/>
      <c r="K77" s="4"/>
      <c r="L77" s="4"/>
    </row>
    <row r="78" spans="1:12" ht="19.350000000000001" customHeight="1" x14ac:dyDescent="0.5">
      <c r="A78" s="86"/>
      <c r="B78" s="144"/>
      <c r="C78" s="76" t="s">
        <v>127</v>
      </c>
      <c r="E78" s="87"/>
      <c r="F78" s="7">
        <f>SUM(F72:F75)</f>
        <v>-61837122</v>
      </c>
      <c r="G78" s="4"/>
      <c r="H78" s="7">
        <f>SUM(H72:H75)</f>
        <v>-63458295</v>
      </c>
      <c r="I78" s="4"/>
      <c r="J78" s="7">
        <f>SUM(J72:J75)</f>
        <v>-61837122</v>
      </c>
      <c r="K78" s="4"/>
      <c r="L78" s="7">
        <f>SUM(L72:L75)</f>
        <v>-63458295</v>
      </c>
    </row>
    <row r="79" spans="1:12" ht="3.95" customHeight="1" x14ac:dyDescent="0.5">
      <c r="A79" s="86"/>
      <c r="B79" s="86"/>
      <c r="D79" s="87"/>
      <c r="F79" s="4"/>
      <c r="G79" s="10"/>
      <c r="H79" s="4"/>
      <c r="I79" s="10"/>
      <c r="J79" s="4"/>
      <c r="K79" s="10"/>
      <c r="L79" s="4"/>
    </row>
    <row r="80" spans="1:12" ht="19.350000000000001" customHeight="1" x14ac:dyDescent="0.5">
      <c r="A80" s="115" t="s">
        <v>135</v>
      </c>
      <c r="E80" s="87"/>
      <c r="F80" s="4"/>
      <c r="G80" s="4"/>
      <c r="H80" s="4"/>
      <c r="I80" s="4"/>
      <c r="J80" s="4"/>
      <c r="K80" s="4"/>
      <c r="L80" s="4"/>
    </row>
    <row r="81" spans="1:12" ht="19.350000000000001" customHeight="1" x14ac:dyDescent="0.4">
      <c r="A81" s="115"/>
      <c r="B81" s="172" t="s">
        <v>136</v>
      </c>
      <c r="E81" s="87"/>
      <c r="F81" s="7">
        <f>SUM(F78,F68)</f>
        <v>-61890458</v>
      </c>
      <c r="G81" s="173"/>
      <c r="H81" s="7">
        <f>SUM(H78,H68)</f>
        <v>-63210265</v>
      </c>
      <c r="I81" s="173"/>
      <c r="J81" s="7">
        <f>SUM(J78)</f>
        <v>-61837122</v>
      </c>
      <c r="K81" s="173"/>
      <c r="L81" s="7">
        <f>SUM(L78)</f>
        <v>-63458295</v>
      </c>
    </row>
    <row r="82" spans="1:12" ht="3.95" customHeight="1" x14ac:dyDescent="0.5">
      <c r="A82" s="86"/>
      <c r="B82" s="86"/>
      <c r="C82" s="86"/>
      <c r="D82" s="87"/>
      <c r="E82" s="87"/>
      <c r="F82" s="4"/>
      <c r="G82" s="9"/>
      <c r="H82" s="4"/>
      <c r="I82" s="9"/>
      <c r="J82" s="4"/>
      <c r="K82" s="9"/>
      <c r="L82" s="4"/>
    </row>
    <row r="83" spans="1:12" ht="19.350000000000001" customHeight="1" thickBot="1" x14ac:dyDescent="0.55000000000000004">
      <c r="A83" s="86" t="s">
        <v>137</v>
      </c>
      <c r="B83" s="144"/>
      <c r="C83" s="144"/>
      <c r="D83" s="87"/>
      <c r="E83" s="87"/>
      <c r="F83" s="8">
        <f>F42+F81</f>
        <v>546795164</v>
      </c>
      <c r="G83" s="4"/>
      <c r="H83" s="8">
        <f>H42+H81</f>
        <v>267527124</v>
      </c>
      <c r="I83" s="4"/>
      <c r="J83" s="8">
        <f>J42+J81</f>
        <v>155017725</v>
      </c>
      <c r="K83" s="4"/>
      <c r="L83" s="8">
        <f>L42+L81</f>
        <v>237976272</v>
      </c>
    </row>
    <row r="84" spans="1:12" ht="15" customHeight="1" thickTop="1" x14ac:dyDescent="0.5">
      <c r="A84" s="144"/>
      <c r="B84" s="144"/>
      <c r="C84" s="144"/>
      <c r="D84" s="87"/>
      <c r="E84" s="87"/>
      <c r="F84" s="4"/>
      <c r="G84" s="4"/>
      <c r="H84" s="4"/>
      <c r="I84" s="4"/>
      <c r="J84" s="4"/>
      <c r="K84" s="4"/>
      <c r="L84" s="4"/>
    </row>
    <row r="85" spans="1:12" ht="19.350000000000001" customHeight="1" x14ac:dyDescent="0.5">
      <c r="A85" s="115" t="s">
        <v>138</v>
      </c>
      <c r="E85" s="87"/>
      <c r="F85" s="4"/>
      <c r="G85" s="4"/>
      <c r="H85" s="4"/>
      <c r="I85" s="4"/>
      <c r="J85" s="4"/>
      <c r="K85" s="4"/>
      <c r="L85" s="4"/>
    </row>
    <row r="86" spans="1:12" ht="19.350000000000001" customHeight="1" x14ac:dyDescent="0.5">
      <c r="B86" s="76" t="s">
        <v>139</v>
      </c>
      <c r="E86" s="87"/>
      <c r="F86" s="4">
        <f>F89-F87</f>
        <v>533012244</v>
      </c>
      <c r="G86" s="4"/>
      <c r="H86" s="99">
        <f>H89-H87</f>
        <v>336519369.26999998</v>
      </c>
      <c r="I86" s="99"/>
      <c r="J86" s="99">
        <f>J89-J87</f>
        <v>216854847</v>
      </c>
      <c r="K86" s="99"/>
      <c r="L86" s="99">
        <f>L89-L87</f>
        <v>301434567</v>
      </c>
    </row>
    <row r="87" spans="1:12" ht="19.350000000000001" customHeight="1" x14ac:dyDescent="0.5">
      <c r="B87" s="76" t="s">
        <v>140</v>
      </c>
      <c r="E87" s="87"/>
      <c r="F87" s="7">
        <v>75673378</v>
      </c>
      <c r="G87" s="4"/>
      <c r="H87" s="103">
        <v>-5781980</v>
      </c>
      <c r="I87" s="99"/>
      <c r="J87" s="103">
        <v>0</v>
      </c>
      <c r="K87" s="99"/>
      <c r="L87" s="103">
        <v>0</v>
      </c>
    </row>
    <row r="88" spans="1:12" ht="3.95" customHeight="1" x14ac:dyDescent="0.5">
      <c r="E88" s="87"/>
      <c r="F88" s="4"/>
      <c r="G88" s="4"/>
      <c r="H88" s="4"/>
      <c r="I88" s="4"/>
      <c r="J88" s="4"/>
      <c r="K88" s="4"/>
      <c r="L88" s="4"/>
    </row>
    <row r="89" spans="1:12" ht="19.350000000000001" customHeight="1" thickBot="1" x14ac:dyDescent="0.55000000000000004">
      <c r="E89" s="87"/>
      <c r="F89" s="8">
        <f>F42</f>
        <v>608685622</v>
      </c>
      <c r="G89" s="4"/>
      <c r="H89" s="8">
        <v>330737389.26999998</v>
      </c>
      <c r="I89" s="4"/>
      <c r="J89" s="8">
        <f>J42</f>
        <v>216854847</v>
      </c>
      <c r="K89" s="4"/>
      <c r="L89" s="8">
        <f>L42</f>
        <v>301434567</v>
      </c>
    </row>
    <row r="90" spans="1:12" ht="10.35" customHeight="1" thickTop="1" x14ac:dyDescent="0.5">
      <c r="A90" s="144"/>
      <c r="B90" s="144"/>
      <c r="C90" s="144"/>
      <c r="D90" s="87"/>
      <c r="E90" s="87"/>
      <c r="F90" s="4"/>
      <c r="G90" s="4"/>
      <c r="H90" s="4"/>
      <c r="I90" s="4"/>
      <c r="J90" s="4"/>
      <c r="K90" s="4"/>
      <c r="L90" s="4"/>
    </row>
    <row r="91" spans="1:12" ht="19.350000000000001" customHeight="1" x14ac:dyDescent="0.5">
      <c r="A91" s="115" t="s">
        <v>141</v>
      </c>
      <c r="E91" s="87"/>
      <c r="F91" s="4"/>
      <c r="G91" s="4"/>
      <c r="H91" s="4"/>
      <c r="I91" s="4"/>
      <c r="J91" s="4"/>
      <c r="K91" s="4"/>
      <c r="L91" s="4"/>
    </row>
    <row r="92" spans="1:12" ht="19.350000000000001" customHeight="1" x14ac:dyDescent="0.5">
      <c r="B92" s="76" t="s">
        <v>139</v>
      </c>
      <c r="E92" s="87"/>
      <c r="F92" s="99">
        <f>F95-F93</f>
        <v>471121786</v>
      </c>
      <c r="G92" s="4"/>
      <c r="H92" s="99">
        <f>H95-H93</f>
        <v>273309104</v>
      </c>
      <c r="I92" s="99"/>
      <c r="J92" s="99">
        <f>J95-J93</f>
        <v>155017725</v>
      </c>
      <c r="K92" s="99"/>
      <c r="L92" s="99">
        <v>237976272</v>
      </c>
    </row>
    <row r="93" spans="1:12" ht="19.350000000000001" customHeight="1" x14ac:dyDescent="0.5">
      <c r="B93" s="76" t="s">
        <v>140</v>
      </c>
      <c r="E93" s="87"/>
      <c r="F93" s="7">
        <v>75673378</v>
      </c>
      <c r="G93" s="4"/>
      <c r="H93" s="103">
        <v>-5781980</v>
      </c>
      <c r="I93" s="99"/>
      <c r="J93" s="103">
        <v>0</v>
      </c>
      <c r="K93" s="99"/>
      <c r="L93" s="103">
        <v>0</v>
      </c>
    </row>
    <row r="94" spans="1:12" ht="3.95" customHeight="1" x14ac:dyDescent="0.5">
      <c r="E94" s="87"/>
      <c r="F94" s="4"/>
      <c r="G94" s="4"/>
      <c r="H94" s="4"/>
      <c r="I94" s="4"/>
      <c r="J94" s="4"/>
      <c r="K94" s="4"/>
      <c r="L94" s="4"/>
    </row>
    <row r="95" spans="1:12" ht="19.350000000000001" customHeight="1" thickBot="1" x14ac:dyDescent="0.55000000000000004">
      <c r="E95" s="87"/>
      <c r="F95" s="8">
        <f>F83</f>
        <v>546795164</v>
      </c>
      <c r="G95" s="4"/>
      <c r="H95" s="8">
        <f>H83</f>
        <v>267527124</v>
      </c>
      <c r="I95" s="4"/>
      <c r="J95" s="8">
        <f>J83</f>
        <v>155017725</v>
      </c>
      <c r="K95" s="4"/>
      <c r="L95" s="8">
        <f>SUM(L92:L93)</f>
        <v>237976272</v>
      </c>
    </row>
    <row r="96" spans="1:12" ht="9" customHeight="1" thickTop="1" x14ac:dyDescent="0.5">
      <c r="E96" s="87"/>
      <c r="F96" s="4"/>
      <c r="G96" s="4"/>
      <c r="H96" s="4"/>
      <c r="I96" s="4"/>
      <c r="J96" s="4"/>
      <c r="K96" s="4"/>
      <c r="L96" s="4"/>
    </row>
    <row r="97" spans="1:12" ht="19.350000000000001" customHeight="1" x14ac:dyDescent="0.5">
      <c r="A97" s="174" t="s">
        <v>142</v>
      </c>
      <c r="D97" s="87">
        <v>24</v>
      </c>
      <c r="E97" s="87"/>
      <c r="F97" s="4"/>
      <c r="G97" s="4"/>
      <c r="H97" s="4"/>
      <c r="I97" s="4"/>
      <c r="J97" s="4"/>
      <c r="K97" s="4"/>
      <c r="L97" s="4"/>
    </row>
    <row r="98" spans="1:12" ht="19.350000000000001" customHeight="1" x14ac:dyDescent="0.5">
      <c r="A98" s="74" t="s">
        <v>143</v>
      </c>
      <c r="D98" s="87"/>
      <c r="E98" s="87"/>
      <c r="F98" s="20">
        <v>0.75</v>
      </c>
      <c r="G98" s="21"/>
      <c r="H98" s="175">
        <v>0.47</v>
      </c>
      <c r="I98" s="175"/>
      <c r="J98" s="20">
        <v>0.3</v>
      </c>
      <c r="K98" s="175"/>
      <c r="L98" s="175">
        <v>0.42</v>
      </c>
    </row>
    <row r="99" spans="1:12" ht="19.350000000000001" customHeight="1" x14ac:dyDescent="0.5">
      <c r="A99" s="74" t="s">
        <v>248</v>
      </c>
      <c r="D99" s="87"/>
      <c r="E99" s="87"/>
      <c r="F99" s="20">
        <v>0.74</v>
      </c>
      <c r="G99" s="21"/>
      <c r="H99" s="20">
        <v>0.47</v>
      </c>
      <c r="I99" s="21"/>
      <c r="J99" s="20">
        <v>0.3</v>
      </c>
      <c r="K99" s="20"/>
      <c r="L99" s="20">
        <v>0.42</v>
      </c>
    </row>
    <row r="100" spans="1:12" ht="9.75" customHeight="1" x14ac:dyDescent="0.5">
      <c r="A100" s="74"/>
      <c r="D100" s="87"/>
      <c r="E100" s="87"/>
      <c r="F100" s="20"/>
      <c r="G100" s="21"/>
      <c r="H100" s="20"/>
      <c r="I100" s="21"/>
      <c r="J100" s="20"/>
      <c r="K100" s="20"/>
      <c r="L100" s="20"/>
    </row>
    <row r="101" spans="1:12" ht="22.35" customHeight="1" x14ac:dyDescent="0.5">
      <c r="A101" s="176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01" s="176"/>
      <c r="C101" s="176"/>
      <c r="D101" s="176"/>
      <c r="E101" s="176"/>
      <c r="F101" s="22"/>
      <c r="G101" s="22"/>
      <c r="H101" s="22"/>
      <c r="I101" s="22"/>
      <c r="J101" s="22"/>
      <c r="K101" s="22"/>
      <c r="L101" s="22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7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B8E8-B5A1-4843-96A4-9BBE85725995}">
  <sheetPr>
    <tabColor rgb="FF0070C0"/>
  </sheetPr>
  <dimension ref="A1:AC49"/>
  <sheetViews>
    <sheetView topLeftCell="B1" zoomScale="90" zoomScaleNormal="90" zoomScaleSheetLayoutView="130" workbookViewId="0">
      <selection activeCell="B11" sqref="B11"/>
    </sheetView>
  </sheetViews>
  <sheetFormatPr defaultColWidth="9.140625" defaultRowHeight="21.75" customHeight="1" x14ac:dyDescent="0.5"/>
  <cols>
    <col min="1" max="1" width="1.140625" style="118" customWidth="1"/>
    <col min="2" max="2" width="60.5703125" style="118" customWidth="1"/>
    <col min="3" max="3" width="8.140625" style="149" customWidth="1"/>
    <col min="4" max="4" width="0.7109375" style="119" customWidth="1"/>
    <col min="5" max="5" width="11.7109375" style="120" customWidth="1"/>
    <col min="6" max="6" width="0.7109375" style="120" customWidth="1"/>
    <col min="7" max="7" width="13.140625" style="120" customWidth="1"/>
    <col min="8" max="8" width="0.7109375" style="120" customWidth="1"/>
    <col min="9" max="9" width="12" style="120" bestFit="1" customWidth="1"/>
    <col min="10" max="10" width="0.7109375" style="120" customWidth="1"/>
    <col min="11" max="11" width="13" style="120" bestFit="1" customWidth="1"/>
    <col min="12" max="12" width="0.7109375" style="120" customWidth="1"/>
    <col min="13" max="13" width="11.140625" style="120" customWidth="1"/>
    <col min="14" max="14" width="0.7109375" style="120" customWidth="1"/>
    <col min="15" max="15" width="12.28515625" style="23" bestFit="1" customWidth="1"/>
    <col min="16" max="16" width="0.7109375" style="23" customWidth="1"/>
    <col min="17" max="17" width="12.7109375" style="24" customWidth="1"/>
    <col min="18" max="18" width="0.7109375" style="121" customWidth="1"/>
    <col min="19" max="19" width="14.28515625" style="121" customWidth="1"/>
    <col min="20" max="20" width="0.7109375" style="23" customWidth="1"/>
    <col min="21" max="21" width="12.5703125" style="23" customWidth="1"/>
    <col min="22" max="22" width="0.7109375" style="23" customWidth="1"/>
    <col min="23" max="23" width="12.28515625" style="24" customWidth="1"/>
    <col min="24" max="24" width="0.7109375" style="121" customWidth="1"/>
    <col min="25" max="25" width="14" style="120" bestFit="1" customWidth="1"/>
    <col min="26" max="26" width="0.7109375" style="121" customWidth="1"/>
    <col min="27" max="27" width="13" style="24" bestFit="1" customWidth="1"/>
    <col min="28" max="28" width="0.7109375" style="121" customWidth="1"/>
    <col min="29" max="29" width="13" style="120" customWidth="1"/>
    <col min="30" max="16384" width="9.140625" style="119"/>
  </cols>
  <sheetData>
    <row r="1" spans="1:29" ht="21.75" customHeight="1" x14ac:dyDescent="0.5">
      <c r="A1" s="115" t="s">
        <v>144</v>
      </c>
      <c r="Y1" s="25"/>
      <c r="AC1" s="25"/>
    </row>
    <row r="2" spans="1:29" ht="21.75" customHeight="1" x14ac:dyDescent="0.5">
      <c r="A2" s="122" t="s">
        <v>145</v>
      </c>
      <c r="B2" s="122"/>
      <c r="C2" s="134"/>
      <c r="D2" s="123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26"/>
      <c r="R2" s="26"/>
      <c r="S2" s="26"/>
      <c r="T2" s="124"/>
      <c r="U2" s="124"/>
      <c r="V2" s="124"/>
      <c r="W2" s="26"/>
      <c r="X2" s="26"/>
      <c r="Y2" s="27"/>
      <c r="Z2" s="26"/>
      <c r="AA2" s="26"/>
      <c r="AB2" s="26"/>
      <c r="AC2" s="27"/>
    </row>
    <row r="3" spans="1:29" ht="21.75" customHeight="1" x14ac:dyDescent="0.5">
      <c r="A3" s="125" t="s">
        <v>252</v>
      </c>
      <c r="B3" s="126"/>
      <c r="C3" s="141"/>
      <c r="D3" s="127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28"/>
      <c r="R3" s="28"/>
      <c r="S3" s="28"/>
      <c r="T3" s="128"/>
      <c r="U3" s="128"/>
      <c r="V3" s="128"/>
      <c r="W3" s="28"/>
      <c r="X3" s="28"/>
      <c r="Y3" s="29"/>
      <c r="Z3" s="28"/>
      <c r="AA3" s="28"/>
      <c r="AB3" s="28"/>
      <c r="AC3" s="29"/>
    </row>
    <row r="4" spans="1:29" ht="18.95" customHeight="1" x14ac:dyDescent="0.5">
      <c r="A4" s="129"/>
      <c r="B4" s="129"/>
      <c r="C4" s="150"/>
      <c r="D4" s="131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30"/>
      <c r="R4" s="26"/>
      <c r="S4" s="26"/>
      <c r="T4" s="132"/>
      <c r="U4" s="132"/>
      <c r="V4" s="132"/>
      <c r="W4" s="30"/>
      <c r="X4" s="26"/>
      <c r="Y4" s="31"/>
      <c r="Z4" s="26"/>
      <c r="AA4" s="30"/>
      <c r="AB4" s="26"/>
      <c r="AC4" s="31"/>
    </row>
    <row r="5" spans="1:29" ht="18.95" customHeight="1" x14ac:dyDescent="0.5">
      <c r="A5" s="133"/>
      <c r="B5" s="133"/>
      <c r="C5" s="134"/>
      <c r="D5" s="134"/>
      <c r="E5" s="135" t="s">
        <v>146</v>
      </c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</row>
    <row r="6" spans="1:29" ht="18.95" customHeight="1" x14ac:dyDescent="0.5">
      <c r="A6" s="133"/>
      <c r="B6" s="133"/>
      <c r="C6" s="134"/>
      <c r="D6" s="134"/>
      <c r="E6" s="137" t="s">
        <v>147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6"/>
      <c r="AA6" s="136"/>
      <c r="AB6" s="136"/>
      <c r="AC6" s="136"/>
    </row>
    <row r="7" spans="1:29" ht="18.95" customHeight="1" x14ac:dyDescent="0.5">
      <c r="A7" s="133"/>
      <c r="B7" s="133"/>
      <c r="C7" s="134"/>
      <c r="D7" s="134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51"/>
      <c r="P7" s="151"/>
      <c r="Q7" s="151"/>
      <c r="R7" s="136"/>
      <c r="S7" s="137" t="s">
        <v>91</v>
      </c>
      <c r="T7" s="137"/>
      <c r="U7" s="137"/>
      <c r="V7" s="137"/>
      <c r="W7" s="137"/>
      <c r="X7" s="136"/>
      <c r="Y7" s="136"/>
      <c r="Z7" s="136"/>
      <c r="AA7" s="136"/>
      <c r="AB7" s="136"/>
      <c r="AC7" s="136"/>
    </row>
    <row r="8" spans="1:29" ht="18.95" customHeight="1" x14ac:dyDescent="0.5">
      <c r="A8" s="133"/>
      <c r="B8" s="133"/>
      <c r="C8" s="134"/>
      <c r="D8" s="134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52"/>
      <c r="U8" s="137" t="s">
        <v>148</v>
      </c>
      <c r="V8" s="137"/>
      <c r="W8" s="137"/>
      <c r="X8" s="136"/>
      <c r="Y8" s="136"/>
      <c r="Z8" s="136"/>
      <c r="AA8" s="136"/>
      <c r="AB8" s="136"/>
      <c r="AC8" s="136"/>
    </row>
    <row r="9" spans="1:29" s="134" customFormat="1" ht="18.95" customHeight="1" x14ac:dyDescent="0.5">
      <c r="A9" s="133"/>
      <c r="B9" s="133"/>
      <c r="D9" s="138"/>
      <c r="E9" s="32"/>
      <c r="F9" s="33"/>
      <c r="G9" s="32"/>
      <c r="H9" s="33"/>
      <c r="I9" s="32"/>
      <c r="J9" s="33"/>
      <c r="K9" s="32"/>
      <c r="L9" s="33"/>
      <c r="M9" s="32"/>
      <c r="N9" s="32"/>
      <c r="O9" s="135" t="s">
        <v>88</v>
      </c>
      <c r="P9" s="135"/>
      <c r="Q9" s="135"/>
      <c r="R9" s="139"/>
      <c r="S9" s="92" t="s">
        <v>149</v>
      </c>
      <c r="T9" s="153"/>
      <c r="U9" s="136"/>
      <c r="V9" s="136"/>
      <c r="W9" s="136"/>
      <c r="X9" s="139"/>
      <c r="Y9" s="139"/>
      <c r="Z9" s="139"/>
      <c r="AA9" s="139"/>
      <c r="AB9" s="139"/>
      <c r="AC9" s="139"/>
    </row>
    <row r="10" spans="1:29" s="134" customFormat="1" ht="18.95" customHeight="1" x14ac:dyDescent="0.5">
      <c r="A10" s="133"/>
      <c r="B10" s="133"/>
      <c r="D10" s="138"/>
      <c r="E10" s="32"/>
      <c r="F10" s="33"/>
      <c r="G10" s="136"/>
      <c r="H10" s="33"/>
      <c r="I10" s="92"/>
      <c r="J10" s="33"/>
      <c r="K10" s="92" t="s">
        <v>150</v>
      </c>
      <c r="L10" s="33"/>
      <c r="M10" s="92" t="s">
        <v>151</v>
      </c>
      <c r="N10" s="32"/>
      <c r="O10" s="92" t="s">
        <v>152</v>
      </c>
      <c r="P10" s="136"/>
      <c r="Q10" s="139"/>
      <c r="R10" s="139"/>
      <c r="S10" s="92" t="s">
        <v>153</v>
      </c>
      <c r="T10" s="139"/>
      <c r="U10" s="139" t="s">
        <v>154</v>
      </c>
      <c r="V10" s="139"/>
      <c r="W10" s="139" t="s">
        <v>155</v>
      </c>
      <c r="X10" s="139"/>
      <c r="Y10" s="139" t="s">
        <v>156</v>
      </c>
      <c r="Z10" s="139"/>
      <c r="AA10" s="139" t="s">
        <v>157</v>
      </c>
      <c r="AB10" s="139"/>
      <c r="AC10" s="139"/>
    </row>
    <row r="11" spans="1:29" s="134" customFormat="1" ht="18.95" customHeight="1" x14ac:dyDescent="0.5">
      <c r="A11" s="133"/>
      <c r="B11" s="133"/>
      <c r="D11" s="138"/>
      <c r="E11" s="92" t="s">
        <v>158</v>
      </c>
      <c r="F11" s="33"/>
      <c r="G11" s="92" t="s">
        <v>159</v>
      </c>
      <c r="H11" s="33"/>
      <c r="I11" s="92" t="s">
        <v>160</v>
      </c>
      <c r="J11" s="33"/>
      <c r="K11" s="92" t="s">
        <v>161</v>
      </c>
      <c r="L11" s="33"/>
      <c r="M11" s="92" t="s">
        <v>162</v>
      </c>
      <c r="N11" s="32"/>
      <c r="O11" s="92" t="s">
        <v>163</v>
      </c>
      <c r="P11" s="139"/>
      <c r="Q11" s="139"/>
      <c r="R11" s="139"/>
      <c r="S11" s="92" t="s">
        <v>164</v>
      </c>
      <c r="T11" s="139"/>
      <c r="U11" s="139" t="s">
        <v>165</v>
      </c>
      <c r="V11" s="139"/>
      <c r="W11" s="139" t="s">
        <v>154</v>
      </c>
      <c r="X11" s="139"/>
      <c r="Y11" s="139" t="s">
        <v>166</v>
      </c>
      <c r="Z11" s="139"/>
      <c r="AA11" s="139" t="s">
        <v>167</v>
      </c>
      <c r="AB11" s="139"/>
      <c r="AC11" s="139" t="s">
        <v>156</v>
      </c>
    </row>
    <row r="12" spans="1:29" s="134" customFormat="1" ht="18.95" customHeight="1" x14ac:dyDescent="0.5">
      <c r="A12" s="133"/>
      <c r="B12" s="133"/>
      <c r="D12" s="138"/>
      <c r="E12" s="92" t="s">
        <v>168</v>
      </c>
      <c r="F12" s="33"/>
      <c r="G12" s="92" t="s">
        <v>169</v>
      </c>
      <c r="H12" s="33"/>
      <c r="I12" s="92" t="s">
        <v>170</v>
      </c>
      <c r="J12" s="33"/>
      <c r="K12" s="92" t="s">
        <v>171</v>
      </c>
      <c r="L12" s="33"/>
      <c r="M12" s="92" t="s">
        <v>172</v>
      </c>
      <c r="N12" s="32"/>
      <c r="O12" s="92" t="s">
        <v>292</v>
      </c>
      <c r="P12" s="139"/>
      <c r="Q12" s="92" t="s">
        <v>173</v>
      </c>
      <c r="R12" s="139"/>
      <c r="S12" s="92" t="s">
        <v>174</v>
      </c>
      <c r="T12" s="139"/>
      <c r="U12" s="139" t="s">
        <v>175</v>
      </c>
      <c r="V12" s="139"/>
      <c r="W12" s="139" t="s">
        <v>176</v>
      </c>
      <c r="X12" s="139"/>
      <c r="Y12" s="139" t="s">
        <v>164</v>
      </c>
      <c r="Z12" s="139"/>
      <c r="AA12" s="139" t="s">
        <v>177</v>
      </c>
      <c r="AB12" s="139"/>
      <c r="AC12" s="139" t="s">
        <v>178</v>
      </c>
    </row>
    <row r="13" spans="1:29" s="134" customFormat="1" ht="18.95" customHeight="1" x14ac:dyDescent="0.5">
      <c r="A13" s="133"/>
      <c r="B13" s="133"/>
      <c r="C13" s="141" t="s">
        <v>10</v>
      </c>
      <c r="D13" s="138"/>
      <c r="E13" s="34" t="s">
        <v>11</v>
      </c>
      <c r="F13" s="33"/>
      <c r="G13" s="34" t="s">
        <v>11</v>
      </c>
      <c r="H13" s="33"/>
      <c r="I13" s="34" t="s">
        <v>11</v>
      </c>
      <c r="J13" s="33"/>
      <c r="K13" s="34" t="s">
        <v>11</v>
      </c>
      <c r="L13" s="33"/>
      <c r="M13" s="34" t="s">
        <v>11</v>
      </c>
      <c r="N13" s="32"/>
      <c r="O13" s="142" t="s">
        <v>11</v>
      </c>
      <c r="P13" s="139"/>
      <c r="Q13" s="142" t="s">
        <v>11</v>
      </c>
      <c r="R13" s="139"/>
      <c r="S13" s="142" t="s">
        <v>11</v>
      </c>
      <c r="T13" s="139"/>
      <c r="U13" s="142" t="s">
        <v>11</v>
      </c>
      <c r="V13" s="139"/>
      <c r="W13" s="142" t="s">
        <v>11</v>
      </c>
      <c r="X13" s="139"/>
      <c r="Y13" s="142" t="s">
        <v>11</v>
      </c>
      <c r="Z13" s="139"/>
      <c r="AA13" s="142" t="s">
        <v>11</v>
      </c>
      <c r="AB13" s="139"/>
      <c r="AC13" s="142" t="s">
        <v>11</v>
      </c>
    </row>
    <row r="14" spans="1:29" s="134" customFormat="1" ht="6" customHeight="1" x14ac:dyDescent="0.5">
      <c r="A14" s="133"/>
      <c r="B14" s="133"/>
      <c r="D14" s="138"/>
      <c r="E14" s="32"/>
      <c r="F14" s="33"/>
      <c r="G14" s="32"/>
      <c r="H14" s="33"/>
      <c r="I14" s="32"/>
      <c r="J14" s="33"/>
      <c r="K14" s="32"/>
      <c r="L14" s="33"/>
      <c r="M14" s="32"/>
      <c r="N14" s="32"/>
      <c r="O14" s="32"/>
      <c r="P14" s="32"/>
      <c r="Q14" s="139"/>
      <c r="R14" s="139"/>
      <c r="S14" s="32"/>
      <c r="T14" s="32"/>
      <c r="U14" s="32"/>
      <c r="V14" s="32"/>
      <c r="W14" s="139"/>
      <c r="X14" s="139"/>
      <c r="Y14" s="139"/>
      <c r="Z14" s="139"/>
      <c r="AA14" s="139"/>
      <c r="AB14" s="139"/>
      <c r="AC14" s="139"/>
    </row>
    <row r="15" spans="1:29" s="41" customFormat="1" ht="18.95" customHeight="1" x14ac:dyDescent="0.4">
      <c r="A15" s="143" t="s">
        <v>254</v>
      </c>
      <c r="B15" s="143"/>
      <c r="C15" s="36"/>
      <c r="D15" s="37"/>
      <c r="E15" s="4">
        <v>357739952</v>
      </c>
      <c r="F15" s="2"/>
      <c r="G15" s="4">
        <v>3037404360</v>
      </c>
      <c r="H15" s="2"/>
      <c r="I15" s="4">
        <v>0</v>
      </c>
      <c r="K15" s="4">
        <v>33807267</v>
      </c>
      <c r="L15" s="2"/>
      <c r="M15" s="4">
        <v>0</v>
      </c>
      <c r="N15" s="2"/>
      <c r="O15" s="4">
        <v>35773996</v>
      </c>
      <c r="P15" s="2"/>
      <c r="Q15" s="4">
        <v>1277745846</v>
      </c>
      <c r="R15" s="2"/>
      <c r="S15" s="121">
        <v>-58838035</v>
      </c>
      <c r="T15" s="2"/>
      <c r="U15" s="121">
        <v>181823501</v>
      </c>
      <c r="V15" s="2"/>
      <c r="W15" s="4">
        <v>-190231124</v>
      </c>
      <c r="X15" s="2"/>
      <c r="Y15" s="4">
        <f>SUM(E15:X15)</f>
        <v>4675225763</v>
      </c>
      <c r="Z15" s="65"/>
      <c r="AA15" s="4">
        <v>36335905</v>
      </c>
      <c r="AB15" s="65"/>
      <c r="AC15" s="121">
        <f>SUM(Y15:AA15)</f>
        <v>4711561668</v>
      </c>
    </row>
    <row r="16" spans="1:29" s="41" customFormat="1" ht="6" customHeight="1" x14ac:dyDescent="0.4">
      <c r="A16" s="143"/>
      <c r="B16" s="143"/>
      <c r="C16" s="36"/>
      <c r="D16" s="37"/>
      <c r="E16" s="4"/>
      <c r="F16" s="2"/>
      <c r="G16" s="4"/>
      <c r="H16" s="2"/>
      <c r="I16" s="4"/>
      <c r="K16" s="4"/>
      <c r="L16" s="2"/>
      <c r="M16" s="4"/>
      <c r="N16" s="2"/>
      <c r="O16" s="4"/>
      <c r="P16" s="2"/>
      <c r="Q16" s="4"/>
      <c r="R16" s="2"/>
      <c r="S16" s="121"/>
      <c r="T16" s="2"/>
      <c r="U16" s="121"/>
      <c r="V16" s="2"/>
      <c r="W16" s="4"/>
      <c r="X16" s="2"/>
      <c r="Y16" s="4"/>
      <c r="Z16" s="65"/>
      <c r="AA16" s="4"/>
      <c r="AB16" s="65"/>
      <c r="AC16" s="121"/>
    </row>
    <row r="17" spans="1:29" s="41" customFormat="1" ht="18.95" customHeight="1" x14ac:dyDescent="0.5">
      <c r="A17" s="143" t="s">
        <v>180</v>
      </c>
      <c r="B17" s="35"/>
      <c r="C17" s="36"/>
      <c r="D17" s="37"/>
      <c r="E17" s="38"/>
      <c r="F17" s="38"/>
      <c r="G17" s="38"/>
      <c r="H17" s="38"/>
      <c r="K17" s="38"/>
      <c r="L17" s="38"/>
      <c r="M17" s="38"/>
      <c r="N17" s="38"/>
      <c r="O17" s="38"/>
      <c r="P17" s="38"/>
      <c r="Q17" s="38"/>
      <c r="R17" s="39"/>
      <c r="S17" s="38"/>
      <c r="T17" s="39"/>
      <c r="U17" s="38"/>
      <c r="V17" s="39"/>
      <c r="W17" s="4"/>
      <c r="X17" s="39"/>
      <c r="Y17" s="38"/>
      <c r="Z17" s="40"/>
      <c r="AA17" s="38"/>
      <c r="AB17" s="39"/>
      <c r="AC17" s="4"/>
    </row>
    <row r="18" spans="1:29" s="41" customFormat="1" ht="18.95" customHeight="1" x14ac:dyDescent="0.5">
      <c r="A18" s="145" t="s">
        <v>185</v>
      </c>
      <c r="B18" s="35"/>
      <c r="C18" s="36"/>
      <c r="D18" s="37"/>
      <c r="E18" s="38">
        <v>0</v>
      </c>
      <c r="F18" s="38"/>
      <c r="G18" s="38">
        <v>0</v>
      </c>
      <c r="H18" s="38"/>
      <c r="I18" s="38">
        <v>0</v>
      </c>
      <c r="K18" s="38">
        <v>0</v>
      </c>
      <c r="L18" s="38"/>
      <c r="M18" s="38">
        <v>0</v>
      </c>
      <c r="N18" s="38"/>
      <c r="O18" s="38">
        <v>0</v>
      </c>
      <c r="P18" s="38"/>
      <c r="Q18" s="38">
        <v>0</v>
      </c>
      <c r="R18" s="39"/>
      <c r="S18" s="38">
        <v>0</v>
      </c>
      <c r="T18" s="39"/>
      <c r="U18" s="38">
        <v>0</v>
      </c>
      <c r="V18" s="39"/>
      <c r="W18" s="4">
        <v>0</v>
      </c>
      <c r="X18" s="39"/>
      <c r="Y18" s="38">
        <v>0</v>
      </c>
      <c r="Z18" s="40"/>
      <c r="AA18" s="38">
        <v>-9970</v>
      </c>
      <c r="AB18" s="39"/>
      <c r="AC18" s="4">
        <f>SUM(Y18:AA18)</f>
        <v>-9970</v>
      </c>
    </row>
    <row r="19" spans="1:29" s="41" customFormat="1" ht="18.95" customHeight="1" x14ac:dyDescent="0.5">
      <c r="A19" s="145" t="s">
        <v>181</v>
      </c>
      <c r="B19" s="35"/>
      <c r="C19" s="36"/>
      <c r="D19" s="37"/>
      <c r="E19" s="38">
        <v>0</v>
      </c>
      <c r="F19" s="38"/>
      <c r="G19" s="38">
        <v>0</v>
      </c>
      <c r="H19" s="38"/>
      <c r="I19" s="38">
        <v>0</v>
      </c>
      <c r="K19" s="38">
        <v>0</v>
      </c>
      <c r="L19" s="38"/>
      <c r="M19" s="38">
        <v>0</v>
      </c>
      <c r="N19" s="38"/>
      <c r="O19" s="38">
        <v>0</v>
      </c>
      <c r="P19" s="38"/>
      <c r="Q19" s="38">
        <v>0</v>
      </c>
      <c r="R19" s="39"/>
      <c r="S19" s="38">
        <v>0</v>
      </c>
      <c r="T19" s="39"/>
      <c r="U19" s="38">
        <v>0</v>
      </c>
      <c r="V19" s="39"/>
      <c r="W19" s="4">
        <v>0</v>
      </c>
      <c r="X19" s="39"/>
      <c r="Y19" s="38">
        <v>0</v>
      </c>
      <c r="Z19" s="40"/>
      <c r="AA19" s="38">
        <v>-12386592</v>
      </c>
      <c r="AB19" s="39"/>
      <c r="AC19" s="4">
        <f t="shared" ref="AC19:AC23" si="0">SUM(Y19:AA19)</f>
        <v>-12386592</v>
      </c>
    </row>
    <row r="20" spans="1:29" s="41" customFormat="1" ht="18.95" customHeight="1" x14ac:dyDescent="0.5">
      <c r="A20" s="145" t="s">
        <v>188</v>
      </c>
      <c r="B20" s="35"/>
      <c r="C20" s="45"/>
      <c r="D20" s="37"/>
      <c r="E20" s="38">
        <v>0</v>
      </c>
      <c r="F20" s="38"/>
      <c r="G20" s="38">
        <v>0</v>
      </c>
      <c r="H20" s="38"/>
      <c r="I20" s="38">
        <v>0</v>
      </c>
      <c r="K20" s="38">
        <v>0</v>
      </c>
      <c r="L20" s="38"/>
      <c r="M20" s="38">
        <v>0</v>
      </c>
      <c r="N20" s="38"/>
      <c r="O20" s="38">
        <v>0</v>
      </c>
      <c r="P20" s="38"/>
      <c r="Q20" s="38">
        <v>0</v>
      </c>
      <c r="R20" s="39"/>
      <c r="S20" s="38">
        <v>0</v>
      </c>
      <c r="T20" s="39"/>
      <c r="U20" s="38">
        <v>0</v>
      </c>
      <c r="V20" s="39"/>
      <c r="W20" s="4">
        <v>0</v>
      </c>
      <c r="X20" s="39"/>
      <c r="Y20" s="38">
        <v>0</v>
      </c>
      <c r="Z20" s="40"/>
      <c r="AA20" s="38">
        <v>46104134</v>
      </c>
      <c r="AB20" s="39"/>
      <c r="AC20" s="4">
        <f t="shared" si="0"/>
        <v>46104134</v>
      </c>
    </row>
    <row r="21" spans="1:29" s="41" customFormat="1" ht="18.95" customHeight="1" x14ac:dyDescent="0.5">
      <c r="A21" s="154" t="s">
        <v>87</v>
      </c>
      <c r="B21" s="35"/>
      <c r="C21" s="45"/>
      <c r="D21" s="37"/>
      <c r="E21" s="38">
        <v>0</v>
      </c>
      <c r="F21" s="38"/>
      <c r="G21" s="38">
        <v>0</v>
      </c>
      <c r="H21" s="38"/>
      <c r="I21" s="38">
        <v>0</v>
      </c>
      <c r="K21" s="38">
        <v>0</v>
      </c>
      <c r="L21" s="38"/>
      <c r="M21" s="38">
        <v>-11738272</v>
      </c>
      <c r="N21" s="38"/>
      <c r="O21" s="38">
        <v>0</v>
      </c>
      <c r="P21" s="38"/>
      <c r="Q21" s="38">
        <v>0</v>
      </c>
      <c r="R21" s="39"/>
      <c r="S21" s="38">
        <v>0</v>
      </c>
      <c r="T21" s="39"/>
      <c r="U21" s="38">
        <v>0</v>
      </c>
      <c r="V21" s="39"/>
      <c r="W21" s="4">
        <v>0</v>
      </c>
      <c r="X21" s="39"/>
      <c r="Y21" s="38">
        <f>SUM(E21:W21)</f>
        <v>-11738272</v>
      </c>
      <c r="Z21" s="40"/>
      <c r="AA21" s="38">
        <v>0</v>
      </c>
      <c r="AB21" s="39"/>
      <c r="AC21" s="4">
        <f t="shared" si="0"/>
        <v>-11738272</v>
      </c>
    </row>
    <row r="22" spans="1:29" s="41" customFormat="1" ht="18.95" customHeight="1" x14ac:dyDescent="0.5">
      <c r="A22" s="145" t="s">
        <v>182</v>
      </c>
      <c r="B22" s="46"/>
      <c r="C22" s="45"/>
      <c r="D22" s="37"/>
      <c r="E22" s="38">
        <v>0</v>
      </c>
      <c r="F22" s="38"/>
      <c r="G22" s="38">
        <v>0</v>
      </c>
      <c r="H22" s="38"/>
      <c r="I22" s="38">
        <v>0</v>
      </c>
      <c r="K22" s="38">
        <v>21931883</v>
      </c>
      <c r="L22" s="38"/>
      <c r="M22" s="38">
        <v>0</v>
      </c>
      <c r="N22" s="38"/>
      <c r="O22" s="38">
        <v>0</v>
      </c>
      <c r="P22" s="38"/>
      <c r="Q22" s="38">
        <v>0</v>
      </c>
      <c r="R22" s="39"/>
      <c r="S22" s="38">
        <v>0</v>
      </c>
      <c r="T22" s="38"/>
      <c r="U22" s="38">
        <v>0</v>
      </c>
      <c r="V22" s="38"/>
      <c r="W22" s="38">
        <v>0</v>
      </c>
      <c r="X22" s="39"/>
      <c r="Y22" s="38">
        <f>SUM(E22:W22)</f>
        <v>21931883</v>
      </c>
      <c r="Z22" s="39"/>
      <c r="AA22" s="121">
        <v>-250</v>
      </c>
      <c r="AB22" s="39"/>
      <c r="AC22" s="4">
        <f t="shared" si="0"/>
        <v>21931633</v>
      </c>
    </row>
    <row r="23" spans="1:29" s="49" customFormat="1" ht="18.95" customHeight="1" x14ac:dyDescent="0.5">
      <c r="A23" s="145" t="s">
        <v>271</v>
      </c>
      <c r="B23" s="47"/>
      <c r="C23" s="45"/>
      <c r="D23" s="44"/>
      <c r="E23" s="146">
        <v>0</v>
      </c>
      <c r="F23" s="4"/>
      <c r="G23" s="146">
        <v>0</v>
      </c>
      <c r="H23" s="4"/>
      <c r="I23" s="146">
        <v>0</v>
      </c>
      <c r="K23" s="146">
        <v>0</v>
      </c>
      <c r="L23" s="4"/>
      <c r="M23" s="146">
        <v>0</v>
      </c>
      <c r="N23" s="4"/>
      <c r="O23" s="146">
        <v>0</v>
      </c>
      <c r="P23" s="4"/>
      <c r="Q23" s="146">
        <v>336767399</v>
      </c>
      <c r="R23" s="2"/>
      <c r="S23" s="146">
        <v>0</v>
      </c>
      <c r="T23" s="26"/>
      <c r="U23" s="146">
        <v>-126812527</v>
      </c>
      <c r="V23" s="26"/>
      <c r="W23" s="146">
        <v>63354232</v>
      </c>
      <c r="X23" s="2"/>
      <c r="Y23" s="48">
        <f>SUM(E23:W23)</f>
        <v>273309104</v>
      </c>
      <c r="Z23" s="2"/>
      <c r="AA23" s="146">
        <v>-5781980</v>
      </c>
      <c r="AB23" s="2"/>
      <c r="AC23" s="7">
        <f t="shared" si="0"/>
        <v>267527124</v>
      </c>
    </row>
    <row r="24" spans="1:29" s="49" customFormat="1" ht="6" customHeight="1" x14ac:dyDescent="0.5">
      <c r="A24" s="50"/>
      <c r="B24" s="50"/>
      <c r="C24" s="44"/>
      <c r="D24" s="44"/>
      <c r="E24" s="4"/>
      <c r="F24" s="4"/>
      <c r="G24" s="4"/>
      <c r="H24" s="4"/>
      <c r="K24" s="4"/>
      <c r="L24" s="4"/>
      <c r="M24" s="4"/>
      <c r="N24" s="4"/>
      <c r="O24" s="4"/>
      <c r="P24" s="4"/>
      <c r="Q24" s="4"/>
      <c r="R24" s="2"/>
      <c r="S24" s="4"/>
      <c r="T24" s="4"/>
      <c r="U24" s="4"/>
      <c r="V24" s="4"/>
      <c r="W24" s="4"/>
      <c r="X24" s="2"/>
      <c r="Y24" s="4"/>
      <c r="Z24" s="2"/>
      <c r="AA24" s="4"/>
      <c r="AB24" s="2"/>
      <c r="AC24" s="4"/>
    </row>
    <row r="25" spans="1:29" s="41" customFormat="1" ht="18.95" customHeight="1" thickBot="1" x14ac:dyDescent="0.55000000000000004">
      <c r="A25" s="147" t="s">
        <v>253</v>
      </c>
      <c r="B25" s="51"/>
      <c r="C25" s="52"/>
      <c r="D25" s="37"/>
      <c r="E25" s="53">
        <f>SUM(E15:E23)</f>
        <v>357739952</v>
      </c>
      <c r="F25" s="38"/>
      <c r="G25" s="53">
        <f>SUM(G15:G23)</f>
        <v>3037404360</v>
      </c>
      <c r="H25" s="38"/>
      <c r="I25" s="53">
        <f>SUM(I15:I23)</f>
        <v>0</v>
      </c>
      <c r="K25" s="53">
        <f>SUM(K15:K23)</f>
        <v>55739150</v>
      </c>
      <c r="L25" s="38"/>
      <c r="M25" s="53">
        <f>SUM(M15:M23)</f>
        <v>-11738272</v>
      </c>
      <c r="N25" s="38"/>
      <c r="O25" s="53">
        <f>SUM(O15:O23)</f>
        <v>35773996</v>
      </c>
      <c r="P25" s="38"/>
      <c r="Q25" s="53">
        <f>SUM(Q15:Q23)</f>
        <v>1614513245</v>
      </c>
      <c r="R25" s="38"/>
      <c r="S25" s="53">
        <f>SUM(S15:S23)</f>
        <v>-58838035</v>
      </c>
      <c r="T25" s="38"/>
      <c r="U25" s="53">
        <f>SUM(U15:U23)</f>
        <v>55010974</v>
      </c>
      <c r="V25" s="38"/>
      <c r="W25" s="53">
        <f>SUM(W15:W23)</f>
        <v>-126876892</v>
      </c>
      <c r="X25" s="38"/>
      <c r="Y25" s="53">
        <f>SUM(Y15:Y23)</f>
        <v>4958728478</v>
      </c>
      <c r="Z25" s="38"/>
      <c r="AA25" s="53">
        <f>SUM(AA15:AA23)</f>
        <v>64261247</v>
      </c>
      <c r="AB25" s="38"/>
      <c r="AC25" s="53">
        <f>SUM(AC15:AC23)</f>
        <v>5022989725</v>
      </c>
    </row>
    <row r="26" spans="1:29" s="62" customFormat="1" ht="18.95" customHeight="1" thickTop="1" x14ac:dyDescent="0.5">
      <c r="A26" s="147"/>
      <c r="B26" s="63"/>
      <c r="C26" s="64"/>
      <c r="D26" s="61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</row>
    <row r="27" spans="1:29" s="41" customFormat="1" ht="18.95" customHeight="1" x14ac:dyDescent="0.5">
      <c r="A27" s="143" t="s">
        <v>255</v>
      </c>
      <c r="B27" s="51"/>
      <c r="C27" s="52"/>
      <c r="D27" s="37"/>
      <c r="E27" s="38">
        <v>357739952</v>
      </c>
      <c r="F27" s="38"/>
      <c r="G27" s="38">
        <v>3037404360</v>
      </c>
      <c r="H27" s="38"/>
      <c r="I27" s="38">
        <v>4466732</v>
      </c>
      <c r="J27" s="38"/>
      <c r="K27" s="38">
        <v>51525325</v>
      </c>
      <c r="L27" s="38"/>
      <c r="M27" s="38">
        <v>-7943219</v>
      </c>
      <c r="N27" s="38"/>
      <c r="O27" s="38">
        <v>35773996</v>
      </c>
      <c r="P27" s="38"/>
      <c r="Q27" s="38">
        <v>1757542886</v>
      </c>
      <c r="R27" s="39"/>
      <c r="S27" s="38">
        <v>-58838035</v>
      </c>
      <c r="T27" s="39"/>
      <c r="U27" s="38">
        <v>147339054</v>
      </c>
      <c r="V27" s="39"/>
      <c r="W27" s="4">
        <v>-191444323</v>
      </c>
      <c r="X27" s="39"/>
      <c r="Y27" s="38">
        <v>5133566728</v>
      </c>
      <c r="Z27" s="40"/>
      <c r="AA27" s="38">
        <v>65751383</v>
      </c>
      <c r="AB27" s="39"/>
      <c r="AC27" s="4">
        <f>SUM(Y27:AA27)</f>
        <v>5199318111</v>
      </c>
    </row>
    <row r="28" spans="1:29" s="41" customFormat="1" ht="18.95" customHeight="1" x14ac:dyDescent="0.5">
      <c r="A28" s="54" t="s">
        <v>184</v>
      </c>
      <c r="C28" s="45">
        <v>3</v>
      </c>
      <c r="D28" s="37"/>
      <c r="E28" s="146">
        <v>0</v>
      </c>
      <c r="F28" s="4"/>
      <c r="G28" s="146">
        <v>0</v>
      </c>
      <c r="H28" s="4"/>
      <c r="I28" s="146">
        <v>0</v>
      </c>
      <c r="J28" s="4"/>
      <c r="K28" s="146">
        <v>0</v>
      </c>
      <c r="L28" s="4"/>
      <c r="M28" s="146">
        <v>0</v>
      </c>
      <c r="N28" s="4"/>
      <c r="O28" s="146">
        <v>0</v>
      </c>
      <c r="P28" s="4"/>
      <c r="Q28" s="146">
        <v>-769222</v>
      </c>
      <c r="R28" s="2"/>
      <c r="S28" s="146">
        <v>0</v>
      </c>
      <c r="T28" s="26"/>
      <c r="U28" s="146">
        <v>0</v>
      </c>
      <c r="V28" s="26"/>
      <c r="W28" s="146">
        <v>0</v>
      </c>
      <c r="X28" s="2"/>
      <c r="Y28" s="48">
        <f t="shared" ref="Y28" si="1">SUM(E28:W28)</f>
        <v>-769222</v>
      </c>
      <c r="Z28" s="2"/>
      <c r="AA28" s="146">
        <v>5496334</v>
      </c>
      <c r="AB28" s="2"/>
      <c r="AC28" s="7">
        <f>SUM(Y28:AA28)</f>
        <v>4727112</v>
      </c>
    </row>
    <row r="29" spans="1:29" s="41" customFormat="1" ht="6" customHeight="1" x14ac:dyDescent="0.5">
      <c r="A29" s="143"/>
      <c r="B29" s="35"/>
      <c r="C29" s="36"/>
      <c r="D29" s="37"/>
    </row>
    <row r="30" spans="1:29" s="41" customFormat="1" ht="18.95" customHeight="1" x14ac:dyDescent="0.5">
      <c r="A30" s="143" t="s">
        <v>256</v>
      </c>
      <c r="B30" s="51"/>
      <c r="C30" s="36"/>
      <c r="D30" s="37"/>
      <c r="E30" s="38">
        <f>SUM(E27:E29)</f>
        <v>357739952</v>
      </c>
      <c r="F30" s="38"/>
      <c r="G30" s="38">
        <f>SUM(G27:G29)</f>
        <v>3037404360</v>
      </c>
      <c r="H30" s="38"/>
      <c r="I30" s="38">
        <f>SUM(I27:I29)</f>
        <v>4466732</v>
      </c>
      <c r="J30" s="38"/>
      <c r="K30" s="38">
        <f>SUM(K27:K29)</f>
        <v>51525325</v>
      </c>
      <c r="L30" s="38"/>
      <c r="M30" s="38">
        <f>SUM(M27:M29)</f>
        <v>-7943219</v>
      </c>
      <c r="N30" s="38"/>
      <c r="O30" s="38">
        <f>SUM(O27:O29)</f>
        <v>35773996</v>
      </c>
      <c r="P30" s="38"/>
      <c r="Q30" s="38">
        <f>SUM(Q27:Q29)</f>
        <v>1756773664</v>
      </c>
      <c r="R30" s="38"/>
      <c r="S30" s="38">
        <f>SUM(S27:S29)</f>
        <v>-58838035</v>
      </c>
      <c r="T30" s="38"/>
      <c r="U30" s="38">
        <f>SUM(U27:U29)</f>
        <v>147339054</v>
      </c>
      <c r="V30" s="38"/>
      <c r="W30" s="38">
        <f>SUM(W27:W29)</f>
        <v>-191444323</v>
      </c>
      <c r="X30" s="38"/>
      <c r="Y30" s="38">
        <f>SUM(Y27:Y29)</f>
        <v>5132797506</v>
      </c>
      <c r="Z30" s="40"/>
      <c r="AA30" s="38">
        <v>71247717</v>
      </c>
      <c r="AB30" s="39"/>
      <c r="AC30" s="4">
        <f>SUM(Y30:AA30)</f>
        <v>5204045223</v>
      </c>
    </row>
    <row r="31" spans="1:29" s="55" customFormat="1" ht="6" customHeight="1" x14ac:dyDescent="0.4">
      <c r="A31" s="143"/>
      <c r="B31" s="42"/>
      <c r="C31" s="43"/>
      <c r="D31" s="4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2"/>
      <c r="S31" s="4"/>
      <c r="T31" s="2"/>
      <c r="U31" s="121"/>
      <c r="V31" s="2"/>
      <c r="W31" s="121"/>
      <c r="X31" s="2"/>
      <c r="Y31" s="38"/>
      <c r="Z31" s="2"/>
      <c r="AA31" s="4"/>
      <c r="AB31" s="2"/>
      <c r="AC31" s="121"/>
    </row>
    <row r="32" spans="1:29" s="41" customFormat="1" ht="18.95" customHeight="1" x14ac:dyDescent="0.5">
      <c r="A32" s="143" t="s">
        <v>180</v>
      </c>
      <c r="B32" s="35"/>
      <c r="C32" s="36"/>
      <c r="D32" s="37"/>
    </row>
    <row r="33" spans="1:29" s="41" customFormat="1" ht="18.95" customHeight="1" x14ac:dyDescent="0.5">
      <c r="A33" s="145" t="s">
        <v>243</v>
      </c>
      <c r="B33" s="35"/>
      <c r="C33" s="45">
        <v>22</v>
      </c>
      <c r="D33" s="37"/>
      <c r="E33" s="38">
        <v>900000</v>
      </c>
      <c r="F33" s="38"/>
      <c r="G33" s="38">
        <v>35100000</v>
      </c>
      <c r="H33" s="38"/>
      <c r="I33" s="38">
        <v>0</v>
      </c>
      <c r="J33" s="38"/>
      <c r="K33" s="38">
        <v>0</v>
      </c>
      <c r="L33" s="38"/>
      <c r="M33" s="38">
        <v>0</v>
      </c>
      <c r="N33" s="38"/>
      <c r="O33" s="38">
        <v>0</v>
      </c>
      <c r="P33" s="38"/>
      <c r="Q33" s="38">
        <v>0</v>
      </c>
      <c r="R33" s="38"/>
      <c r="S33" s="38">
        <v>0</v>
      </c>
      <c r="T33" s="38"/>
      <c r="U33" s="38">
        <v>0</v>
      </c>
      <c r="V33" s="38"/>
      <c r="W33" s="38">
        <v>0</v>
      </c>
      <c r="X33" s="38"/>
      <c r="Y33" s="38">
        <f t="shared" ref="Y33:Y40" si="2">SUM(E33:W33)</f>
        <v>36000000</v>
      </c>
      <c r="Z33" s="38"/>
      <c r="AA33" s="38">
        <v>0</v>
      </c>
      <c r="AB33" s="38"/>
      <c r="AC33" s="38">
        <f t="shared" ref="AC33:AC36" si="3">SUM(Y33:AA33)</f>
        <v>36000000</v>
      </c>
    </row>
    <row r="34" spans="1:29" s="41" customFormat="1" ht="18.95" customHeight="1" x14ac:dyDescent="0.5">
      <c r="A34" s="145" t="s">
        <v>185</v>
      </c>
      <c r="B34" s="35"/>
      <c r="C34" s="45">
        <v>13</v>
      </c>
      <c r="D34" s="37"/>
      <c r="E34" s="38">
        <v>0</v>
      </c>
      <c r="F34" s="38"/>
      <c r="G34" s="38">
        <v>0</v>
      </c>
      <c r="H34" s="38"/>
      <c r="I34" s="38">
        <v>0</v>
      </c>
      <c r="J34" s="38"/>
      <c r="K34" s="38">
        <v>0</v>
      </c>
      <c r="L34" s="38"/>
      <c r="M34" s="38">
        <v>0</v>
      </c>
      <c r="N34" s="38"/>
      <c r="O34" s="38">
        <v>0</v>
      </c>
      <c r="P34" s="38"/>
      <c r="Q34" s="38">
        <v>0</v>
      </c>
      <c r="R34" s="38"/>
      <c r="S34" s="38">
        <v>216477787</v>
      </c>
      <c r="T34" s="38"/>
      <c r="U34" s="38">
        <v>0</v>
      </c>
      <c r="V34" s="38"/>
      <c r="W34" s="38">
        <v>0</v>
      </c>
      <c r="X34" s="38"/>
      <c r="Y34" s="38">
        <f>SUM(E34:W34)</f>
        <v>216477787</v>
      </c>
      <c r="Z34" s="38"/>
      <c r="AA34" s="38">
        <v>-216477787</v>
      </c>
      <c r="AB34" s="38"/>
      <c r="AC34" s="38">
        <f>SUM(Y34:AA34)</f>
        <v>0</v>
      </c>
    </row>
    <row r="35" spans="1:29" s="41" customFormat="1" ht="18.95" customHeight="1" x14ac:dyDescent="0.5">
      <c r="A35" s="144" t="s">
        <v>186</v>
      </c>
      <c r="B35" s="35"/>
      <c r="C35" s="45">
        <v>13</v>
      </c>
      <c r="D35" s="37"/>
      <c r="E35" s="38">
        <v>0</v>
      </c>
      <c r="F35" s="38"/>
      <c r="G35" s="38">
        <v>0</v>
      </c>
      <c r="H35" s="38"/>
      <c r="I35" s="38">
        <v>0</v>
      </c>
      <c r="J35" s="38"/>
      <c r="K35" s="38">
        <v>0</v>
      </c>
      <c r="L35" s="38"/>
      <c r="M35" s="38">
        <v>0</v>
      </c>
      <c r="N35" s="38"/>
      <c r="O35" s="38">
        <v>0</v>
      </c>
      <c r="P35" s="38"/>
      <c r="Q35" s="38">
        <v>0</v>
      </c>
      <c r="R35" s="38"/>
      <c r="S35" s="38">
        <v>0</v>
      </c>
      <c r="T35" s="38"/>
      <c r="U35" s="38">
        <v>0</v>
      </c>
      <c r="V35" s="38"/>
      <c r="W35" s="38">
        <v>0</v>
      </c>
      <c r="X35" s="38"/>
      <c r="Y35" s="38">
        <v>0</v>
      </c>
      <c r="Z35" s="38"/>
      <c r="AA35" s="38">
        <v>414514403</v>
      </c>
      <c r="AB35" s="38"/>
      <c r="AC35" s="38">
        <f>SUM(Y35:AA35)</f>
        <v>414514403</v>
      </c>
    </row>
    <row r="36" spans="1:29" s="41" customFormat="1" ht="18.95" customHeight="1" x14ac:dyDescent="0.5">
      <c r="A36" s="145" t="s">
        <v>187</v>
      </c>
      <c r="B36" s="35"/>
      <c r="C36" s="45">
        <v>13</v>
      </c>
      <c r="D36" s="37"/>
      <c r="E36" s="38">
        <v>0</v>
      </c>
      <c r="F36" s="38"/>
      <c r="G36" s="38">
        <v>0</v>
      </c>
      <c r="H36" s="38"/>
      <c r="I36" s="38">
        <v>0</v>
      </c>
      <c r="J36" s="38"/>
      <c r="K36" s="38">
        <v>0</v>
      </c>
      <c r="L36" s="38"/>
      <c r="M36" s="38">
        <v>0</v>
      </c>
      <c r="N36" s="38"/>
      <c r="O36" s="38">
        <v>0</v>
      </c>
      <c r="P36" s="38"/>
      <c r="Q36" s="38">
        <v>0</v>
      </c>
      <c r="R36" s="38"/>
      <c r="S36" s="38">
        <v>-2283161</v>
      </c>
      <c r="T36" s="38"/>
      <c r="U36" s="38">
        <v>0</v>
      </c>
      <c r="V36" s="38"/>
      <c r="W36" s="38">
        <v>0</v>
      </c>
      <c r="X36" s="38"/>
      <c r="Y36" s="38">
        <f t="shared" si="2"/>
        <v>-2283161</v>
      </c>
      <c r="Z36" s="38"/>
      <c r="AA36" s="38">
        <v>-1825081</v>
      </c>
      <c r="AB36" s="38"/>
      <c r="AC36" s="38">
        <f t="shared" si="3"/>
        <v>-4108242</v>
      </c>
    </row>
    <row r="37" spans="1:29" s="41" customFormat="1" ht="18.95" customHeight="1" x14ac:dyDescent="0.5">
      <c r="A37" s="145" t="s">
        <v>188</v>
      </c>
      <c r="B37" s="46"/>
      <c r="C37" s="45">
        <v>28</v>
      </c>
      <c r="D37" s="37"/>
      <c r="E37" s="38">
        <v>0</v>
      </c>
      <c r="F37" s="38"/>
      <c r="G37" s="38">
        <v>0</v>
      </c>
      <c r="H37" s="38"/>
      <c r="I37" s="38">
        <v>0</v>
      </c>
      <c r="J37" s="38"/>
      <c r="K37" s="38">
        <v>0</v>
      </c>
      <c r="L37" s="38"/>
      <c r="M37" s="38">
        <v>0</v>
      </c>
      <c r="N37" s="38"/>
      <c r="O37" s="38">
        <v>0</v>
      </c>
      <c r="P37" s="38"/>
      <c r="Q37" s="38">
        <v>0</v>
      </c>
      <c r="R37" s="38"/>
      <c r="S37" s="38">
        <v>0</v>
      </c>
      <c r="T37" s="38"/>
      <c r="U37" s="38">
        <v>0</v>
      </c>
      <c r="V37" s="38"/>
      <c r="W37" s="38">
        <v>0</v>
      </c>
      <c r="X37" s="38"/>
      <c r="Y37" s="38">
        <v>0</v>
      </c>
      <c r="Z37" s="38"/>
      <c r="AA37" s="38">
        <v>4792078</v>
      </c>
      <c r="AB37" s="38"/>
      <c r="AC37" s="38">
        <f>SUM(Y37:AA37)</f>
        <v>4792078</v>
      </c>
    </row>
    <row r="38" spans="1:29" s="41" customFormat="1" ht="18.95" customHeight="1" x14ac:dyDescent="0.5">
      <c r="A38" s="144" t="s">
        <v>87</v>
      </c>
      <c r="B38" s="35"/>
      <c r="C38" s="45">
        <v>26</v>
      </c>
      <c r="D38" s="37"/>
      <c r="E38" s="38">
        <v>0</v>
      </c>
      <c r="F38" s="38"/>
      <c r="G38" s="38">
        <v>0</v>
      </c>
      <c r="H38" s="38"/>
      <c r="I38" s="38">
        <v>0</v>
      </c>
      <c r="J38" s="38"/>
      <c r="K38" s="38">
        <v>0</v>
      </c>
      <c r="L38" s="38"/>
      <c r="M38" s="38">
        <v>-12925690</v>
      </c>
      <c r="N38" s="38"/>
      <c r="O38" s="38">
        <v>0</v>
      </c>
      <c r="P38" s="38"/>
      <c r="Q38" s="38">
        <v>0</v>
      </c>
      <c r="R38" s="38"/>
      <c r="S38" s="38">
        <v>0</v>
      </c>
      <c r="T38" s="38"/>
      <c r="U38" s="38">
        <v>0</v>
      </c>
      <c r="V38" s="38"/>
      <c r="W38" s="38">
        <v>0</v>
      </c>
      <c r="X38" s="38"/>
      <c r="Y38" s="38">
        <f t="shared" si="2"/>
        <v>-12925690</v>
      </c>
      <c r="Z38" s="38"/>
      <c r="AA38" s="38">
        <v>36551350</v>
      </c>
      <c r="AB38" s="38"/>
      <c r="AC38" s="38">
        <f>SUM(Y38:AA38)</f>
        <v>23625660</v>
      </c>
    </row>
    <row r="39" spans="1:29" s="41" customFormat="1" ht="18.95" customHeight="1" x14ac:dyDescent="0.5">
      <c r="A39" s="145" t="s">
        <v>182</v>
      </c>
      <c r="B39" s="46"/>
      <c r="C39" s="45">
        <v>26</v>
      </c>
      <c r="D39" s="37"/>
      <c r="E39" s="38">
        <v>0</v>
      </c>
      <c r="F39" s="38"/>
      <c r="G39" s="38">
        <v>0</v>
      </c>
      <c r="H39" s="38"/>
      <c r="I39" s="38">
        <v>0</v>
      </c>
      <c r="J39" s="38"/>
      <c r="K39" s="38">
        <v>12846229</v>
      </c>
      <c r="L39" s="38"/>
      <c r="M39" s="38">
        <v>0</v>
      </c>
      <c r="N39" s="38"/>
      <c r="O39" s="38">
        <v>0</v>
      </c>
      <c r="P39" s="38"/>
      <c r="Q39" s="38">
        <v>0</v>
      </c>
      <c r="R39" s="38"/>
      <c r="S39" s="38">
        <v>0</v>
      </c>
      <c r="T39" s="38"/>
      <c r="U39" s="38">
        <v>0</v>
      </c>
      <c r="V39" s="38"/>
      <c r="W39" s="38">
        <v>0</v>
      </c>
      <c r="X39" s="38"/>
      <c r="Y39" s="38">
        <f t="shared" si="2"/>
        <v>12846229</v>
      </c>
      <c r="Z39" s="38"/>
      <c r="AA39" s="38">
        <v>0</v>
      </c>
      <c r="AB39" s="38"/>
      <c r="AC39" s="38">
        <f t="shared" ref="AC39:AC40" si="4">SUM(Y39:AA39)</f>
        <v>12846229</v>
      </c>
    </row>
    <row r="40" spans="1:29" s="49" customFormat="1" ht="18.95" customHeight="1" x14ac:dyDescent="0.5">
      <c r="A40" s="145" t="s">
        <v>137</v>
      </c>
      <c r="B40" s="47"/>
      <c r="C40" s="45"/>
      <c r="D40" s="44"/>
      <c r="E40" s="146">
        <v>0</v>
      </c>
      <c r="F40" s="4"/>
      <c r="G40" s="146">
        <v>0</v>
      </c>
      <c r="H40" s="4"/>
      <c r="I40" s="146">
        <v>0</v>
      </c>
      <c r="J40" s="4"/>
      <c r="K40" s="146">
        <v>0</v>
      </c>
      <c r="L40" s="4"/>
      <c r="M40" s="146">
        <v>0</v>
      </c>
      <c r="N40" s="4"/>
      <c r="O40" s="146">
        <v>0</v>
      </c>
      <c r="P40" s="4"/>
      <c r="Q40" s="146">
        <v>532958908</v>
      </c>
      <c r="R40" s="2"/>
      <c r="S40" s="146">
        <v>0</v>
      </c>
      <c r="T40" s="26"/>
      <c r="U40" s="146">
        <v>-97685009</v>
      </c>
      <c r="V40" s="26"/>
      <c r="W40" s="146">
        <v>35847887</v>
      </c>
      <c r="X40" s="2"/>
      <c r="Y40" s="146">
        <f t="shared" si="2"/>
        <v>471121786</v>
      </c>
      <c r="Z40" s="2"/>
      <c r="AA40" s="146">
        <v>75673378</v>
      </c>
      <c r="AB40" s="2"/>
      <c r="AC40" s="146">
        <f t="shared" si="4"/>
        <v>546795164</v>
      </c>
    </row>
    <row r="41" spans="1:29" s="49" customFormat="1" ht="6" customHeight="1" x14ac:dyDescent="0.5">
      <c r="A41" s="50"/>
      <c r="B41" s="50"/>
      <c r="C41" s="44"/>
      <c r="D41" s="4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2"/>
      <c r="S41" s="4"/>
      <c r="T41" s="4"/>
      <c r="U41" s="4"/>
      <c r="V41" s="4"/>
      <c r="W41" s="4"/>
      <c r="X41" s="2"/>
      <c r="Y41" s="4"/>
      <c r="Z41" s="2"/>
      <c r="AA41" s="4"/>
      <c r="AB41" s="2"/>
      <c r="AC41" s="4"/>
    </row>
    <row r="42" spans="1:29" s="41" customFormat="1" ht="18.95" customHeight="1" thickBot="1" x14ac:dyDescent="0.55000000000000004">
      <c r="A42" s="147" t="s">
        <v>257</v>
      </c>
      <c r="B42" s="51"/>
      <c r="C42" s="52"/>
      <c r="D42" s="37"/>
      <c r="E42" s="53">
        <f>SUM(E30:E40)</f>
        <v>358639952</v>
      </c>
      <c r="F42" s="38"/>
      <c r="G42" s="53">
        <f>SUM(G30:G40)</f>
        <v>3072504360</v>
      </c>
      <c r="H42" s="38"/>
      <c r="I42" s="53">
        <f>SUM(I30:I40)</f>
        <v>4466732</v>
      </c>
      <c r="J42" s="38"/>
      <c r="K42" s="53">
        <f>SUM(K30:K40)</f>
        <v>64371554</v>
      </c>
      <c r="L42" s="38"/>
      <c r="M42" s="53">
        <f>SUM(M30:M40)</f>
        <v>-20868909</v>
      </c>
      <c r="N42" s="38"/>
      <c r="O42" s="53">
        <f>SUM(O30:O40)</f>
        <v>35773996</v>
      </c>
      <c r="P42" s="38"/>
      <c r="Q42" s="53">
        <f>SUM(Q30:Q40)</f>
        <v>2289732572</v>
      </c>
      <c r="R42" s="38"/>
      <c r="S42" s="53">
        <f>SUM(S30:S40)</f>
        <v>155356591</v>
      </c>
      <c r="T42" s="38"/>
      <c r="U42" s="53">
        <f>SUM(U30:U40)</f>
        <v>49654045</v>
      </c>
      <c r="V42" s="38"/>
      <c r="W42" s="53">
        <f>SUM(W30:W40)</f>
        <v>-155596436</v>
      </c>
      <c r="X42" s="38"/>
      <c r="Y42" s="53">
        <f>SUM(Y30:Y40)</f>
        <v>5854034457</v>
      </c>
      <c r="Z42" s="38"/>
      <c r="AA42" s="53">
        <f>SUM(AA30:AA40)</f>
        <v>384476058</v>
      </c>
      <c r="AB42" s="38"/>
      <c r="AC42" s="53">
        <f>SUM(AC30:AC40)</f>
        <v>6238510515</v>
      </c>
    </row>
    <row r="43" spans="1:29" s="41" customFormat="1" ht="18.95" customHeight="1" thickTop="1" x14ac:dyDescent="0.5">
      <c r="A43" s="147"/>
      <c r="B43" s="51"/>
      <c r="C43" s="52"/>
      <c r="D43" s="37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</row>
    <row r="44" spans="1:29" s="41" customFormat="1" ht="18.95" customHeight="1" x14ac:dyDescent="0.5">
      <c r="A44" s="147"/>
      <c r="B44" s="51"/>
      <c r="C44" s="52"/>
      <c r="D44" s="37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</row>
    <row r="45" spans="1:29" s="41" customFormat="1" ht="18.95" customHeight="1" x14ac:dyDescent="0.5">
      <c r="A45" s="147"/>
      <c r="B45" s="51"/>
      <c r="C45" s="52"/>
      <c r="D45" s="37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</row>
    <row r="46" spans="1:29" s="41" customFormat="1" ht="18.95" customHeight="1" x14ac:dyDescent="0.5">
      <c r="A46" s="147"/>
      <c r="B46" s="51"/>
      <c r="C46" s="52"/>
      <c r="D46" s="37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</row>
    <row r="47" spans="1:29" s="134" customFormat="1" ht="16.5" customHeight="1" x14ac:dyDescent="0.5">
      <c r="A47" s="133"/>
      <c r="B47" s="133"/>
      <c r="D47" s="138"/>
      <c r="E47" s="32"/>
      <c r="F47" s="33"/>
      <c r="G47" s="32"/>
      <c r="H47" s="33"/>
      <c r="I47" s="32"/>
      <c r="J47" s="33"/>
      <c r="K47" s="32"/>
      <c r="L47" s="33"/>
      <c r="M47" s="32"/>
      <c r="N47" s="32"/>
      <c r="O47" s="32"/>
      <c r="P47" s="32"/>
      <c r="Q47" s="139"/>
      <c r="R47" s="139"/>
      <c r="S47" s="32"/>
      <c r="T47" s="32"/>
      <c r="U47" s="32"/>
      <c r="V47" s="32"/>
      <c r="W47" s="139"/>
      <c r="X47" s="139"/>
      <c r="Y47" s="139"/>
      <c r="Z47" s="139"/>
      <c r="AA47" s="139"/>
      <c r="AB47" s="139"/>
      <c r="AC47" s="139"/>
    </row>
    <row r="48" spans="1:29" s="41" customFormat="1" ht="15.75" customHeight="1" x14ac:dyDescent="0.5">
      <c r="A48" s="147"/>
      <c r="B48" s="51"/>
      <c r="C48" s="52"/>
      <c r="D48" s="37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</row>
    <row r="49" spans="1:29" ht="21.95" customHeight="1" x14ac:dyDescent="0.5">
      <c r="A49" s="148" t="str">
        <f>+'7-8 (9m)'!A46:L46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</row>
  </sheetData>
  <mergeCells count="6">
    <mergeCell ref="A49:AC49"/>
    <mergeCell ref="E5:AC5"/>
    <mergeCell ref="E6:Y6"/>
    <mergeCell ref="S7:W7"/>
    <mergeCell ref="O9:Q9"/>
    <mergeCell ref="U8:W8"/>
  </mergeCells>
  <pageMargins left="0.3" right="0.3" top="0.5" bottom="0.6" header="0.49" footer="0.4"/>
  <pageSetup paperSize="9" scale="64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320BF-0A5A-4D8B-80DC-D72746E19D7A}">
  <sheetPr>
    <tabColor rgb="FF0070C0"/>
  </sheetPr>
  <dimension ref="A1:W35"/>
  <sheetViews>
    <sheetView zoomScaleNormal="100" zoomScaleSheetLayoutView="130" workbookViewId="0">
      <selection activeCell="B8" sqref="B8"/>
    </sheetView>
  </sheetViews>
  <sheetFormatPr defaultColWidth="9.140625" defaultRowHeight="21.75" customHeight="1" x14ac:dyDescent="0.5"/>
  <cols>
    <col min="1" max="1" width="1.140625" style="118" customWidth="1"/>
    <col min="2" max="2" width="47.140625" style="118" customWidth="1"/>
    <col min="3" max="3" width="7.7109375" style="119" customWidth="1"/>
    <col min="4" max="4" width="0.7109375" style="119" customWidth="1"/>
    <col min="5" max="5" width="12.42578125" style="120" customWidth="1"/>
    <col min="6" max="6" width="0.7109375" style="120" customWidth="1"/>
    <col min="7" max="7" width="12.85546875" style="120" customWidth="1"/>
    <col min="8" max="8" width="0.7109375" style="120" customWidth="1"/>
    <col min="9" max="9" width="10.7109375" style="120" customWidth="1"/>
    <col min="10" max="10" width="0.7109375" style="120" customWidth="1"/>
    <col min="11" max="11" width="12" style="120" customWidth="1"/>
    <col min="12" max="12" width="0.7109375" style="120" customWidth="1"/>
    <col min="13" max="13" width="10.85546875" style="120" customWidth="1"/>
    <col min="14" max="14" width="0.7109375" style="120" customWidth="1"/>
    <col min="15" max="15" width="11.140625" style="23" customWidth="1"/>
    <col min="16" max="16" width="0.7109375" style="23" customWidth="1"/>
    <col min="17" max="17" width="12.7109375" style="24" customWidth="1"/>
    <col min="18" max="18" width="0.7109375" style="121" customWidth="1"/>
    <col min="19" max="19" width="14.140625" style="23" customWidth="1"/>
    <col min="20" max="20" width="0.7109375" style="23" customWidth="1"/>
    <col min="21" max="21" width="15.5703125" style="24" customWidth="1"/>
    <col min="22" max="22" width="0.7109375" style="121" customWidth="1"/>
    <col min="23" max="23" width="12.5703125" style="120" customWidth="1"/>
    <col min="24" max="16384" width="9.140625" style="119"/>
  </cols>
  <sheetData>
    <row r="1" spans="1:23" ht="21.75" customHeight="1" x14ac:dyDescent="0.5">
      <c r="A1" s="115" t="s">
        <v>0</v>
      </c>
      <c r="W1" s="25"/>
    </row>
    <row r="2" spans="1:23" ht="21.75" customHeight="1" x14ac:dyDescent="0.5">
      <c r="A2" s="122" t="s">
        <v>145</v>
      </c>
      <c r="B2" s="122"/>
      <c r="C2" s="77"/>
      <c r="D2" s="123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26"/>
      <c r="R2" s="26"/>
      <c r="S2" s="124"/>
      <c r="T2" s="124"/>
      <c r="U2" s="26"/>
      <c r="V2" s="26"/>
      <c r="W2" s="27"/>
    </row>
    <row r="3" spans="1:23" ht="21.75" customHeight="1" x14ac:dyDescent="0.5">
      <c r="A3" s="125" t="s">
        <v>252</v>
      </c>
      <c r="B3" s="126"/>
      <c r="C3" s="81"/>
      <c r="D3" s="127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28"/>
      <c r="R3" s="28"/>
      <c r="S3" s="128"/>
      <c r="T3" s="128"/>
      <c r="U3" s="28"/>
      <c r="V3" s="28"/>
      <c r="W3" s="29"/>
    </row>
    <row r="4" spans="1:23" ht="21.75" customHeight="1" x14ac:dyDescent="0.5">
      <c r="A4" s="129"/>
      <c r="B4" s="129"/>
      <c r="C4" s="130"/>
      <c r="D4" s="131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30"/>
      <c r="R4" s="26"/>
      <c r="S4" s="132"/>
      <c r="T4" s="132"/>
      <c r="U4" s="30"/>
      <c r="V4" s="26"/>
      <c r="W4" s="31"/>
    </row>
    <row r="5" spans="1:23" ht="21" customHeight="1" x14ac:dyDescent="0.5">
      <c r="A5" s="133"/>
      <c r="B5" s="133"/>
      <c r="D5" s="134"/>
      <c r="E5" s="135" t="s">
        <v>189</v>
      </c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</row>
    <row r="6" spans="1:23" ht="21" customHeight="1" x14ac:dyDescent="0.5">
      <c r="A6" s="133"/>
      <c r="B6" s="133"/>
      <c r="D6" s="134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7" t="s">
        <v>91</v>
      </c>
      <c r="T6" s="137"/>
      <c r="U6" s="137"/>
      <c r="V6" s="136"/>
      <c r="W6" s="136"/>
    </row>
    <row r="7" spans="1:23" s="134" customFormat="1" ht="21" customHeight="1" x14ac:dyDescent="0.5">
      <c r="A7" s="133"/>
      <c r="B7" s="133"/>
      <c r="D7" s="138"/>
      <c r="E7" s="32"/>
      <c r="F7" s="33"/>
      <c r="G7" s="32"/>
      <c r="H7" s="33"/>
      <c r="I7" s="32"/>
      <c r="J7" s="33"/>
      <c r="K7" s="32"/>
      <c r="L7" s="33"/>
      <c r="M7" s="32"/>
      <c r="N7" s="32"/>
      <c r="O7" s="135" t="s">
        <v>88</v>
      </c>
      <c r="P7" s="135"/>
      <c r="Q7" s="135"/>
      <c r="R7" s="139"/>
      <c r="S7" s="135" t="s">
        <v>148</v>
      </c>
      <c r="T7" s="135"/>
      <c r="U7" s="135"/>
      <c r="V7" s="139"/>
      <c r="W7" s="139"/>
    </row>
    <row r="8" spans="1:23" s="134" customFormat="1" ht="21" customHeight="1" x14ac:dyDescent="0.5">
      <c r="A8" s="133"/>
      <c r="B8" s="133"/>
      <c r="D8" s="138"/>
      <c r="E8" s="32"/>
      <c r="F8" s="33"/>
      <c r="G8" s="32"/>
      <c r="H8" s="33"/>
      <c r="I8" s="32"/>
      <c r="J8" s="33"/>
      <c r="K8" s="32" t="s">
        <v>150</v>
      </c>
      <c r="L8" s="33"/>
      <c r="M8" s="92" t="s">
        <v>151</v>
      </c>
      <c r="N8" s="32"/>
      <c r="O8" s="139" t="s">
        <v>152</v>
      </c>
      <c r="P8" s="136"/>
      <c r="Q8" s="139"/>
      <c r="R8" s="139"/>
      <c r="S8" s="139" t="s">
        <v>154</v>
      </c>
      <c r="T8" s="136"/>
      <c r="U8" s="139" t="s">
        <v>155</v>
      </c>
      <c r="V8" s="139"/>
      <c r="W8" s="139"/>
    </row>
    <row r="9" spans="1:23" s="134" customFormat="1" ht="21" customHeight="1" x14ac:dyDescent="0.5">
      <c r="A9" s="133"/>
      <c r="B9" s="133"/>
      <c r="D9" s="138"/>
      <c r="E9" s="32" t="s">
        <v>158</v>
      </c>
      <c r="F9" s="33"/>
      <c r="G9" s="32" t="s">
        <v>159</v>
      </c>
      <c r="H9" s="33"/>
      <c r="I9" s="32" t="s">
        <v>160</v>
      </c>
      <c r="J9" s="33"/>
      <c r="K9" s="32" t="s">
        <v>161</v>
      </c>
      <c r="L9" s="33"/>
      <c r="M9" s="92" t="s">
        <v>162</v>
      </c>
      <c r="N9" s="32"/>
      <c r="O9" s="140" t="s">
        <v>163</v>
      </c>
      <c r="P9" s="139"/>
      <c r="Q9" s="139"/>
      <c r="R9" s="139"/>
      <c r="S9" s="139" t="s">
        <v>176</v>
      </c>
      <c r="T9" s="139"/>
      <c r="U9" s="139" t="s">
        <v>154</v>
      </c>
      <c r="V9" s="139"/>
      <c r="W9" s="139" t="s">
        <v>156</v>
      </c>
    </row>
    <row r="10" spans="1:23" s="134" customFormat="1" ht="21" customHeight="1" x14ac:dyDescent="0.5">
      <c r="A10" s="133"/>
      <c r="B10" s="133"/>
      <c r="D10" s="138"/>
      <c r="E10" s="32" t="s">
        <v>168</v>
      </c>
      <c r="F10" s="33"/>
      <c r="G10" s="32" t="s">
        <v>169</v>
      </c>
      <c r="H10" s="33"/>
      <c r="I10" s="32" t="s">
        <v>170</v>
      </c>
      <c r="J10" s="33"/>
      <c r="K10" s="32" t="s">
        <v>171</v>
      </c>
      <c r="L10" s="33"/>
      <c r="M10" s="92" t="s">
        <v>172</v>
      </c>
      <c r="N10" s="32"/>
      <c r="O10" s="140" t="s">
        <v>292</v>
      </c>
      <c r="P10" s="139"/>
      <c r="Q10" s="139" t="s">
        <v>173</v>
      </c>
      <c r="R10" s="139"/>
      <c r="S10" s="139" t="s">
        <v>190</v>
      </c>
      <c r="T10" s="139"/>
      <c r="U10" s="139" t="s">
        <v>176</v>
      </c>
      <c r="V10" s="139"/>
      <c r="W10" s="139" t="s">
        <v>178</v>
      </c>
    </row>
    <row r="11" spans="1:23" s="134" customFormat="1" ht="21" customHeight="1" x14ac:dyDescent="0.5">
      <c r="A11" s="133"/>
      <c r="B11" s="133"/>
      <c r="C11" s="141" t="s">
        <v>10</v>
      </c>
      <c r="D11" s="138"/>
      <c r="E11" s="34" t="s">
        <v>11</v>
      </c>
      <c r="F11" s="33"/>
      <c r="G11" s="34" t="s">
        <v>11</v>
      </c>
      <c r="H11" s="33"/>
      <c r="I11" s="34" t="s">
        <v>11</v>
      </c>
      <c r="J11" s="33"/>
      <c r="K11" s="34" t="s">
        <v>11</v>
      </c>
      <c r="L11" s="33"/>
      <c r="M11" s="34" t="s">
        <v>11</v>
      </c>
      <c r="N11" s="32"/>
      <c r="O11" s="142" t="s">
        <v>11</v>
      </c>
      <c r="P11" s="139"/>
      <c r="Q11" s="142" t="s">
        <v>11</v>
      </c>
      <c r="R11" s="139"/>
      <c r="S11" s="142" t="s">
        <v>11</v>
      </c>
      <c r="T11" s="139"/>
      <c r="U11" s="142" t="s">
        <v>11</v>
      </c>
      <c r="V11" s="139"/>
      <c r="W11" s="142" t="s">
        <v>11</v>
      </c>
    </row>
    <row r="12" spans="1:23" s="134" customFormat="1" ht="6" customHeight="1" x14ac:dyDescent="0.5">
      <c r="A12" s="133"/>
      <c r="B12" s="133"/>
      <c r="D12" s="138"/>
      <c r="E12" s="4"/>
      <c r="F12" s="33"/>
      <c r="G12" s="4"/>
      <c r="H12" s="33"/>
      <c r="I12" s="4"/>
      <c r="J12" s="33"/>
      <c r="K12" s="4"/>
      <c r="L12" s="33"/>
      <c r="M12" s="4"/>
      <c r="N12" s="32"/>
      <c r="O12" s="4"/>
      <c r="P12" s="32"/>
      <c r="Q12" s="4"/>
      <c r="R12" s="139"/>
      <c r="S12" s="4"/>
      <c r="T12" s="32"/>
      <c r="U12" s="4"/>
      <c r="V12" s="139"/>
      <c r="W12" s="4"/>
    </row>
    <row r="13" spans="1:23" s="49" customFormat="1" ht="21" customHeight="1" x14ac:dyDescent="0.5">
      <c r="A13" s="143" t="s">
        <v>179</v>
      </c>
      <c r="B13" s="42"/>
      <c r="C13" s="67"/>
      <c r="D13" s="44"/>
      <c r="E13" s="4">
        <v>357739952</v>
      </c>
      <c r="F13" s="4"/>
      <c r="G13" s="4">
        <v>3037404360</v>
      </c>
      <c r="H13" s="4"/>
      <c r="I13" s="4">
        <v>0</v>
      </c>
      <c r="J13" s="4"/>
      <c r="K13" s="4">
        <v>0</v>
      </c>
      <c r="L13" s="4"/>
      <c r="M13" s="4">
        <v>0</v>
      </c>
      <c r="N13" s="4"/>
      <c r="O13" s="4">
        <v>35773996</v>
      </c>
      <c r="P13" s="4"/>
      <c r="Q13" s="4">
        <v>694551046</v>
      </c>
      <c r="R13" s="2"/>
      <c r="S13" s="4">
        <v>181823501</v>
      </c>
      <c r="T13" s="4"/>
      <c r="U13" s="4">
        <v>-190231124</v>
      </c>
      <c r="V13" s="2"/>
      <c r="W13" s="4">
        <f>SUM(U13,S13,Q13,O13,G13,E13)</f>
        <v>4117061731</v>
      </c>
    </row>
    <row r="14" spans="1:23" s="55" customFormat="1" ht="6" customHeight="1" x14ac:dyDescent="0.4">
      <c r="A14" s="143"/>
      <c r="B14" s="42"/>
      <c r="C14" s="43"/>
      <c r="D14" s="4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2"/>
      <c r="S14" s="4"/>
      <c r="T14" s="2"/>
      <c r="U14" s="4"/>
      <c r="V14" s="2"/>
      <c r="W14" s="4"/>
    </row>
    <row r="15" spans="1:23" s="55" customFormat="1" ht="21" customHeight="1" x14ac:dyDescent="0.4">
      <c r="A15" s="143" t="s">
        <v>180</v>
      </c>
      <c r="B15" s="47"/>
      <c r="C15" s="44"/>
      <c r="D15" s="4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2"/>
      <c r="S15" s="4"/>
      <c r="T15" s="2"/>
      <c r="U15" s="4"/>
      <c r="V15" s="2"/>
      <c r="W15" s="4"/>
    </row>
    <row r="16" spans="1:23" s="55" customFormat="1" ht="21" customHeight="1" x14ac:dyDescent="0.4">
      <c r="A16" s="144" t="s">
        <v>87</v>
      </c>
      <c r="B16" s="47"/>
      <c r="C16" s="68"/>
      <c r="D16" s="44"/>
      <c r="E16" s="4">
        <v>0</v>
      </c>
      <c r="F16" s="4"/>
      <c r="G16" s="4">
        <v>0</v>
      </c>
      <c r="H16" s="4"/>
      <c r="I16" s="4">
        <v>0</v>
      </c>
      <c r="J16" s="4"/>
      <c r="K16" s="4">
        <v>0</v>
      </c>
      <c r="L16" s="4"/>
      <c r="M16" s="4">
        <v>-11738272</v>
      </c>
      <c r="N16" s="4"/>
      <c r="O16" s="4">
        <v>0</v>
      </c>
      <c r="P16" s="4"/>
      <c r="Q16" s="4">
        <v>0</v>
      </c>
      <c r="R16" s="2"/>
      <c r="S16" s="4">
        <v>0</v>
      </c>
      <c r="T16" s="2"/>
      <c r="U16" s="4">
        <v>0</v>
      </c>
      <c r="V16" s="2"/>
      <c r="W16" s="4">
        <f>SUM(U16,S16,Q16,O16,G16,E16,K16,M16)</f>
        <v>-11738272</v>
      </c>
    </row>
    <row r="17" spans="1:23" s="55" customFormat="1" ht="21" customHeight="1" x14ac:dyDescent="0.4">
      <c r="A17" s="145" t="s">
        <v>182</v>
      </c>
      <c r="B17" s="47"/>
      <c r="C17" s="68"/>
      <c r="D17" s="44"/>
      <c r="E17" s="4">
        <v>0</v>
      </c>
      <c r="F17" s="4"/>
      <c r="G17" s="4">
        <v>0</v>
      </c>
      <c r="H17" s="4"/>
      <c r="I17" s="4">
        <v>0</v>
      </c>
      <c r="J17" s="4"/>
      <c r="K17" s="4">
        <v>5973183</v>
      </c>
      <c r="L17" s="4"/>
      <c r="M17" s="4">
        <v>0</v>
      </c>
      <c r="N17" s="4"/>
      <c r="O17" s="4">
        <v>0</v>
      </c>
      <c r="P17" s="4"/>
      <c r="Q17" s="4">
        <v>0</v>
      </c>
      <c r="R17" s="2"/>
      <c r="S17" s="4">
        <v>0</v>
      </c>
      <c r="T17" s="2"/>
      <c r="U17" s="4">
        <v>0</v>
      </c>
      <c r="V17" s="2"/>
      <c r="W17" s="4">
        <f>SUM(U17,S17,Q17,O17,G17,E17,K17)</f>
        <v>5973183</v>
      </c>
    </row>
    <row r="18" spans="1:23" s="49" customFormat="1" ht="21" customHeight="1" x14ac:dyDescent="0.5">
      <c r="A18" s="118" t="s">
        <v>137</v>
      </c>
      <c r="B18" s="50"/>
      <c r="C18" s="45"/>
      <c r="D18" s="44"/>
      <c r="E18" s="146">
        <v>0</v>
      </c>
      <c r="F18" s="66"/>
      <c r="G18" s="146">
        <v>0</v>
      </c>
      <c r="H18" s="66"/>
      <c r="I18" s="146">
        <v>0</v>
      </c>
      <c r="J18" s="66"/>
      <c r="K18" s="146">
        <v>0</v>
      </c>
      <c r="L18" s="66"/>
      <c r="M18" s="146">
        <v>0</v>
      </c>
      <c r="N18" s="66"/>
      <c r="O18" s="146">
        <v>0</v>
      </c>
      <c r="P18" s="26"/>
      <c r="Q18" s="146">
        <v>301434567</v>
      </c>
      <c r="R18" s="139"/>
      <c r="S18" s="146">
        <v>-126812527</v>
      </c>
      <c r="T18" s="26"/>
      <c r="U18" s="146">
        <v>63354232</v>
      </c>
      <c r="V18" s="139"/>
      <c r="W18" s="7">
        <f>SUM(U18,S18,Q18,O18,G18,E18,K18)</f>
        <v>237976272</v>
      </c>
    </row>
    <row r="19" spans="1:23" s="49" customFormat="1" ht="6" customHeight="1" x14ac:dyDescent="0.5">
      <c r="A19" s="50"/>
      <c r="B19" s="50"/>
      <c r="C19" s="45"/>
      <c r="D19" s="4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2"/>
      <c r="S19" s="4"/>
      <c r="T19" s="4"/>
      <c r="U19" s="4"/>
      <c r="V19" s="2"/>
      <c r="W19" s="4"/>
    </row>
    <row r="20" spans="1:23" s="49" customFormat="1" ht="21" customHeight="1" thickBot="1" x14ac:dyDescent="0.55000000000000004">
      <c r="A20" s="147" t="s">
        <v>253</v>
      </c>
      <c r="B20" s="69"/>
      <c r="C20" s="69"/>
      <c r="E20" s="70">
        <f>SUM(E13:E18)</f>
        <v>357739952</v>
      </c>
      <c r="F20" s="10"/>
      <c r="G20" s="70">
        <f>SUM(G13:G18)</f>
        <v>3037404360</v>
      </c>
      <c r="H20" s="10"/>
      <c r="I20" s="70">
        <f>SUM(I13:I18)</f>
        <v>0</v>
      </c>
      <c r="J20" s="10"/>
      <c r="K20" s="70">
        <f>SUM(K13:K18)</f>
        <v>5973183</v>
      </c>
      <c r="L20" s="10"/>
      <c r="M20" s="70">
        <f>SUM(M13:M18)</f>
        <v>-11738272</v>
      </c>
      <c r="N20" s="10"/>
      <c r="O20" s="70">
        <f>SUM(O13:O18)</f>
        <v>35773996</v>
      </c>
      <c r="P20" s="10"/>
      <c r="Q20" s="70">
        <f>SUM(Q13:Q18)</f>
        <v>995985613</v>
      </c>
      <c r="R20" s="10"/>
      <c r="S20" s="70">
        <f>SUM(S13:S18)</f>
        <v>55010974</v>
      </c>
      <c r="T20" s="10"/>
      <c r="U20" s="70">
        <f>SUM(U13:U18)</f>
        <v>-126876892</v>
      </c>
      <c r="V20" s="10"/>
      <c r="W20" s="70">
        <f>SUM(W13:W18)</f>
        <v>4349272914</v>
      </c>
    </row>
    <row r="21" spans="1:23" s="41" customFormat="1" ht="21" customHeight="1" thickTop="1" x14ac:dyDescent="0.5">
      <c r="A21" s="147"/>
      <c r="B21" s="51"/>
      <c r="C21" s="56"/>
      <c r="D21" s="37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s="49" customFormat="1" ht="21" customHeight="1" x14ac:dyDescent="0.5">
      <c r="A22" s="143" t="s">
        <v>183</v>
      </c>
      <c r="B22" s="42"/>
      <c r="C22" s="67"/>
      <c r="D22" s="44"/>
      <c r="E22" s="4">
        <v>357739952</v>
      </c>
      <c r="F22" s="4"/>
      <c r="G22" s="4">
        <v>3037404360</v>
      </c>
      <c r="H22" s="4"/>
      <c r="I22" s="4">
        <v>1538201</v>
      </c>
      <c r="J22" s="4"/>
      <c r="K22" s="4">
        <v>3987340</v>
      </c>
      <c r="L22" s="4"/>
      <c r="M22" s="4">
        <v>-7943219</v>
      </c>
      <c r="N22" s="4"/>
      <c r="O22" s="4">
        <v>35773996</v>
      </c>
      <c r="P22" s="4"/>
      <c r="Q22" s="4">
        <v>1122372756</v>
      </c>
      <c r="R22" s="2"/>
      <c r="S22" s="4">
        <v>147339054</v>
      </c>
      <c r="T22" s="4"/>
      <c r="U22" s="4">
        <v>-191444323</v>
      </c>
      <c r="V22" s="2"/>
      <c r="W22" s="4">
        <f>SUM(E22:U22)</f>
        <v>4506768117</v>
      </c>
    </row>
    <row r="23" spans="1:23" s="55" customFormat="1" ht="6" customHeight="1" x14ac:dyDescent="0.4">
      <c r="A23" s="143"/>
      <c r="B23" s="42"/>
      <c r="C23" s="43"/>
      <c r="D23" s="4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2"/>
      <c r="S23" s="4"/>
      <c r="T23" s="2"/>
      <c r="U23" s="4"/>
      <c r="V23" s="2"/>
      <c r="W23" s="4"/>
    </row>
    <row r="24" spans="1:23" s="55" customFormat="1" ht="21" customHeight="1" x14ac:dyDescent="0.4">
      <c r="A24" s="143" t="s">
        <v>180</v>
      </c>
      <c r="B24" s="47"/>
      <c r="C24" s="44"/>
      <c r="D24" s="4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2"/>
      <c r="S24" s="4"/>
      <c r="T24" s="2"/>
      <c r="U24" s="4"/>
      <c r="V24" s="2"/>
      <c r="W24" s="4"/>
    </row>
    <row r="25" spans="1:23" s="55" customFormat="1" ht="21" customHeight="1" x14ac:dyDescent="0.4">
      <c r="A25" s="145" t="s">
        <v>243</v>
      </c>
      <c r="B25" s="47"/>
      <c r="C25" s="68">
        <v>22</v>
      </c>
      <c r="D25" s="44"/>
      <c r="E25" s="4">
        <v>900000</v>
      </c>
      <c r="F25" s="4"/>
      <c r="G25" s="4">
        <v>35100000</v>
      </c>
      <c r="H25" s="4"/>
      <c r="I25" s="4">
        <v>0</v>
      </c>
      <c r="J25" s="4"/>
      <c r="K25" s="4">
        <v>0</v>
      </c>
      <c r="L25" s="4"/>
      <c r="M25" s="4">
        <v>0</v>
      </c>
      <c r="N25" s="4"/>
      <c r="O25" s="4">
        <v>0</v>
      </c>
      <c r="P25" s="4"/>
      <c r="Q25" s="4">
        <v>0</v>
      </c>
      <c r="R25" s="2"/>
      <c r="S25" s="4">
        <v>0</v>
      </c>
      <c r="T25" s="2"/>
      <c r="U25" s="4">
        <v>0</v>
      </c>
      <c r="V25" s="2"/>
      <c r="W25" s="4">
        <f t="shared" ref="W25" si="0">SUM(U25,S25,Q25,O25,G25,E25,K25)</f>
        <v>36000000</v>
      </c>
    </row>
    <row r="26" spans="1:23" s="55" customFormat="1" ht="21" customHeight="1" x14ac:dyDescent="0.4">
      <c r="A26" s="144" t="s">
        <v>87</v>
      </c>
      <c r="B26" s="47"/>
      <c r="C26" s="68">
        <v>26</v>
      </c>
      <c r="D26" s="44"/>
      <c r="E26" s="4">
        <v>0</v>
      </c>
      <c r="F26" s="4"/>
      <c r="G26" s="4">
        <v>0</v>
      </c>
      <c r="H26" s="4"/>
      <c r="I26" s="4">
        <v>0</v>
      </c>
      <c r="J26" s="4"/>
      <c r="K26" s="4">
        <v>0</v>
      </c>
      <c r="L26" s="4"/>
      <c r="M26" s="4">
        <v>-12925690</v>
      </c>
      <c r="N26" s="4"/>
      <c r="O26" s="4">
        <v>0</v>
      </c>
      <c r="P26" s="4"/>
      <c r="Q26" s="4">
        <v>0</v>
      </c>
      <c r="R26" s="2"/>
      <c r="S26" s="4">
        <v>0</v>
      </c>
      <c r="T26" s="2"/>
      <c r="U26" s="4">
        <v>0</v>
      </c>
      <c r="V26" s="2"/>
      <c r="W26" s="4">
        <f>SUM(U26,S26,Q26,O26,G26,E26,M26,K26)</f>
        <v>-12925690</v>
      </c>
    </row>
    <row r="27" spans="1:23" s="55" customFormat="1" ht="21" customHeight="1" x14ac:dyDescent="0.4">
      <c r="A27" s="145" t="s">
        <v>182</v>
      </c>
      <c r="B27" s="47"/>
      <c r="C27" s="68">
        <v>26</v>
      </c>
      <c r="D27" s="44"/>
      <c r="E27" s="4">
        <v>0</v>
      </c>
      <c r="F27" s="4"/>
      <c r="G27" s="4">
        <v>0</v>
      </c>
      <c r="H27" s="4"/>
      <c r="I27" s="4">
        <v>0</v>
      </c>
      <c r="J27" s="4"/>
      <c r="K27" s="4">
        <v>4046150</v>
      </c>
      <c r="L27" s="4"/>
      <c r="M27" s="4">
        <v>0</v>
      </c>
      <c r="N27" s="4"/>
      <c r="O27" s="4">
        <v>0</v>
      </c>
      <c r="P27" s="4"/>
      <c r="Q27" s="4">
        <v>0</v>
      </c>
      <c r="R27" s="2"/>
      <c r="S27" s="4">
        <v>0</v>
      </c>
      <c r="T27" s="2"/>
      <c r="U27" s="4">
        <v>0</v>
      </c>
      <c r="V27" s="2"/>
      <c r="W27" s="4">
        <f>SUM(U27,S27,Q27,O27,G27,E27,K27)</f>
        <v>4046150</v>
      </c>
    </row>
    <row r="28" spans="1:23" s="49" customFormat="1" ht="21" customHeight="1" x14ac:dyDescent="0.5">
      <c r="A28" s="118" t="s">
        <v>137</v>
      </c>
      <c r="B28" s="50"/>
      <c r="C28" s="45"/>
      <c r="D28" s="44"/>
      <c r="E28" s="146">
        <v>0</v>
      </c>
      <c r="F28" s="66"/>
      <c r="G28" s="7">
        <v>0</v>
      </c>
      <c r="H28" s="4"/>
      <c r="I28" s="7">
        <v>0</v>
      </c>
      <c r="J28" s="66"/>
      <c r="K28" s="146">
        <v>0</v>
      </c>
      <c r="L28" s="66"/>
      <c r="M28" s="146">
        <v>0</v>
      </c>
      <c r="N28" s="66"/>
      <c r="O28" s="146">
        <v>0</v>
      </c>
      <c r="P28" s="26"/>
      <c r="Q28" s="146">
        <v>216854847</v>
      </c>
      <c r="R28" s="139"/>
      <c r="S28" s="146">
        <v>-97685009</v>
      </c>
      <c r="T28" s="26"/>
      <c r="U28" s="146">
        <v>35847887</v>
      </c>
      <c r="V28" s="139"/>
      <c r="W28" s="7">
        <f>SUM(U28,S28,Q28,O28,G28,E28,K28)</f>
        <v>155017725</v>
      </c>
    </row>
    <row r="29" spans="1:23" s="49" customFormat="1" ht="6" customHeight="1" x14ac:dyDescent="0.5">
      <c r="A29" s="50"/>
      <c r="B29" s="50"/>
      <c r="C29" s="45"/>
      <c r="D29" s="4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2"/>
      <c r="S29" s="4"/>
      <c r="T29" s="4"/>
      <c r="U29" s="4"/>
      <c r="V29" s="2"/>
      <c r="W29" s="4"/>
    </row>
    <row r="30" spans="1:23" s="49" customFormat="1" ht="21" customHeight="1" thickBot="1" x14ac:dyDescent="0.55000000000000004">
      <c r="A30" s="147" t="s">
        <v>257</v>
      </c>
      <c r="B30" s="69"/>
      <c r="C30" s="69"/>
      <c r="E30" s="70">
        <f>SUM(E22:E28)</f>
        <v>358639952</v>
      </c>
      <c r="F30" s="10"/>
      <c r="G30" s="70">
        <f>SUM(G22:G28)</f>
        <v>3072504360</v>
      </c>
      <c r="H30" s="10"/>
      <c r="I30" s="70">
        <f>SUM(I22:I28)</f>
        <v>1538201</v>
      </c>
      <c r="J30" s="10"/>
      <c r="K30" s="70">
        <f>SUM(K22:K28)</f>
        <v>8033490</v>
      </c>
      <c r="L30" s="10"/>
      <c r="M30" s="70">
        <f>SUM(M22:M28)</f>
        <v>-20868909</v>
      </c>
      <c r="N30" s="10"/>
      <c r="O30" s="70">
        <f>SUM(O22:O28)</f>
        <v>35773996</v>
      </c>
      <c r="P30" s="10"/>
      <c r="Q30" s="70">
        <f>SUM(Q22:Q28)</f>
        <v>1339227603</v>
      </c>
      <c r="R30" s="10"/>
      <c r="S30" s="70">
        <f>SUM(S22:S28)</f>
        <v>49654045</v>
      </c>
      <c r="T30" s="10"/>
      <c r="U30" s="70">
        <f>SUM(U22:U28)</f>
        <v>-155596436</v>
      </c>
      <c r="V30" s="10"/>
      <c r="W30" s="70">
        <f>SUM(W22:W28)</f>
        <v>4688906302</v>
      </c>
    </row>
    <row r="31" spans="1:23" s="41" customFormat="1" ht="21" customHeight="1" thickTop="1" x14ac:dyDescent="0.5">
      <c r="A31" s="147"/>
      <c r="B31" s="51"/>
      <c r="C31" s="56"/>
      <c r="D31" s="37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s="41" customFormat="1" ht="21" customHeight="1" x14ac:dyDescent="0.5">
      <c r="A32" s="147"/>
      <c r="B32" s="51"/>
      <c r="C32" s="56"/>
      <c r="D32" s="37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s="41" customFormat="1" ht="20.100000000000001" customHeight="1" x14ac:dyDescent="0.5">
      <c r="A33" s="147"/>
      <c r="B33" s="51"/>
      <c r="C33" s="56"/>
      <c r="D33" s="37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s="41" customFormat="1" ht="20.100000000000001" customHeight="1" x14ac:dyDescent="0.5">
      <c r="A34" s="147"/>
      <c r="B34" s="51"/>
      <c r="C34" s="56"/>
      <c r="D34" s="37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21.95" customHeight="1" x14ac:dyDescent="0.5">
      <c r="A35" s="148" t="s">
        <v>47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</row>
  </sheetData>
  <mergeCells count="5">
    <mergeCell ref="E5:W5"/>
    <mergeCell ref="S6:U6"/>
    <mergeCell ref="O7:Q7"/>
    <mergeCell ref="S7:U7"/>
    <mergeCell ref="A35:W35"/>
  </mergeCells>
  <pageMargins left="0.3" right="0.3" top="0.5" bottom="0.6" header="0.49" footer="0.4"/>
  <pageSetup paperSize="9" scale="83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59D3A-CD79-4615-B13C-7F5BA610E018}">
  <sheetPr>
    <tabColor rgb="FF0070C0"/>
  </sheetPr>
  <dimension ref="A1:K173"/>
  <sheetViews>
    <sheetView tabSelected="1" zoomScaleNormal="100" zoomScaleSheetLayoutView="100" workbookViewId="0">
      <selection activeCell="B8" sqref="B8"/>
    </sheetView>
  </sheetViews>
  <sheetFormatPr defaultColWidth="9.140625" defaultRowHeight="21.75" customHeight="1" x14ac:dyDescent="0.5"/>
  <cols>
    <col min="1" max="1" width="1.42578125" style="74" customWidth="1"/>
    <col min="2" max="2" width="61.28515625" style="74" customWidth="1"/>
    <col min="3" max="3" width="8" style="74" customWidth="1"/>
    <col min="4" max="4" width="0.7109375" style="74" customWidth="1"/>
    <col min="5" max="5" width="14.7109375" style="12" customWidth="1"/>
    <col min="6" max="6" width="0.7109375" style="75" customWidth="1"/>
    <col min="7" max="7" width="14.7109375" style="12" customWidth="1"/>
    <col min="8" max="8" width="0.7109375" style="12" customWidth="1"/>
    <col min="9" max="9" width="14.7109375" style="12" customWidth="1"/>
    <col min="10" max="10" width="0.7109375" style="12" customWidth="1"/>
    <col min="11" max="11" width="14.7109375" style="12" customWidth="1"/>
    <col min="12" max="16384" width="9.140625" style="76"/>
  </cols>
  <sheetData>
    <row r="1" spans="1:11" ht="21.75" customHeight="1" x14ac:dyDescent="0.5">
      <c r="A1" s="73" t="s">
        <v>0</v>
      </c>
    </row>
    <row r="2" spans="1:11" ht="21.75" customHeight="1" x14ac:dyDescent="0.5">
      <c r="A2" s="77" t="s">
        <v>265</v>
      </c>
      <c r="B2" s="78"/>
      <c r="C2" s="79"/>
      <c r="D2" s="79"/>
      <c r="E2" s="9"/>
      <c r="F2" s="80"/>
      <c r="G2" s="9"/>
      <c r="H2" s="9"/>
      <c r="I2" s="9"/>
      <c r="J2" s="9"/>
      <c r="K2" s="9"/>
    </row>
    <row r="3" spans="1:11" ht="21.75" customHeight="1" x14ac:dyDescent="0.5">
      <c r="A3" s="81" t="s">
        <v>252</v>
      </c>
      <c r="B3" s="82"/>
      <c r="C3" s="83"/>
      <c r="D3" s="83"/>
      <c r="E3" s="57"/>
      <c r="F3" s="84"/>
      <c r="G3" s="57"/>
      <c r="H3" s="57"/>
      <c r="I3" s="57"/>
      <c r="J3" s="57"/>
      <c r="K3" s="57"/>
    </row>
    <row r="4" spans="1:11" ht="18.2" customHeight="1" x14ac:dyDescent="0.5">
      <c r="A4" s="85"/>
      <c r="B4" s="85"/>
      <c r="C4" s="79"/>
      <c r="D4" s="79"/>
      <c r="E4" s="4"/>
      <c r="F4" s="80"/>
      <c r="G4" s="4"/>
      <c r="H4" s="4"/>
      <c r="I4" s="4"/>
      <c r="J4" s="4"/>
      <c r="K4" s="4"/>
    </row>
    <row r="5" spans="1:11" ht="18.2" customHeight="1" x14ac:dyDescent="0.5">
      <c r="A5" s="86"/>
      <c r="B5" s="86"/>
      <c r="C5" s="87"/>
      <c r="D5" s="87"/>
      <c r="E5" s="72" t="s">
        <v>2</v>
      </c>
      <c r="F5" s="72"/>
      <c r="G5" s="72"/>
      <c r="H5" s="88"/>
      <c r="I5" s="72" t="s">
        <v>3</v>
      </c>
      <c r="J5" s="72"/>
      <c r="K5" s="72"/>
    </row>
    <row r="6" spans="1:11" ht="18.2" customHeight="1" x14ac:dyDescent="0.5">
      <c r="A6" s="86"/>
      <c r="B6" s="86"/>
      <c r="C6" s="87"/>
      <c r="D6" s="87"/>
      <c r="E6" s="3"/>
      <c r="F6" s="3"/>
      <c r="G6" s="1" t="s">
        <v>4</v>
      </c>
      <c r="H6" s="88"/>
      <c r="I6" s="3"/>
      <c r="J6" s="3"/>
      <c r="K6" s="3"/>
    </row>
    <row r="7" spans="1:11" ht="18.2" customHeight="1" x14ac:dyDescent="0.5">
      <c r="A7" s="86"/>
      <c r="B7" s="86"/>
      <c r="C7" s="87"/>
      <c r="D7" s="87"/>
      <c r="E7" s="3" t="s">
        <v>5</v>
      </c>
      <c r="F7" s="3"/>
      <c r="G7" s="3" t="s">
        <v>5</v>
      </c>
      <c r="H7" s="88"/>
      <c r="I7" s="3" t="s">
        <v>5</v>
      </c>
      <c r="J7" s="3"/>
      <c r="K7" s="3" t="s">
        <v>5</v>
      </c>
    </row>
    <row r="8" spans="1:11" ht="18.2" customHeight="1" x14ac:dyDescent="0.5">
      <c r="A8" s="86"/>
      <c r="B8" s="86"/>
      <c r="C8" s="87"/>
      <c r="D8" s="87"/>
      <c r="E8" s="18" t="s">
        <v>250</v>
      </c>
      <c r="F8" s="17"/>
      <c r="G8" s="18" t="s">
        <v>250</v>
      </c>
      <c r="H8" s="89"/>
      <c r="I8" s="18" t="s">
        <v>250</v>
      </c>
      <c r="J8" s="17"/>
      <c r="K8" s="18" t="s">
        <v>250</v>
      </c>
    </row>
    <row r="9" spans="1:11" ht="18.2" customHeight="1" x14ac:dyDescent="0.5">
      <c r="A9" s="86"/>
      <c r="B9" s="86"/>
      <c r="C9" s="87"/>
      <c r="D9" s="87"/>
      <c r="E9" s="90" t="s">
        <v>8</v>
      </c>
      <c r="F9" s="91"/>
      <c r="G9" s="90" t="s">
        <v>9</v>
      </c>
      <c r="H9" s="92"/>
      <c r="I9" s="90" t="s">
        <v>8</v>
      </c>
      <c r="J9" s="91"/>
      <c r="K9" s="90" t="s">
        <v>9</v>
      </c>
    </row>
    <row r="10" spans="1:11" ht="18.2" customHeight="1" x14ac:dyDescent="0.5">
      <c r="A10" s="85"/>
      <c r="B10" s="85"/>
      <c r="C10" s="93" t="s">
        <v>10</v>
      </c>
      <c r="D10" s="94"/>
      <c r="E10" s="19" t="s">
        <v>11</v>
      </c>
      <c r="F10" s="95"/>
      <c r="G10" s="19" t="s">
        <v>11</v>
      </c>
      <c r="H10" s="18"/>
      <c r="I10" s="19" t="s">
        <v>11</v>
      </c>
      <c r="J10" s="95"/>
      <c r="K10" s="19" t="s">
        <v>11</v>
      </c>
    </row>
    <row r="11" spans="1:11" ht="18.2" customHeight="1" x14ac:dyDescent="0.5">
      <c r="A11" s="96" t="s">
        <v>191</v>
      </c>
      <c r="B11" s="76"/>
      <c r="C11" s="79"/>
      <c r="D11" s="79"/>
      <c r="E11" s="4"/>
      <c r="F11" s="1"/>
      <c r="G11" s="4"/>
      <c r="H11" s="4"/>
      <c r="I11" s="4"/>
      <c r="J11" s="97"/>
      <c r="K11" s="4"/>
    </row>
    <row r="12" spans="1:11" ht="18.2" customHeight="1" x14ac:dyDescent="0.5">
      <c r="A12" s="74" t="s">
        <v>116</v>
      </c>
      <c r="C12" s="98"/>
      <c r="D12" s="98"/>
      <c r="E12" s="99">
        <v>717681830</v>
      </c>
      <c r="F12" s="100"/>
      <c r="G12" s="99">
        <v>396840706</v>
      </c>
      <c r="H12" s="99"/>
      <c r="I12" s="99">
        <v>266113097</v>
      </c>
      <c r="J12" s="99"/>
      <c r="K12" s="99">
        <v>330091275</v>
      </c>
    </row>
    <row r="13" spans="1:11" ht="18.2" customHeight="1" x14ac:dyDescent="0.5">
      <c r="A13" s="74" t="s">
        <v>192</v>
      </c>
      <c r="C13" s="98"/>
      <c r="D13" s="98"/>
      <c r="E13" s="4"/>
      <c r="F13" s="4"/>
      <c r="G13" s="4"/>
      <c r="H13" s="4"/>
      <c r="I13" s="26"/>
      <c r="J13" s="4"/>
      <c r="K13" s="4"/>
    </row>
    <row r="14" spans="1:11" ht="18.2" customHeight="1" x14ac:dyDescent="0.5">
      <c r="B14" s="74" t="s">
        <v>193</v>
      </c>
      <c r="C14" s="98" t="s">
        <v>270</v>
      </c>
      <c r="D14" s="98"/>
      <c r="E14" s="99">
        <v>467720657</v>
      </c>
      <c r="F14" s="99"/>
      <c r="G14" s="99">
        <v>443817293</v>
      </c>
      <c r="H14" s="99"/>
      <c r="I14" s="4">
        <v>359472799</v>
      </c>
      <c r="J14" s="100"/>
      <c r="K14" s="99">
        <v>350892376</v>
      </c>
    </row>
    <row r="15" spans="1:11" ht="18.2" customHeight="1" x14ac:dyDescent="0.5">
      <c r="B15" s="74" t="s">
        <v>194</v>
      </c>
      <c r="C15" s="98">
        <v>14</v>
      </c>
      <c r="D15" s="98"/>
      <c r="E15" s="99">
        <v>41754293</v>
      </c>
      <c r="F15" s="99"/>
      <c r="G15" s="99">
        <v>29580062</v>
      </c>
      <c r="H15" s="99"/>
      <c r="I15" s="4">
        <v>3145203</v>
      </c>
      <c r="J15" s="100"/>
      <c r="K15" s="99">
        <v>3148096</v>
      </c>
    </row>
    <row r="16" spans="1:11" ht="18.2" customHeight="1" x14ac:dyDescent="0.5">
      <c r="B16" s="74" t="s">
        <v>195</v>
      </c>
      <c r="C16" s="98">
        <v>26</v>
      </c>
      <c r="D16" s="98"/>
      <c r="E16" s="99">
        <v>12119674</v>
      </c>
      <c r="F16" s="99"/>
      <c r="G16" s="99">
        <v>21761927</v>
      </c>
      <c r="H16" s="99"/>
      <c r="I16" s="4">
        <v>3913369</v>
      </c>
      <c r="J16" s="100"/>
      <c r="K16" s="99">
        <v>8221310</v>
      </c>
    </row>
    <row r="17" spans="2:11" ht="18.2" customHeight="1" x14ac:dyDescent="0.5">
      <c r="B17" s="74" t="s">
        <v>196</v>
      </c>
      <c r="C17" s="98"/>
      <c r="D17" s="98"/>
      <c r="E17" s="4">
        <v>30598687</v>
      </c>
      <c r="F17" s="4"/>
      <c r="G17" s="4">
        <v>16210380</v>
      </c>
      <c r="H17" s="4"/>
      <c r="I17" s="4">
        <v>1586785</v>
      </c>
      <c r="J17" s="4"/>
      <c r="K17" s="4">
        <v>1477152</v>
      </c>
    </row>
    <row r="18" spans="2:11" ht="18.2" customHeight="1" x14ac:dyDescent="0.5">
      <c r="B18" s="101" t="s">
        <v>272</v>
      </c>
      <c r="C18" s="98"/>
      <c r="D18" s="98"/>
      <c r="E18" s="99"/>
      <c r="F18" s="99"/>
      <c r="G18" s="99"/>
      <c r="H18" s="100"/>
      <c r="I18" s="4"/>
      <c r="J18" s="100"/>
      <c r="K18" s="99"/>
    </row>
    <row r="19" spans="2:11" ht="18.2" customHeight="1" x14ac:dyDescent="0.5">
      <c r="B19" s="101" t="s">
        <v>273</v>
      </c>
      <c r="C19" s="98"/>
      <c r="D19" s="98"/>
      <c r="E19" s="99">
        <v>-625904</v>
      </c>
      <c r="F19" s="99"/>
      <c r="G19" s="99">
        <v>-9363000</v>
      </c>
      <c r="H19" s="100"/>
      <c r="I19" s="4">
        <v>-473094</v>
      </c>
      <c r="J19" s="100"/>
      <c r="K19" s="99">
        <v>-8894379</v>
      </c>
    </row>
    <row r="20" spans="2:11" ht="18.2" customHeight="1" x14ac:dyDescent="0.5">
      <c r="B20" s="74" t="s">
        <v>293</v>
      </c>
      <c r="C20" s="98">
        <v>11</v>
      </c>
      <c r="D20" s="98"/>
      <c r="E20" s="99">
        <v>-1013179</v>
      </c>
      <c r="F20" s="99"/>
      <c r="G20" s="99">
        <v>-441694</v>
      </c>
      <c r="H20" s="99"/>
      <c r="I20" s="4">
        <v>0</v>
      </c>
      <c r="J20" s="100"/>
      <c r="K20" s="99">
        <v>-441694</v>
      </c>
    </row>
    <row r="21" spans="2:11" ht="18.2" customHeight="1" x14ac:dyDescent="0.5">
      <c r="B21" s="74" t="s">
        <v>275</v>
      </c>
      <c r="C21" s="98"/>
      <c r="D21" s="98"/>
      <c r="E21" s="99">
        <v>-23644</v>
      </c>
      <c r="F21" s="99"/>
      <c r="G21" s="99">
        <v>43253</v>
      </c>
      <c r="H21" s="100"/>
      <c r="I21" s="4">
        <v>0</v>
      </c>
      <c r="J21" s="100"/>
      <c r="K21" s="99">
        <v>-443</v>
      </c>
    </row>
    <row r="22" spans="2:11" ht="18.2" customHeight="1" x14ac:dyDescent="0.5">
      <c r="B22" s="74" t="s">
        <v>274</v>
      </c>
      <c r="C22" s="98"/>
      <c r="D22" s="98"/>
      <c r="E22" s="99">
        <v>346026</v>
      </c>
      <c r="F22" s="99"/>
      <c r="G22" s="99">
        <v>337871</v>
      </c>
      <c r="H22" s="100"/>
      <c r="I22" s="4">
        <v>274803</v>
      </c>
      <c r="J22" s="100"/>
      <c r="K22" s="99">
        <v>337871</v>
      </c>
    </row>
    <row r="23" spans="2:11" ht="18.2" customHeight="1" x14ac:dyDescent="0.5">
      <c r="B23" s="74" t="s">
        <v>289</v>
      </c>
      <c r="C23" s="98"/>
      <c r="D23" s="98"/>
      <c r="E23" s="99">
        <v>14745255</v>
      </c>
      <c r="F23" s="99"/>
      <c r="G23" s="99">
        <v>-1320051</v>
      </c>
      <c r="H23" s="99"/>
      <c r="I23" s="4">
        <v>-211370</v>
      </c>
      <c r="J23" s="100"/>
      <c r="K23" s="99">
        <v>-2171748</v>
      </c>
    </row>
    <row r="24" spans="2:11" ht="18.2" customHeight="1" x14ac:dyDescent="0.5">
      <c r="B24" s="74" t="s">
        <v>294</v>
      </c>
      <c r="C24" s="98"/>
      <c r="D24" s="98"/>
      <c r="E24" s="4">
        <v>-977288</v>
      </c>
      <c r="F24" s="4"/>
      <c r="G24" s="4">
        <v>2845477</v>
      </c>
      <c r="H24" s="4"/>
      <c r="I24" s="4">
        <v>-813107</v>
      </c>
      <c r="J24" s="4"/>
      <c r="K24" s="4">
        <v>-1976769</v>
      </c>
    </row>
    <row r="25" spans="2:11" ht="18.2" customHeight="1" x14ac:dyDescent="0.5">
      <c r="B25" s="74" t="s">
        <v>258</v>
      </c>
      <c r="C25" s="98"/>
      <c r="D25" s="98"/>
      <c r="E25" s="4">
        <v>0</v>
      </c>
      <c r="F25" s="4"/>
      <c r="G25" s="4">
        <v>-9970</v>
      </c>
      <c r="H25" s="4"/>
      <c r="I25" s="4">
        <v>0</v>
      </c>
      <c r="J25" s="4"/>
      <c r="K25" s="4">
        <v>0</v>
      </c>
    </row>
    <row r="26" spans="2:11" ht="18.2" customHeight="1" x14ac:dyDescent="0.5">
      <c r="B26" s="74" t="s">
        <v>197</v>
      </c>
      <c r="C26" s="98"/>
      <c r="D26" s="98"/>
      <c r="E26" s="4">
        <v>-4193427</v>
      </c>
      <c r="F26" s="4"/>
      <c r="G26" s="4">
        <v>-3810159</v>
      </c>
      <c r="H26" s="4"/>
      <c r="I26" s="4">
        <v>-2429155</v>
      </c>
      <c r="J26" s="4"/>
      <c r="K26" s="4">
        <v>-3302400</v>
      </c>
    </row>
    <row r="27" spans="2:11" ht="18.2" customHeight="1" x14ac:dyDescent="0.5">
      <c r="B27" s="74" t="s">
        <v>267</v>
      </c>
      <c r="C27" s="98">
        <v>13</v>
      </c>
      <c r="D27" s="98"/>
      <c r="E27" s="99">
        <v>-185535595</v>
      </c>
      <c r="F27" s="99"/>
      <c r="G27" s="99">
        <v>-197746804</v>
      </c>
      <c r="H27" s="99"/>
      <c r="I27" s="99">
        <v>0</v>
      </c>
      <c r="J27" s="100"/>
      <c r="K27" s="99">
        <v>0</v>
      </c>
    </row>
    <row r="28" spans="2:11" ht="18.2" customHeight="1" x14ac:dyDescent="0.5">
      <c r="B28" s="74" t="s">
        <v>291</v>
      </c>
      <c r="C28" s="98">
        <v>13</v>
      </c>
      <c r="D28" s="98"/>
      <c r="E28" s="99">
        <v>2658116</v>
      </c>
      <c r="F28" s="99"/>
      <c r="G28" s="99">
        <v>-109409</v>
      </c>
      <c r="H28" s="99"/>
      <c r="I28" s="99">
        <v>0</v>
      </c>
      <c r="J28" s="100"/>
      <c r="K28" s="99">
        <v>0</v>
      </c>
    </row>
    <row r="29" spans="2:11" ht="18.2" customHeight="1" x14ac:dyDescent="0.5">
      <c r="B29" s="85" t="s">
        <v>198</v>
      </c>
      <c r="C29" s="98"/>
      <c r="D29" s="98"/>
      <c r="E29" s="4">
        <v>0</v>
      </c>
      <c r="F29" s="4"/>
      <c r="G29" s="4">
        <v>0</v>
      </c>
      <c r="H29" s="4"/>
      <c r="I29" s="4">
        <v>0</v>
      </c>
      <c r="J29" s="4"/>
      <c r="K29" s="4">
        <v>-131613408</v>
      </c>
    </row>
    <row r="30" spans="2:11" ht="18.2" customHeight="1" x14ac:dyDescent="0.5">
      <c r="B30" s="85" t="s">
        <v>199</v>
      </c>
      <c r="C30" s="98">
        <v>13</v>
      </c>
      <c r="D30" s="98"/>
      <c r="E30" s="4">
        <v>0</v>
      </c>
      <c r="F30" s="4"/>
      <c r="G30" s="4">
        <v>0</v>
      </c>
      <c r="H30" s="4"/>
      <c r="I30" s="4">
        <v>-15037278</v>
      </c>
      <c r="J30" s="4"/>
      <c r="K30" s="4">
        <v>-31277959</v>
      </c>
    </row>
    <row r="31" spans="2:11" ht="18.2" customHeight="1" x14ac:dyDescent="0.5">
      <c r="B31" s="85" t="s">
        <v>200</v>
      </c>
      <c r="C31" s="98"/>
      <c r="D31" s="98"/>
      <c r="E31" s="99">
        <v>0</v>
      </c>
      <c r="F31" s="99"/>
      <c r="G31" s="99">
        <v>-1004750</v>
      </c>
      <c r="H31" s="99"/>
      <c r="I31" s="4">
        <v>0</v>
      </c>
      <c r="J31" s="100"/>
      <c r="K31" s="99">
        <v>-1004750</v>
      </c>
    </row>
    <row r="32" spans="2:11" ht="18.2" customHeight="1" x14ac:dyDescent="0.5">
      <c r="B32" s="74" t="s">
        <v>276</v>
      </c>
      <c r="C32" s="98"/>
      <c r="D32" s="98"/>
      <c r="E32" s="4">
        <v>-1235983</v>
      </c>
      <c r="F32" s="4"/>
      <c r="G32" s="4">
        <v>7843938</v>
      </c>
      <c r="H32" s="4"/>
      <c r="I32" s="4">
        <v>-1235983</v>
      </c>
      <c r="J32" s="4"/>
      <c r="K32" s="4">
        <v>7843938</v>
      </c>
    </row>
    <row r="33" spans="1:11" ht="18.2" customHeight="1" x14ac:dyDescent="0.5">
      <c r="B33" s="74" t="s">
        <v>300</v>
      </c>
      <c r="C33" s="98"/>
      <c r="D33" s="98"/>
      <c r="E33" s="4"/>
      <c r="F33" s="4"/>
      <c r="G33" s="4"/>
      <c r="H33" s="4"/>
      <c r="I33" s="4"/>
      <c r="J33" s="4"/>
      <c r="K33" s="4"/>
    </row>
    <row r="34" spans="1:11" ht="18.2" customHeight="1" x14ac:dyDescent="0.5">
      <c r="B34" s="74" t="s">
        <v>268</v>
      </c>
      <c r="C34" s="98">
        <v>7</v>
      </c>
      <c r="D34" s="98"/>
      <c r="E34" s="4">
        <v>10326376</v>
      </c>
      <c r="F34" s="4"/>
      <c r="G34" s="4">
        <v>35600450</v>
      </c>
      <c r="H34" s="4"/>
      <c r="I34" s="4">
        <v>10326376</v>
      </c>
      <c r="J34" s="4"/>
      <c r="K34" s="4">
        <v>35600450</v>
      </c>
    </row>
    <row r="35" spans="1:11" ht="18.2" customHeight="1" x14ac:dyDescent="0.5">
      <c r="B35" s="74" t="s">
        <v>286</v>
      </c>
      <c r="C35" s="98"/>
      <c r="D35" s="98"/>
      <c r="E35" s="99">
        <v>262074</v>
      </c>
      <c r="F35" s="99"/>
      <c r="G35" s="99">
        <v>-24498181</v>
      </c>
      <c r="H35" s="99"/>
      <c r="I35" s="99">
        <v>-6352382</v>
      </c>
      <c r="J35" s="100"/>
      <c r="K35" s="99">
        <v>-24813354</v>
      </c>
    </row>
    <row r="36" spans="1:11" ht="18.2" customHeight="1" x14ac:dyDescent="0.5">
      <c r="B36" s="74" t="s">
        <v>201</v>
      </c>
      <c r="C36" s="98"/>
      <c r="D36" s="98"/>
      <c r="E36" s="99">
        <v>-4866675</v>
      </c>
      <c r="F36" s="99"/>
      <c r="G36" s="99">
        <v>-5351404</v>
      </c>
      <c r="H36" s="99"/>
      <c r="I36" s="99">
        <v>-19042590</v>
      </c>
      <c r="J36" s="100"/>
      <c r="K36" s="99">
        <v>-12497430</v>
      </c>
    </row>
    <row r="37" spans="1:11" ht="18.2" customHeight="1" x14ac:dyDescent="0.5">
      <c r="B37" s="74" t="s">
        <v>113</v>
      </c>
      <c r="C37" s="98"/>
      <c r="D37" s="98"/>
      <c r="E37" s="99">
        <v>215780506</v>
      </c>
      <c r="F37" s="99"/>
      <c r="G37" s="99">
        <v>221059277</v>
      </c>
      <c r="H37" s="99"/>
      <c r="I37" s="99">
        <v>154015664</v>
      </c>
      <c r="J37" s="100"/>
      <c r="K37" s="99">
        <v>188259209</v>
      </c>
    </row>
    <row r="38" spans="1:11" ht="18.2" customHeight="1" x14ac:dyDescent="0.5">
      <c r="A38" s="74" t="s">
        <v>202</v>
      </c>
      <c r="C38" s="98"/>
      <c r="D38" s="98"/>
      <c r="E38" s="4"/>
      <c r="F38" s="4"/>
      <c r="G38" s="4"/>
      <c r="H38" s="4"/>
      <c r="I38" s="4"/>
      <c r="J38" s="4"/>
      <c r="K38" s="4"/>
    </row>
    <row r="39" spans="1:11" ht="18.2" customHeight="1" x14ac:dyDescent="0.5">
      <c r="B39" s="102" t="s">
        <v>203</v>
      </c>
      <c r="C39" s="98"/>
      <c r="D39" s="98"/>
      <c r="E39" s="99">
        <v>-2035240610</v>
      </c>
      <c r="F39" s="99"/>
      <c r="G39" s="99">
        <v>188393717</v>
      </c>
      <c r="H39" s="99"/>
      <c r="I39" s="99">
        <v>-896745701</v>
      </c>
      <c r="J39" s="100"/>
      <c r="K39" s="99">
        <v>132599230</v>
      </c>
    </row>
    <row r="40" spans="1:11" ht="18.2" customHeight="1" x14ac:dyDescent="0.5">
      <c r="B40" s="102" t="s">
        <v>204</v>
      </c>
      <c r="C40" s="98"/>
      <c r="D40" s="98"/>
      <c r="E40" s="99">
        <v>373850039</v>
      </c>
      <c r="F40" s="100"/>
      <c r="G40" s="99">
        <v>159003540</v>
      </c>
      <c r="H40" s="100"/>
      <c r="I40" s="99">
        <v>456502306</v>
      </c>
      <c r="J40" s="100"/>
      <c r="K40" s="99">
        <v>363350077</v>
      </c>
    </row>
    <row r="41" spans="1:11" ht="18.2" customHeight="1" x14ac:dyDescent="0.5">
      <c r="B41" s="102" t="s">
        <v>205</v>
      </c>
      <c r="C41" s="98"/>
      <c r="D41" s="98"/>
      <c r="E41" s="99">
        <v>-82646518</v>
      </c>
      <c r="F41" s="99"/>
      <c r="G41" s="99">
        <v>-29780034</v>
      </c>
      <c r="H41" s="99"/>
      <c r="I41" s="99">
        <v>11933907</v>
      </c>
      <c r="J41" s="100"/>
      <c r="K41" s="99">
        <v>11933908</v>
      </c>
    </row>
    <row r="42" spans="1:11" ht="18.2" customHeight="1" x14ac:dyDescent="0.5">
      <c r="B42" s="102" t="s">
        <v>206</v>
      </c>
      <c r="C42" s="98"/>
      <c r="D42" s="98"/>
      <c r="E42" s="99">
        <v>-105988838</v>
      </c>
      <c r="F42" s="99"/>
      <c r="G42" s="99">
        <v>-11463005</v>
      </c>
      <c r="H42" s="99"/>
      <c r="I42" s="99">
        <v>-168480487</v>
      </c>
      <c r="J42" s="100"/>
      <c r="K42" s="99">
        <v>8411872</v>
      </c>
    </row>
    <row r="43" spans="1:11" ht="18.2" customHeight="1" x14ac:dyDescent="0.5">
      <c r="B43" s="102" t="s">
        <v>207</v>
      </c>
      <c r="C43" s="98"/>
      <c r="D43" s="98"/>
      <c r="E43" s="99">
        <v>-353936609</v>
      </c>
      <c r="F43" s="99"/>
      <c r="G43" s="99">
        <v>-103314861</v>
      </c>
      <c r="H43" s="99"/>
      <c r="I43" s="99">
        <v>-7752549</v>
      </c>
      <c r="J43" s="100"/>
      <c r="K43" s="99">
        <v>-82002054</v>
      </c>
    </row>
    <row r="44" spans="1:11" ht="18.2" customHeight="1" x14ac:dyDescent="0.5">
      <c r="B44" s="74" t="s">
        <v>208</v>
      </c>
      <c r="C44" s="98"/>
      <c r="D44" s="98"/>
      <c r="E44" s="99">
        <v>-41297369</v>
      </c>
      <c r="F44" s="99"/>
      <c r="G44" s="99">
        <v>38355593</v>
      </c>
      <c r="H44" s="99"/>
      <c r="I44" s="99">
        <v>-10210628</v>
      </c>
      <c r="J44" s="100"/>
      <c r="K44" s="99">
        <v>17823019</v>
      </c>
    </row>
    <row r="45" spans="1:11" ht="18.2" customHeight="1" x14ac:dyDescent="0.5">
      <c r="B45" s="74" t="s">
        <v>209</v>
      </c>
      <c r="C45" s="98"/>
      <c r="D45" s="98"/>
      <c r="E45" s="99">
        <v>-7988052</v>
      </c>
      <c r="F45" s="99"/>
      <c r="G45" s="99">
        <v>-8352506</v>
      </c>
      <c r="H45" s="99"/>
      <c r="I45" s="99">
        <v>-77454</v>
      </c>
      <c r="J45" s="100"/>
      <c r="K45" s="99">
        <v>-10827324</v>
      </c>
    </row>
    <row r="46" spans="1:11" ht="18.2" customHeight="1" x14ac:dyDescent="0.5">
      <c r="B46" s="102" t="s">
        <v>210</v>
      </c>
      <c r="C46" s="98"/>
      <c r="D46" s="98"/>
      <c r="E46" s="99">
        <v>577972652</v>
      </c>
      <c r="F46" s="99"/>
      <c r="G46" s="99">
        <v>155426787</v>
      </c>
      <c r="H46" s="99"/>
      <c r="I46" s="99">
        <v>517278938</v>
      </c>
      <c r="J46" s="100"/>
      <c r="K46" s="99">
        <v>-3315109</v>
      </c>
    </row>
    <row r="47" spans="1:11" ht="18.2" customHeight="1" x14ac:dyDescent="0.5">
      <c r="B47" s="102" t="s">
        <v>211</v>
      </c>
      <c r="C47" s="98"/>
      <c r="D47" s="98"/>
      <c r="E47" s="99">
        <v>6139810</v>
      </c>
      <c r="F47" s="99"/>
      <c r="G47" s="99">
        <v>-116483407</v>
      </c>
      <c r="H47" s="99"/>
      <c r="I47" s="99">
        <v>-42539376</v>
      </c>
      <c r="J47" s="100"/>
      <c r="K47" s="99">
        <v>-63271978</v>
      </c>
    </row>
    <row r="48" spans="1:11" ht="18.2" customHeight="1" x14ac:dyDescent="0.5">
      <c r="B48" s="74" t="s">
        <v>212</v>
      </c>
      <c r="C48" s="98"/>
      <c r="D48" s="98"/>
      <c r="E48" s="99">
        <v>162302230</v>
      </c>
      <c r="F48" s="99"/>
      <c r="G48" s="99">
        <v>15598573</v>
      </c>
      <c r="H48" s="99"/>
      <c r="I48" s="99">
        <v>67029300</v>
      </c>
      <c r="J48" s="100"/>
      <c r="K48" s="99">
        <v>11472669</v>
      </c>
    </row>
    <row r="49" spans="1:11" ht="18.2" customHeight="1" x14ac:dyDescent="0.5">
      <c r="B49" s="74" t="s">
        <v>213</v>
      </c>
      <c r="C49" s="98"/>
      <c r="D49" s="98"/>
      <c r="E49" s="99">
        <v>-3951357</v>
      </c>
      <c r="F49" s="99"/>
      <c r="G49" s="99">
        <v>2646270</v>
      </c>
      <c r="H49" s="99"/>
      <c r="I49" s="99">
        <v>0</v>
      </c>
      <c r="J49" s="100"/>
      <c r="K49" s="99">
        <v>0</v>
      </c>
    </row>
    <row r="50" spans="1:11" ht="18.2" customHeight="1" x14ac:dyDescent="0.5">
      <c r="A50" s="74" t="s">
        <v>281</v>
      </c>
      <c r="B50" s="76"/>
      <c r="C50" s="98"/>
      <c r="D50" s="98"/>
      <c r="E50" s="99">
        <v>-7275516</v>
      </c>
      <c r="F50" s="99"/>
      <c r="G50" s="99">
        <v>-9762957</v>
      </c>
      <c r="H50" s="99"/>
      <c r="I50" s="99">
        <v>-205000</v>
      </c>
      <c r="J50" s="100"/>
      <c r="K50" s="99">
        <v>0</v>
      </c>
    </row>
    <row r="51" spans="1:11" ht="18.2" customHeight="1" x14ac:dyDescent="0.5">
      <c r="A51" s="74" t="s">
        <v>277</v>
      </c>
      <c r="B51" s="76"/>
      <c r="C51" s="98"/>
      <c r="D51" s="98"/>
      <c r="E51" s="99">
        <v>0</v>
      </c>
      <c r="F51" s="99"/>
      <c r="G51" s="99">
        <v>0</v>
      </c>
      <c r="H51" s="99"/>
      <c r="I51" s="99">
        <v>-171246</v>
      </c>
      <c r="J51" s="100"/>
      <c r="K51" s="99">
        <v>0</v>
      </c>
    </row>
    <row r="52" spans="1:11" ht="18.2" customHeight="1" x14ac:dyDescent="0.5">
      <c r="A52" s="74" t="s">
        <v>214</v>
      </c>
      <c r="B52" s="76"/>
      <c r="C52" s="98"/>
      <c r="D52" s="98"/>
      <c r="E52" s="103">
        <v>-660227</v>
      </c>
      <c r="F52" s="99"/>
      <c r="G52" s="103">
        <v>-327571</v>
      </c>
      <c r="H52" s="99"/>
      <c r="I52" s="103">
        <v>0</v>
      </c>
      <c r="J52" s="100"/>
      <c r="K52" s="103">
        <v>0</v>
      </c>
    </row>
    <row r="53" spans="1:11" ht="6" customHeight="1" x14ac:dyDescent="0.5">
      <c r="A53" s="85"/>
      <c r="B53" s="85"/>
      <c r="C53" s="79"/>
      <c r="D53" s="79"/>
      <c r="E53" s="4"/>
      <c r="F53" s="4"/>
      <c r="G53" s="4"/>
      <c r="H53" s="4"/>
      <c r="I53" s="4"/>
      <c r="J53" s="4"/>
      <c r="K53" s="4"/>
    </row>
    <row r="54" spans="1:11" ht="18.2" customHeight="1" x14ac:dyDescent="0.5">
      <c r="A54" s="85" t="s">
        <v>299</v>
      </c>
      <c r="B54" s="76"/>
      <c r="C54" s="79"/>
      <c r="D54" s="79"/>
      <c r="E54" s="4">
        <f>SUM(E12:E53)</f>
        <v>-203198566</v>
      </c>
      <c r="F54" s="4"/>
      <c r="G54" s="4">
        <f>SUM(G12:G53)</f>
        <v>1212225351</v>
      </c>
      <c r="H54" s="4"/>
      <c r="I54" s="4">
        <f>SUM(I12:I53)</f>
        <v>679815147</v>
      </c>
      <c r="J54" s="4"/>
      <c r="K54" s="4">
        <f>SUM(K12:K53)</f>
        <v>1094051653</v>
      </c>
    </row>
    <row r="55" spans="1:11" ht="18.2" customHeight="1" x14ac:dyDescent="0.5">
      <c r="A55" s="85"/>
      <c r="B55" s="76" t="s">
        <v>215</v>
      </c>
      <c r="C55" s="79"/>
      <c r="D55" s="79"/>
      <c r="E55" s="99">
        <v>-209306850</v>
      </c>
      <c r="F55" s="99"/>
      <c r="G55" s="99">
        <v>-223211578</v>
      </c>
      <c r="H55" s="99"/>
      <c r="I55" s="99">
        <v>-152307371</v>
      </c>
      <c r="J55" s="100"/>
      <c r="K55" s="99">
        <v>-184801585</v>
      </c>
    </row>
    <row r="56" spans="1:11" ht="18.2" customHeight="1" x14ac:dyDescent="0.5">
      <c r="A56" s="85"/>
      <c r="B56" s="74" t="s">
        <v>216</v>
      </c>
      <c r="C56" s="79"/>
      <c r="D56" s="79"/>
      <c r="E56" s="99">
        <v>-172195997</v>
      </c>
      <c r="F56" s="99"/>
      <c r="G56" s="99">
        <v>-163614045</v>
      </c>
      <c r="H56" s="99"/>
      <c r="I56" s="99">
        <v>-65020276</v>
      </c>
      <c r="J56" s="100"/>
      <c r="K56" s="99">
        <v>-66753672</v>
      </c>
    </row>
    <row r="57" spans="1:11" ht="18.2" customHeight="1" x14ac:dyDescent="0.5">
      <c r="B57" s="74" t="s">
        <v>259</v>
      </c>
      <c r="C57" s="79"/>
      <c r="D57" s="79"/>
      <c r="E57" s="103">
        <v>0</v>
      </c>
      <c r="F57" s="99"/>
      <c r="G57" s="103">
        <v>35689522</v>
      </c>
      <c r="H57" s="99"/>
      <c r="I57" s="103">
        <v>0</v>
      </c>
      <c r="J57" s="100"/>
      <c r="K57" s="103">
        <v>0</v>
      </c>
    </row>
    <row r="58" spans="1:11" ht="6" customHeight="1" x14ac:dyDescent="0.5">
      <c r="A58" s="85"/>
      <c r="B58" s="85"/>
      <c r="C58" s="79"/>
      <c r="D58" s="79"/>
      <c r="E58" s="4"/>
      <c r="F58" s="4"/>
      <c r="G58" s="4"/>
      <c r="H58" s="4"/>
      <c r="I58" s="4"/>
      <c r="J58" s="97"/>
      <c r="K58" s="4"/>
    </row>
    <row r="59" spans="1:11" ht="18.2" customHeight="1" x14ac:dyDescent="0.5">
      <c r="A59" s="85" t="s">
        <v>301</v>
      </c>
      <c r="B59" s="85"/>
      <c r="C59" s="79"/>
      <c r="D59" s="79"/>
      <c r="E59" s="7">
        <f>SUM(E54:E57)</f>
        <v>-584701413</v>
      </c>
      <c r="F59" s="4"/>
      <c r="G59" s="7">
        <f>SUM(G54:G57)</f>
        <v>861089250</v>
      </c>
      <c r="H59" s="4"/>
      <c r="I59" s="7">
        <f>SUM(I54:I57)</f>
        <v>462487500</v>
      </c>
      <c r="J59" s="97"/>
      <c r="K59" s="7">
        <f>SUM(K54:K57)</f>
        <v>842496396</v>
      </c>
    </row>
    <row r="60" spans="1:11" ht="17.25" customHeight="1" x14ac:dyDescent="0.5">
      <c r="A60" s="85"/>
      <c r="B60" s="85"/>
      <c r="C60" s="79"/>
      <c r="D60" s="79"/>
      <c r="E60" s="4"/>
      <c r="F60" s="4"/>
      <c r="G60" s="4"/>
      <c r="H60" s="4"/>
      <c r="I60" s="4"/>
      <c r="J60" s="97"/>
      <c r="K60" s="4"/>
    </row>
    <row r="61" spans="1:11" ht="21.75" customHeight="1" x14ac:dyDescent="0.5">
      <c r="A61" s="104" t="s">
        <v>47</v>
      </c>
      <c r="B61" s="104"/>
      <c r="C61" s="104"/>
      <c r="D61" s="104"/>
      <c r="E61" s="104"/>
      <c r="F61" s="7"/>
      <c r="G61" s="7"/>
      <c r="H61" s="7"/>
      <c r="I61" s="7"/>
      <c r="J61" s="105"/>
      <c r="K61" s="7"/>
    </row>
    <row r="62" spans="1:11" ht="21.75" customHeight="1" x14ac:dyDescent="0.5">
      <c r="A62" s="73" t="s">
        <v>0</v>
      </c>
    </row>
    <row r="63" spans="1:11" ht="21.75" customHeight="1" x14ac:dyDescent="0.5">
      <c r="A63" s="77" t="s">
        <v>265</v>
      </c>
      <c r="B63" s="78"/>
      <c r="C63" s="79"/>
      <c r="D63" s="79"/>
      <c r="E63" s="9"/>
      <c r="F63" s="80"/>
      <c r="G63" s="9"/>
      <c r="H63" s="9"/>
      <c r="I63" s="9"/>
      <c r="J63" s="9"/>
      <c r="K63" s="9"/>
    </row>
    <row r="64" spans="1:11" ht="21.75" customHeight="1" x14ac:dyDescent="0.5">
      <c r="A64" s="81" t="str">
        <f>+A3</f>
        <v>สำหรับรอบระยะเวลาเก้าเดือนสิ้นสุดวันที่ 30 กันยายน พ.ศ. 2568</v>
      </c>
      <c r="B64" s="82"/>
      <c r="C64" s="83"/>
      <c r="D64" s="83"/>
      <c r="E64" s="57"/>
      <c r="F64" s="84"/>
      <c r="G64" s="57"/>
      <c r="H64" s="57"/>
      <c r="I64" s="57"/>
      <c r="J64" s="57"/>
      <c r="K64" s="57"/>
    </row>
    <row r="65" spans="1:11" ht="18.600000000000001" customHeight="1" x14ac:dyDescent="0.5">
      <c r="A65" s="77"/>
      <c r="B65" s="106"/>
      <c r="C65" s="79"/>
      <c r="D65" s="79"/>
      <c r="E65" s="4"/>
      <c r="F65" s="80"/>
      <c r="G65" s="4"/>
      <c r="H65" s="4"/>
      <c r="I65" s="4"/>
      <c r="J65" s="4"/>
      <c r="K65" s="4"/>
    </row>
    <row r="66" spans="1:11" ht="18.600000000000001" customHeight="1" x14ac:dyDescent="0.5">
      <c r="A66" s="86"/>
      <c r="B66" s="86"/>
      <c r="C66" s="87"/>
      <c r="D66" s="87"/>
      <c r="E66" s="72" t="s">
        <v>2</v>
      </c>
      <c r="F66" s="72"/>
      <c r="G66" s="72"/>
      <c r="H66" s="88"/>
      <c r="I66" s="72" t="s">
        <v>3</v>
      </c>
      <c r="J66" s="72"/>
      <c r="K66" s="72"/>
    </row>
    <row r="67" spans="1:11" ht="18.600000000000001" customHeight="1" x14ac:dyDescent="0.5">
      <c r="A67" s="86"/>
      <c r="B67" s="86"/>
      <c r="C67" s="87"/>
      <c r="D67" s="87"/>
      <c r="E67" s="3"/>
      <c r="F67" s="3"/>
      <c r="G67" s="1" t="s">
        <v>4</v>
      </c>
      <c r="H67" s="88"/>
      <c r="I67" s="3"/>
      <c r="J67" s="3"/>
      <c r="K67" s="3"/>
    </row>
    <row r="68" spans="1:11" ht="18.600000000000001" customHeight="1" x14ac:dyDescent="0.5">
      <c r="A68" s="86"/>
      <c r="B68" s="86"/>
      <c r="C68" s="87"/>
      <c r="D68" s="87"/>
      <c r="E68" s="3" t="s">
        <v>266</v>
      </c>
      <c r="F68" s="3"/>
      <c r="G68" s="3" t="s">
        <v>266</v>
      </c>
      <c r="H68" s="88"/>
      <c r="I68" s="3" t="s">
        <v>266</v>
      </c>
      <c r="J68" s="3"/>
      <c r="K68" s="3" t="s">
        <v>266</v>
      </c>
    </row>
    <row r="69" spans="1:11" ht="18.600000000000001" customHeight="1" x14ac:dyDescent="0.5">
      <c r="A69" s="86"/>
      <c r="B69" s="86"/>
      <c r="C69" s="87"/>
      <c r="D69" s="87"/>
      <c r="E69" s="18" t="s">
        <v>250</v>
      </c>
      <c r="F69" s="17"/>
      <c r="G69" s="18" t="s">
        <v>250</v>
      </c>
      <c r="H69" s="89"/>
      <c r="I69" s="18" t="s">
        <v>250</v>
      </c>
      <c r="J69" s="17"/>
      <c r="K69" s="18" t="s">
        <v>250</v>
      </c>
    </row>
    <row r="70" spans="1:11" ht="18.600000000000001" customHeight="1" x14ac:dyDescent="0.5">
      <c r="A70" s="86"/>
      <c r="B70" s="86"/>
      <c r="C70" s="87"/>
      <c r="D70" s="87"/>
      <c r="E70" s="90" t="s">
        <v>8</v>
      </c>
      <c r="F70" s="91"/>
      <c r="G70" s="90" t="s">
        <v>9</v>
      </c>
      <c r="H70" s="92"/>
      <c r="I70" s="90" t="s">
        <v>8</v>
      </c>
      <c r="J70" s="91"/>
      <c r="K70" s="90" t="s">
        <v>9</v>
      </c>
    </row>
    <row r="71" spans="1:11" ht="18.600000000000001" customHeight="1" x14ac:dyDescent="0.5">
      <c r="A71" s="85"/>
      <c r="B71" s="85"/>
      <c r="C71" s="93" t="s">
        <v>10</v>
      </c>
      <c r="D71" s="94"/>
      <c r="E71" s="19" t="s">
        <v>11</v>
      </c>
      <c r="F71" s="95"/>
      <c r="G71" s="19" t="s">
        <v>11</v>
      </c>
      <c r="H71" s="18"/>
      <c r="I71" s="19" t="s">
        <v>11</v>
      </c>
      <c r="J71" s="95"/>
      <c r="K71" s="19" t="s">
        <v>11</v>
      </c>
    </row>
    <row r="72" spans="1:11" ht="18.600000000000001" customHeight="1" x14ac:dyDescent="0.5">
      <c r="A72" s="96" t="s">
        <v>217</v>
      </c>
      <c r="C72" s="79"/>
      <c r="D72" s="79"/>
      <c r="E72" s="4"/>
      <c r="F72" s="1"/>
      <c r="G72" s="4"/>
      <c r="H72" s="4"/>
      <c r="I72" s="4"/>
      <c r="J72" s="97"/>
      <c r="K72" s="4"/>
    </row>
    <row r="73" spans="1:11" ht="18.600000000000001" customHeight="1" x14ac:dyDescent="0.5">
      <c r="A73" s="85" t="s">
        <v>287</v>
      </c>
      <c r="B73" s="96"/>
      <c r="C73" s="79"/>
      <c r="D73" s="79"/>
      <c r="E73" s="99">
        <v>-145364167</v>
      </c>
      <c r="F73" s="107"/>
      <c r="G73" s="99">
        <v>-102550199</v>
      </c>
      <c r="H73" s="99"/>
      <c r="I73" s="99">
        <v>-36557708</v>
      </c>
      <c r="J73" s="100"/>
      <c r="K73" s="99">
        <v>-45216428</v>
      </c>
    </row>
    <row r="74" spans="1:11" ht="18.600000000000001" customHeight="1" x14ac:dyDescent="0.5">
      <c r="A74" s="85" t="s">
        <v>269</v>
      </c>
      <c r="B74" s="96"/>
      <c r="C74" s="79"/>
      <c r="D74" s="79"/>
      <c r="E74" s="4">
        <v>-80831129</v>
      </c>
      <c r="F74" s="1"/>
      <c r="G74" s="99">
        <v>-27273264</v>
      </c>
      <c r="H74" s="99"/>
      <c r="I74" s="99">
        <v>-80594788</v>
      </c>
      <c r="J74" s="100"/>
      <c r="K74" s="99">
        <v>-27014840</v>
      </c>
    </row>
    <row r="75" spans="1:11" ht="18.600000000000001" customHeight="1" x14ac:dyDescent="0.5">
      <c r="A75" s="85" t="s">
        <v>218</v>
      </c>
      <c r="B75" s="85"/>
      <c r="C75" s="79"/>
      <c r="D75" s="79"/>
      <c r="E75" s="99">
        <v>513912</v>
      </c>
      <c r="F75" s="107"/>
      <c r="G75" s="99">
        <v>35500</v>
      </c>
      <c r="H75" s="99"/>
      <c r="I75" s="99">
        <v>0</v>
      </c>
      <c r="J75" s="100"/>
      <c r="K75" s="99">
        <v>500</v>
      </c>
    </row>
    <row r="76" spans="1:11" ht="18.600000000000001" customHeight="1" x14ac:dyDescent="0.4">
      <c r="A76" s="85" t="s">
        <v>260</v>
      </c>
      <c r="B76" s="108"/>
      <c r="C76" s="98"/>
      <c r="D76" s="79"/>
      <c r="E76" s="4"/>
      <c r="F76" s="4"/>
      <c r="G76" s="4"/>
      <c r="H76" s="76"/>
      <c r="I76" s="4"/>
      <c r="J76" s="76"/>
      <c r="K76" s="4"/>
    </row>
    <row r="77" spans="1:11" ht="18.600000000000001" customHeight="1" x14ac:dyDescent="0.5">
      <c r="A77" s="85"/>
      <c r="B77" s="109" t="s">
        <v>261</v>
      </c>
      <c r="C77" s="98">
        <v>7</v>
      </c>
      <c r="D77" s="79"/>
      <c r="E77" s="4">
        <v>30297827</v>
      </c>
      <c r="F77" s="4"/>
      <c r="G77" s="4">
        <v>57375000</v>
      </c>
      <c r="H77" s="4"/>
      <c r="I77" s="4">
        <v>30297827</v>
      </c>
      <c r="J77" s="4"/>
      <c r="K77" s="4">
        <v>57375000</v>
      </c>
    </row>
    <row r="78" spans="1:11" ht="18.600000000000001" customHeight="1" x14ac:dyDescent="0.5">
      <c r="A78" s="74" t="s">
        <v>298</v>
      </c>
      <c r="B78" s="85"/>
      <c r="C78" s="79">
        <v>28</v>
      </c>
      <c r="D78" s="79"/>
      <c r="E78" s="99">
        <v>6157443</v>
      </c>
      <c r="F78" s="107"/>
      <c r="G78" s="99">
        <v>-99038387</v>
      </c>
      <c r="H78" s="99"/>
      <c r="I78" s="99">
        <v>0</v>
      </c>
      <c r="J78" s="100"/>
      <c r="K78" s="99">
        <v>0</v>
      </c>
    </row>
    <row r="79" spans="1:11" ht="18.600000000000001" customHeight="1" x14ac:dyDescent="0.5">
      <c r="A79" s="85" t="s">
        <v>221</v>
      </c>
      <c r="B79" s="85"/>
      <c r="C79" s="98">
        <v>13</v>
      </c>
      <c r="D79" s="79"/>
      <c r="E79" s="99">
        <v>0</v>
      </c>
      <c r="F79" s="99"/>
      <c r="G79" s="99">
        <v>0</v>
      </c>
      <c r="H79" s="99"/>
      <c r="I79" s="99">
        <v>-309110242</v>
      </c>
      <c r="J79" s="100"/>
      <c r="K79" s="99">
        <v>-177690451</v>
      </c>
    </row>
    <row r="80" spans="1:11" ht="18.600000000000001" customHeight="1" x14ac:dyDescent="0.5">
      <c r="A80" s="85" t="s">
        <v>222</v>
      </c>
      <c r="B80" s="85"/>
      <c r="C80" s="98">
        <v>13</v>
      </c>
      <c r="D80" s="79"/>
      <c r="E80" s="99">
        <v>-19331100</v>
      </c>
      <c r="F80" s="99"/>
      <c r="G80" s="99">
        <v>-13990000</v>
      </c>
      <c r="H80" s="99"/>
      <c r="I80" s="99">
        <v>-9331100</v>
      </c>
      <c r="J80" s="100"/>
      <c r="K80" s="99">
        <v>-13990000</v>
      </c>
    </row>
    <row r="81" spans="1:11" ht="18.600000000000001" customHeight="1" x14ac:dyDescent="0.5">
      <c r="A81" s="74" t="s">
        <v>219</v>
      </c>
      <c r="C81" s="79"/>
      <c r="D81" s="79"/>
      <c r="E81" s="99">
        <v>-76974284</v>
      </c>
      <c r="F81" s="99"/>
      <c r="G81" s="99">
        <v>-178501111</v>
      </c>
      <c r="H81" s="99"/>
      <c r="I81" s="99">
        <v>-53318928</v>
      </c>
      <c r="J81" s="100"/>
      <c r="K81" s="99">
        <v>-143076606</v>
      </c>
    </row>
    <row r="82" spans="1:11" ht="18.600000000000001" customHeight="1" x14ac:dyDescent="0.5">
      <c r="A82" s="74" t="s">
        <v>220</v>
      </c>
      <c r="C82" s="79"/>
      <c r="D82" s="79"/>
      <c r="E82" s="99">
        <v>-22819879</v>
      </c>
      <c r="F82" s="99"/>
      <c r="G82" s="99">
        <v>-58975393</v>
      </c>
      <c r="H82" s="99"/>
      <c r="I82" s="99">
        <v>-12801223</v>
      </c>
      <c r="J82" s="100"/>
      <c r="K82" s="99">
        <v>-26442544</v>
      </c>
    </row>
    <row r="83" spans="1:11" ht="18.600000000000001" customHeight="1" x14ac:dyDescent="0.5">
      <c r="A83" s="85" t="s">
        <v>223</v>
      </c>
      <c r="B83" s="85"/>
      <c r="C83" s="79">
        <v>25</v>
      </c>
      <c r="D83" s="79"/>
      <c r="E83" s="99">
        <v>0</v>
      </c>
      <c r="F83" s="99"/>
      <c r="G83" s="99">
        <v>0</v>
      </c>
      <c r="H83" s="99"/>
      <c r="I83" s="99">
        <v>-165770000</v>
      </c>
      <c r="J83" s="100"/>
      <c r="K83" s="99">
        <v>-94914000</v>
      </c>
    </row>
    <row r="84" spans="1:11" ht="18.600000000000001" customHeight="1" x14ac:dyDescent="0.5">
      <c r="A84" s="85" t="s">
        <v>278</v>
      </c>
      <c r="B84" s="85"/>
      <c r="C84" s="79">
        <v>25</v>
      </c>
      <c r="D84" s="79"/>
      <c r="E84" s="99">
        <v>0</v>
      </c>
      <c r="F84" s="99"/>
      <c r="G84" s="99">
        <v>0</v>
      </c>
      <c r="H84" s="99"/>
      <c r="I84" s="99">
        <v>356378391</v>
      </c>
      <c r="J84" s="100"/>
      <c r="K84" s="99">
        <v>217000000</v>
      </c>
    </row>
    <row r="85" spans="1:11" ht="18.600000000000001" customHeight="1" x14ac:dyDescent="0.5">
      <c r="A85" s="85" t="s">
        <v>198</v>
      </c>
      <c r="B85" s="85"/>
      <c r="C85" s="79"/>
      <c r="D85" s="79"/>
      <c r="E85" s="99">
        <v>0</v>
      </c>
      <c r="F85" s="99"/>
      <c r="G85" s="99">
        <v>0</v>
      </c>
      <c r="H85" s="99"/>
      <c r="I85" s="99">
        <v>0</v>
      </c>
      <c r="J85" s="100"/>
      <c r="K85" s="99">
        <v>131613408</v>
      </c>
    </row>
    <row r="86" spans="1:11" ht="18.600000000000001" customHeight="1" x14ac:dyDescent="0.5">
      <c r="A86" s="85" t="s">
        <v>199</v>
      </c>
      <c r="B86" s="85"/>
      <c r="C86" s="79">
        <v>13</v>
      </c>
      <c r="D86" s="79"/>
      <c r="E86" s="99">
        <v>15037278</v>
      </c>
      <c r="F86" s="99"/>
      <c r="G86" s="99">
        <v>31277959</v>
      </c>
      <c r="H86" s="99"/>
      <c r="I86" s="99">
        <v>15037278</v>
      </c>
      <c r="J86" s="100"/>
      <c r="K86" s="99">
        <v>31277959</v>
      </c>
    </row>
    <row r="87" spans="1:11" ht="18.600000000000001" customHeight="1" x14ac:dyDescent="0.5">
      <c r="A87" s="85" t="s">
        <v>200</v>
      </c>
      <c r="B87" s="85"/>
      <c r="C87" s="79"/>
      <c r="D87" s="79"/>
      <c r="E87" s="4">
        <v>0</v>
      </c>
      <c r="F87" s="4"/>
      <c r="G87" s="4">
        <v>1004750</v>
      </c>
      <c r="H87" s="4"/>
      <c r="I87" s="4">
        <v>0</v>
      </c>
      <c r="J87" s="4"/>
      <c r="K87" s="4">
        <v>1004750</v>
      </c>
    </row>
    <row r="88" spans="1:11" ht="18.600000000000001" customHeight="1" x14ac:dyDescent="0.5">
      <c r="A88" s="74" t="s">
        <v>224</v>
      </c>
      <c r="C88" s="79"/>
      <c r="D88" s="79"/>
      <c r="E88" s="103">
        <v>4253745</v>
      </c>
      <c r="F88" s="99"/>
      <c r="G88" s="103">
        <v>6534781</v>
      </c>
      <c r="H88" s="99"/>
      <c r="I88" s="103">
        <v>24984779</v>
      </c>
      <c r="J88" s="100"/>
      <c r="K88" s="103">
        <v>8271925</v>
      </c>
    </row>
    <row r="89" spans="1:11" ht="6" customHeight="1" x14ac:dyDescent="0.5">
      <c r="A89" s="85"/>
      <c r="B89" s="85"/>
      <c r="C89" s="79"/>
      <c r="D89" s="79"/>
      <c r="E89" s="4"/>
      <c r="F89" s="4"/>
      <c r="G89" s="4"/>
      <c r="H89" s="4"/>
      <c r="I89" s="4"/>
      <c r="J89" s="4"/>
      <c r="K89" s="4"/>
    </row>
    <row r="90" spans="1:11" ht="18.600000000000001" customHeight="1" x14ac:dyDescent="0.5">
      <c r="A90" s="85" t="s">
        <v>262</v>
      </c>
      <c r="B90" s="85"/>
      <c r="C90" s="79"/>
      <c r="D90" s="79"/>
      <c r="E90" s="7">
        <f>SUM(E73:E88)</f>
        <v>-289060354</v>
      </c>
      <c r="F90" s="4"/>
      <c r="G90" s="7">
        <f>SUM(G73:G88)</f>
        <v>-384100364</v>
      </c>
      <c r="H90" s="4"/>
      <c r="I90" s="7">
        <f>SUM(I73:I88)</f>
        <v>-240785714</v>
      </c>
      <c r="J90" s="4"/>
      <c r="K90" s="7">
        <f>SUM(K73:K88)</f>
        <v>-81801327</v>
      </c>
    </row>
    <row r="91" spans="1:11" ht="18.600000000000001" customHeight="1" x14ac:dyDescent="0.5">
      <c r="A91" s="85"/>
      <c r="B91" s="85"/>
      <c r="C91" s="79"/>
      <c r="D91" s="79"/>
      <c r="E91" s="4"/>
      <c r="F91" s="4"/>
      <c r="G91" s="4"/>
      <c r="H91" s="4"/>
      <c r="I91" s="4"/>
      <c r="J91" s="4"/>
      <c r="K91" s="4"/>
    </row>
    <row r="92" spans="1:11" ht="18.600000000000001" customHeight="1" x14ac:dyDescent="0.5">
      <c r="A92" s="96" t="s">
        <v>225</v>
      </c>
      <c r="B92" s="85"/>
      <c r="C92" s="79"/>
      <c r="D92" s="79"/>
      <c r="E92" s="4"/>
      <c r="F92" s="4"/>
      <c r="G92" s="4"/>
      <c r="H92" s="4"/>
      <c r="I92" s="4"/>
      <c r="J92" s="4"/>
      <c r="K92" s="4"/>
    </row>
    <row r="93" spans="1:11" ht="18.600000000000001" customHeight="1" x14ac:dyDescent="0.5">
      <c r="A93" s="85" t="s">
        <v>226</v>
      </c>
      <c r="B93" s="85"/>
      <c r="C93" s="79"/>
      <c r="D93" s="79"/>
      <c r="E93" s="99">
        <v>3391987382</v>
      </c>
      <c r="F93" s="99"/>
      <c r="G93" s="99">
        <v>2001100641</v>
      </c>
      <c r="H93" s="99"/>
      <c r="I93" s="99">
        <v>1142965394</v>
      </c>
      <c r="J93" s="100"/>
      <c r="K93" s="99">
        <v>994456912</v>
      </c>
    </row>
    <row r="94" spans="1:11" ht="18.600000000000001" customHeight="1" x14ac:dyDescent="0.5">
      <c r="A94" s="85" t="s">
        <v>295</v>
      </c>
      <c r="B94" s="85"/>
      <c r="C94" s="79">
        <v>25</v>
      </c>
      <c r="D94" s="79"/>
      <c r="E94" s="99">
        <v>215990000</v>
      </c>
      <c r="F94" s="99"/>
      <c r="G94" s="99">
        <v>10500000</v>
      </c>
      <c r="H94" s="99"/>
      <c r="I94" s="99">
        <v>200000000</v>
      </c>
      <c r="J94" s="100"/>
      <c r="K94" s="99">
        <v>0</v>
      </c>
    </row>
    <row r="95" spans="1:11" ht="18.600000000000001" customHeight="1" x14ac:dyDescent="0.5">
      <c r="A95" s="85" t="s">
        <v>227</v>
      </c>
      <c r="B95" s="85"/>
      <c r="C95" s="79"/>
      <c r="D95" s="79"/>
      <c r="E95" s="4">
        <v>280961720</v>
      </c>
      <c r="F95" s="4"/>
      <c r="G95" s="4">
        <v>292822934</v>
      </c>
      <c r="H95" s="4"/>
      <c r="I95" s="4">
        <v>0</v>
      </c>
      <c r="J95" s="4"/>
      <c r="K95" s="4">
        <v>0</v>
      </c>
    </row>
    <row r="96" spans="1:11" ht="18.600000000000001" customHeight="1" x14ac:dyDescent="0.5">
      <c r="A96" s="85" t="s">
        <v>228</v>
      </c>
      <c r="B96" s="85"/>
      <c r="C96" s="79">
        <v>19</v>
      </c>
      <c r="D96" s="79"/>
      <c r="E96" s="99">
        <v>80848521</v>
      </c>
      <c r="F96" s="99"/>
      <c r="G96" s="99">
        <v>197130910</v>
      </c>
      <c r="H96" s="99"/>
      <c r="I96" s="99">
        <v>5532400</v>
      </c>
      <c r="J96" s="100"/>
      <c r="K96" s="99">
        <v>5855000</v>
      </c>
    </row>
    <row r="97" spans="1:11" ht="18.600000000000001" customHeight="1" x14ac:dyDescent="0.5">
      <c r="A97" s="85" t="s">
        <v>229</v>
      </c>
      <c r="B97" s="85"/>
      <c r="C97" s="79"/>
      <c r="D97" s="79"/>
      <c r="E97" s="99">
        <v>-2163997224</v>
      </c>
      <c r="F97" s="99"/>
      <c r="G97" s="99">
        <v>-1949521482</v>
      </c>
      <c r="H97" s="99"/>
      <c r="I97" s="99">
        <v>-746101025</v>
      </c>
      <c r="J97" s="100"/>
      <c r="K97" s="99">
        <v>-1123409352</v>
      </c>
    </row>
    <row r="98" spans="1:11" ht="18.600000000000001" customHeight="1" x14ac:dyDescent="0.5">
      <c r="A98" s="85" t="s">
        <v>296</v>
      </c>
      <c r="B98" s="85"/>
      <c r="C98" s="79"/>
      <c r="D98" s="79"/>
      <c r="E98" s="99">
        <v>0</v>
      </c>
      <c r="F98" s="99"/>
      <c r="G98" s="99">
        <v>-20000000</v>
      </c>
      <c r="H98" s="99"/>
      <c r="I98" s="99">
        <v>0</v>
      </c>
      <c r="J98" s="100"/>
      <c r="K98" s="99">
        <v>0</v>
      </c>
    </row>
    <row r="99" spans="1:11" ht="18.600000000000001" customHeight="1" x14ac:dyDescent="0.5">
      <c r="A99" s="85" t="s">
        <v>230</v>
      </c>
      <c r="B99" s="85"/>
      <c r="C99" s="79"/>
      <c r="D99" s="79"/>
      <c r="E99" s="4">
        <v>-285654019</v>
      </c>
      <c r="F99" s="4"/>
      <c r="G99" s="4">
        <v>-337114899</v>
      </c>
      <c r="H99" s="4"/>
      <c r="I99" s="4">
        <v>0</v>
      </c>
      <c r="J99" s="4"/>
      <c r="K99" s="4">
        <v>0</v>
      </c>
    </row>
    <row r="100" spans="1:11" ht="18.600000000000001" customHeight="1" x14ac:dyDescent="0.5">
      <c r="A100" s="85" t="s">
        <v>297</v>
      </c>
      <c r="B100" s="85"/>
      <c r="C100" s="79">
        <v>19</v>
      </c>
      <c r="D100" s="79"/>
      <c r="E100" s="4">
        <v>-1047000172</v>
      </c>
      <c r="F100" s="4"/>
      <c r="G100" s="4">
        <v>-677771888</v>
      </c>
      <c r="H100" s="4"/>
      <c r="I100" s="4">
        <v>-878347043</v>
      </c>
      <c r="J100" s="4"/>
      <c r="K100" s="4">
        <v>-612850007</v>
      </c>
    </row>
    <row r="101" spans="1:11" ht="18.600000000000001" customHeight="1" x14ac:dyDescent="0.5">
      <c r="A101" s="76" t="s">
        <v>279</v>
      </c>
      <c r="B101" s="85"/>
      <c r="C101" s="79">
        <v>19</v>
      </c>
      <c r="D101" s="79"/>
      <c r="E101" s="99">
        <v>-100000</v>
      </c>
      <c r="F101" s="99"/>
      <c r="G101" s="99">
        <v>-770020</v>
      </c>
      <c r="H101" s="99"/>
      <c r="I101" s="99">
        <v>0</v>
      </c>
      <c r="J101" s="100"/>
      <c r="K101" s="99">
        <v>0</v>
      </c>
    </row>
    <row r="102" spans="1:11" ht="18.600000000000001" customHeight="1" x14ac:dyDescent="0.5">
      <c r="A102" s="76" t="s">
        <v>231</v>
      </c>
      <c r="B102" s="85"/>
      <c r="C102" s="79">
        <v>21</v>
      </c>
      <c r="D102" s="79"/>
      <c r="E102" s="99">
        <v>-47419804</v>
      </c>
      <c r="F102" s="99"/>
      <c r="G102" s="99">
        <v>-219702619</v>
      </c>
      <c r="H102" s="99"/>
      <c r="I102" s="99">
        <v>-10954101</v>
      </c>
      <c r="J102" s="100"/>
      <c r="K102" s="99">
        <v>-194365792</v>
      </c>
    </row>
    <row r="103" spans="1:11" ht="18.600000000000001" customHeight="1" x14ac:dyDescent="0.5">
      <c r="A103" s="76" t="s">
        <v>232</v>
      </c>
      <c r="B103" s="85"/>
      <c r="C103" s="79">
        <v>20</v>
      </c>
      <c r="D103" s="79"/>
      <c r="E103" s="99">
        <v>-550000000</v>
      </c>
      <c r="F103" s="99"/>
      <c r="G103" s="99">
        <v>-156200000</v>
      </c>
      <c r="H103" s="99"/>
      <c r="I103" s="99">
        <v>-550000000</v>
      </c>
      <c r="J103" s="100"/>
      <c r="K103" s="99">
        <v>-156200000</v>
      </c>
    </row>
    <row r="104" spans="1:11" ht="18.600000000000001" customHeight="1" x14ac:dyDescent="0.5">
      <c r="A104" s="76" t="s">
        <v>283</v>
      </c>
      <c r="B104" s="85"/>
      <c r="C104" s="79">
        <v>13</v>
      </c>
      <c r="D104" s="79"/>
      <c r="E104" s="99">
        <v>424998000</v>
      </c>
      <c r="F104" s="99"/>
      <c r="G104" s="99">
        <v>0</v>
      </c>
      <c r="H104" s="99"/>
      <c r="I104" s="99">
        <v>0</v>
      </c>
      <c r="J104" s="100"/>
      <c r="K104" s="99">
        <v>0</v>
      </c>
    </row>
    <row r="105" spans="1:11" ht="18.600000000000001" customHeight="1" x14ac:dyDescent="0.5">
      <c r="A105" s="85" t="s">
        <v>263</v>
      </c>
      <c r="B105" s="85"/>
      <c r="C105" s="79">
        <v>13</v>
      </c>
      <c r="D105" s="79"/>
      <c r="E105" s="99">
        <v>-4108242</v>
      </c>
      <c r="F105" s="99"/>
      <c r="G105" s="99">
        <v>-283300</v>
      </c>
      <c r="H105" s="99"/>
      <c r="I105" s="4">
        <v>0</v>
      </c>
      <c r="J105" s="100"/>
      <c r="K105" s="4">
        <v>0</v>
      </c>
    </row>
    <row r="106" spans="1:11" ht="18.600000000000001" customHeight="1" x14ac:dyDescent="0.5">
      <c r="A106" s="110" t="s">
        <v>284</v>
      </c>
      <c r="B106" s="110"/>
      <c r="C106" s="79"/>
      <c r="D106" s="79"/>
      <c r="E106" s="99"/>
      <c r="F106" s="99"/>
      <c r="G106" s="99"/>
      <c r="H106" s="99"/>
      <c r="I106" s="99"/>
      <c r="J106" s="100"/>
      <c r="K106" s="99"/>
    </row>
    <row r="107" spans="1:11" ht="18.600000000000001" customHeight="1" x14ac:dyDescent="0.5">
      <c r="A107" s="110"/>
      <c r="B107" s="110" t="s">
        <v>285</v>
      </c>
      <c r="C107" s="79"/>
      <c r="D107" s="79"/>
      <c r="E107" s="99">
        <v>-13104496</v>
      </c>
      <c r="F107" s="99"/>
      <c r="G107" s="99">
        <v>0</v>
      </c>
      <c r="H107" s="99"/>
      <c r="I107" s="99">
        <v>0</v>
      </c>
      <c r="J107" s="100"/>
      <c r="K107" s="99">
        <v>0</v>
      </c>
    </row>
    <row r="108" spans="1:11" ht="18.600000000000001" customHeight="1" x14ac:dyDescent="0.5">
      <c r="A108" s="111" t="s">
        <v>181</v>
      </c>
      <c r="B108" s="85"/>
      <c r="C108" s="79"/>
      <c r="D108" s="79"/>
      <c r="E108" s="4">
        <v>0</v>
      </c>
      <c r="F108" s="4"/>
      <c r="G108" s="4">
        <v>-12386592</v>
      </c>
      <c r="H108" s="4"/>
      <c r="I108" s="4">
        <v>0</v>
      </c>
      <c r="J108" s="4"/>
      <c r="K108" s="4">
        <v>0</v>
      </c>
    </row>
    <row r="109" spans="1:11" ht="18.600000000000001" customHeight="1" x14ac:dyDescent="0.5">
      <c r="A109" s="85" t="s">
        <v>233</v>
      </c>
      <c r="B109" s="85"/>
      <c r="C109" s="98">
        <v>26</v>
      </c>
      <c r="D109" s="79"/>
      <c r="E109" s="99">
        <v>-12925690</v>
      </c>
      <c r="F109" s="99"/>
      <c r="G109" s="99">
        <v>-11738272</v>
      </c>
      <c r="H109" s="99"/>
      <c r="I109" s="99">
        <v>-4487940</v>
      </c>
      <c r="J109" s="100"/>
      <c r="K109" s="99">
        <v>-3982122</v>
      </c>
    </row>
    <row r="110" spans="1:11" ht="18.600000000000001" customHeight="1" x14ac:dyDescent="0.5">
      <c r="A110" s="85" t="s">
        <v>282</v>
      </c>
      <c r="B110" s="85"/>
      <c r="C110" s="98">
        <v>26</v>
      </c>
      <c r="D110" s="79"/>
      <c r="E110" s="103">
        <v>726555</v>
      </c>
      <c r="F110" s="99"/>
      <c r="G110" s="103">
        <v>169956</v>
      </c>
      <c r="H110" s="99"/>
      <c r="I110" s="103">
        <v>132781</v>
      </c>
      <c r="J110" s="100"/>
      <c r="K110" s="103">
        <v>54098</v>
      </c>
    </row>
    <row r="111" spans="1:11" ht="6" customHeight="1" x14ac:dyDescent="0.5">
      <c r="A111" s="85"/>
      <c r="B111" s="85"/>
      <c r="C111" s="79"/>
      <c r="D111" s="79"/>
      <c r="E111" s="4"/>
      <c r="F111" s="4"/>
      <c r="G111" s="4"/>
      <c r="H111" s="4"/>
      <c r="I111" s="4"/>
      <c r="J111" s="4"/>
      <c r="K111" s="4"/>
    </row>
    <row r="112" spans="1:11" ht="18.600000000000001" customHeight="1" x14ac:dyDescent="0.5">
      <c r="A112" s="85" t="s">
        <v>288</v>
      </c>
      <c r="B112" s="85"/>
      <c r="C112" s="79"/>
      <c r="D112" s="79"/>
      <c r="E112" s="7">
        <f>SUM(E93:E110)</f>
        <v>271202531</v>
      </c>
      <c r="F112" s="4"/>
      <c r="G112" s="7">
        <f>SUM(G93:G110)</f>
        <v>-883764631</v>
      </c>
      <c r="H112" s="4"/>
      <c r="I112" s="7">
        <f>SUM(I93:I110)</f>
        <v>-841259534</v>
      </c>
      <c r="J112" s="4"/>
      <c r="K112" s="7">
        <f>SUM(K93:K110)</f>
        <v>-1090441263</v>
      </c>
    </row>
    <row r="113" spans="1:11" ht="18.600000000000001" customHeight="1" x14ac:dyDescent="0.5">
      <c r="A113" s="85"/>
      <c r="B113" s="85"/>
      <c r="C113" s="79"/>
      <c r="D113" s="79"/>
      <c r="E113" s="4"/>
      <c r="F113" s="4"/>
      <c r="G113" s="4"/>
      <c r="H113" s="4"/>
      <c r="I113" s="4"/>
      <c r="J113" s="4"/>
      <c r="K113" s="4"/>
    </row>
    <row r="114" spans="1:11" ht="18.600000000000001" customHeight="1" x14ac:dyDescent="0.5">
      <c r="A114" s="96" t="s">
        <v>290</v>
      </c>
      <c r="B114" s="85"/>
      <c r="C114" s="79"/>
      <c r="D114" s="79"/>
      <c r="E114" s="4">
        <f>E112+E90+E59</f>
        <v>-602559236</v>
      </c>
      <c r="F114" s="1"/>
      <c r="G114" s="4">
        <f>G112+G90+G59</f>
        <v>-406775745</v>
      </c>
      <c r="H114" s="1"/>
      <c r="I114" s="4">
        <f>I112+I90+I59</f>
        <v>-619557748</v>
      </c>
      <c r="J114" s="4"/>
      <c r="K114" s="4">
        <f>K112+K90+K59</f>
        <v>-329746194</v>
      </c>
    </row>
    <row r="115" spans="1:11" ht="18.600000000000001" customHeight="1" x14ac:dyDescent="0.5">
      <c r="A115" s="112" t="s">
        <v>234</v>
      </c>
      <c r="B115" s="85"/>
      <c r="C115" s="79"/>
      <c r="D115" s="79"/>
      <c r="E115" s="7">
        <v>844582136</v>
      </c>
      <c r="F115" s="4"/>
      <c r="G115" s="7">
        <v>479607108</v>
      </c>
      <c r="H115" s="4"/>
      <c r="I115" s="7">
        <v>687184945</v>
      </c>
      <c r="J115" s="4"/>
      <c r="K115" s="7">
        <v>361663826</v>
      </c>
    </row>
    <row r="116" spans="1:11" ht="6" customHeight="1" x14ac:dyDescent="0.5">
      <c r="A116" s="85"/>
      <c r="B116" s="85"/>
      <c r="C116" s="79"/>
      <c r="D116" s="79"/>
      <c r="E116" s="4"/>
      <c r="F116" s="4"/>
      <c r="G116" s="4"/>
      <c r="H116" s="4"/>
      <c r="I116" s="4"/>
      <c r="J116" s="97"/>
      <c r="K116" s="4"/>
    </row>
    <row r="117" spans="1:11" ht="18.600000000000001" customHeight="1" thickBot="1" x14ac:dyDescent="0.55000000000000004">
      <c r="A117" s="78" t="s">
        <v>235</v>
      </c>
      <c r="B117" s="85"/>
      <c r="C117" s="79"/>
      <c r="D117" s="79"/>
      <c r="E117" s="8">
        <f>SUM(E114:E116)</f>
        <v>242022900</v>
      </c>
      <c r="F117" s="4"/>
      <c r="G117" s="8">
        <f>SUM(G114:G116)</f>
        <v>72831363</v>
      </c>
      <c r="H117" s="4"/>
      <c r="I117" s="8">
        <f>SUM(I114:I116)</f>
        <v>67627197</v>
      </c>
      <c r="J117" s="97"/>
      <c r="K117" s="8">
        <f>SUM(K114:K116)</f>
        <v>31917632</v>
      </c>
    </row>
    <row r="118" spans="1:11" ht="18.600000000000001" customHeight="1" thickTop="1" x14ac:dyDescent="0.5">
      <c r="A118" s="78"/>
      <c r="B118" s="85"/>
      <c r="C118" s="79"/>
      <c r="D118" s="79"/>
      <c r="E118" s="4"/>
      <c r="F118" s="4"/>
      <c r="G118" s="4"/>
      <c r="H118" s="4"/>
      <c r="I118" s="4"/>
      <c r="J118" s="97"/>
      <c r="K118" s="4"/>
    </row>
    <row r="119" spans="1:11" ht="24" customHeight="1" x14ac:dyDescent="0.5">
      <c r="A119" s="78"/>
      <c r="B119" s="85"/>
      <c r="C119" s="79"/>
      <c r="D119" s="79"/>
      <c r="E119" s="4"/>
      <c r="F119" s="4"/>
      <c r="G119" s="4"/>
      <c r="H119" s="4"/>
      <c r="I119" s="4"/>
      <c r="J119" s="97"/>
      <c r="K119" s="4"/>
    </row>
    <row r="120" spans="1:11" ht="19.5" customHeight="1" x14ac:dyDescent="0.5">
      <c r="A120" s="78"/>
      <c r="B120" s="85"/>
      <c r="C120" s="79"/>
      <c r="D120" s="79"/>
      <c r="E120" s="4"/>
      <c r="F120" s="4"/>
      <c r="G120" s="4"/>
      <c r="H120" s="4"/>
      <c r="I120" s="4"/>
      <c r="J120" s="97"/>
      <c r="K120" s="4"/>
    </row>
    <row r="121" spans="1:11" ht="21.95" customHeight="1" x14ac:dyDescent="0.5">
      <c r="A121" s="113" t="str">
        <f>+A61</f>
        <v>หมายเหตุประกอบข้อมูลทางการเงินเป็นส่วนหนึ่งของข้อมูลทางการเงินระหว่างกาลนี้</v>
      </c>
      <c r="B121" s="113"/>
      <c r="C121" s="113"/>
      <c r="D121" s="113"/>
      <c r="E121" s="113"/>
      <c r="F121" s="7"/>
      <c r="G121" s="7"/>
      <c r="H121" s="7"/>
      <c r="I121" s="7"/>
      <c r="J121" s="105"/>
      <c r="K121" s="7"/>
    </row>
    <row r="122" spans="1:11" ht="21.75" customHeight="1" x14ac:dyDescent="0.5">
      <c r="A122" s="73" t="s">
        <v>0</v>
      </c>
    </row>
    <row r="123" spans="1:11" ht="21.75" customHeight="1" x14ac:dyDescent="0.5">
      <c r="A123" s="77" t="s">
        <v>265</v>
      </c>
      <c r="B123" s="78"/>
      <c r="C123" s="79"/>
      <c r="D123" s="79"/>
      <c r="E123" s="9"/>
      <c r="F123" s="80"/>
      <c r="G123" s="9"/>
      <c r="H123" s="9"/>
      <c r="I123" s="9"/>
      <c r="J123" s="9"/>
      <c r="K123" s="9"/>
    </row>
    <row r="124" spans="1:11" ht="21.75" customHeight="1" x14ac:dyDescent="0.5">
      <c r="A124" s="81" t="str">
        <f>+A3</f>
        <v>สำหรับรอบระยะเวลาเก้าเดือนสิ้นสุดวันที่ 30 กันยายน พ.ศ. 2568</v>
      </c>
      <c r="B124" s="82"/>
      <c r="C124" s="83"/>
      <c r="D124" s="83"/>
      <c r="E124" s="57"/>
      <c r="F124" s="84"/>
      <c r="G124" s="57"/>
      <c r="H124" s="57"/>
      <c r="I124" s="57"/>
      <c r="J124" s="57"/>
      <c r="K124" s="57"/>
    </row>
    <row r="125" spans="1:11" ht="21.75" customHeight="1" x14ac:dyDescent="0.5">
      <c r="A125" s="77"/>
      <c r="B125" s="106"/>
      <c r="C125" s="79"/>
      <c r="D125" s="79"/>
      <c r="E125" s="4"/>
      <c r="F125" s="80"/>
      <c r="G125" s="4"/>
      <c r="H125" s="4"/>
      <c r="I125" s="4"/>
      <c r="J125" s="4"/>
      <c r="K125" s="4"/>
    </row>
    <row r="126" spans="1:11" ht="21.75" customHeight="1" x14ac:dyDescent="0.5">
      <c r="A126" s="86"/>
      <c r="B126" s="86"/>
      <c r="C126" s="87"/>
      <c r="D126" s="87"/>
      <c r="E126" s="72" t="s">
        <v>2</v>
      </c>
      <c r="F126" s="72"/>
      <c r="G126" s="72"/>
      <c r="H126" s="88"/>
      <c r="I126" s="72" t="s">
        <v>3</v>
      </c>
      <c r="J126" s="72"/>
      <c r="K126" s="72"/>
    </row>
    <row r="127" spans="1:11" ht="21.75" customHeight="1" x14ac:dyDescent="0.5">
      <c r="A127" s="86"/>
      <c r="B127" s="86"/>
      <c r="C127" s="87"/>
      <c r="D127" s="87"/>
      <c r="E127" s="3"/>
      <c r="F127" s="3"/>
      <c r="G127" s="1" t="s">
        <v>4</v>
      </c>
      <c r="H127" s="88"/>
      <c r="I127" s="3"/>
      <c r="J127" s="3"/>
      <c r="K127" s="3"/>
    </row>
    <row r="128" spans="1:11" ht="21.75" customHeight="1" x14ac:dyDescent="0.5">
      <c r="A128" s="86"/>
      <c r="B128" s="86"/>
      <c r="C128" s="87"/>
      <c r="D128" s="87"/>
      <c r="E128" s="3" t="s">
        <v>266</v>
      </c>
      <c r="F128" s="3"/>
      <c r="G128" s="3" t="s">
        <v>266</v>
      </c>
      <c r="H128" s="88"/>
      <c r="I128" s="3" t="s">
        <v>266</v>
      </c>
      <c r="J128" s="3"/>
      <c r="K128" s="3" t="s">
        <v>266</v>
      </c>
    </row>
    <row r="129" spans="1:11" ht="21.75" customHeight="1" x14ac:dyDescent="0.5">
      <c r="A129" s="86"/>
      <c r="B129" s="86"/>
      <c r="C129" s="87"/>
      <c r="D129" s="87"/>
      <c r="E129" s="18" t="s">
        <v>250</v>
      </c>
      <c r="F129" s="17"/>
      <c r="G129" s="18" t="s">
        <v>250</v>
      </c>
      <c r="H129" s="89"/>
      <c r="I129" s="18" t="s">
        <v>250</v>
      </c>
      <c r="J129" s="17"/>
      <c r="K129" s="18" t="s">
        <v>250</v>
      </c>
    </row>
    <row r="130" spans="1:11" ht="21.75" customHeight="1" x14ac:dyDescent="0.5">
      <c r="A130" s="86"/>
      <c r="B130" s="86"/>
      <c r="C130" s="87"/>
      <c r="D130" s="87"/>
      <c r="E130" s="90" t="s">
        <v>8</v>
      </c>
      <c r="F130" s="91"/>
      <c r="G130" s="90" t="s">
        <v>9</v>
      </c>
      <c r="H130" s="92"/>
      <c r="I130" s="90" t="s">
        <v>8</v>
      </c>
      <c r="J130" s="91"/>
      <c r="K130" s="90" t="s">
        <v>9</v>
      </c>
    </row>
    <row r="131" spans="1:11" ht="21.75" customHeight="1" x14ac:dyDescent="0.5">
      <c r="A131" s="85"/>
      <c r="B131" s="85"/>
      <c r="C131" s="93" t="s">
        <v>10</v>
      </c>
      <c r="D131" s="94"/>
      <c r="E131" s="19" t="s">
        <v>11</v>
      </c>
      <c r="F131" s="95"/>
      <c r="G131" s="19" t="s">
        <v>11</v>
      </c>
      <c r="H131" s="18"/>
      <c r="I131" s="19" t="s">
        <v>11</v>
      </c>
      <c r="J131" s="95"/>
      <c r="K131" s="19" t="s">
        <v>11</v>
      </c>
    </row>
    <row r="132" spans="1:11" ht="21.75" customHeight="1" x14ac:dyDescent="0.5">
      <c r="A132" s="96" t="s">
        <v>236</v>
      </c>
      <c r="B132" s="96"/>
      <c r="C132" s="87"/>
      <c r="D132" s="94"/>
      <c r="E132" s="18"/>
      <c r="F132" s="95"/>
      <c r="G132" s="18"/>
      <c r="H132" s="18"/>
      <c r="I132" s="18"/>
      <c r="J132" s="95"/>
      <c r="K132" s="18"/>
    </row>
    <row r="133" spans="1:11" ht="21.75" customHeight="1" x14ac:dyDescent="0.5">
      <c r="A133" s="96"/>
      <c r="B133" s="96" t="s">
        <v>237</v>
      </c>
      <c r="C133" s="87"/>
      <c r="D133" s="94"/>
      <c r="E133" s="18"/>
      <c r="F133" s="95"/>
      <c r="G133" s="18"/>
      <c r="H133" s="18"/>
      <c r="I133" s="18"/>
      <c r="J133" s="95"/>
      <c r="K133" s="18"/>
    </row>
    <row r="134" spans="1:11" ht="21.75" customHeight="1" x14ac:dyDescent="0.5">
      <c r="A134" s="85"/>
      <c r="B134" s="85" t="s">
        <v>14</v>
      </c>
      <c r="C134" s="87"/>
      <c r="D134" s="94"/>
      <c r="E134" s="58">
        <v>270663854</v>
      </c>
      <c r="F134" s="114"/>
      <c r="G134" s="58">
        <v>98438163</v>
      </c>
      <c r="H134" s="58"/>
      <c r="I134" s="58">
        <v>67627197</v>
      </c>
      <c r="J134" s="114"/>
      <c r="K134" s="58">
        <v>40399495</v>
      </c>
    </row>
    <row r="135" spans="1:11" ht="21.75" customHeight="1" x14ac:dyDescent="0.5">
      <c r="A135" s="85"/>
      <c r="B135" s="85" t="s">
        <v>50</v>
      </c>
      <c r="C135" s="87"/>
      <c r="D135" s="94"/>
      <c r="E135" s="59">
        <v>-28640954</v>
      </c>
      <c r="F135" s="114"/>
      <c r="G135" s="59">
        <v>-25606800</v>
      </c>
      <c r="H135" s="58"/>
      <c r="I135" s="28">
        <v>0</v>
      </c>
      <c r="J135" s="114"/>
      <c r="K135" s="59">
        <v>-8481863</v>
      </c>
    </row>
    <row r="136" spans="1:11" ht="6" customHeight="1" x14ac:dyDescent="0.5">
      <c r="A136" s="85"/>
      <c r="B136" s="85"/>
      <c r="C136" s="87"/>
      <c r="D136" s="94"/>
      <c r="E136" s="58"/>
      <c r="F136" s="114"/>
      <c r="G136" s="58"/>
      <c r="H136" s="58"/>
      <c r="I136" s="58"/>
      <c r="J136" s="114"/>
      <c r="K136" s="58"/>
    </row>
    <row r="137" spans="1:11" ht="21.75" customHeight="1" thickBot="1" x14ac:dyDescent="0.55000000000000004">
      <c r="A137" s="85"/>
      <c r="B137" s="85"/>
      <c r="C137" s="87"/>
      <c r="D137" s="94"/>
      <c r="E137" s="60">
        <f>E134+E135</f>
        <v>242022900</v>
      </c>
      <c r="F137" s="114"/>
      <c r="G137" s="60">
        <f>G134+G135</f>
        <v>72831363</v>
      </c>
      <c r="H137" s="58"/>
      <c r="I137" s="60">
        <f>I134+I135</f>
        <v>67627197</v>
      </c>
      <c r="J137" s="114"/>
      <c r="K137" s="60">
        <f>K134+K135</f>
        <v>31917632</v>
      </c>
    </row>
    <row r="138" spans="1:11" ht="21.75" customHeight="1" thickTop="1" x14ac:dyDescent="0.5">
      <c r="A138" s="85"/>
      <c r="B138" s="85"/>
      <c r="C138" s="87"/>
      <c r="D138" s="94"/>
      <c r="E138" s="58"/>
      <c r="F138" s="114"/>
      <c r="G138" s="58"/>
      <c r="H138" s="58"/>
      <c r="I138" s="58"/>
      <c r="J138" s="114"/>
      <c r="K138" s="58"/>
    </row>
    <row r="139" spans="1:11" ht="21.75" customHeight="1" x14ac:dyDescent="0.5">
      <c r="A139" s="115" t="s">
        <v>238</v>
      </c>
      <c r="B139" s="85"/>
      <c r="C139" s="79"/>
      <c r="D139" s="79"/>
      <c r="E139" s="4"/>
      <c r="F139" s="4"/>
      <c r="G139" s="4"/>
      <c r="H139" s="4"/>
      <c r="I139" s="4"/>
      <c r="J139" s="4"/>
      <c r="K139" s="4"/>
    </row>
    <row r="140" spans="1:11" ht="6" customHeight="1" x14ac:dyDescent="0.5">
      <c r="A140" s="78"/>
      <c r="B140" s="85"/>
      <c r="C140" s="79"/>
      <c r="D140" s="79"/>
      <c r="E140" s="4"/>
      <c r="F140" s="4"/>
      <c r="G140" s="4"/>
      <c r="H140" s="4"/>
      <c r="I140" s="4"/>
      <c r="J140" s="4"/>
      <c r="K140" s="4"/>
    </row>
    <row r="141" spans="1:11" ht="21.75" customHeight="1" x14ac:dyDescent="0.5">
      <c r="A141" s="76" t="s">
        <v>239</v>
      </c>
      <c r="B141" s="116"/>
      <c r="C141" s="116"/>
      <c r="D141" s="76"/>
      <c r="E141" s="4"/>
      <c r="F141" s="4"/>
      <c r="G141" s="4"/>
      <c r="H141" s="4"/>
      <c r="I141" s="4"/>
      <c r="J141" s="4"/>
      <c r="K141" s="4"/>
    </row>
    <row r="142" spans="1:11" ht="21.75" customHeight="1" x14ac:dyDescent="0.5">
      <c r="A142" s="76"/>
      <c r="B142" s="117" t="s">
        <v>240</v>
      </c>
      <c r="C142" s="116"/>
      <c r="D142" s="76"/>
      <c r="E142" s="99">
        <v>7808226</v>
      </c>
      <c r="F142" s="99"/>
      <c r="G142" s="99">
        <v>14530749</v>
      </c>
      <c r="H142" s="99"/>
      <c r="I142" s="99">
        <v>5239572</v>
      </c>
      <c r="J142" s="100"/>
      <c r="K142" s="99">
        <v>3801084</v>
      </c>
    </row>
    <row r="143" spans="1:11" ht="21.75" customHeight="1" x14ac:dyDescent="0.5">
      <c r="A143" s="76"/>
      <c r="B143" s="117" t="s">
        <v>241</v>
      </c>
      <c r="C143" s="116"/>
      <c r="D143" s="76"/>
      <c r="E143" s="4">
        <v>155800</v>
      </c>
      <c r="F143" s="4"/>
      <c r="G143" s="4">
        <v>420250</v>
      </c>
      <c r="H143" s="4"/>
      <c r="I143" s="99">
        <v>144000</v>
      </c>
      <c r="J143" s="4"/>
      <c r="K143" s="4">
        <v>420250</v>
      </c>
    </row>
    <row r="144" spans="1:11" ht="21.75" customHeight="1" x14ac:dyDescent="0.5">
      <c r="A144" s="76"/>
      <c r="B144" s="117" t="s">
        <v>242</v>
      </c>
      <c r="C144" s="79">
        <v>15</v>
      </c>
      <c r="D144" s="76"/>
      <c r="E144" s="99">
        <v>65126782</v>
      </c>
      <c r="F144" s="99"/>
      <c r="G144" s="99">
        <v>64652736</v>
      </c>
      <c r="H144" s="99"/>
      <c r="I144" s="99">
        <v>15474523</v>
      </c>
      <c r="J144" s="99"/>
      <c r="K144" s="99">
        <v>39496487</v>
      </c>
    </row>
    <row r="145" spans="1:11" ht="21.75" customHeight="1" x14ac:dyDescent="0.5">
      <c r="A145" s="85"/>
      <c r="B145" s="117" t="s">
        <v>264</v>
      </c>
      <c r="C145" s="79">
        <v>14</v>
      </c>
      <c r="D145" s="79"/>
      <c r="E145" s="4">
        <v>600000</v>
      </c>
      <c r="F145" s="97"/>
      <c r="G145" s="4">
        <v>363803046</v>
      </c>
      <c r="H145" s="97"/>
      <c r="I145" s="99">
        <v>0</v>
      </c>
      <c r="J145" s="97"/>
      <c r="K145" s="4">
        <v>362208202</v>
      </c>
    </row>
    <row r="146" spans="1:11" ht="21.75" customHeight="1" x14ac:dyDescent="0.5">
      <c r="A146" s="85"/>
      <c r="B146" s="117" t="s">
        <v>280</v>
      </c>
      <c r="C146" s="79">
        <v>13</v>
      </c>
      <c r="D146" s="79"/>
      <c r="E146" s="4">
        <v>36000000</v>
      </c>
      <c r="F146" s="99"/>
      <c r="G146" s="4">
        <v>0</v>
      </c>
      <c r="H146" s="99"/>
      <c r="I146" s="99">
        <v>36000000</v>
      </c>
      <c r="J146" s="99"/>
      <c r="K146" s="4">
        <v>0</v>
      </c>
    </row>
    <row r="147" spans="1:11" ht="21.75" customHeight="1" x14ac:dyDescent="0.5">
      <c r="A147" s="85"/>
      <c r="B147" s="117"/>
      <c r="C147" s="79"/>
      <c r="D147" s="79"/>
      <c r="E147" s="99"/>
      <c r="F147" s="97"/>
      <c r="G147" s="99"/>
      <c r="H147" s="97"/>
      <c r="I147" s="99"/>
      <c r="J147" s="97"/>
      <c r="K147" s="4"/>
    </row>
    <row r="148" spans="1:11" ht="21.75" customHeight="1" x14ac:dyDescent="0.5">
      <c r="A148" s="85"/>
      <c r="B148" s="117"/>
      <c r="C148" s="79"/>
      <c r="D148" s="79"/>
      <c r="E148" s="97"/>
      <c r="F148" s="97"/>
      <c r="G148" s="97"/>
      <c r="H148" s="97"/>
      <c r="I148" s="97"/>
      <c r="J148" s="97"/>
      <c r="K148" s="97"/>
    </row>
    <row r="149" spans="1:11" ht="21.75" customHeight="1" x14ac:dyDescent="0.5">
      <c r="A149" s="85"/>
      <c r="B149" s="117"/>
      <c r="C149" s="79"/>
      <c r="D149" s="79"/>
      <c r="E149" s="97"/>
      <c r="F149" s="97"/>
      <c r="G149" s="97"/>
      <c r="H149" s="97"/>
      <c r="I149" s="97"/>
      <c r="J149" s="97"/>
      <c r="K149" s="97"/>
    </row>
    <row r="150" spans="1:11" ht="21.75" customHeight="1" x14ac:dyDescent="0.5">
      <c r="A150" s="85"/>
      <c r="B150" s="117"/>
      <c r="C150" s="79"/>
      <c r="D150" s="79"/>
      <c r="E150" s="97"/>
      <c r="F150" s="97"/>
      <c r="G150" s="97"/>
      <c r="H150" s="97"/>
      <c r="I150" s="97"/>
      <c r="J150" s="97"/>
      <c r="K150" s="97"/>
    </row>
    <row r="151" spans="1:11" ht="21.75" customHeight="1" x14ac:dyDescent="0.5">
      <c r="A151" s="85"/>
      <c r="B151" s="117"/>
      <c r="C151" s="79"/>
      <c r="D151" s="79"/>
      <c r="E151" s="97"/>
      <c r="F151" s="97"/>
      <c r="G151" s="97"/>
      <c r="H151" s="97"/>
      <c r="I151" s="97"/>
      <c r="J151" s="97"/>
      <c r="K151" s="97"/>
    </row>
    <row r="152" spans="1:11" ht="21.75" customHeight="1" x14ac:dyDescent="0.5">
      <c r="A152" s="85"/>
      <c r="B152" s="117"/>
      <c r="C152" s="79"/>
      <c r="D152" s="79"/>
      <c r="E152" s="97"/>
      <c r="F152" s="97"/>
      <c r="G152" s="97"/>
      <c r="H152" s="97"/>
      <c r="I152" s="97"/>
      <c r="J152" s="97"/>
      <c r="K152" s="97"/>
    </row>
    <row r="153" spans="1:11" ht="21.75" customHeight="1" x14ac:dyDescent="0.5">
      <c r="A153" s="85"/>
      <c r="B153" s="117"/>
      <c r="C153" s="79"/>
      <c r="D153" s="79"/>
      <c r="E153" s="97"/>
      <c r="F153" s="97"/>
      <c r="G153" s="97"/>
      <c r="H153" s="97"/>
      <c r="I153" s="97"/>
      <c r="J153" s="97"/>
      <c r="K153" s="97"/>
    </row>
    <row r="154" spans="1:11" ht="21.75" customHeight="1" x14ac:dyDescent="0.5">
      <c r="A154" s="85"/>
      <c r="B154" s="117"/>
      <c r="C154" s="79"/>
      <c r="D154" s="79"/>
      <c r="E154" s="97"/>
      <c r="F154" s="97"/>
      <c r="G154" s="97"/>
      <c r="H154" s="97"/>
      <c r="I154" s="97"/>
      <c r="J154" s="97"/>
      <c r="K154" s="97"/>
    </row>
    <row r="155" spans="1:11" ht="21.75" customHeight="1" x14ac:dyDescent="0.5">
      <c r="A155" s="85"/>
      <c r="B155" s="117"/>
      <c r="C155" s="79"/>
      <c r="D155" s="79"/>
      <c r="E155" s="97"/>
      <c r="F155" s="97"/>
      <c r="G155" s="97"/>
      <c r="H155" s="97"/>
      <c r="I155" s="97"/>
      <c r="J155" s="97"/>
      <c r="K155" s="97"/>
    </row>
    <row r="156" spans="1:11" ht="21.75" customHeight="1" x14ac:dyDescent="0.5">
      <c r="A156" s="85"/>
      <c r="B156" s="117"/>
      <c r="C156" s="79"/>
      <c r="D156" s="79"/>
      <c r="E156" s="97"/>
      <c r="F156" s="97"/>
      <c r="G156" s="97"/>
      <c r="H156" s="97"/>
      <c r="I156" s="97"/>
      <c r="J156" s="97"/>
      <c r="K156" s="97"/>
    </row>
    <row r="157" spans="1:11" ht="21.75" customHeight="1" x14ac:dyDescent="0.5">
      <c r="A157" s="85"/>
      <c r="B157" s="117"/>
      <c r="C157" s="79"/>
      <c r="D157" s="79"/>
      <c r="E157" s="97"/>
      <c r="F157" s="97"/>
      <c r="G157" s="97"/>
      <c r="H157" s="97"/>
      <c r="I157" s="97"/>
      <c r="J157" s="97"/>
      <c r="K157" s="97"/>
    </row>
    <row r="158" spans="1:11" ht="21.75" customHeight="1" x14ac:dyDescent="0.5">
      <c r="A158" s="85"/>
      <c r="B158" s="117"/>
      <c r="C158" s="79"/>
      <c r="D158" s="79"/>
      <c r="E158" s="97"/>
      <c r="F158" s="97"/>
      <c r="G158" s="97"/>
      <c r="H158" s="97"/>
      <c r="I158" s="97"/>
      <c r="J158" s="97"/>
      <c r="K158" s="97"/>
    </row>
    <row r="159" spans="1:11" ht="21.75" customHeight="1" x14ac:dyDescent="0.5">
      <c r="A159" s="85"/>
      <c r="B159" s="117"/>
      <c r="C159" s="79"/>
      <c r="D159" s="79"/>
      <c r="E159" s="97"/>
      <c r="F159" s="97"/>
      <c r="G159" s="97"/>
      <c r="H159" s="97"/>
      <c r="I159" s="97"/>
      <c r="J159" s="97"/>
      <c r="K159" s="97"/>
    </row>
    <row r="160" spans="1:11" ht="21.75" customHeight="1" x14ac:dyDescent="0.5">
      <c r="A160" s="85"/>
      <c r="B160" s="117"/>
      <c r="C160" s="79"/>
      <c r="D160" s="79"/>
      <c r="E160" s="97"/>
      <c r="F160" s="97"/>
      <c r="G160" s="97"/>
      <c r="H160" s="97"/>
      <c r="I160" s="97"/>
      <c r="J160" s="97"/>
      <c r="K160" s="97"/>
    </row>
    <row r="161" spans="1:11" ht="21.75" customHeight="1" x14ac:dyDescent="0.5">
      <c r="A161" s="85"/>
      <c r="B161" s="117"/>
      <c r="C161" s="79"/>
      <c r="D161" s="79"/>
      <c r="E161" s="97"/>
      <c r="F161" s="97"/>
      <c r="G161" s="97"/>
      <c r="H161" s="97"/>
      <c r="I161" s="97"/>
      <c r="J161" s="97"/>
      <c r="K161" s="97"/>
    </row>
    <row r="172" spans="1:11" ht="17.25" customHeight="1" x14ac:dyDescent="0.5"/>
    <row r="173" spans="1:11" ht="21.95" customHeight="1" x14ac:dyDescent="0.5">
      <c r="A173" s="104" t="str">
        <f>+'2-4'!A55:K55</f>
        <v>หมายเหตุประกอบข้อมูลทางการเงินเป็นส่วนหนึ่งของข้อมูลทางการเงินระหว่างกาลนี้</v>
      </c>
      <c r="B173" s="104"/>
      <c r="C173" s="104"/>
      <c r="D173" s="104"/>
      <c r="E173" s="104"/>
      <c r="F173" s="7"/>
      <c r="G173" s="7"/>
      <c r="H173" s="7"/>
      <c r="I173" s="7"/>
      <c r="J173" s="105"/>
      <c r="K173" s="7"/>
    </row>
  </sheetData>
  <mergeCells count="9">
    <mergeCell ref="E126:G126"/>
    <mergeCell ref="I126:K126"/>
    <mergeCell ref="A173:E173"/>
    <mergeCell ref="E5:G5"/>
    <mergeCell ref="I5:K5"/>
    <mergeCell ref="A61:E61"/>
    <mergeCell ref="E66:G66"/>
    <mergeCell ref="I66:K66"/>
    <mergeCell ref="A121:E121"/>
  </mergeCells>
  <pageMargins left="0.8" right="0.5" top="0.5" bottom="0.6" header="0.49" footer="0.4"/>
  <pageSetup paperSize="9" scale="74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61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(9m)</vt:lpstr>
      <vt:lpstr>9</vt:lpstr>
      <vt:lpstr>10</vt:lpstr>
      <vt:lpstr>11-13</vt:lpstr>
      <vt:lpstr>'11-13'!Print_Area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Benjamas Poonyavedsoonton (TH)</cp:lastModifiedBy>
  <cp:lastPrinted>2025-11-13T04:39:02Z</cp:lastPrinted>
  <dcterms:created xsi:type="dcterms:W3CDTF">2025-08-08T07:12:19Z</dcterms:created>
  <dcterms:modified xsi:type="dcterms:W3CDTF">2025-11-13T05:02:20Z</dcterms:modified>
</cp:coreProperties>
</file>