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Sky ICT Public Company Limited\Sky ICT (CCN-TECH)_Q3Sep25 (ATV-14)\"/>
    </mc:Choice>
  </mc:AlternateContent>
  <xr:revisionPtr revIDLastSave="0" documentId="13_ncr:1_{C1D14998-91B0-49EE-9E51-66BCACAE720E}" xr6:coauthVersionLast="47" xr6:coauthVersionMax="47" xr10:uidLastSave="{00000000-0000-0000-0000-000000000000}"/>
  <bookViews>
    <workbookView xWindow="-120" yWindow="-120" windowWidth="21840" windowHeight="13020" activeTab="5" xr2:uid="{E859E3E5-9686-4F25-AE40-12C85A5D1E8A}"/>
  </bookViews>
  <sheets>
    <sheet name="2-4" sheetId="1" r:id="rId1"/>
    <sheet name="5-6 (3m)" sheetId="2" r:id="rId2"/>
    <sheet name="7-8 (9m)" sheetId="3" r:id="rId3"/>
    <sheet name="9" sheetId="4" r:id="rId4"/>
    <sheet name="10" sheetId="5" r:id="rId5"/>
    <sheet name="11-13 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3" i="6" l="1"/>
  <c r="I153" i="6"/>
  <c r="G153" i="6"/>
  <c r="E153" i="6"/>
  <c r="A134" i="6"/>
  <c r="K121" i="6"/>
  <c r="I121" i="6"/>
  <c r="G121" i="6"/>
  <c r="E121" i="6"/>
  <c r="K99" i="6"/>
  <c r="I99" i="6"/>
  <c r="G99" i="6"/>
  <c r="E99" i="6"/>
  <c r="K58" i="6"/>
  <c r="K63" i="6" s="1"/>
  <c r="I58" i="6"/>
  <c r="I63" i="6" s="1"/>
  <c r="G58" i="6"/>
  <c r="G63" i="6" s="1"/>
  <c r="E58" i="6"/>
  <c r="E63" i="6" s="1"/>
  <c r="U35" i="5"/>
  <c r="S35" i="5"/>
  <c r="Q35" i="5"/>
  <c r="O35" i="5"/>
  <c r="M35" i="5"/>
  <c r="K35" i="5"/>
  <c r="I35" i="5"/>
  <c r="G35" i="5"/>
  <c r="E35" i="5"/>
  <c r="W33" i="5"/>
  <c r="W31" i="5"/>
  <c r="W30" i="5"/>
  <c r="W29" i="5"/>
  <c r="W35" i="5" s="1"/>
  <c r="U23" i="5"/>
  <c r="S23" i="5"/>
  <c r="Q23" i="5"/>
  <c r="O23" i="5"/>
  <c r="M23" i="5"/>
  <c r="K23" i="5"/>
  <c r="I23" i="5"/>
  <c r="G23" i="5"/>
  <c r="E23" i="5"/>
  <c r="W21" i="5"/>
  <c r="W19" i="5"/>
  <c r="W18" i="5"/>
  <c r="W23" i="5" s="1"/>
  <c r="W15" i="5"/>
  <c r="Y45" i="4"/>
  <c r="AC45" i="4" s="1"/>
  <c r="AC42" i="4"/>
  <c r="Y44" i="4"/>
  <c r="AC44" i="4" s="1"/>
  <c r="Y43" i="4"/>
  <c r="AC43" i="4" s="1"/>
  <c r="Y41" i="4"/>
  <c r="AC41" i="4" s="1"/>
  <c r="Y40" i="4"/>
  <c r="AC40" i="4" s="1"/>
  <c r="Y39" i="4"/>
  <c r="AC39" i="4" s="1"/>
  <c r="Y38" i="4"/>
  <c r="AC38" i="4" s="1"/>
  <c r="AA35" i="4"/>
  <c r="AA47" i="4" s="1"/>
  <c r="Y35" i="4"/>
  <c r="W35" i="4"/>
  <c r="W47" i="4" s="1"/>
  <c r="U35" i="4"/>
  <c r="U47" i="4" s="1"/>
  <c r="S35" i="4"/>
  <c r="S47" i="4" s="1"/>
  <c r="Q35" i="4"/>
  <c r="Q47" i="4" s="1"/>
  <c r="O35" i="4"/>
  <c r="O47" i="4" s="1"/>
  <c r="M35" i="4"/>
  <c r="M47" i="4" s="1"/>
  <c r="K35" i="4"/>
  <c r="K47" i="4" s="1"/>
  <c r="I35" i="4"/>
  <c r="I47" i="4" s="1"/>
  <c r="G35" i="4"/>
  <c r="G47" i="4" s="1"/>
  <c r="E35" i="4"/>
  <c r="E47" i="4" s="1"/>
  <c r="Y33" i="4"/>
  <c r="AC33" i="4" s="1"/>
  <c r="AC31" i="4"/>
  <c r="AA28" i="4"/>
  <c r="W28" i="4"/>
  <c r="U28" i="4"/>
  <c r="S28" i="4"/>
  <c r="Q28" i="4"/>
  <c r="O28" i="4"/>
  <c r="M28" i="4"/>
  <c r="K28" i="4"/>
  <c r="I28" i="4"/>
  <c r="G28" i="4"/>
  <c r="E28" i="4"/>
  <c r="Y26" i="4"/>
  <c r="AC26" i="4" s="1"/>
  <c r="Y25" i="4"/>
  <c r="AC25" i="4" s="1"/>
  <c r="Y24" i="4"/>
  <c r="AC24" i="4" s="1"/>
  <c r="AC23" i="4"/>
  <c r="AC22" i="4"/>
  <c r="AC20" i="4"/>
  <c r="Y17" i="4"/>
  <c r="A109" i="3"/>
  <c r="L102" i="3"/>
  <c r="J102" i="3"/>
  <c r="L87" i="3"/>
  <c r="J87" i="3"/>
  <c r="L84" i="3"/>
  <c r="J84" i="3"/>
  <c r="H84" i="3"/>
  <c r="F84" i="3"/>
  <c r="L74" i="3"/>
  <c r="J74" i="3"/>
  <c r="H74" i="3"/>
  <c r="H87" i="3" s="1"/>
  <c r="F74" i="3"/>
  <c r="F87" i="3" s="1"/>
  <c r="A54" i="3"/>
  <c r="J43" i="3"/>
  <c r="J95" i="3" s="1"/>
  <c r="L28" i="3"/>
  <c r="J28" i="3"/>
  <c r="H28" i="3"/>
  <c r="H30" i="3" s="1"/>
  <c r="H40" i="3" s="1"/>
  <c r="H43" i="3" s="1"/>
  <c r="F28" i="3"/>
  <c r="F30" i="3" s="1"/>
  <c r="F40" i="3" s="1"/>
  <c r="F43" i="3" s="1"/>
  <c r="L20" i="3"/>
  <c r="L30" i="3" s="1"/>
  <c r="L40" i="3" s="1"/>
  <c r="L43" i="3" s="1"/>
  <c r="J20" i="3"/>
  <c r="J30" i="3" s="1"/>
  <c r="H20" i="3"/>
  <c r="F20" i="3"/>
  <c r="A112" i="2"/>
  <c r="L105" i="2"/>
  <c r="J105" i="2"/>
  <c r="J98" i="2"/>
  <c r="J87" i="2"/>
  <c r="H87" i="2"/>
  <c r="F87" i="2"/>
  <c r="L77" i="2"/>
  <c r="L90" i="2" s="1"/>
  <c r="J77" i="2"/>
  <c r="J90" i="2" s="1"/>
  <c r="H77" i="2"/>
  <c r="H90" i="2" s="1"/>
  <c r="F77" i="2"/>
  <c r="A57" i="2"/>
  <c r="L28" i="2"/>
  <c r="L30" i="2" s="1"/>
  <c r="L40" i="2" s="1"/>
  <c r="L43" i="2" s="1"/>
  <c r="J28" i="2"/>
  <c r="J30" i="2" s="1"/>
  <c r="J40" i="2" s="1"/>
  <c r="J43" i="2" s="1"/>
  <c r="H28" i="2"/>
  <c r="H30" i="2" s="1"/>
  <c r="H40" i="2" s="1"/>
  <c r="H43" i="2" s="1"/>
  <c r="F28" i="2"/>
  <c r="F30" i="2" s="1"/>
  <c r="F40" i="2" s="1"/>
  <c r="F43" i="2" s="1"/>
  <c r="L20" i="2"/>
  <c r="J20" i="2"/>
  <c r="H20" i="2"/>
  <c r="F20" i="2"/>
  <c r="K149" i="1"/>
  <c r="K152" i="1" s="1"/>
  <c r="I149" i="1"/>
  <c r="I152" i="1" s="1"/>
  <c r="G149" i="1"/>
  <c r="G152" i="1" s="1"/>
  <c r="E149" i="1"/>
  <c r="E152" i="1" s="1"/>
  <c r="A112" i="1"/>
  <c r="A110" i="1"/>
  <c r="A109" i="1"/>
  <c r="A161" i="1" s="1"/>
  <c r="K103" i="1"/>
  <c r="I103" i="1"/>
  <c r="G103" i="1"/>
  <c r="E103" i="1"/>
  <c r="E105" i="1" s="1"/>
  <c r="K89" i="1"/>
  <c r="I89" i="1"/>
  <c r="G89" i="1"/>
  <c r="E89" i="1"/>
  <c r="A60" i="1"/>
  <c r="A58" i="1"/>
  <c r="K50" i="1"/>
  <c r="I50" i="1"/>
  <c r="G50" i="1"/>
  <c r="E50" i="1"/>
  <c r="K29" i="1"/>
  <c r="I29" i="1"/>
  <c r="G29" i="1"/>
  <c r="E29" i="1"/>
  <c r="G105" i="1" l="1"/>
  <c r="E52" i="1"/>
  <c r="K52" i="1"/>
  <c r="G52" i="1"/>
  <c r="G154" i="1"/>
  <c r="K105" i="1"/>
  <c r="K154" i="1" s="1"/>
  <c r="I52" i="1"/>
  <c r="I105" i="1"/>
  <c r="I154" i="1" s="1"/>
  <c r="F90" i="2"/>
  <c r="K123" i="6"/>
  <c r="K126" i="6" s="1"/>
  <c r="G123" i="6"/>
  <c r="G126" i="6" s="1"/>
  <c r="I123" i="6"/>
  <c r="I126" i="6" s="1"/>
  <c r="E123" i="6"/>
  <c r="E126" i="6" s="1"/>
  <c r="AC35" i="4"/>
  <c r="Y28" i="4"/>
  <c r="Y47" i="4"/>
  <c r="E154" i="1"/>
  <c r="L95" i="3"/>
  <c r="L89" i="3"/>
  <c r="F95" i="3"/>
  <c r="F89" i="3"/>
  <c r="F102" i="3" s="1"/>
  <c r="H95" i="3"/>
  <c r="H89" i="3"/>
  <c r="H102" i="3" s="1"/>
  <c r="F92" i="2"/>
  <c r="F105" i="2" s="1"/>
  <c r="F98" i="2"/>
  <c r="H92" i="2"/>
  <c r="H105" i="2" s="1"/>
  <c r="H98" i="2"/>
  <c r="J92" i="2"/>
  <c r="AC47" i="4"/>
  <c r="L98" i="2"/>
  <c r="L92" i="2"/>
  <c r="AC17" i="4"/>
  <c r="AC28" i="4" s="1"/>
  <c r="J89" i="3"/>
</calcChain>
</file>

<file path=xl/sharedStrings.xml><?xml version="1.0" encoding="utf-8"?>
<sst xmlns="http://schemas.openxmlformats.org/spreadsheetml/2006/main" count="687" uniqueCount="311">
  <si>
    <t>Sky ICT Public Company Limited</t>
  </si>
  <si>
    <t>Statement of Financial Position</t>
  </si>
  <si>
    <t>As at 30 September 2025</t>
  </si>
  <si>
    <t>Consolidated</t>
  </si>
  <si>
    <t>Separate</t>
  </si>
  <si>
    <t>financial information</t>
  </si>
  <si>
    <t>(Restated)</t>
  </si>
  <si>
    <t>Unaudited</t>
  </si>
  <si>
    <t>Audited</t>
  </si>
  <si>
    <t>30 September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</si>
  <si>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</si>
  <si>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</si>
  <si>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</si>
  <si>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</si>
  <si>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</si>
  <si>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</si>
  <si>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</si>
  <si>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</si>
  <si>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</si>
  <si>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current receivables, net</t>
  </si>
  <si>
    <t>Current contract assets</t>
  </si>
  <si>
    <t>Current portion of lease receivables</t>
  </si>
  <si>
    <t>Current portion of derivative assets</t>
  </si>
  <si>
    <t>Inventories</t>
  </si>
  <si>
    <t>Advance payment for projects</t>
  </si>
  <si>
    <t>Other current assets</t>
  </si>
  <si>
    <t>Total current assets</t>
  </si>
  <si>
    <t>Non-current assets</t>
  </si>
  <si>
    <t>Restricted deposits at bank</t>
  </si>
  <si>
    <t>Lease receivables</t>
  </si>
  <si>
    <t>Investment in subsidiaries</t>
  </si>
  <si>
    <t>Investment in associates</t>
  </si>
  <si>
    <t>Investment in joint venture</t>
  </si>
  <si>
    <t xml:space="preserve">Financial assets measured at fair value </t>
  </si>
  <si>
    <t>through profit or loss</t>
  </si>
  <si>
    <t>Derivative assets</t>
  </si>
  <si>
    <t xml:space="preserve">Non-current contract assets 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</si>
  <si>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</si>
  <si>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</si>
  <si>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</si>
  <si>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</si>
  <si>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</si>
  <si>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</si>
  <si>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</si>
  <si>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</si>
  <si>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</si>
  <si>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</si>
  <si>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</si>
  <si>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Bank overdraft</t>
  </si>
  <si>
    <t>Trade and other current payables</t>
  </si>
  <si>
    <t>Current contract liabilities</t>
  </si>
  <si>
    <t>Current portion of derivative liabilities</t>
  </si>
  <si>
    <t>Current portion of long-term borrowing</t>
  </si>
  <si>
    <t>from financial institutions</t>
  </si>
  <si>
    <t>Current portion of debentures</t>
  </si>
  <si>
    <t>Current portion of lease liabilities</t>
  </si>
  <si>
    <t>Current corporate income tax payable</t>
  </si>
  <si>
    <t>Warranty liabilities</t>
  </si>
  <si>
    <t>Other current liabilities</t>
  </si>
  <si>
    <t>Total current liabilities</t>
  </si>
  <si>
    <t>Non-current liabilities</t>
  </si>
  <si>
    <t>Non-current contract liabilities</t>
  </si>
  <si>
    <t>Debentures</t>
  </si>
  <si>
    <t>Derivative liabilities</t>
  </si>
  <si>
    <t>Lease liabilities</t>
  </si>
  <si>
    <t>Deferred tax liabilities</t>
  </si>
  <si>
    <t>Employee benefit obligations</t>
  </si>
  <si>
    <t>Provision for decommissioning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</si>
  <si>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</si>
  <si>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</si>
  <si>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</si>
  <si>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</si>
  <si>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</si>
  <si>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</si>
  <si>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</si>
  <si>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 Ordinary shares 717,279,904 shares</t>
  </si>
  <si>
    <t xml:space="preserve">    at par value of Baht 0.50 each</t>
  </si>
  <si>
    <t xml:space="preserve">    (31 December 2024: Ordinary shares</t>
  </si>
  <si>
    <t xml:space="preserve">     715,479,904 shares at par value</t>
  </si>
  <si>
    <t xml:space="preserve">     of Baht 0.50 each)</t>
  </si>
  <si>
    <t xml:space="preserve">   </t>
  </si>
  <si>
    <t>Issued and fully paid-up share capital</t>
  </si>
  <si>
    <t xml:space="preserve">    fully paid-up of Baht 0.50 each</t>
  </si>
  <si>
    <t>Share premium</t>
  </si>
  <si>
    <t>Premium on treasury share</t>
  </si>
  <si>
    <t>Reserve for share-based payment</t>
  </si>
  <si>
    <t>Reserve for treasury shares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</si>
  <si>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</si>
  <si>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</si>
  <si>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</si>
  <si>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</si>
  <si>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</si>
  <si>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</si>
  <si>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</si>
  <si>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</si>
  <si>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</si>
  <si>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2025</t>
  </si>
  <si>
    <t>Note</t>
  </si>
  <si>
    <t>Revenues</t>
  </si>
  <si>
    <t>Revenue from system integration services</t>
  </si>
  <si>
    <t>Revenue from sales</t>
  </si>
  <si>
    <t>Revenue from services</t>
  </si>
  <si>
    <t>Total revenues</t>
  </si>
  <si>
    <t>Costs</t>
  </si>
  <si>
    <t>Cost of system integration services</t>
  </si>
  <si>
    <t>Cost of sales</t>
  </si>
  <si>
    <t>Cost of services</t>
  </si>
  <si>
    <t>Total costs</t>
  </si>
  <si>
    <t>Gross profit</t>
  </si>
  <si>
    <t>Other income</t>
  </si>
  <si>
    <t>Other gains (losses), net</t>
  </si>
  <si>
    <t>Selling expenses</t>
  </si>
  <si>
    <t xml:space="preserve">Administrative expenses </t>
  </si>
  <si>
    <t>(Allowance for) reversal of expected credit loss</t>
  </si>
  <si>
    <t>Finance costs</t>
  </si>
  <si>
    <t>Share of profit from associates and joint venture</t>
  </si>
  <si>
    <t>accounted for using equity method</t>
  </si>
  <si>
    <t>Profit before income tax</t>
  </si>
  <si>
    <t>Income tax expense</t>
  </si>
  <si>
    <t>Profit for the period</t>
  </si>
  <si>
    <t>Other comprehensive income (expense):</t>
  </si>
  <si>
    <t>Items that will not be reclassified to profit or loss</t>
  </si>
  <si>
    <t>Share of other comprehensive income of</t>
  </si>
  <si>
    <t xml:space="preserve">   associates and joint ventures accounted </t>
  </si>
  <si>
    <t xml:space="preserve">   for using equity method </t>
  </si>
  <si>
    <t xml:space="preserve">   - Remeasurements employee benefit</t>
  </si>
  <si>
    <t xml:space="preserve">         obligations, net of tax </t>
  </si>
  <si>
    <t>Total items that will not be reclassified</t>
  </si>
  <si>
    <t>to profit or loss, net of tax</t>
  </si>
  <si>
    <t>Items that may be reclassified subsequently</t>
  </si>
  <si>
    <t xml:space="preserve"> to profit or loss</t>
  </si>
  <si>
    <t>Cash flow hedges</t>
  </si>
  <si>
    <t>Cost of hedging reserve</t>
  </si>
  <si>
    <t xml:space="preserve">Income tax relating to items that will be </t>
  </si>
  <si>
    <t xml:space="preserve">   reclassified to profit or loss</t>
  </si>
  <si>
    <t xml:space="preserve">Total items that may be reclassified subsequently </t>
  </si>
  <si>
    <t>Other comprehensive income</t>
  </si>
  <si>
    <t>for the period, net of tax</t>
  </si>
  <si>
    <t>Total comprehensive income for the period</t>
  </si>
  <si>
    <t>Profit for the period attributable to:</t>
  </si>
  <si>
    <t>Owners of the parent</t>
  </si>
  <si>
    <t>Total comprehensive income</t>
  </si>
  <si>
    <t>for the period attributable to:</t>
  </si>
  <si>
    <t xml:space="preserve">Earnings per share </t>
  </si>
  <si>
    <t>Basic earnings per share</t>
  </si>
  <si>
    <t>Diluted earnings per share</t>
  </si>
  <si>
    <t>For the nine-month period ended 30 September 2025</t>
  </si>
  <si>
    <t>Items that will not be reclassified to</t>
  </si>
  <si>
    <t>profit or loss</t>
  </si>
  <si>
    <t>Statement of Changes in Equity</t>
  </si>
  <si>
    <t>Consolidated financial information  (Unaudited)</t>
  </si>
  <si>
    <t>Attributable to owners of the parent</t>
  </si>
  <si>
    <t xml:space="preserve">Other comprehensive  </t>
  </si>
  <si>
    <t>income</t>
  </si>
  <si>
    <t xml:space="preserve">Change in </t>
  </si>
  <si>
    <t>Issued and</t>
  </si>
  <si>
    <t>Reserve for</t>
  </si>
  <si>
    <t>Appropriated</t>
  </si>
  <si>
    <t>the ownership</t>
  </si>
  <si>
    <t>Cost of</t>
  </si>
  <si>
    <t>Total</t>
  </si>
  <si>
    <t>Non-</t>
  </si>
  <si>
    <t>paid-up</t>
  </si>
  <si>
    <t>Share</t>
  </si>
  <si>
    <t>Premium on</t>
  </si>
  <si>
    <t>share-based</t>
  </si>
  <si>
    <t>- legal</t>
  </si>
  <si>
    <t xml:space="preserve"> interest</t>
  </si>
  <si>
    <t>Cash flow</t>
  </si>
  <si>
    <t>hedging</t>
  </si>
  <si>
    <t>owners of</t>
  </si>
  <si>
    <t>controlling</t>
  </si>
  <si>
    <t>share capital</t>
  </si>
  <si>
    <t>premium</t>
  </si>
  <si>
    <t>treasury shares</t>
  </si>
  <si>
    <t>payment</t>
  </si>
  <si>
    <t>reserve</t>
  </si>
  <si>
    <t>in subsidiary</t>
  </si>
  <si>
    <t>hedges</t>
  </si>
  <si>
    <t xml:space="preserve"> reserve</t>
  </si>
  <si>
    <t>the parent</t>
  </si>
  <si>
    <t>interests</t>
  </si>
  <si>
    <t>equity</t>
  </si>
  <si>
    <t xml:space="preserve">Opening balance at 1 January 2024 - restated </t>
  </si>
  <si>
    <t>Changes in equity for the period</t>
  </si>
  <si>
    <t>Change in parent's ownership interests in subsidiaries</t>
  </si>
  <si>
    <t xml:space="preserve">Dividend paid from a subsidiary to </t>
  </si>
  <si>
    <t>non-controlling interests</t>
  </si>
  <si>
    <t>Business combination</t>
  </si>
  <si>
    <t>Total comprehensive income for the period - restated</t>
  </si>
  <si>
    <t>Closing balance at 30 September 2024</t>
  </si>
  <si>
    <t>Opening balance at 1 January 2025</t>
  </si>
  <si>
    <t>- previously reported</t>
  </si>
  <si>
    <t xml:space="preserve">Effect from purchase price allocation </t>
  </si>
  <si>
    <t>of investment in subsidiary</t>
  </si>
  <si>
    <t xml:space="preserve">Opening balance at 1 January 2025 - restated </t>
  </si>
  <si>
    <t>Issue of shares</t>
  </si>
  <si>
    <t>Change in ownership percentage of the parent</t>
  </si>
  <si>
    <t>Increase in non-controlling interests</t>
  </si>
  <si>
    <t>Purchase shares from non-controlling interests</t>
  </si>
  <si>
    <t>Closing balance at 30 September 2025</t>
  </si>
  <si>
    <t>Separate financial information (Unaudited)</t>
  </si>
  <si>
    <t xml:space="preserve">Other comprehensive </t>
  </si>
  <si>
    <t>Opening balance at 1 January 2024</t>
  </si>
  <si>
    <t>for the period</t>
  </si>
  <si>
    <t>Statement of Cash Flows</t>
  </si>
  <si>
    <t>Cash flows from operating activities</t>
  </si>
  <si>
    <t xml:space="preserve">Profit before income tax </t>
  </si>
  <si>
    <t>Adjustments for:</t>
  </si>
  <si>
    <t>Depreciation</t>
  </si>
  <si>
    <t>14, 15</t>
  </si>
  <si>
    <t>Amortisation</t>
  </si>
  <si>
    <t>Share-based payment expenses</t>
  </si>
  <si>
    <t>Employee benefit expenses</t>
  </si>
  <si>
    <t>Reversal of allowance for expected credit loss</t>
  </si>
  <si>
    <t xml:space="preserve">   on trade receivables and contract assets</t>
  </si>
  <si>
    <t>Loss on write-off of assets</t>
  </si>
  <si>
    <t>Gain from transferred shares from non-controlling interests</t>
  </si>
  <si>
    <t>Interest income from lease contracts</t>
  </si>
  <si>
    <t xml:space="preserve">   accounted for using equity method</t>
  </si>
  <si>
    <t>Dividend income from subsidiary</t>
  </si>
  <si>
    <t>Dividend income from associate</t>
  </si>
  <si>
    <t>Dividend income from investment in financial asset</t>
  </si>
  <si>
    <t xml:space="preserve">   at fair value through profit or loss</t>
  </si>
  <si>
    <t>Fair value (gain) loss on derivatives</t>
  </si>
  <si>
    <t>Loss (gain) from unrealised on exchange rate</t>
  </si>
  <si>
    <t>Interest income</t>
  </si>
  <si>
    <t>Changes in operating assets and liabilities:</t>
  </si>
  <si>
    <t xml:space="preserve">   - Trade and other current receivables</t>
  </si>
  <si>
    <t xml:space="preserve">   - Contract assets</t>
  </si>
  <si>
    <t xml:space="preserve">   - Lease receivables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</si>
  <si>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</si>
  <si>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</si>
  <si>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</si>
  <si>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</si>
  <si>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current payables</t>
  </si>
  <si>
    <t xml:space="preserve">   - Contract liabilities</t>
  </si>
  <si>
    <t xml:space="preserve">   - Other current liabilities</t>
  </si>
  <si>
    <t xml:space="preserve">   - Other non-current liabilities</t>
  </si>
  <si>
    <t>Payment for employee benefit obligations</t>
  </si>
  <si>
    <t>Payment for transferring of employees to related parties</t>
  </si>
  <si>
    <t>Payment for warranty liabilities</t>
  </si>
  <si>
    <t>Interest paid</t>
  </si>
  <si>
    <t>Income tax paid</t>
  </si>
  <si>
    <t>Income tax refund</t>
  </si>
  <si>
    <t xml:space="preserve">Cash flows from investing activities </t>
  </si>
  <si>
    <t>Increase in restricted cash at banks</t>
  </si>
  <si>
    <t>Increase in financial assets measured at amortised cost</t>
  </si>
  <si>
    <t>Proceeds from disposals of property, plant and equipment</t>
  </si>
  <si>
    <t xml:space="preserve">Proceeds from disposals of financial asset at fair value </t>
  </si>
  <si>
    <t>Payments for purchase of property, plant and equipment</t>
  </si>
  <si>
    <t>Payments for purchase of intangible assets</t>
  </si>
  <si>
    <t>Payments for investment in subsidiaries</t>
  </si>
  <si>
    <t>Payments for investment in associate</t>
  </si>
  <si>
    <t>Dividend received from subsidiary</t>
  </si>
  <si>
    <t>Dividend received from associate</t>
  </si>
  <si>
    <t xml:space="preserve">Dividend received from investment in financial assets </t>
  </si>
  <si>
    <t>measured at fair value through profit or loss</t>
  </si>
  <si>
    <t>Interest received</t>
  </si>
  <si>
    <t>Net cash used in investing activities</t>
  </si>
  <si>
    <t xml:space="preserve">Cash flows from financing activities </t>
  </si>
  <si>
    <t>Proceeds from short-term borrowings from related parties</t>
  </si>
  <si>
    <t>Proceeds from short-term borrowings from third parties</t>
  </si>
  <si>
    <t>Repayments of short-term borrowings from related parties</t>
  </si>
  <si>
    <t>Repayments of short-term borrowings from third parties</t>
  </si>
  <si>
    <t>Repurchase subsidiary's share from non-controlling interests</t>
  </si>
  <si>
    <t>Repayments of lease liabilities</t>
  </si>
  <si>
    <t>Received from non-controlling interest</t>
  </si>
  <si>
    <t>Payments for front-end fee of long-term borrowings</t>
  </si>
  <si>
    <t>Proceeds from resigned staff in employee joint investment program</t>
  </si>
  <si>
    <t>Dividend paid from subsidiary to non-controlling interests</t>
  </si>
  <si>
    <t>Net decrease in cash and cash equivalents</t>
  </si>
  <si>
    <t>Opening balance of cash and cash equivalents</t>
  </si>
  <si>
    <t>Closing balance of cash and cash equivalents</t>
  </si>
  <si>
    <t>For the purposes of the statement of cash flows,</t>
  </si>
  <si>
    <t>cash and cash equivalents comprise the following:</t>
  </si>
  <si>
    <t>Bank overdrafts</t>
  </si>
  <si>
    <t>Non-cash transactions</t>
  </si>
  <si>
    <t>Significant non-cash transactions are as follows:</t>
  </si>
  <si>
    <t>Acquisition of property, plant and equipment not yet paid</t>
  </si>
  <si>
    <t>Acquisition of intangible assets not yet paid</t>
  </si>
  <si>
    <t>Acquisition of right-of-use assets not yet paid</t>
  </si>
  <si>
    <t>Classification of right-of-use assets to property, plant and equipment</t>
  </si>
  <si>
    <t>Share issuance in swap for investment in subsidiary</t>
  </si>
  <si>
    <t>(Gain) loss on disposals of assets</t>
  </si>
  <si>
    <t>Cash (used in) generated from operations</t>
  </si>
  <si>
    <t>Reversal of allowance for loss on impairment of inventories</t>
  </si>
  <si>
    <t>Proceeds from (payment for) acquisition from subsidiary (net cash acquired)</t>
  </si>
  <si>
    <t>Short-term borrowings from financial institutions</t>
  </si>
  <si>
    <t>Short-term borrowings from related parties</t>
  </si>
  <si>
    <t>Short-term borrowings from third parties</t>
  </si>
  <si>
    <t>Long-term borrowings from financial institutions</t>
  </si>
  <si>
    <t>Proceeds from short-term borrowings from financial institutions</t>
  </si>
  <si>
    <t>Proceeds from long-term borrowings from financial institutions</t>
  </si>
  <si>
    <t>Repayments of short-term borrowings from financial institutions</t>
  </si>
  <si>
    <t>Short-term loans to related parties</t>
  </si>
  <si>
    <t>Long-term loans to related parties</t>
  </si>
  <si>
    <t>Current portion of long-term loans to related parties</t>
  </si>
  <si>
    <t>Loans made to subsidiary</t>
  </si>
  <si>
    <t>Repayments of loans to subsidiary</t>
  </si>
  <si>
    <t>(Gain) loss on termination of right-of-use assets contracts</t>
  </si>
  <si>
    <t>Deferred loss (profit) from transactions with joint venture</t>
  </si>
  <si>
    <t>Loss from changes in fair value of equity investments</t>
  </si>
  <si>
    <t>Net cash (used in) generated from operating activities</t>
  </si>
  <si>
    <t>Repayments of long-term borrowings from financial institutions</t>
  </si>
  <si>
    <t>Repayments of debentures</t>
  </si>
  <si>
    <t>Payments for employee joint investment program</t>
  </si>
  <si>
    <t>Net cash generated from (used in) financing activities</t>
  </si>
  <si>
    <t>Provision for (reversal of) warranty expenses</t>
  </si>
  <si>
    <t>the issue of new shares from subsidiary</t>
  </si>
  <si>
    <t>Payments for incremental cost directly attribute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</si>
</sst>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_);_(* \(#,##0\);_(* &quot;-&quot;??_);_(@_)"/>
    <numFmt numFmtId="167" formatCode="_(* #,##0.00_);_(* \(#,##0.00\);_(* &quot;-&quot;_);_(@_)"/>
    <numFmt numFmtId="168" formatCode="#,##0;\(#,##0\);&quot;-&quot;;@"/>
    <numFmt numFmtId="169" formatCode="_(* #,##0.00_);_(* \(#,##0.00\);_(* &quot;-&quot;??_);_(@_)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0.0%"/>
    <numFmt numFmtId="173" formatCode="_(&quot;$&quot;* #,##0.00_);_(&quot;$&quot;* \(#,##0.00\);_(&quot;$&quot;* &quot;-&quot;??_);_(@_)"/>
    <numFmt numFmtId="174" formatCode="_-&quot;฿&quot;* #,##0.00_-;\-&quot;฿&quot;* #,##0.00_-;_-&quot;฿&quot;* &quot;-&quot;??_-;_-@_-"/>
    <numFmt numFmtId="175" formatCode="&quot;฿&quot;#,##0.00;[Red]\-&quot;฿&quot;#,##0.00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&quot;$&quot;#,##0_);\(&quot;$&quot;#,##0\)"/>
    <numFmt numFmtId="181" formatCode="[$-409]d/mmm/yy;@"/>
    <numFmt numFmtId="182" formatCode="dd/mm/yyyy;@"/>
    <numFmt numFmtId="183" formatCode="[$£-809]#,##0"/>
    <numFmt numFmtId="184" formatCode="&quot;$&quot;#,##0"/>
    <numFmt numFmtId="185" formatCode="General\ "/>
  </numFmts>
  <fonts count="87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name val="ApFont"/>
    </font>
    <font>
      <sz val="10"/>
      <color theme="1"/>
      <name val="Arial Unicode MS"/>
      <family val="2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b/>
      <sz val="10"/>
      <color theme="8"/>
      <name val="Georgia"/>
      <family val="1"/>
    </font>
    <font>
      <u/>
      <sz val="10"/>
      <color rgb="FF0563C1"/>
      <name val="Georgia"/>
      <family val="1"/>
    </font>
    <font>
      <sz val="11"/>
      <color rgb="FF006100"/>
      <name val="Aptos Narrow"/>
      <family val="2"/>
      <charset val="222"/>
      <scheme val="minor"/>
    </font>
    <font>
      <sz val="14"/>
      <color theme="1"/>
      <name val="TH SarabunPSK"/>
      <family val="2"/>
    </font>
    <font>
      <sz val="10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2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name val="MS Sans Serif"/>
      <family val="2"/>
      <charset val="22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4"/>
      <color theme="1"/>
      <name val="Cordia New"/>
      <family val="2"/>
    </font>
    <font>
      <sz val="11"/>
      <color rgb="FF000000"/>
      <name val="Aptos Narrow"/>
      <family val="2"/>
      <scheme val="minor"/>
    </font>
    <font>
      <sz val="11"/>
      <color rgb="FF0000FF"/>
      <name val="Aptos Narrow"/>
      <family val="2"/>
      <scheme val="minor"/>
    </font>
    <font>
      <sz val="11"/>
      <color theme="1" tint="0.34998626667073579"/>
      <name val="Aptos Narrow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2"/>
      <name val="Arial"/>
      <family val="2"/>
    </font>
    <font>
      <sz val="11"/>
      <color theme="0"/>
      <name val="Aptos Narrow"/>
      <family val="2"/>
      <charset val="222"/>
      <scheme val="minor"/>
    </font>
    <font>
      <sz val="10"/>
      <name val="Tahoma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family val="1"/>
      <charset val="129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4"/>
      <name val="CordiaUPC"/>
      <family val="2"/>
    </font>
    <font>
      <sz val="11"/>
      <color theme="1"/>
      <name val="Calibri"/>
      <family val="2"/>
      <charset val="222"/>
    </font>
    <font>
      <u/>
      <sz val="10"/>
      <color indexed="12"/>
      <name val="Arial"/>
      <family val="2"/>
    </font>
    <font>
      <sz val="11"/>
      <color rgb="FF9C0006"/>
      <name val="Aptos Narrow"/>
      <family val="2"/>
      <charset val="222"/>
      <scheme val="minor"/>
    </font>
    <font>
      <sz val="18"/>
      <color theme="3"/>
      <name val="Aptos Display"/>
      <family val="2"/>
      <charset val="222"/>
      <scheme val="maj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9C6500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b/>
      <sz val="11"/>
      <color theme="1"/>
      <name val="Aptos Narrow"/>
      <family val="2"/>
      <charset val="222"/>
      <scheme val="minor"/>
    </font>
    <font>
      <sz val="14"/>
      <color theme="1"/>
      <name val="Aptos Narrow"/>
      <family val="2"/>
      <scheme val="minor"/>
    </font>
    <font>
      <sz val="10"/>
      <name val="MS Sans Serif"/>
    </font>
    <font>
      <sz val="10"/>
      <color indexed="8"/>
      <name val="Helvetica Neue"/>
      <family val="2"/>
    </font>
    <font>
      <sz val="8"/>
      <color theme="1"/>
      <name val="Calibri Light"/>
      <family val="2"/>
    </font>
    <font>
      <u/>
      <sz val="10"/>
      <color theme="10"/>
      <name val="Arial Unicode MS"/>
      <family val="2"/>
    </font>
    <font>
      <sz val="12"/>
      <color theme="2"/>
      <name val="Aptos Display"/>
      <family val="2"/>
      <scheme val="major"/>
    </font>
    <font>
      <sz val="11"/>
      <color indexed="8"/>
      <name val="Calibri"/>
      <family val="2"/>
    </font>
    <font>
      <sz val="12"/>
      <color rgb="FF9C0006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20"/>
      <color theme="3" tint="9.9948118533890809E-2"/>
      <name val="Aptos Display"/>
      <family val="2"/>
      <scheme val="major"/>
    </font>
    <font>
      <sz val="20"/>
      <color theme="2"/>
      <name val="Aptos Display"/>
      <family val="2"/>
      <scheme val="major"/>
    </font>
    <font>
      <sz val="10"/>
      <color theme="1" tint="0.34998626667073579"/>
      <name val="Aptos Narrow"/>
      <family val="2"/>
      <scheme val="minor"/>
    </font>
    <font>
      <sz val="11"/>
      <color theme="5" tint="-0.24994659260841701"/>
      <name val="Aptos Display"/>
      <family val="2"/>
      <scheme val="major"/>
    </font>
    <font>
      <i/>
      <sz val="11"/>
      <color theme="1" tint="0.34998626667073579"/>
      <name val="Aptos Narrow"/>
      <family val="2"/>
      <scheme val="minor"/>
    </font>
    <font>
      <sz val="14"/>
      <color theme="1"/>
      <name val="THSarabunPSK"/>
      <family val="2"/>
    </font>
    <font>
      <u/>
      <sz val="11"/>
      <color theme="10"/>
      <name val="Aptos Narrow"/>
      <family val="2"/>
      <charset val="222"/>
      <scheme val="minor"/>
    </font>
    <font>
      <sz val="8"/>
      <color theme="1"/>
      <name val="Tahoma"/>
      <family val="2"/>
    </font>
    <font>
      <sz val="14"/>
      <color theme="1"/>
      <name val="CordiaNew"/>
      <family val="2"/>
    </font>
    <font>
      <sz val="11"/>
      <name val="Aptos Narrow"/>
      <family val="2"/>
      <scheme val="minor"/>
    </font>
    <font>
      <sz val="11"/>
      <color theme="1"/>
      <name val="TH SarabunPSK"/>
      <family val="2"/>
      <charset val="222"/>
    </font>
    <font>
      <sz val="16"/>
      <color theme="1"/>
      <name val="Angsana New"/>
      <family val="2"/>
      <charset val="222"/>
    </font>
    <font>
      <sz val="10"/>
      <color theme="1"/>
      <name val="Arial"/>
      <family val="2"/>
      <charset val="222"/>
    </font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2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-0.2499465926084170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theme="0"/>
      </left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ck">
        <color theme="0"/>
      </bottom>
      <diagonal/>
    </border>
    <border>
      <left/>
      <right/>
      <top style="medium">
        <color theme="0"/>
      </top>
      <bottom/>
      <diagonal/>
    </border>
  </borders>
  <cellStyleXfs count="501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" fillId="0" borderId="0"/>
    <xf numFmtId="0" fontId="12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9" fontId="1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7" fillId="2" borderId="0" applyNumberFormat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1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2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10" fillId="0" borderId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>
      <protection locked="0"/>
    </xf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26" fillId="0" borderId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43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>
      <protection locked="0"/>
    </xf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6" fillId="0" borderId="0" applyNumberFormat="0" applyFill="0" applyBorder="0" applyAlignment="0" applyProtection="0"/>
    <xf numFmtId="0" fontId="16" fillId="0" borderId="14" applyNumberFormat="0" applyFill="0" applyBorder="0" applyAlignment="0">
      <protection locked="0"/>
    </xf>
    <xf numFmtId="0" fontId="28" fillId="0" borderId="0"/>
    <xf numFmtId="0" fontId="16" fillId="0" borderId="14" applyNumberFormat="0" applyFill="0" applyBorder="0" applyAlignment="0">
      <alignment wrapText="1"/>
      <protection locked="0"/>
    </xf>
    <xf numFmtId="43" fontId="13" fillId="0" borderId="0" applyFont="0" applyFill="0" applyBorder="0" applyAlignment="0" applyProtection="0"/>
    <xf numFmtId="0" fontId="25" fillId="0" borderId="14" applyNumberFormat="0" applyFill="0" applyAlignment="0">
      <protection locked="0"/>
    </xf>
    <xf numFmtId="0" fontId="16" fillId="0" borderId="14" applyNumberFormat="0" applyFill="0" applyBorder="0" applyAlignment="0">
      <protection locked="0"/>
    </xf>
    <xf numFmtId="9" fontId="21" fillId="0" borderId="0" applyFont="0" applyFill="0" applyBorder="0" applyAlignment="0" applyProtection="0"/>
    <xf numFmtId="0" fontId="29" fillId="0" borderId="18">
      <alignment horizontal="left" wrapText="1" indent="1"/>
    </xf>
    <xf numFmtId="43" fontId="21" fillId="0" borderId="0" applyFont="0" applyFill="0" applyBorder="0" applyAlignment="0" applyProtection="0"/>
    <xf numFmtId="0" fontId="7" fillId="0" borderId="0"/>
    <xf numFmtId="0" fontId="30" fillId="0" borderId="0"/>
    <xf numFmtId="0" fontId="31" fillId="0" borderId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27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7" fillId="0" borderId="0"/>
    <xf numFmtId="0" fontId="7" fillId="0" borderId="0"/>
    <xf numFmtId="17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>
      <protection locked="0"/>
    </xf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4" fillId="0" borderId="0"/>
    <xf numFmtId="43" fontId="2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/>
    <xf numFmtId="0" fontId="12" fillId="0" borderId="0">
      <protection locked="0"/>
    </xf>
    <xf numFmtId="43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8" fillId="0" borderId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172" fontId="38" fillId="0" borderId="0"/>
    <xf numFmtId="172" fontId="38" fillId="0" borderId="0"/>
    <xf numFmtId="0" fontId="1" fillId="0" borderId="0" applyFont="0" applyFill="0" applyBorder="0" applyAlignment="0" applyProtection="0"/>
    <xf numFmtId="38" fontId="36" fillId="34" borderId="0" applyNumberFormat="0" applyBorder="0" applyAlignment="0" applyProtection="0"/>
    <xf numFmtId="0" fontId="39" fillId="0" borderId="17" applyNumberFormat="0" applyAlignment="0" applyProtection="0">
      <alignment horizontal="left" vertical="center"/>
    </xf>
    <xf numFmtId="0" fontId="39" fillId="0" borderId="4">
      <alignment horizontal="left" vertical="center"/>
    </xf>
    <xf numFmtId="10" fontId="36" fillId="35" borderId="16" applyNumberFormat="0" applyBorder="0" applyAlignment="0" applyProtection="0"/>
    <xf numFmtId="37" fontId="40" fillId="0" borderId="0"/>
    <xf numFmtId="0" fontId="41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44" fillId="0" borderId="0"/>
    <xf numFmtId="0" fontId="46" fillId="0" borderId="0"/>
    <xf numFmtId="0" fontId="44" fillId="0" borderId="0"/>
    <xf numFmtId="0" fontId="7" fillId="0" borderId="0"/>
    <xf numFmtId="0" fontId="16" fillId="0" borderId="0" applyNumberFormat="0" applyFill="0" applyBorder="0" applyAlignment="0" applyProtection="0"/>
    <xf numFmtId="0" fontId="7" fillId="0" borderId="0"/>
    <xf numFmtId="0" fontId="20" fillId="0" borderId="0"/>
    <xf numFmtId="0" fontId="16" fillId="0" borderId="0" applyNumberFormat="0" applyFill="0" applyBorder="0" applyAlignment="0">
      <protection locked="0"/>
    </xf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20" fillId="0" borderId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44" fillId="0" borderId="0"/>
    <xf numFmtId="0" fontId="38" fillId="0" borderId="0"/>
    <xf numFmtId="0" fontId="7" fillId="0" borderId="0"/>
    <xf numFmtId="0" fontId="3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38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" fillId="0" borderId="0"/>
    <xf numFmtId="0" fontId="13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/>
    <xf numFmtId="0" fontId="25" fillId="0" borderId="14" applyNumberFormat="0" applyFill="0" applyAlignment="0">
      <protection locked="0"/>
    </xf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26" fillId="0" borderId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25" fillId="0" borderId="14" applyNumberFormat="0" applyFill="0" applyAlignment="0">
      <protection locked="0"/>
    </xf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0" fontId="27" fillId="0" borderId="0"/>
    <xf numFmtId="43" fontId="1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5" applyNumberFormat="0" applyFill="0" applyAlignment="0" applyProtection="0"/>
    <xf numFmtId="0" fontId="52" fillId="0" borderId="6" applyNumberFormat="0" applyFill="0" applyAlignment="0" applyProtection="0"/>
    <xf numFmtId="0" fontId="53" fillId="0" borderId="7" applyNumberFormat="0" applyFill="0" applyAlignment="0" applyProtection="0"/>
    <xf numFmtId="0" fontId="53" fillId="0" borderId="0" applyNumberFormat="0" applyFill="0" applyBorder="0" applyAlignment="0" applyProtection="0"/>
    <xf numFmtId="0" fontId="49" fillId="3" borderId="0" applyNumberFormat="0" applyBorder="0" applyAlignment="0" applyProtection="0"/>
    <xf numFmtId="0" fontId="54" fillId="4" borderId="0" applyNumberFormat="0" applyBorder="0" applyAlignment="0" applyProtection="0"/>
    <xf numFmtId="0" fontId="55" fillId="5" borderId="8" applyNumberFormat="0" applyAlignment="0" applyProtection="0"/>
    <xf numFmtId="0" fontId="56" fillId="6" borderId="9" applyNumberFormat="0" applyAlignment="0" applyProtection="0"/>
    <xf numFmtId="0" fontId="57" fillId="6" borderId="8" applyNumberFormat="0" applyAlignment="0" applyProtection="0"/>
    <xf numFmtId="0" fontId="58" fillId="0" borderId="10" applyNumberFormat="0" applyFill="0" applyAlignment="0" applyProtection="0"/>
    <xf numFmtId="0" fontId="59" fillId="7" borderId="11" applyNumberFormat="0" applyAlignment="0" applyProtection="0"/>
    <xf numFmtId="0" fontId="60" fillId="0" borderId="0" applyNumberFormat="0" applyFill="0" applyBorder="0" applyAlignment="0" applyProtection="0"/>
    <xf numFmtId="0" fontId="20" fillId="8" borderId="12" applyNumberFormat="0" applyFont="0" applyAlignment="0" applyProtection="0"/>
    <xf numFmtId="0" fontId="61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20" fillId="11" borderId="0" applyNumberFormat="0" applyBorder="0" applyAlignment="0" applyProtection="0"/>
    <xf numFmtId="0" fontId="33" fillId="13" borderId="0" applyNumberFormat="0" applyBorder="0" applyAlignment="0" applyProtection="0"/>
    <xf numFmtId="0" fontId="20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0" fillId="26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33" fillId="32" borderId="0" applyNumberFormat="0" applyBorder="0" applyAlignment="0" applyProtection="0"/>
    <xf numFmtId="0" fontId="63" fillId="0" borderId="0"/>
    <xf numFmtId="0" fontId="64" fillId="0" borderId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5" fillId="0" borderId="0" applyNumberFormat="0" applyFill="0" applyBorder="0" applyProtection="0">
      <alignment vertical="top" wrapText="1"/>
    </xf>
    <xf numFmtId="43" fontId="10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0" fontId="7" fillId="0" borderId="0"/>
    <xf numFmtId="0" fontId="13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16" fillId="0" borderId="0" applyNumberFormat="0" applyFill="0" applyBorder="0" applyAlignment="0" applyProtection="0">
      <alignment wrapText="1"/>
    </xf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2" fillId="0" borderId="0"/>
    <xf numFmtId="0" fontId="66" fillId="0" borderId="0"/>
    <xf numFmtId="43" fontId="6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25" fillId="0" borderId="14" applyNumberFormat="0" applyFill="0" applyAlignment="0">
      <protection locked="0"/>
    </xf>
    <xf numFmtId="43" fontId="7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43" fontId="10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10" fillId="0" borderId="0"/>
    <xf numFmtId="0" fontId="25" fillId="0" borderId="14" applyNumberFormat="0" applyFill="0" applyAlignment="0">
      <alignment wrapText="1"/>
      <protection locked="0"/>
    </xf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9" fillId="0" borderId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/>
    <xf numFmtId="0" fontId="9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8" fillId="36" borderId="0" applyNumberFormat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/>
    <xf numFmtId="0" fontId="66" fillId="0" borderId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2" fillId="0" borderId="0">
      <protection locked="0"/>
    </xf>
    <xf numFmtId="0" fontId="10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18" fillId="0" borderId="0"/>
    <xf numFmtId="0" fontId="16" fillId="0" borderId="14" applyNumberFormat="0" applyFill="0" applyBorder="0" applyAlignment="0">
      <protection locked="0"/>
    </xf>
    <xf numFmtId="0" fontId="10" fillId="0" borderId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6" fillId="0" borderId="0" applyNumberFormat="0" applyFill="0" applyBorder="0" applyAlignment="0" applyProtection="0">
      <alignment wrapText="1"/>
    </xf>
    <xf numFmtId="0" fontId="16" fillId="0" borderId="14" applyNumberFormat="0" applyFill="0" applyBorder="0" applyAlignment="0">
      <alignment wrapText="1"/>
      <protection locked="0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8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0" fontId="10" fillId="0" borderId="0"/>
    <xf numFmtId="0" fontId="13" fillId="0" borderId="0"/>
    <xf numFmtId="171" fontId="7" fillId="0" borderId="0" applyFont="0" applyFill="0" applyBorder="0" applyAlignment="0" applyProtection="0"/>
    <xf numFmtId="0" fontId="16" fillId="0" borderId="0" applyNumberFormat="0" applyFill="0" applyBorder="0" applyAlignment="0" applyProtection="0">
      <alignment wrapText="1"/>
    </xf>
    <xf numFmtId="0" fontId="16" fillId="0" borderId="14" applyNumberFormat="0" applyFill="0" applyBorder="0" applyAlignment="0">
      <alignment wrapText="1"/>
      <protection locked="0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6" fillId="0" borderId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14" applyNumberFormat="0" applyFill="0" applyBorder="0" applyAlignment="0">
      <protection locked="0"/>
    </xf>
    <xf numFmtId="0" fontId="21" fillId="0" borderId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2" fillId="0" borderId="0"/>
    <xf numFmtId="43" fontId="66" fillId="0" borderId="0" applyFont="0" applyFill="0" applyBorder="0" applyAlignment="0" applyProtection="0"/>
    <xf numFmtId="0" fontId="13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1" fillId="0" borderId="0" applyFont="0" applyFill="0" applyBorder="0" applyAlignment="0" applyProtection="0"/>
    <xf numFmtId="0" fontId="7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6" fillId="0" borderId="0"/>
    <xf numFmtId="0" fontId="1" fillId="0" borderId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5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43" fontId="7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" fillId="0" borderId="0"/>
    <xf numFmtId="0" fontId="7" fillId="0" borderId="0"/>
    <xf numFmtId="0" fontId="7" fillId="0" borderId="0"/>
    <xf numFmtId="9" fontId="6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66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13" fillId="0" borderId="0"/>
    <xf numFmtId="0" fontId="20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5" fillId="33" borderId="0" applyBorder="0" applyProtection="0">
      <alignment horizontal="left" vertical="top" wrapText="1"/>
    </xf>
    <xf numFmtId="0" fontId="24" fillId="0" borderId="0" applyNumberFormat="0" applyFill="0" applyBorder="0" applyAlignment="0">
      <alignment vertical="top"/>
      <protection locked="0"/>
    </xf>
    <xf numFmtId="0" fontId="13" fillId="0" borderId="0"/>
    <xf numFmtId="0" fontId="16" fillId="0" borderId="0" applyNumberFormat="0" applyFill="0" applyBorder="0" applyAlignment="0">
      <alignment vertical="top"/>
      <protection locked="0"/>
    </xf>
    <xf numFmtId="0" fontId="2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6" fillId="0" borderId="14" applyNumberFormat="0" applyFill="0" applyBorder="0" applyAlignment="0">
      <protection locked="0"/>
    </xf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6" fillId="0" borderId="14" applyNumberFormat="0" applyFill="0" applyBorder="0" applyAlignment="0">
      <protection locked="0"/>
    </xf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7" fillId="0" borderId="0"/>
    <xf numFmtId="0" fontId="66" fillId="0" borderId="0"/>
    <xf numFmtId="43" fontId="66" fillId="0" borderId="0" applyFont="0" applyFill="0" applyBorder="0" applyAlignment="0" applyProtection="0"/>
    <xf numFmtId="0" fontId="20" fillId="0" borderId="0"/>
    <xf numFmtId="0" fontId="66" fillId="0" borderId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9" fontId="10" fillId="0" borderId="0" applyFont="0" applyFill="0" applyBorder="0" applyAlignment="0" applyProtection="0"/>
    <xf numFmtId="0" fontId="69" fillId="0" borderId="0"/>
    <xf numFmtId="43" fontId="7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10" fillId="0" borderId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" fillId="0" borderId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0" fillId="3" borderId="0" applyNumberFormat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1" fillId="0" borderId="0"/>
    <xf numFmtId="0" fontId="9" fillId="0" borderId="0"/>
    <xf numFmtId="0" fontId="10" fillId="0" borderId="0"/>
    <xf numFmtId="0" fontId="10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>
      <protection locked="0"/>
    </xf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/>
    <xf numFmtId="0" fontId="10" fillId="0" borderId="0"/>
    <xf numFmtId="0" fontId="16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6" fillId="0" borderId="14" applyNumberFormat="0" applyFill="0" applyBorder="0" applyAlignment="0">
      <alignment wrapText="1"/>
      <protection locked="0"/>
    </xf>
    <xf numFmtId="0" fontId="9" fillId="0" borderId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1" fillId="0" borderId="0" applyFont="0" applyFill="0" applyBorder="0" applyAlignment="0" applyProtection="0"/>
    <xf numFmtId="0" fontId="72" fillId="37" borderId="20" applyNumberFormat="0" applyFont="0" applyAlignment="0">
      <alignment vertical="top"/>
      <protection locked="0"/>
    </xf>
    <xf numFmtId="183" fontId="73" fillId="36" borderId="0">
      <alignment horizontal="center" vertical="center"/>
    </xf>
    <xf numFmtId="183" fontId="29" fillId="0" borderId="0" applyFont="0" applyFill="0" applyBorder="0" applyAlignment="0">
      <alignment wrapText="1"/>
    </xf>
    <xf numFmtId="0" fontId="29" fillId="0" borderId="0">
      <alignment wrapText="1"/>
    </xf>
    <xf numFmtId="184" fontId="75" fillId="0" borderId="19" applyFill="0" applyBorder="0" applyProtection="0">
      <alignment horizontal="right"/>
    </xf>
    <xf numFmtId="0" fontId="76" fillId="0" borderId="0" applyNumberFormat="0" applyFill="0" applyBorder="0" applyAlignment="0" applyProtection="0"/>
    <xf numFmtId="182" fontId="74" fillId="0" borderId="0" applyFont="0" applyFill="0" applyBorder="0" applyAlignment="0" applyProtection="0">
      <protection locked="0"/>
    </xf>
    <xf numFmtId="1" fontId="29" fillId="0" borderId="0" applyFont="0" applyFill="0" applyBorder="0" applyAlignment="0">
      <alignment wrapText="1"/>
    </xf>
    <xf numFmtId="172" fontId="74" fillId="0" borderId="0" applyFont="0" applyFill="0" applyBorder="0" applyAlignment="0" applyProtection="0"/>
    <xf numFmtId="0" fontId="68" fillId="38" borderId="21" applyProtection="0">
      <alignment horizontal="left" vertical="center" wrapText="1" indent="1"/>
    </xf>
    <xf numFmtId="0" fontId="72" fillId="37" borderId="0" applyNumberFormat="0" applyAlignment="0" applyProtection="0"/>
    <xf numFmtId="3" fontId="10" fillId="0" borderId="0">
      <alignment vertical="center"/>
      <protection locked="0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9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7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20" fillId="0" borderId="0"/>
    <xf numFmtId="43" fontId="7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1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0" fontId="77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6" fillId="0" borderId="14" applyNumberFormat="0" applyFill="0" applyBorder="0" applyAlignment="0">
      <protection locked="0"/>
    </xf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79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5" fillId="0" borderId="0" applyNumberFormat="0" applyFill="0" applyBorder="0" applyProtection="0">
      <alignment vertical="top" wrapText="1"/>
    </xf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21" fillId="0" borderId="0"/>
    <xf numFmtId="43" fontId="10" fillId="0" borderId="0" applyFont="0" applyFill="0" applyBorder="0" applyAlignment="0" applyProtection="0"/>
    <xf numFmtId="0" fontId="12" fillId="0" borderId="0">
      <protection locked="0"/>
    </xf>
    <xf numFmtId="0" fontId="10" fillId="0" borderId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0" borderId="0"/>
    <xf numFmtId="0" fontId="12" fillId="0" borderId="0">
      <protection locked="0"/>
    </xf>
    <xf numFmtId="0" fontId="12" fillId="0" borderId="0">
      <protection locked="0"/>
    </xf>
    <xf numFmtId="0" fontId="7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17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0" applyNumberFormat="0" applyFill="0" applyBorder="0" applyProtection="0">
      <alignment vertical="top" wrapText="1"/>
    </xf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>
      <protection locked="0"/>
    </xf>
    <xf numFmtId="0" fontId="12" fillId="0" borderId="0">
      <protection locked="0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43" fontId="7" fillId="0" borderId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21" fillId="0" borderId="0"/>
    <xf numFmtId="0" fontId="10" fillId="0" borderId="0"/>
    <xf numFmtId="43" fontId="10" fillId="0" borderId="0" applyFont="0" applyFill="0" applyBorder="0" applyAlignment="0" applyProtection="0"/>
    <xf numFmtId="0" fontId="12" fillId="0" borderId="0">
      <protection locked="0"/>
    </xf>
    <xf numFmtId="0" fontId="13" fillId="0" borderId="0"/>
    <xf numFmtId="0" fontId="16" fillId="0" borderId="0" applyNumberFormat="0" applyFill="0" applyBorder="0" applyAlignment="0">
      <alignment vertical="top"/>
      <protection locked="0"/>
    </xf>
    <xf numFmtId="0" fontId="10" fillId="0" borderId="0"/>
    <xf numFmtId="43" fontId="10" fillId="0" borderId="0" applyFont="0" applyFill="0" applyBorder="0" applyAlignment="0" applyProtection="0"/>
    <xf numFmtId="0" fontId="12" fillId="0" borderId="0">
      <protection locked="0"/>
    </xf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9" fillId="0" borderId="0"/>
    <xf numFmtId="0" fontId="10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16" fillId="0" borderId="14" applyNumberFormat="0" applyFill="0" applyBorder="0" applyAlignment="0">
      <alignment wrapText="1"/>
      <protection locked="0"/>
    </xf>
    <xf numFmtId="0" fontId="7" fillId="0" borderId="0">
      <protection locked="0"/>
    </xf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2" fillId="0" borderId="0">
      <protection locked="0"/>
    </xf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0" fontId="16" fillId="0" borderId="14" applyNumberFormat="0" applyFill="0" applyBorder="0" applyAlignment="0">
      <protection locked="0"/>
    </xf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" fillId="0" borderId="14" applyNumberFormat="0" applyFill="0" applyAlignment="0">
      <protection locked="0"/>
    </xf>
    <xf numFmtId="0" fontId="19" fillId="0" borderId="0"/>
    <xf numFmtId="0" fontId="9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43" fontId="10" fillId="0" borderId="0" applyFont="0" applyFill="0" applyBorder="0" applyAlignment="0" applyProtection="0"/>
    <xf numFmtId="0" fontId="65" fillId="0" borderId="0" applyNumberFormat="0" applyFill="0" applyBorder="0" applyProtection="0">
      <alignment vertical="top" wrapText="1"/>
    </xf>
    <xf numFmtId="0" fontId="81" fillId="0" borderId="0"/>
    <xf numFmtId="43" fontId="81" fillId="0" borderId="0" applyFont="0" applyFill="0" applyBorder="0" applyAlignment="0" applyProtection="0"/>
    <xf numFmtId="0" fontId="81" fillId="0" borderId="0"/>
    <xf numFmtId="0" fontId="81" fillId="0" borderId="0"/>
    <xf numFmtId="0" fontId="13" fillId="0" borderId="0"/>
    <xf numFmtId="0" fontId="7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0" fontId="71" fillId="0" borderId="0" applyNumberForma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>
      <protection locked="0"/>
    </xf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0" borderId="0">
      <alignment wrapText="1"/>
    </xf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7" fillId="0" borderId="0"/>
    <xf numFmtId="0" fontId="66" fillId="0" borderId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" fillId="0" borderId="14" applyNumberFormat="0" applyFill="0" applyAlignment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6" fillId="0" borderId="14" applyNumberFormat="0" applyFill="0" applyBorder="0" applyAlignment="0">
      <alignment wrapText="1"/>
      <protection locked="0"/>
    </xf>
    <xf numFmtId="0" fontId="12" fillId="0" borderId="0">
      <protection locked="0"/>
    </xf>
    <xf numFmtId="0" fontId="1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0" fontId="7" fillId="0" borderId="0"/>
    <xf numFmtId="0" fontId="7" fillId="0" borderId="0"/>
    <xf numFmtId="43" fontId="12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0" fontId="7" fillId="0" borderId="0"/>
    <xf numFmtId="43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0" fillId="0" borderId="0">
      <alignment vertical="center"/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2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0" fontId="10" fillId="0" borderId="0"/>
    <xf numFmtId="0" fontId="9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6" fillId="0" borderId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7" fillId="0" borderId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2" fillId="0" borderId="0">
      <protection locked="0"/>
    </xf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2" fillId="0" borderId="0"/>
    <xf numFmtId="0" fontId="10" fillId="0" borderId="0"/>
    <xf numFmtId="43" fontId="10" fillId="0" borderId="0" applyFont="0" applyFill="0" applyBorder="0" applyAlignment="0" applyProtection="0"/>
    <xf numFmtId="0" fontId="25" fillId="0" borderId="14" applyNumberFormat="0" applyFill="0" applyAlignment="0">
      <alignment wrapText="1"/>
      <protection locked="0"/>
    </xf>
    <xf numFmtId="0" fontId="6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6" fillId="0" borderId="14" applyNumberFormat="0" applyFill="0" applyBorder="0" applyAlignment="0">
      <alignment wrapText="1"/>
      <protection locked="0"/>
    </xf>
    <xf numFmtId="0" fontId="9" fillId="0" borderId="0"/>
    <xf numFmtId="43" fontId="9" fillId="0" borderId="0" applyFont="0" applyFill="0" applyBorder="0" applyAlignment="0" applyProtection="0"/>
    <xf numFmtId="0" fontId="20" fillId="0" borderId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2" fillId="0" borderId="0">
      <protection locked="0"/>
    </xf>
    <xf numFmtId="9" fontId="7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5" fillId="0" borderId="0" applyNumberFormat="0" applyFill="0" applyBorder="0" applyProtection="0">
      <alignment vertical="top" wrapText="1"/>
    </xf>
    <xf numFmtId="0" fontId="12" fillId="0" borderId="0">
      <protection locked="0"/>
    </xf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8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8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0" fillId="0" borderId="0">
      <alignment vertical="center"/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0" fillId="0" borderId="0">
      <alignment vertical="center"/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43" fontId="7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0" fillId="0" borderId="0">
      <alignment vertical="center"/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0" fillId="0" borderId="0">
      <alignment vertical="center"/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8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8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0" fillId="0" borderId="0">
      <alignment vertical="center"/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0" fillId="0" borderId="0">
      <alignment vertical="center"/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0" borderId="0">
      <alignment wrapTex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14" applyNumberFormat="0" applyFill="0" applyAlignment="0">
      <alignment wrapText="1"/>
      <protection locked="0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2" fillId="0" borderId="0">
      <protection locked="0"/>
    </xf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2" fillId="0" borderId="0"/>
    <xf numFmtId="0" fontId="10" fillId="0" borderId="0"/>
    <xf numFmtId="0" fontId="12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27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0" borderId="0" applyNumberFormat="0" applyFill="0" applyBorder="0" applyProtection="0">
      <alignment vertical="top" wrapText="1"/>
    </xf>
    <xf numFmtId="43" fontId="20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0" fontId="10" fillId="0" borderId="0"/>
    <xf numFmtId="0" fontId="16" fillId="0" borderId="14" applyNumberFormat="0" applyFill="0" applyBorder="0" applyAlignment="0">
      <protection locked="0"/>
    </xf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12" fillId="0" borderId="0">
      <protection locked="0"/>
    </xf>
    <xf numFmtId="0" fontId="7" fillId="0" borderId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3" fillId="0" borderId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0" fontId="12" fillId="0" borderId="0">
      <protection locked="0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16" fillId="0" borderId="14" applyNumberFormat="0" applyFill="0" applyBorder="0" applyAlignment="0">
      <protection locked="0"/>
    </xf>
    <xf numFmtId="0" fontId="25" fillId="0" borderId="14" applyNumberFormat="0" applyFill="0" applyAlignment="0">
      <protection locked="0"/>
    </xf>
    <xf numFmtId="0" fontId="82" fillId="0" borderId="0"/>
    <xf numFmtId="0" fontId="65" fillId="0" borderId="0" applyNumberFormat="0" applyFill="0" applyBorder="0" applyProtection="0">
      <alignment vertical="top" wrapText="1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4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2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0" fontId="10" fillId="0" borderId="0"/>
    <xf numFmtId="0" fontId="8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85" fillId="0" borderId="0"/>
    <xf numFmtId="185" fontId="86" fillId="0" borderId="0"/>
    <xf numFmtId="43" fontId="8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0" fillId="0" borderId="0">
      <alignment vertical="center"/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0" fillId="0" borderId="0">
      <alignment vertical="center"/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8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8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0" fillId="0" borderId="0">
      <alignment vertical="center"/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0" fillId="0" borderId="0">
      <alignment vertical="center"/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0" fillId="0" borderId="0">
      <alignment vertical="center"/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0" fillId="0" borderId="0">
      <alignment vertical="center"/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8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8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0" fillId="0" borderId="0">
      <alignment vertical="center"/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0" fillId="0" borderId="0">
      <alignment vertical="center"/>
      <protection locked="0"/>
    </xf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0" fillId="0" borderId="0"/>
    <xf numFmtId="43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0">
    <xf numFmtId="0" fontId="0" fillId="0" borderId="0" xfId="0"/>
    <xf numFmtId="164" fontId="3" fillId="0" borderId="0" xfId="1" applyNumberFormat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4" fontId="2" fillId="0" borderId="1" xfId="1" quotePrefix="1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vertical="center" wrapText="1"/>
    </xf>
    <xf numFmtId="164" fontId="2" fillId="0" borderId="0" xfId="1" quotePrefix="1" applyNumberFormat="1" applyFont="1" applyFill="1" applyBorder="1" applyAlignment="1">
      <alignment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Alignment="1">
      <alignment horizontal="right" vertical="center"/>
    </xf>
    <xf numFmtId="164" fontId="2" fillId="0" borderId="0" xfId="3" quotePrefix="1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1" xfId="3" applyNumberFormat="1" applyFont="1" applyFill="1" applyBorder="1" applyAlignment="1">
      <alignment horizontal="centerContinuous" vertical="center"/>
    </xf>
    <xf numFmtId="164" fontId="3" fillId="0" borderId="2" xfId="3" applyNumberFormat="1" applyFont="1" applyFill="1" applyBorder="1" applyAlignment="1">
      <alignment horizontal="centerContinuous" vertical="center"/>
    </xf>
    <xf numFmtId="164" fontId="3" fillId="0" borderId="0" xfId="3" applyNumberFormat="1" applyFont="1" applyFill="1" applyBorder="1" applyAlignment="1">
      <alignment horizontal="centerContinuous" vertical="center"/>
    </xf>
    <xf numFmtId="164" fontId="2" fillId="0" borderId="0" xfId="3" quotePrefix="1" applyNumberFormat="1" applyFont="1" applyFill="1" applyBorder="1" applyAlignment="1">
      <alignment horizontal="right" vertical="center"/>
    </xf>
    <xf numFmtId="164" fontId="2" fillId="0" borderId="0" xfId="3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3" fillId="0" borderId="1" xfId="7" applyNumberFormat="1" applyFont="1" applyFill="1" applyBorder="1" applyAlignment="1">
      <alignment horizontal="right" vertical="center"/>
    </xf>
    <xf numFmtId="166" fontId="3" fillId="0" borderId="0" xfId="7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164" fontId="3" fillId="0" borderId="3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vertical="center"/>
    </xf>
    <xf numFmtId="167" fontId="3" fillId="0" borderId="0" xfId="3" applyNumberFormat="1" applyFont="1" applyFill="1" applyBorder="1" applyAlignment="1">
      <alignment horizontal="right" vertical="center"/>
    </xf>
    <xf numFmtId="167" fontId="3" fillId="0" borderId="0" xfId="7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vertical="center"/>
    </xf>
    <xf numFmtId="164" fontId="3" fillId="0" borderId="0" xfId="11" applyNumberFormat="1" applyFont="1" applyFill="1" applyAlignment="1">
      <alignment horizontal="right" vertical="center"/>
    </xf>
    <xf numFmtId="164" fontId="3" fillId="0" borderId="0" xfId="11" applyNumberFormat="1" applyFont="1" applyFill="1" applyAlignment="1">
      <alignment vertical="center"/>
    </xf>
    <xf numFmtId="164" fontId="2" fillId="0" borderId="0" xfId="11" applyNumberFormat="1" applyFont="1" applyFill="1" applyAlignment="1">
      <alignment horizontal="right" vertical="center"/>
    </xf>
    <xf numFmtId="164" fontId="3" fillId="0" borderId="0" xfId="11" applyNumberFormat="1" applyFont="1" applyFill="1" applyBorder="1" applyAlignment="1">
      <alignment horizontal="right" vertical="center"/>
    </xf>
    <xf numFmtId="164" fontId="3" fillId="0" borderId="0" xfId="11" applyNumberFormat="1" applyFont="1" applyFill="1" applyAlignment="1">
      <alignment horizontal="centerContinuous" vertical="center"/>
    </xf>
    <xf numFmtId="164" fontId="3" fillId="0" borderId="1" xfId="11" applyNumberFormat="1" applyFont="1" applyFill="1" applyBorder="1" applyAlignment="1">
      <alignment horizontal="right" vertical="center"/>
    </xf>
    <xf numFmtId="164" fontId="3" fillId="0" borderId="1" xfId="11" applyNumberFormat="1" applyFont="1" applyFill="1" applyBorder="1" applyAlignment="1">
      <alignment horizontal="centerContinuous" vertical="center"/>
    </xf>
    <xf numFmtId="164" fontId="3" fillId="0" borderId="0" xfId="11" applyNumberFormat="1" applyFont="1" applyFill="1" applyBorder="1" applyAlignment="1">
      <alignment horizontal="centerContinuous" vertical="center"/>
    </xf>
    <xf numFmtId="164" fontId="2" fillId="0" borderId="0" xfId="11" applyNumberFormat="1" applyFont="1" applyFill="1" applyBorder="1" applyAlignment="1">
      <alignment horizontal="right" vertical="center"/>
    </xf>
    <xf numFmtId="164" fontId="2" fillId="0" borderId="0" xfId="11" quotePrefix="1" applyNumberFormat="1" applyFont="1" applyFill="1" applyBorder="1" applyAlignment="1">
      <alignment horizontal="right" vertical="center"/>
    </xf>
    <xf numFmtId="164" fontId="2" fillId="0" borderId="1" xfId="11" applyNumberFormat="1" applyFont="1" applyFill="1" applyBorder="1" applyAlignment="1">
      <alignment horizontal="right" vertical="center"/>
    </xf>
    <xf numFmtId="166" fontId="2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center" vertical="center"/>
    </xf>
    <xf numFmtId="166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/>
    <xf numFmtId="166" fontId="3" fillId="0" borderId="0" xfId="3" applyNumberFormat="1" applyFont="1" applyFill="1"/>
    <xf numFmtId="166" fontId="3" fillId="0" borderId="0" xfId="12" applyNumberFormat="1" applyFont="1" applyFill="1" applyAlignment="1">
      <alignment horizontal="left" vertical="center"/>
    </xf>
    <xf numFmtId="0" fontId="3" fillId="0" borderId="0" xfId="12" applyNumberFormat="1" applyFont="1" applyFill="1" applyAlignment="1">
      <alignment horizontal="center" vertical="center"/>
    </xf>
    <xf numFmtId="166" fontId="3" fillId="0" borderId="0" xfId="12" applyNumberFormat="1" applyFont="1" applyFill="1" applyAlignment="1">
      <alignment horizontal="center" vertical="center"/>
    </xf>
    <xf numFmtId="164" fontId="3" fillId="0" borderId="0" xfId="12" applyNumberFormat="1" applyFont="1" applyFill="1" applyBorder="1" applyAlignment="1">
      <alignment horizontal="right" vertical="center"/>
    </xf>
    <xf numFmtId="164" fontId="3" fillId="0" borderId="0" xfId="12" applyNumberFormat="1" applyFont="1" applyFill="1"/>
    <xf numFmtId="166" fontId="3" fillId="0" borderId="0" xfId="12" applyNumberFormat="1" applyFont="1" applyFill="1"/>
    <xf numFmtId="166" fontId="3" fillId="0" borderId="0" xfId="3" applyNumberFormat="1" applyFont="1" applyFill="1" applyAlignment="1">
      <alignment horizontal="left" vertical="center"/>
    </xf>
    <xf numFmtId="164" fontId="3" fillId="0" borderId="0" xfId="7" applyNumberFormat="1" applyFont="1" applyFill="1" applyBorder="1" applyAlignment="1">
      <alignment horizontal="right" vertical="top"/>
    </xf>
    <xf numFmtId="166" fontId="3" fillId="0" borderId="0" xfId="7" applyNumberFormat="1" applyFont="1" applyFill="1" applyAlignment="1">
      <alignment vertical="top"/>
    </xf>
    <xf numFmtId="164" fontId="3" fillId="0" borderId="0" xfId="7" applyNumberFormat="1" applyFont="1" applyFill="1" applyAlignment="1">
      <alignment horizontal="right" vertical="top"/>
    </xf>
    <xf numFmtId="164" fontId="3" fillId="0" borderId="0" xfId="7" applyNumberFormat="1" applyFont="1" applyFill="1" applyAlignment="1">
      <alignment vertical="top"/>
    </xf>
    <xf numFmtId="166" fontId="3" fillId="0" borderId="0" xfId="3" applyNumberFormat="1" applyFont="1" applyFill="1" applyAlignment="1">
      <alignment vertical="center"/>
    </xf>
    <xf numFmtId="166" fontId="3" fillId="0" borderId="0" xfId="7" applyNumberFormat="1" applyFont="1" applyFill="1" applyAlignment="1">
      <alignment vertical="center"/>
    </xf>
    <xf numFmtId="164" fontId="3" fillId="0" borderId="0" xfId="7" applyNumberFormat="1" applyFont="1" applyFill="1" applyAlignment="1">
      <alignment horizontal="right" vertical="center"/>
    </xf>
    <xf numFmtId="164" fontId="3" fillId="0" borderId="0" xfId="14" applyNumberFormat="1" applyFont="1" applyFill="1" applyBorder="1" applyAlignment="1">
      <alignment horizontal="right" vertical="center"/>
    </xf>
    <xf numFmtId="164" fontId="3" fillId="0" borderId="1" xfId="7" applyNumberFormat="1" applyFont="1" applyFill="1" applyBorder="1" applyAlignment="1">
      <alignment horizontal="right" vertical="top"/>
    </xf>
    <xf numFmtId="166" fontId="2" fillId="0" borderId="0" xfId="3" quotePrefix="1" applyNumberFormat="1" applyFont="1" applyFill="1" applyAlignment="1">
      <alignment horizontal="left" vertical="center"/>
    </xf>
    <xf numFmtId="166" fontId="2" fillId="0" borderId="0" xfId="3" quotePrefix="1" applyNumberFormat="1" applyFont="1" applyFill="1" applyAlignment="1">
      <alignment horizontal="center" vertical="center"/>
    </xf>
    <xf numFmtId="164" fontId="2" fillId="0" borderId="0" xfId="16" applyNumberFormat="1" applyFont="1" applyFill="1" applyBorder="1" applyAlignment="1">
      <alignment horizontal="right" vertical="center"/>
    </xf>
    <xf numFmtId="164" fontId="2" fillId="0" borderId="0" xfId="16" quotePrefix="1" applyNumberFormat="1" applyFont="1" applyFill="1" applyBorder="1" applyAlignment="1">
      <alignment horizontal="right" vertical="center"/>
    </xf>
    <xf numFmtId="164" fontId="2" fillId="0" borderId="1" xfId="16" applyNumberFormat="1" applyFont="1" applyFill="1" applyBorder="1" applyAlignment="1">
      <alignment horizontal="right" vertical="center"/>
    </xf>
    <xf numFmtId="0" fontId="2" fillId="0" borderId="0" xfId="3" applyNumberFormat="1" applyFont="1" applyFill="1" applyAlignment="1">
      <alignment horizontal="center" vertical="center"/>
    </xf>
    <xf numFmtId="164" fontId="3" fillId="0" borderId="0" xfId="17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/>
    <xf numFmtId="164" fontId="3" fillId="0" borderId="0" xfId="18" applyNumberFormat="1" applyFont="1" applyFill="1" applyBorder="1" applyAlignment="1">
      <alignment horizontal="right" vertical="center"/>
    </xf>
    <xf numFmtId="0" fontId="2" fillId="0" borderId="0" xfId="3" quotePrefix="1" applyNumberFormat="1" applyFont="1" applyFill="1" applyAlignment="1">
      <alignment horizontal="center" vertical="center"/>
    </xf>
    <xf numFmtId="164" fontId="3" fillId="0" borderId="0" xfId="14" applyNumberFormat="1" applyFont="1" applyFill="1" applyAlignment="1">
      <alignment vertical="center"/>
    </xf>
    <xf numFmtId="164" fontId="3" fillId="0" borderId="0" xfId="14" applyNumberFormat="1" applyFont="1" applyFill="1" applyAlignment="1">
      <alignment horizontal="center" vertical="center"/>
    </xf>
    <xf numFmtId="164" fontId="3" fillId="0" borderId="1" xfId="14" applyNumberFormat="1" applyFont="1" applyFill="1" applyBorder="1" applyAlignment="1">
      <alignment horizontal="center" vertical="center"/>
    </xf>
    <xf numFmtId="164" fontId="2" fillId="0" borderId="0" xfId="14" quotePrefix="1" applyNumberFormat="1" applyFont="1" applyFill="1" applyBorder="1" applyAlignment="1">
      <alignment horizontal="right" vertical="center"/>
    </xf>
    <xf numFmtId="164" fontId="2" fillId="0" borderId="0" xfId="14" quotePrefix="1" applyNumberFormat="1" applyFont="1" applyFill="1" applyBorder="1" applyAlignment="1">
      <alignment horizontal="center" vertical="center"/>
    </xf>
    <xf numFmtId="164" fontId="2" fillId="0" borderId="1" xfId="14" quotePrefix="1" applyNumberFormat="1" applyFont="1" applyFill="1" applyBorder="1" applyAlignment="1">
      <alignment horizontal="right" vertical="center"/>
    </xf>
    <xf numFmtId="164" fontId="2" fillId="0" borderId="0" xfId="14" applyNumberFormat="1" applyFont="1" applyFill="1" applyBorder="1" applyAlignment="1">
      <alignment horizontal="right" vertical="center"/>
    </xf>
    <xf numFmtId="164" fontId="3" fillId="0" borderId="1" xfId="14" applyNumberFormat="1" applyFont="1" applyFill="1" applyBorder="1" applyAlignment="1">
      <alignment horizontal="right" vertical="center"/>
    </xf>
    <xf numFmtId="164" fontId="3" fillId="0" borderId="2" xfId="14" applyNumberFormat="1" applyFont="1" applyFill="1" applyBorder="1" applyAlignment="1">
      <alignment horizontal="right" vertical="center"/>
    </xf>
    <xf numFmtId="164" fontId="3" fillId="0" borderId="3" xfId="14" applyNumberFormat="1" applyFont="1" applyFill="1" applyBorder="1" applyAlignment="1">
      <alignment horizontal="right" vertical="center"/>
    </xf>
    <xf numFmtId="164" fontId="3" fillId="0" borderId="0" xfId="14" quotePrefix="1" applyNumberFormat="1" applyFont="1" applyFill="1" applyBorder="1" applyAlignment="1">
      <alignment horizontal="right" vertical="center"/>
    </xf>
    <xf numFmtId="164" fontId="3" fillId="0" borderId="3" xfId="14" quotePrefix="1" applyNumberFormat="1" applyFont="1" applyFill="1" applyBorder="1" applyAlignment="1">
      <alignment horizontal="right" vertical="center"/>
    </xf>
    <xf numFmtId="165" fontId="2" fillId="0" borderId="0" xfId="10" applyNumberFormat="1" applyFont="1" applyAlignment="1">
      <alignment vertical="center"/>
    </xf>
    <xf numFmtId="0" fontId="3" fillId="0" borderId="0" xfId="5" applyFont="1" applyAlignment="1">
      <alignment vertical="center"/>
    </xf>
    <xf numFmtId="164" fontId="3" fillId="0" borderId="0" xfId="5" applyNumberFormat="1" applyFont="1" applyAlignment="1">
      <alignment vertical="center"/>
    </xf>
    <xf numFmtId="0" fontId="3" fillId="0" borderId="0" xfId="2" applyFont="1" applyAlignment="1">
      <alignment vertical="center"/>
    </xf>
    <xf numFmtId="165" fontId="2" fillId="0" borderId="0" xfId="10" applyNumberFormat="1" applyFont="1" applyAlignment="1">
      <alignment horizontal="left" vertical="center"/>
    </xf>
    <xf numFmtId="165" fontId="2" fillId="0" borderId="0" xfId="5" quotePrefix="1" applyNumberFormat="1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165" fontId="2" fillId="0" borderId="1" xfId="10" applyNumberFormat="1" applyFont="1" applyBorder="1" applyAlignment="1">
      <alignment horizontal="left" vertical="center"/>
    </xf>
    <xf numFmtId="165" fontId="2" fillId="0" borderId="1" xfId="5" applyNumberFormat="1" applyFont="1" applyBorder="1" applyAlignment="1">
      <alignment horizontal="left" vertical="center"/>
    </xf>
    <xf numFmtId="0" fontId="3" fillId="0" borderId="1" xfId="5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164" fontId="3" fillId="0" borderId="1" xfId="5" applyNumberFormat="1" applyFont="1" applyBorder="1" applyAlignment="1">
      <alignment horizontal="center" vertical="center"/>
    </xf>
    <xf numFmtId="165" fontId="3" fillId="0" borderId="0" xfId="5" applyNumberFormat="1" applyFont="1" applyAlignment="1">
      <alignment vertical="center"/>
    </xf>
    <xf numFmtId="164" fontId="2" fillId="0" borderId="0" xfId="4" applyNumberFormat="1" applyFont="1" applyAlignment="1">
      <alignment horizontal="centerContinuous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Continuous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Continuous" vertical="center"/>
    </xf>
    <xf numFmtId="164" fontId="2" fillId="0" borderId="0" xfId="2" quotePrefix="1" applyNumberFormat="1" applyFont="1" applyAlignment="1">
      <alignment horizontal="right" vertical="center"/>
    </xf>
    <xf numFmtId="0" fontId="2" fillId="0" borderId="1" xfId="5" applyFont="1" applyBorder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0" fontId="2" fillId="0" borderId="0" xfId="5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0" xfId="2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2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0" xfId="21" applyFont="1" applyAlignment="1">
      <alignment vertical="center"/>
    </xf>
    <xf numFmtId="0" fontId="3" fillId="0" borderId="0" xfId="5" quotePrefix="1" applyFont="1" applyAlignment="1">
      <alignment vertical="center"/>
    </xf>
    <xf numFmtId="164" fontId="3" fillId="0" borderId="0" xfId="4" applyNumberFormat="1" applyFont="1" applyAlignment="1">
      <alignment vertical="center"/>
    </xf>
    <xf numFmtId="165" fontId="3" fillId="0" borderId="1" xfId="5" applyNumberFormat="1" applyFont="1" applyBorder="1" applyAlignment="1">
      <alignment vertical="center"/>
    </xf>
    <xf numFmtId="164" fontId="3" fillId="0" borderId="1" xfId="4" applyNumberFormat="1" applyFont="1" applyBorder="1" applyAlignment="1">
      <alignment vertical="center"/>
    </xf>
    <xf numFmtId="165" fontId="2" fillId="0" borderId="0" xfId="5" applyNumberFormat="1" applyFont="1" applyAlignment="1">
      <alignment horizontal="left" vertical="center"/>
    </xf>
    <xf numFmtId="165" fontId="2" fillId="0" borderId="0" xfId="5" applyNumberFormat="1" applyFont="1" applyAlignment="1">
      <alignment vertical="center"/>
    </xf>
    <xf numFmtId="0" fontId="3" fillId="0" borderId="0" xfId="6" applyFont="1" applyAlignment="1">
      <alignment vertical="center"/>
    </xf>
    <xf numFmtId="165" fontId="3" fillId="0" borderId="0" xfId="5" quotePrefix="1" applyNumberFormat="1" applyFont="1" applyAlignment="1">
      <alignment vertical="center"/>
    </xf>
    <xf numFmtId="164" fontId="3" fillId="0" borderId="0" xfId="4" applyNumberFormat="1" applyFont="1" applyAlignment="1">
      <alignment horizontal="right" vertical="center"/>
    </xf>
    <xf numFmtId="165" fontId="3" fillId="0" borderId="0" xfId="5" quotePrefix="1" applyNumberFormat="1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37" fontId="3" fillId="0" borderId="0" xfId="4" applyNumberFormat="1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37" fontId="3" fillId="0" borderId="0" xfId="4" quotePrefix="1" applyNumberFormat="1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165" fontId="3" fillId="0" borderId="0" xfId="10" applyNumberFormat="1" applyFont="1" applyAlignment="1">
      <alignment vertical="center"/>
    </xf>
    <xf numFmtId="164" fontId="3" fillId="0" borderId="0" xfId="10" applyNumberFormat="1" applyFont="1" applyAlignment="1">
      <alignment vertical="center"/>
    </xf>
    <xf numFmtId="164" fontId="3" fillId="0" borderId="0" xfId="10" applyNumberFormat="1" applyFont="1" applyAlignment="1">
      <alignment horizontal="right" vertical="center"/>
    </xf>
    <xf numFmtId="165" fontId="3" fillId="0" borderId="0" xfId="10" applyNumberFormat="1" applyFont="1" applyAlignment="1">
      <alignment horizontal="centerContinuous" vertical="center"/>
    </xf>
    <xf numFmtId="164" fontId="3" fillId="0" borderId="0" xfId="10" applyNumberFormat="1" applyFont="1" applyAlignment="1">
      <alignment horizontal="centerContinuous" vertical="center"/>
    </xf>
    <xf numFmtId="165" fontId="3" fillId="0" borderId="1" xfId="10" applyNumberFormat="1" applyFont="1" applyBorder="1" applyAlignment="1">
      <alignment horizontal="centerContinuous" vertical="center"/>
    </xf>
    <xf numFmtId="164" fontId="3" fillId="0" borderId="1" xfId="10" applyNumberFormat="1" applyFont="1" applyBorder="1" applyAlignment="1">
      <alignment horizontal="centerContinuous" vertical="center"/>
    </xf>
    <xf numFmtId="164" fontId="3" fillId="0" borderId="1" xfId="10" applyNumberFormat="1" applyFont="1" applyBorder="1" applyAlignment="1">
      <alignment vertical="center"/>
    </xf>
    <xf numFmtId="165" fontId="2" fillId="0" borderId="2" xfId="10" applyNumberFormat="1" applyFont="1" applyBorder="1" applyAlignment="1">
      <alignment horizontal="left" vertical="center"/>
    </xf>
    <xf numFmtId="165" fontId="3" fillId="0" borderId="2" xfId="10" applyNumberFormat="1" applyFont="1" applyBorder="1" applyAlignment="1">
      <alignment horizontal="centerContinuous" vertical="center"/>
    </xf>
    <xf numFmtId="164" fontId="3" fillId="0" borderId="2" xfId="10" applyNumberFormat="1" applyFont="1" applyBorder="1" applyAlignment="1">
      <alignment horizontal="centerContinuous" vertical="center"/>
    </xf>
    <xf numFmtId="165" fontId="2" fillId="0" borderId="0" xfId="10" applyNumberFormat="1" applyFont="1" applyAlignment="1">
      <alignment horizontal="center" vertical="center"/>
    </xf>
    <xf numFmtId="164" fontId="2" fillId="0" borderId="0" xfId="10" applyNumberFormat="1" applyFont="1" applyAlignment="1">
      <alignment horizontal="center" vertical="center"/>
    </xf>
    <xf numFmtId="165" fontId="4" fillId="0" borderId="0" xfId="10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2" fillId="0" borderId="0" xfId="10" applyNumberFormat="1" applyFont="1" applyAlignment="1">
      <alignment horizontal="right" vertical="center"/>
    </xf>
    <xf numFmtId="168" fontId="2" fillId="0" borderId="1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0" xfId="10" quotePrefix="1" applyNumberFormat="1" applyFont="1" applyAlignment="1">
      <alignment horizontal="left" vertical="center"/>
    </xf>
    <xf numFmtId="0" fontId="2" fillId="0" borderId="0" xfId="2" applyFont="1" applyAlignment="1">
      <alignment vertical="center"/>
    </xf>
    <xf numFmtId="166" fontId="3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6" fontId="3" fillId="0" borderId="0" xfId="2" applyNumberFormat="1" applyFont="1"/>
    <xf numFmtId="164" fontId="3" fillId="0" borderId="0" xfId="6" applyNumberFormat="1" applyFont="1" applyAlignment="1">
      <alignment horizontal="right" vertical="center"/>
    </xf>
    <xf numFmtId="164" fontId="3" fillId="0" borderId="1" xfId="6" applyNumberFormat="1" applyFont="1" applyBorder="1" applyAlignment="1">
      <alignment horizontal="right" vertical="center"/>
    </xf>
    <xf numFmtId="164" fontId="2" fillId="0" borderId="0" xfId="13" applyNumberFormat="1" applyFont="1" applyAlignment="1">
      <alignment horizontal="right" vertical="center"/>
    </xf>
    <xf numFmtId="165" fontId="3" fillId="0" borderId="0" xfId="10" applyNumberFormat="1" applyFont="1" applyAlignment="1">
      <alignment horizontal="center" vertical="center"/>
    </xf>
    <xf numFmtId="165" fontId="2" fillId="0" borderId="1" xfId="10" applyNumberFormat="1" applyFont="1" applyBorder="1" applyAlignment="1">
      <alignment horizontal="center" vertical="center"/>
    </xf>
    <xf numFmtId="164" fontId="2" fillId="0" borderId="2" xfId="10" applyNumberFormat="1" applyFont="1" applyBorder="1" applyAlignment="1">
      <alignment vertical="center"/>
    </xf>
    <xf numFmtId="164" fontId="2" fillId="0" borderId="0" xfId="10" quotePrefix="1" applyNumberFormat="1" applyFont="1" applyAlignment="1">
      <alignment horizontal="right" vertical="center"/>
    </xf>
    <xf numFmtId="164" fontId="2" fillId="0" borderId="1" xfId="10" applyNumberFormat="1" applyFont="1" applyBorder="1" applyAlignment="1">
      <alignment horizontal="right" vertical="center"/>
    </xf>
    <xf numFmtId="165" fontId="3" fillId="0" borderId="0" xfId="10" quotePrefix="1" applyNumberFormat="1" applyFont="1" applyAlignment="1">
      <alignment horizontal="left" vertical="center"/>
    </xf>
    <xf numFmtId="164" fontId="3" fillId="0" borderId="0" xfId="13" applyNumberFormat="1" applyFont="1" applyAlignment="1">
      <alignment horizontal="right" vertical="center"/>
    </xf>
    <xf numFmtId="164" fontId="3" fillId="0" borderId="1" xfId="10" applyNumberFormat="1" applyFont="1" applyBorder="1" applyAlignment="1">
      <alignment horizontal="right" vertical="center"/>
    </xf>
    <xf numFmtId="164" fontId="3" fillId="0" borderId="0" xfId="15" applyNumberFormat="1" applyFont="1"/>
    <xf numFmtId="0" fontId="2" fillId="0" borderId="0" xfId="4" quotePrefix="1" applyFont="1" applyAlignment="1">
      <alignment horizontal="left" vertical="center"/>
    </xf>
    <xf numFmtId="0" fontId="3" fillId="0" borderId="0" xfId="4" applyFont="1" applyAlignment="1">
      <alignment horizontal="centerContinuous" vertical="center"/>
    </xf>
    <xf numFmtId="0" fontId="2" fillId="0" borderId="0" xfId="4" applyFont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3" fillId="0" borderId="1" xfId="4" applyFont="1" applyBorder="1" applyAlignment="1">
      <alignment horizontal="centerContinuous" vertical="center"/>
    </xf>
    <xf numFmtId="0" fontId="2" fillId="0" borderId="1" xfId="4" applyFont="1" applyBorder="1" applyAlignment="1">
      <alignment horizontal="centerContinuous" vertical="center"/>
    </xf>
    <xf numFmtId="0" fontId="4" fillId="0" borderId="0" xfId="4" applyFont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0" fontId="2" fillId="0" borderId="0" xfId="6" applyFont="1" applyAlignment="1">
      <alignment vertical="center"/>
    </xf>
    <xf numFmtId="37" fontId="2" fillId="0" borderId="0" xfId="9" applyNumberFormat="1" applyFont="1" applyAlignment="1">
      <alignment vertical="center"/>
    </xf>
    <xf numFmtId="37" fontId="2" fillId="0" borderId="0" xfId="9" applyNumberFormat="1" applyFont="1" applyAlignment="1">
      <alignment horizontal="left" vertical="center"/>
    </xf>
    <xf numFmtId="37" fontId="3" fillId="0" borderId="0" xfId="9" applyNumberFormat="1" applyFont="1" applyAlignment="1">
      <alignment horizontal="left" vertical="center"/>
    </xf>
    <xf numFmtId="37" fontId="2" fillId="0" borderId="0" xfId="4" applyNumberFormat="1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0" fontId="3" fillId="0" borderId="1" xfId="4" applyFont="1" applyBorder="1" applyAlignment="1">
      <alignment vertical="center"/>
    </xf>
    <xf numFmtId="0" fontId="3" fillId="0" borderId="0" xfId="2" applyFont="1" applyAlignment="1">
      <alignment horizontal="centerContinuous" vertical="center"/>
    </xf>
    <xf numFmtId="0" fontId="2" fillId="0" borderId="1" xfId="2" quotePrefix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Continuous" vertical="center"/>
    </xf>
    <xf numFmtId="164" fontId="3" fillId="0" borderId="1" xfId="2" applyNumberFormat="1" applyFont="1" applyBorder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0" fontId="3" fillId="0" borderId="0" xfId="2" quotePrefix="1" applyFont="1" applyAlignment="1">
      <alignment horizontal="left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left" vertical="center"/>
    </xf>
    <xf numFmtId="165" fontId="2" fillId="0" borderId="0" xfId="2" applyNumberFormat="1" applyFont="1" applyAlignment="1">
      <alignment horizontal="left" vertical="center"/>
    </xf>
    <xf numFmtId="164" fontId="3" fillId="0" borderId="0" xfId="2" quotePrefix="1" applyNumberFormat="1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horizontal="justify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0" xfId="3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justify" vertical="center"/>
    </xf>
    <xf numFmtId="0" fontId="3" fillId="0" borderId="1" xfId="10" applyFont="1" applyBorder="1" applyAlignment="1">
      <alignment horizontal="left" vertical="center"/>
    </xf>
    <xf numFmtId="164" fontId="2" fillId="0" borderId="1" xfId="10" applyNumberFormat="1" applyFont="1" applyBorder="1" applyAlignment="1">
      <alignment horizontal="center" vertical="center"/>
    </xf>
    <xf numFmtId="164" fontId="2" fillId="0" borderId="4" xfId="10" applyNumberFormat="1" applyFont="1" applyBorder="1" applyAlignment="1">
      <alignment horizontal="center" vertical="center"/>
    </xf>
    <xf numFmtId="164" fontId="2" fillId="0" borderId="2" xfId="10" applyNumberFormat="1" applyFont="1" applyBorder="1" applyAlignment="1">
      <alignment horizontal="center" vertical="center"/>
    </xf>
    <xf numFmtId="164" fontId="2" fillId="0" borderId="1" xfId="16" applyNumberFormat="1" applyFont="1" applyFill="1" applyBorder="1" applyAlignment="1">
      <alignment horizontal="center" vertical="center"/>
    </xf>
    <xf numFmtId="164" fontId="2" fillId="0" borderId="0" xfId="19" applyNumberFormat="1" applyFont="1" applyFill="1" applyBorder="1" applyAlignment="1">
      <alignment horizontal="center" vertical="center"/>
    </xf>
  </cellXfs>
  <cellStyles count="50112">
    <cellStyle name="0,0_x000a__x000a_NA_x000a__x000a_" xfId="201" xr:uid="{4C55556B-8E81-4166-94A9-07D7C4D35DA3}"/>
    <cellStyle name="20% - Accent1 2" xfId="202" xr:uid="{1F575094-1C2E-48B2-96BC-505050091D40}"/>
    <cellStyle name="20% - Accent2 2" xfId="203" xr:uid="{37CBF367-A16E-4F43-94ED-A7E706D3BC96}"/>
    <cellStyle name="20% - Accent3 2" xfId="688" xr:uid="{11629813-1B77-4506-A942-2AE6EC9B6771}"/>
    <cellStyle name="20% - Accent4 2" xfId="692" xr:uid="{F4FE3546-5775-4F2C-B2CE-EB628AD0B74A}"/>
    <cellStyle name="20% - Accent5 2" xfId="696" xr:uid="{D54988F2-115C-4DD2-824E-0F8CB45192DA}"/>
    <cellStyle name="20% - Accent6 2" xfId="699" xr:uid="{DD6B22EB-2118-4F03-82B3-CAC8C01C4220}"/>
    <cellStyle name="40% - Accent1 2" xfId="683" xr:uid="{BDBA3491-65D7-4131-A7E7-E054304B27D8}"/>
    <cellStyle name="40% - Accent2 2" xfId="685" xr:uid="{897668F7-2613-482B-AEF5-2A17EE0992DE}"/>
    <cellStyle name="40% - Accent3 2" xfId="689" xr:uid="{5BF04FA8-0A6E-4D0C-ACE7-E616B7C8C5A3}"/>
    <cellStyle name="40% - Accent4 2" xfId="693" xr:uid="{9FAEBB8B-1FA3-4761-BF86-9C5A573BC809}"/>
    <cellStyle name="40% - Accent5 2" xfId="204" xr:uid="{27790E59-CDFD-4E4A-8F8A-B3361B62EDB7}"/>
    <cellStyle name="40% - Accent6 2" xfId="700" xr:uid="{02F8F56A-D9E3-41A0-8052-5412CAFE4340}"/>
    <cellStyle name="60% - Accent1 2" xfId="205" xr:uid="{53FE654D-C91D-4F26-8C6B-232806E5793C}"/>
    <cellStyle name="60% - Accent2 2" xfId="686" xr:uid="{2DD32E5F-77F5-447B-931B-43A0073993BA}"/>
    <cellStyle name="60% - Accent3 2" xfId="690" xr:uid="{B779F051-D46B-49CA-9BB0-7E5604EBE2D1}"/>
    <cellStyle name="60% - Accent4 2" xfId="694" xr:uid="{0C558738-54A2-474E-910C-C460CE776EE1}"/>
    <cellStyle name="60% - Accent5 2" xfId="697" xr:uid="{BAB6621C-1438-4A73-A02A-1043F3DBB356}"/>
    <cellStyle name="60% - Accent6 2" xfId="701" xr:uid="{F19B8315-07C3-41E4-8D98-C382B66873CD}"/>
    <cellStyle name="75" xfId="342" xr:uid="{B745D608-09CD-4A30-9B9E-734D1653C772}"/>
    <cellStyle name="Accent1 2" xfId="206" xr:uid="{2138560F-5870-4056-A730-90C4376C3C35}"/>
    <cellStyle name="Accent2 2" xfId="684" xr:uid="{754BE424-C4A8-4258-9FE7-FEA60B6C37B0}"/>
    <cellStyle name="Accent3 2" xfId="687" xr:uid="{1E67DD52-2F6C-464B-B7A4-047A240E0F79}"/>
    <cellStyle name="Accent4 2" xfId="691" xr:uid="{93DD1E00-3DDD-4B6D-998B-865C3542B159}"/>
    <cellStyle name="Accent5 2" xfId="695" xr:uid="{AC6CA9A0-AC95-4AF7-924B-7C2389B38FFD}"/>
    <cellStyle name="Accent6 2" xfId="698" xr:uid="{A3674742-E626-44B8-925A-235A37FD8A25}"/>
    <cellStyle name="Bad 2" xfId="672" xr:uid="{4BC6F614-8C17-49CC-843C-E182C680CA03}"/>
    <cellStyle name="Bad 3" xfId="38409" xr:uid="{D94C3362-0CEE-4C31-9F70-82E1F499A7BC}"/>
    <cellStyle name="bottom border" xfId="38604" xr:uid="{4B20EF67-E39D-4EB7-9D20-A2C11891A6D4}"/>
    <cellStyle name="Calculation 2" xfId="676" xr:uid="{579BC61F-20E8-42FB-9F0E-74DD1971209E}"/>
    <cellStyle name="Check Cell 2" xfId="678" xr:uid="{BE01DEC6-2ED3-4727-BCCA-70BB450B87EF}"/>
    <cellStyle name="Comma" xfId="1" builtinId="3"/>
    <cellStyle name="Comma 10" xfId="116" xr:uid="{97A92F9C-1CF3-47E8-BB3C-4EE089EF65EA}"/>
    <cellStyle name="Comma 10 10" xfId="2422" xr:uid="{FF0D940B-1C10-42BD-A9FC-D37922C6CE0A}"/>
    <cellStyle name="Comma 10 10 10" xfId="45169" xr:uid="{B90CEE13-68C0-45E6-9DF3-D41B496B0F1A}"/>
    <cellStyle name="Comma 10 10 2" xfId="4341" xr:uid="{5F63FD8A-8725-4033-B50C-591F3A392EE1}"/>
    <cellStyle name="Comma 10 10 2 2" xfId="9063" xr:uid="{FEF375CD-99EC-4871-99C8-BC150DF11739}"/>
    <cellStyle name="Comma 10 10 2 2 2" xfId="18785" xr:uid="{3A8FDA00-B5B6-4946-8897-683169450DB8}"/>
    <cellStyle name="Comma 10 10 2 2 2 2" xfId="35445" xr:uid="{4879959E-391E-41E3-850E-3A1C224D85B4}"/>
    <cellStyle name="Comma 10 10 2 2 2 3" xfId="42897" xr:uid="{1F8D0317-7B68-425A-B6E3-5C46AF472FE3}"/>
    <cellStyle name="Comma 10 10 2 2 2 4" xfId="48575" xr:uid="{C523E287-ED04-459D-85FC-171C8DC67515}"/>
    <cellStyle name="Comma 10 10 2 2 3" xfId="27157" xr:uid="{5A95E9F7-1E67-49F8-8760-EEAF8888AA41}"/>
    <cellStyle name="Comma 10 10 2 2 4" xfId="40865" xr:uid="{FD1A306B-9959-471D-BBEE-B8D8C3ADBADE}"/>
    <cellStyle name="Comma 10 10 2 2 5" xfId="46545" xr:uid="{92FA1D59-45AC-4FD9-BC6E-D95436EDCDC0}"/>
    <cellStyle name="Comma 10 10 2 3" xfId="15775" xr:uid="{83A06AB9-97A2-4791-BD47-817852676A2E}"/>
    <cellStyle name="Comma 10 10 2 3 2" xfId="32435" xr:uid="{74C0882E-F5DD-4324-8FBA-FC05C4A04008}"/>
    <cellStyle name="Comma 10 10 2 3 3" xfId="41841" xr:uid="{95C68F90-BC37-4390-918F-3A1FD32650AB}"/>
    <cellStyle name="Comma 10 10 2 3 4" xfId="47521" xr:uid="{248AC126-5A78-4FD6-8965-3D65302AA815}"/>
    <cellStyle name="Comma 10 10 2 4" xfId="24146" xr:uid="{41458C1A-730B-4164-ACDB-3CC243276295}"/>
    <cellStyle name="Comma 10 10 2 5" xfId="39782" xr:uid="{89A51DE1-FA53-4DD7-9E67-84BFEF8A467F}"/>
    <cellStyle name="Comma 10 10 2 6" xfId="45528" xr:uid="{8C3FC753-98B8-42AB-83B2-9516093DF1D2}"/>
    <cellStyle name="Comma 10 10 3" xfId="6236" xr:uid="{55408246-9EB0-47B4-BE0F-332A6BFBD6FC}"/>
    <cellStyle name="Comma 10 10 3 2" xfId="10440" xr:uid="{E8FA3E6A-FE60-46E8-985E-0AC27DC44160}"/>
    <cellStyle name="Comma 10 10 3 2 2" xfId="19596" xr:uid="{9EF633FD-79E5-458B-BCE4-57988EBB1BA0}"/>
    <cellStyle name="Comma 10 10 3 2 2 2" xfId="36256" xr:uid="{730BF8F5-87F3-494B-9A70-A49959499E17}"/>
    <cellStyle name="Comma 10 10 3 2 3" xfId="27968" xr:uid="{45D8C48C-2566-4006-837B-79287A7B1C3B}"/>
    <cellStyle name="Comma 10 10 3 2 4" xfId="42328" xr:uid="{7A10A7D9-852D-40A0-9839-976A0031503E}"/>
    <cellStyle name="Comma 10 10 3 2 5" xfId="48007" xr:uid="{CE84C8A8-3CF2-4388-BE1C-2D694B5AC7B7}"/>
    <cellStyle name="Comma 10 10 3 3" xfId="17094" xr:uid="{06CE2BC4-AB1C-46B0-BF06-DE3D98C0F775}"/>
    <cellStyle name="Comma 10 10 3 3 2" xfId="33754" xr:uid="{C94AA9CC-2D49-46DF-BD65-9D8A032861DF}"/>
    <cellStyle name="Comma 10 10 3 4" xfId="25465" xr:uid="{509026E6-629C-47A3-8CC7-348B20960113}"/>
    <cellStyle name="Comma 10 10 3 5" xfId="40307" xr:uid="{DE090A97-638B-4BB0-868C-9FD72A866926}"/>
    <cellStyle name="Comma 10 10 3 6" xfId="45988" xr:uid="{E1B2B2B2-0C59-4828-94ED-AA3AE59CBD79}"/>
    <cellStyle name="Comma 10 10 4" xfId="7728" xr:uid="{54796FB1-1DE7-4EFD-86C7-0D9FDFB13E2C}"/>
    <cellStyle name="Comma 10 10 4 2" xfId="18003" xr:uid="{5156A654-E1D7-4EAC-B3E2-EAA3418573BB}"/>
    <cellStyle name="Comma 10 10 4 2 2" xfId="34663" xr:uid="{4C092B17-D443-4D8A-9404-7D155E6911BC}"/>
    <cellStyle name="Comma 10 10 4 2 3" xfId="42475" xr:uid="{D770C0B8-EC41-495F-97C2-0C34AFDDF4CF}"/>
    <cellStyle name="Comma 10 10 4 2 4" xfId="48153" xr:uid="{3D0DAB14-6C71-4838-AC29-CC800ADC7643}"/>
    <cellStyle name="Comma 10 10 4 3" xfId="26375" xr:uid="{F27AD915-4777-4802-A37E-18A1FCFC6714}"/>
    <cellStyle name="Comma 10 10 4 4" xfId="40450" xr:uid="{63918414-3566-43A9-88EA-79088FD0FAD0}"/>
    <cellStyle name="Comma 10 10 4 5" xfId="46130" xr:uid="{A553830C-F5B3-4E88-A12B-3EEAFFD799DE}"/>
    <cellStyle name="Comma 10 10 5" xfId="12209" xr:uid="{83CF1F63-B662-430A-AB5F-B0A478D95765}"/>
    <cellStyle name="Comma 10 10 5 2" xfId="20813" xr:uid="{D70CFDF4-F1F3-4CC5-A8DF-16E82000D30B}"/>
    <cellStyle name="Comma 10 10 5 2 2" xfId="37473" xr:uid="{9530FAB8-3493-4305-B349-3938929A0C34}"/>
    <cellStyle name="Comma 10 10 5 3" xfId="29185" xr:uid="{C8C49CFC-F83C-43EB-AF7B-6876F499326C}"/>
    <cellStyle name="Comma 10 10 5 4" xfId="41419" xr:uid="{6F687357-4187-40F8-8632-EB6B82050B79}"/>
    <cellStyle name="Comma 10 10 5 5" xfId="47098" xr:uid="{A02265EB-9947-4203-B8EB-837765594C0D}"/>
    <cellStyle name="Comma 10 10 6" xfId="14439" xr:uid="{B45F5222-5981-4082-B688-C8E6C94012DF}"/>
    <cellStyle name="Comma 10 10 6 2" xfId="31099" xr:uid="{6D04BB18-6113-46C4-B6CB-70EC0FBB84AF}"/>
    <cellStyle name="Comma 10 10 7" xfId="22809" xr:uid="{DD1D1209-A6BE-4AEA-9177-745184ACF954}"/>
    <cellStyle name="Comma 10 10 8" xfId="39377" xr:uid="{CB18FF39-5114-44CF-A79E-A3A19005C7F7}"/>
    <cellStyle name="Comma 10 10 9" xfId="44512" xr:uid="{ED63DE61-2FF5-4725-97C4-EC6DD745F641}"/>
    <cellStyle name="Comma 10 11" xfId="2726" xr:uid="{8172A9BD-F93A-4835-A944-662CFD4F4C41}"/>
    <cellStyle name="Comma 10 11 2" xfId="14623" xr:uid="{67365FD9-4D12-4792-B412-21679F8255A3}"/>
    <cellStyle name="Comma 10 11 2 2" xfId="31283" xr:uid="{73398485-B57C-4048-BA43-E3F0C3D1051F}"/>
    <cellStyle name="Comma 10 11 2 3" xfId="42325" xr:uid="{BC7BDBE9-F4A2-492C-A10A-A37A5D185B36}"/>
    <cellStyle name="Comma 10 11 2 4" xfId="48004" xr:uid="{A02459D1-4912-4EDF-8DAC-9535B7608C6C}"/>
    <cellStyle name="Comma 10 11 3" xfId="22994" xr:uid="{55D230E0-7E3E-4130-AE95-020E90CBA149}"/>
    <cellStyle name="Comma 10 11 4" xfId="40304" xr:uid="{F7772D8B-0004-4022-9F50-68F7B5C91EEA}"/>
    <cellStyle name="Comma 10 11 5" xfId="45985" xr:uid="{B16D814C-0501-4EFE-9F4C-9AC8AD91F902}"/>
    <cellStyle name="Comma 10 12" xfId="4666" xr:uid="{D7738D61-9AA2-46D4-B3BA-D32B9F758D4B}"/>
    <cellStyle name="Comma 10 12 2" xfId="15986" xr:uid="{1BFF7248-EDF5-49EB-9C20-324BDBA1D8EA}"/>
    <cellStyle name="Comma 10 12 2 2" xfId="32646" xr:uid="{1AC27993-2167-4D71-A820-7790BC8E86A2}"/>
    <cellStyle name="Comma 10 12 3" xfId="24357" xr:uid="{D5C872CE-3EC5-469D-A3E6-B964EE2277EC}"/>
    <cellStyle name="Comma 10 12 4" xfId="41300" xr:uid="{37905AD2-8B6B-4580-B984-B4D5E068C0D2}"/>
    <cellStyle name="Comma 10 12 5" xfId="46979" xr:uid="{3E3E5F5E-53DD-44E6-A108-FC7A8A088C49}"/>
    <cellStyle name="Comma 10 13" xfId="10642" xr:uid="{FBE9A9D9-A949-4123-A782-50EE0F225229}"/>
    <cellStyle name="Comma 10 13 2" xfId="19707" xr:uid="{A9A1B163-AB01-4254-8CA0-7710B26D3A1A}"/>
    <cellStyle name="Comma 10 13 2 2" xfId="36367" xr:uid="{94800C74-6334-45F5-B1BB-05D2FA18CBCC}"/>
    <cellStyle name="Comma 10 13 3" xfId="28079" xr:uid="{EB30C63A-8462-45BA-93C5-8D89659FFA29}"/>
    <cellStyle name="Comma 10 13 4" xfId="43713" xr:uid="{EAE54000-D7C4-4E2D-9609-EDB7FEA0CF01}"/>
    <cellStyle name="Comma 10 13 5" xfId="49349" xr:uid="{98E5DC97-8705-4267-BA61-8118F4AA1FEE}"/>
    <cellStyle name="Comma 10 14" xfId="12545" xr:uid="{A5D2AD95-D786-4065-8221-4231B46BF135}"/>
    <cellStyle name="Comma 10 14 2" xfId="13341" xr:uid="{394D59F4-CC5D-408A-8479-DC1EE2929AD5}"/>
    <cellStyle name="Comma 10 14 2 2" xfId="30020" xr:uid="{DB40DC82-B766-48CA-9DA5-83DEDEEEEA18}"/>
    <cellStyle name="Comma 10 14 2 2 2" xfId="43140" xr:uid="{43AB9F9F-A884-40C2-8916-6DB15DC64EA3}"/>
    <cellStyle name="Comma 10 14 2 2 2 2" xfId="48818" xr:uid="{937F05DF-B436-454E-8F1A-7FBB9AB3440A}"/>
    <cellStyle name="Comma 10 14 2 2 3" xfId="41106" xr:uid="{5E7D2972-3299-46DE-AC0C-AF1011E184DD}"/>
    <cellStyle name="Comma 10 14 2 2 4" xfId="46786" xr:uid="{63675411-156D-4960-B4D0-3132FD8CFBB2}"/>
    <cellStyle name="Comma 10 14 2 3" xfId="42084" xr:uid="{9F3A58CC-619B-42E7-A242-678A78CACC72}"/>
    <cellStyle name="Comma 10 14 2 3 2" xfId="47764" xr:uid="{CDFE7AB3-13ED-483F-BBDE-A377D90B7683}"/>
    <cellStyle name="Comma 10 14 2 4" xfId="40018" xr:uid="{3DB228CA-1214-4290-ABAB-4415C11F3836}"/>
    <cellStyle name="Comma 10 14 2 5" xfId="45757" xr:uid="{EAD102C5-632A-4939-88B1-65BE29E96167}"/>
    <cellStyle name="Comma 10 14 3" xfId="21043" xr:uid="{FB83F33B-F7ED-4CE9-997D-31EC3C0E8885}"/>
    <cellStyle name="Comma 10 14 3 2" xfId="37703" xr:uid="{9BDA7AB8-9C42-499B-ACA9-969F9E6C1DAC}"/>
    <cellStyle name="Comma 10 14 3 2 2" xfId="43159" xr:uid="{D79DF5ED-8AFE-4574-B7D6-2DC6930B556B}"/>
    <cellStyle name="Comma 10 14 3 2 3" xfId="48837" xr:uid="{44EE97E3-9D24-4F9D-B8BA-716AEA86C5DB}"/>
    <cellStyle name="Comma 10 14 3 3" xfId="41125" xr:uid="{F683D7F7-6015-4EAC-9ED8-8150E2D04AE7}"/>
    <cellStyle name="Comma 10 14 3 4" xfId="46805" xr:uid="{D05B2B5E-E6E5-462A-BD03-7F55D82EA0D6}"/>
    <cellStyle name="Comma 10 14 4" xfId="29415" xr:uid="{1B1D4B73-6671-4EFE-8753-BEB8C772C448}"/>
    <cellStyle name="Comma 10 14 4 2" xfId="42103" xr:uid="{27A8C1DB-9CE6-4C8E-BC62-0B3A97F7B6DE}"/>
    <cellStyle name="Comma 10 14 4 3" xfId="47783" xr:uid="{8318100B-8B1D-4965-80DD-B54E5BBE20F4}"/>
    <cellStyle name="Comma 10 14 5" xfId="40042" xr:uid="{88FE618F-AD4B-4E11-892D-6E4BCBE2BC56}"/>
    <cellStyle name="Comma 10 14 6" xfId="45773" xr:uid="{D0E67981-97FB-45CB-9FAB-4F25694CB61D}"/>
    <cellStyle name="Comma 10 15" xfId="12703" xr:uid="{FDA9B6F8-89E4-490E-A3DF-70B878FF504D}"/>
    <cellStyle name="Comma 10 15 2" xfId="21185" xr:uid="{0D7CACA6-A858-46E5-8AA9-6736013EEF37}"/>
    <cellStyle name="Comma 10 15 2 2" xfId="37845" xr:uid="{608B0E32-3855-415A-9E36-8814042EC89C}"/>
    <cellStyle name="Comma 10 15 3" xfId="29558" xr:uid="{7E607A95-A345-4CAF-B841-AF695059D03E}"/>
    <cellStyle name="Comma 10 15 4" xfId="38962" xr:uid="{7A79BEC5-7815-4497-8322-FE71FC0FE16F}"/>
    <cellStyle name="Comma 10 15 5" xfId="44784" xr:uid="{39165AD5-46E3-4D90-B05E-1ADA8188BEAE}"/>
    <cellStyle name="Comma 10 16" xfId="13362" xr:uid="{E16007C7-A475-4979-8142-9D9F962728E0}"/>
    <cellStyle name="Comma 10 16 2" xfId="30027" xr:uid="{7CCFF2F7-8799-477A-8FE8-8E537E797D67}"/>
    <cellStyle name="Comma 10 16 2 2" xfId="42690" xr:uid="{16713300-0181-413B-942A-1685CF787587}"/>
    <cellStyle name="Comma 10 16 2 2 2" xfId="48368" xr:uid="{788F320D-B0E5-4FF4-B46E-99BE03526226}"/>
    <cellStyle name="Comma 10 16 2 3" xfId="40664" xr:uid="{7B06726E-E008-4650-8FC9-1870B59C68E1}"/>
    <cellStyle name="Comma 10 16 2 4" xfId="46344" xr:uid="{59577E89-F1CB-4EAF-896F-9A93136C1E61}"/>
    <cellStyle name="Comma 10 16 3" xfId="41634" xr:uid="{FA60C61B-C5A4-4D5F-A327-861C26CABB94}"/>
    <cellStyle name="Comma 10 16 3 2" xfId="47314" xr:uid="{543BBABC-22FD-41FC-BCDB-4F1F329E6A69}"/>
    <cellStyle name="Comma 10 16 4" xfId="39599" xr:uid="{E28D3F58-4544-47E9-B53B-1E15F79C12BD}"/>
    <cellStyle name="Comma 10 16 5" xfId="45346" xr:uid="{BFC46407-A193-4722-9509-43B60D7F7C11}"/>
    <cellStyle name="Comma 10 17" xfId="13375" xr:uid="{B976AA80-6C89-4F0D-9DA5-D9F74800581D}"/>
    <cellStyle name="Comma 10 17 2" xfId="30035" xr:uid="{F09D55A1-3C9C-4AEE-B4BF-860F50A369F6}"/>
    <cellStyle name="Comma 10 18" xfId="21657" xr:uid="{F16D5B67-7604-47BD-9352-B1BF83F805C6}"/>
    <cellStyle name="Comma 10 19" xfId="731" xr:uid="{2C77A979-702E-4592-85DC-A6B244598B49}"/>
    <cellStyle name="Comma 10 2" xfId="321" xr:uid="{063F58DD-25C6-4945-BAB7-3306DB97AD1C}"/>
    <cellStyle name="Comma 10 2 10" xfId="12519" xr:uid="{993D0E39-4F1F-477D-9E89-0A004A953492}"/>
    <cellStyle name="Comma 10 2 10 2" xfId="21021" xr:uid="{56070FE3-E8AB-44D1-AFDF-E31FD32E1902}"/>
    <cellStyle name="Comma 10 2 10 2 2" xfId="37681" xr:uid="{489D6E2D-6759-4026-A45E-386EE431F493}"/>
    <cellStyle name="Comma 10 2 10 3" xfId="29393" xr:uid="{586DC20E-B6E2-4DE8-8D98-8EA987EE964C}"/>
    <cellStyle name="Comma 10 2 10 4" xfId="39359" xr:uid="{C1B43978-4A7E-479E-A229-E5622E672AB7}"/>
    <cellStyle name="Comma 10 2 10 5" xfId="45159" xr:uid="{6FF06993-F260-4ED0-9BBA-E29EB42E85F1}"/>
    <cellStyle name="Comma 10 2 11" xfId="12715" xr:uid="{60A77768-83A1-48B8-917F-961B5F4BCAAA}"/>
    <cellStyle name="Comma 10 2 11 2" xfId="21197" xr:uid="{A908C478-6C2C-4007-8748-A3EEBD127691}"/>
    <cellStyle name="Comma 10 2 11 2 2" xfId="37857" xr:uid="{F2592563-FE1A-4FC2-BB97-26767894501E}"/>
    <cellStyle name="Comma 10 2 11 2 3" xfId="44160" xr:uid="{FCD6F5F0-55E0-4D9C-AB87-0ED37F239890}"/>
    <cellStyle name="Comma 10 2 11 2 4" xfId="49758" xr:uid="{7A2F0768-1EE8-45DC-8186-A926B0F126B8}"/>
    <cellStyle name="Comma 10 2 11 3" xfId="29570" xr:uid="{4FAAACA8-437C-411E-87E9-7C3A2677AAF2}"/>
    <cellStyle name="Comma 10 2 11 4" xfId="43365" xr:uid="{61DB6C9F-9964-4A36-9E06-D983A224EB9C}"/>
    <cellStyle name="Comma 10 2 11 5" xfId="49033" xr:uid="{9200B765-0FE4-45DC-AA60-8640F39D4A69}"/>
    <cellStyle name="Comma 10 2 12" xfId="13387" xr:uid="{D8232FD4-13F8-43B6-913D-ED60C204D388}"/>
    <cellStyle name="Comma 10 2 12 2" xfId="30047" xr:uid="{91D2E50F-511C-4871-BF02-54280610B211}"/>
    <cellStyle name="Comma 10 2 12 3" xfId="43774" xr:uid="{99A3C05A-A393-45D0-B311-B933B3F5EC0D}"/>
    <cellStyle name="Comma 10 2 12 4" xfId="49394" xr:uid="{6C5D9C54-28E1-4B06-A085-655E34A81419}"/>
    <cellStyle name="Comma 10 2 13" xfId="21669" xr:uid="{084392FB-9E77-48F0-B92F-43545A75B260}"/>
    <cellStyle name="Comma 10 2 13 2" xfId="39010" xr:uid="{D6EA79AB-3BCA-4583-9943-9D6BA3E42CF1}"/>
    <cellStyle name="Comma 10 2 13 3" xfId="44832" xr:uid="{4392AF6A-F992-4443-9DFE-776C541C5C8A}"/>
    <cellStyle name="Comma 10 2 14" xfId="38373" xr:uid="{34FD38E8-F445-42CC-86E4-7E9539713076}"/>
    <cellStyle name="Comma 10 2 15" xfId="747" xr:uid="{C1B07224-40F4-404E-A607-A41038CDC331}"/>
    <cellStyle name="Comma 10 2 16" xfId="38660" xr:uid="{DA871A2B-9730-4D4E-A2A3-D99F435F6069}"/>
    <cellStyle name="Comma 10 2 17" xfId="38858" xr:uid="{CD04B4B4-AE13-4AA9-BF70-663A84C8D92B}"/>
    <cellStyle name="Comma 10 2 18" xfId="44686" xr:uid="{4FC4556A-A452-461D-9126-9E6736DE0457}"/>
    <cellStyle name="Comma 10 2 2" xfId="655" xr:uid="{EC520626-6912-45D6-99FE-9DFE06528D0D}"/>
    <cellStyle name="Comma 10 2 2 10" xfId="38716" xr:uid="{977609D5-01CD-4E10-984B-DB2734419BB8}"/>
    <cellStyle name="Comma 10 2 2 11" xfId="39197" xr:uid="{037D45E0-A8DF-43BB-8FA7-05ED47CA85D9}"/>
    <cellStyle name="Comma 10 2 2 12" xfId="45017" xr:uid="{D247B993-EE5E-41FC-9772-2D190CBBACD2}"/>
    <cellStyle name="Comma 10 2 2 2" xfId="1684" xr:uid="{86C2F41E-4E59-4F6F-A2C3-631B44D191BA}"/>
    <cellStyle name="Comma 10 2 2 2 2" xfId="3611" xr:uid="{0010D1EC-182F-440B-A8C7-077E67C01694}"/>
    <cellStyle name="Comma 10 2 2 2 2 2" xfId="15253" xr:uid="{BE87104E-0A52-4082-BB85-38F7FC21A561}"/>
    <cellStyle name="Comma 10 2 2 2 2 2 2" xfId="31913" xr:uid="{85B4E4E0-6E01-4B42-BF76-36CA4D19BA3A}"/>
    <cellStyle name="Comma 10 2 2 2 2 2 3" xfId="43062" xr:uid="{54CFBBED-34B1-432B-8AD0-09A43D573BE6}"/>
    <cellStyle name="Comma 10 2 2 2 2 2 4" xfId="48740" xr:uid="{5D66E539-39B9-447B-A172-97E7DA07CEDB}"/>
    <cellStyle name="Comma 10 2 2 2 2 3" xfId="23624" xr:uid="{8864132A-FC13-4415-988F-3EAE903C9C6E}"/>
    <cellStyle name="Comma 10 2 2 2 2 4" xfId="41029" xr:uid="{889966E7-B8FD-4F80-A83A-1A6246C37319}"/>
    <cellStyle name="Comma 10 2 2 2 2 5" xfId="46709" xr:uid="{64A0FEF7-1B3B-41AF-8C40-426894BD6FC9}"/>
    <cellStyle name="Comma 10 2 2 2 3" xfId="5519" xr:uid="{666150B3-F949-43CD-862B-0CFDEDC7E353}"/>
    <cellStyle name="Comma 10 2 2 2 3 2" xfId="16586" xr:uid="{DFDB7474-7283-477C-90CA-60420A1C9030}"/>
    <cellStyle name="Comma 10 2 2 2 3 2 2" xfId="33246" xr:uid="{47A642CD-8861-47F3-B669-550B21C4205D}"/>
    <cellStyle name="Comma 10 2 2 2 3 3" xfId="24957" xr:uid="{AA124509-B7B3-4253-AF1A-937B4BF181F1}"/>
    <cellStyle name="Comma 10 2 2 2 3 4" xfId="42006" xr:uid="{E131E2FD-8D89-4DBF-AE6A-C87206579A8C}"/>
    <cellStyle name="Comma 10 2 2 2 3 5" xfId="47686" xr:uid="{DB42CAE1-4CFF-40DB-9D40-3285B4AD9008}"/>
    <cellStyle name="Comma 10 2 2 2 4" xfId="11494" xr:uid="{5BB9C95F-D61E-4CEB-8C28-0D1BF87F4407}"/>
    <cellStyle name="Comma 10 2 2 2 4 2" xfId="20306" xr:uid="{BCCF122F-8D17-4EE7-9470-F0BA4ADB5174}"/>
    <cellStyle name="Comma 10 2 2 2 4 2 2" xfId="36966" xr:uid="{0BA7330A-19F6-482B-9D61-557FAE965F5B}"/>
    <cellStyle name="Comma 10 2 2 2 4 2 3" xfId="44373" xr:uid="{5752617A-F642-40ED-9F7B-C9A5C70CA34D}"/>
    <cellStyle name="Comma 10 2 2 2 4 2 4" xfId="49971" xr:uid="{B7A4CCF7-693E-47E6-AF0B-53AD241456AF}"/>
    <cellStyle name="Comma 10 2 2 2 4 3" xfId="28678" xr:uid="{55190376-64CF-4245-8E47-83AB411FF2CB}"/>
    <cellStyle name="Comma 10 2 2 2 4 4" xfId="43599" xr:uid="{39C46456-1992-4066-8606-2D7386510060}"/>
    <cellStyle name="Comma 10 2 2 2 4 5" xfId="49248" xr:uid="{BFDDC34A-B8C6-4D17-B93A-A2F6E4176A5B}"/>
    <cellStyle name="Comma 10 2 2 2 5" xfId="12665" xr:uid="{D4AB2B44-BE72-47E8-B56D-DCD968044FB7}"/>
    <cellStyle name="Comma 10 2 2 2 5 2" xfId="21154" xr:uid="{744B8C6B-AAB8-42D6-BF4E-4D3AD2272FA2}"/>
    <cellStyle name="Comma 10 2 2 2 5 2 2" xfId="37814" xr:uid="{9067BC6B-D117-49D7-B938-CBEDE93E539F}"/>
    <cellStyle name="Comma 10 2 2 2 5 3" xfId="29526" xr:uid="{A931223E-A43B-48F1-8F92-631153EF7AA3}"/>
    <cellStyle name="Comma 10 2 2 2 5 4" xfId="44053" xr:uid="{AADA0A7E-93C9-420D-9D17-68D60F0DDA18}"/>
    <cellStyle name="Comma 10 2 2 2 5 5" xfId="49653" xr:uid="{F4089766-A88F-436E-B8E6-137627069BF7}"/>
    <cellStyle name="Comma 10 2 2 2 6" xfId="13937" xr:uid="{B25E72A3-A791-4C7C-91CC-0A3555753BCE}"/>
    <cellStyle name="Comma 10 2 2 2 6 2" xfId="30597" xr:uid="{C9C0FA5D-3D02-46C2-9770-7660FEE08EF0}"/>
    <cellStyle name="Comma 10 2 2 2 7" xfId="22287" xr:uid="{41225D1D-FB4F-477E-95FF-2495D258B8FB}"/>
    <cellStyle name="Comma 10 2 2 2 8" xfId="39946" xr:uid="{9971058F-C47C-46E3-862B-57A24B836A8B}"/>
    <cellStyle name="Comma 10 2 2 2 9" xfId="45687" xr:uid="{8C0BA2AF-75EA-422F-927A-A7CD14E384D8}"/>
    <cellStyle name="Comma 10 2 2 3" xfId="2300" xr:uid="{FABDBC5F-2BF5-420E-813D-725C56F40CDF}"/>
    <cellStyle name="Comma 10 2 2 3 2" xfId="4225" xr:uid="{B0759BBC-7FD9-49EA-A2B6-B6AF79381F78}"/>
    <cellStyle name="Comma 10 2 2 3 2 2" xfId="15696" xr:uid="{8C2AEBC6-41C3-4297-9318-59590DC02F13}"/>
    <cellStyle name="Comma 10 2 2 3 2 2 2" xfId="32356" xr:uid="{B54E9C2E-5C1D-40B9-8167-B80CEFBDEACD}"/>
    <cellStyle name="Comma 10 2 2 3 2 3" xfId="24067" xr:uid="{0E901DB9-7C15-4B4D-89FB-15A718DECFF3}"/>
    <cellStyle name="Comma 10 2 2 3 2 4" xfId="42613" xr:uid="{866DB4F0-F7CD-42CE-8743-2777A0537BC1}"/>
    <cellStyle name="Comma 10 2 2 3 2 5" xfId="48291" xr:uid="{0705E13A-1416-411A-88C8-37E51A64045C}"/>
    <cellStyle name="Comma 10 2 2 3 3" xfId="6118" xr:uid="{7AEE04FB-63F6-4218-A834-D6D412A2D34A}"/>
    <cellStyle name="Comma 10 2 2 3 3 2" xfId="17014" xr:uid="{99040A23-CDF6-49DB-B261-A1175AA7D9CB}"/>
    <cellStyle name="Comma 10 2 2 3 3 2 2" xfId="33674" xr:uid="{EA43D6E1-1C86-4383-A6EA-6CE2B7B7AEF7}"/>
    <cellStyle name="Comma 10 2 2 3 3 3" xfId="25385" xr:uid="{23D1D7AA-C996-4458-8F22-80D4630D85D8}"/>
    <cellStyle name="Comma 10 2 2 3 4" xfId="12093" xr:uid="{7E66FF80-5059-4BE8-9FE0-DA0846DA9671}"/>
    <cellStyle name="Comma 10 2 2 3 4 2" xfId="20734" xr:uid="{B812447F-67E2-482C-BE75-BACBF8CD4971}"/>
    <cellStyle name="Comma 10 2 2 3 4 2 2" xfId="37394" xr:uid="{3B123E5F-50B9-426E-BA00-E3A671B89CDE}"/>
    <cellStyle name="Comma 10 2 2 3 4 3" xfId="29106" xr:uid="{D9A286E9-F48B-4849-983B-03AFA9184951}"/>
    <cellStyle name="Comma 10 2 2 3 5" xfId="14360" xr:uid="{42F06B3A-B26B-4136-B52D-589056FFDC6F}"/>
    <cellStyle name="Comma 10 2 2 3 5 2" xfId="31020" xr:uid="{BF48C2FA-D6E1-4760-8F9A-A568D61A14E0}"/>
    <cellStyle name="Comma 10 2 2 3 6" xfId="22730" xr:uid="{5D6AB9E3-B540-4E43-BB79-8EC79AF04445}"/>
    <cellStyle name="Comma 10 2 2 3 7" xfId="40588" xr:uid="{4B535F4F-2E23-4E44-AA58-1734AD808249}"/>
    <cellStyle name="Comma 10 2 2 3 8" xfId="46268" xr:uid="{90504BCD-F063-47A0-A7D9-C7F380A15BE9}"/>
    <cellStyle name="Comma 10 2 2 4" xfId="2687" xr:uid="{A8BE3CFA-C480-452F-BCD2-74C77B620F39}"/>
    <cellStyle name="Comma 10 2 2 4 2" xfId="4592" xr:uid="{C1C7CBB5-3448-446C-81D8-94191FBA4FE1}"/>
    <cellStyle name="Comma 10 2 2 4 2 2" xfId="15940" xr:uid="{BCF7C812-177D-49BC-B4B5-9A77F74857EC}"/>
    <cellStyle name="Comma 10 2 2 4 2 2 2" xfId="32600" xr:uid="{6B3F80D3-46FE-4113-8A57-E24ECB9FA469}"/>
    <cellStyle name="Comma 10 2 2 4 2 3" xfId="24311" xr:uid="{40B408C3-368E-44ED-9250-BE17CA4DA70C}"/>
    <cellStyle name="Comma 10 2 2 4 3" xfId="6487" xr:uid="{8A2157A4-5E37-49C6-9DBB-DB071A597597}"/>
    <cellStyle name="Comma 10 2 2 4 3 2" xfId="17259" xr:uid="{816BE506-90C5-4A5B-A5B2-181043826ECB}"/>
    <cellStyle name="Comma 10 2 2 4 3 2 2" xfId="33919" xr:uid="{5EFCFCA4-F9F1-45E3-8DD3-96BE285FA0B3}"/>
    <cellStyle name="Comma 10 2 2 4 3 3" xfId="25630" xr:uid="{6B2E57DE-A702-4767-9AD1-4F0A484B0F40}"/>
    <cellStyle name="Comma 10 2 2 4 4" xfId="14603" xr:uid="{0650FAB1-1E5C-46AD-BD6B-C1347BF00ACF}"/>
    <cellStyle name="Comma 10 2 2 4 4 2" xfId="31263" xr:uid="{7A922819-BF5D-4EDC-88D9-33F8B9350152}"/>
    <cellStyle name="Comma 10 2 2 4 5" xfId="22974" xr:uid="{3F3AE1B9-3C25-4FCD-9304-D2D09DC5644B}"/>
    <cellStyle name="Comma 10 2 2 4 6" xfId="41556" xr:uid="{8477F911-2A5F-4B35-AEC7-BF7B391C2930}"/>
    <cellStyle name="Comma 10 2 2 4 7" xfId="47236" xr:uid="{823C615D-0D25-48D0-BF82-6B5A54C6DBE0}"/>
    <cellStyle name="Comma 10 2 2 5" xfId="3033" xr:uid="{A37DF0A3-3F88-4278-A7E6-5AC0DD541406}"/>
    <cellStyle name="Comma 10 2 2 5 2" xfId="14838" xr:uid="{0BD89797-88C7-41E0-9017-791C38269705}"/>
    <cellStyle name="Comma 10 2 2 5 2 2" xfId="31498" xr:uid="{E71682E2-1808-44CD-9985-495B53033444}"/>
    <cellStyle name="Comma 10 2 2 5 3" xfId="23209" xr:uid="{1F931A0C-FB37-4DF5-8154-D98943AE613C}"/>
    <cellStyle name="Comma 10 2 2 5 4" xfId="39536" xr:uid="{2A5D28FD-419D-45BE-B81F-43C9E230EA63}"/>
    <cellStyle name="Comma 10 2 2 5 5" xfId="45291" xr:uid="{37D578C2-6B20-4377-8573-47C89BD95BB7}"/>
    <cellStyle name="Comma 10 2 2 6" xfId="12571" xr:uid="{CD6664C8-1834-466F-9996-4F89D74D23D3}"/>
    <cellStyle name="Comma 10 2 2 6 2" xfId="21067" xr:uid="{B092B14E-AA8C-4C34-B0A0-A59B62DC3450}"/>
    <cellStyle name="Comma 10 2 2 6 2 2" xfId="37727" xr:uid="{0D984302-9B46-4A7F-94A0-58E2F6BC04D7}"/>
    <cellStyle name="Comma 10 2 2 6 2 3" xfId="44235" xr:uid="{FCDAC690-FE15-44D3-A9E3-610E386E47E6}"/>
    <cellStyle name="Comma 10 2 2 6 2 4" xfId="49833" xr:uid="{7BB4DD1F-A2DD-4A08-9025-1F1EAF6AA66D}"/>
    <cellStyle name="Comma 10 2 2 6 3" xfId="29439" xr:uid="{32977E6A-6F24-4BA8-A733-2C2758AFADAD}"/>
    <cellStyle name="Comma 10 2 2 6 4" xfId="43440" xr:uid="{F18A608B-9530-4271-A545-20EE0B84B119}"/>
    <cellStyle name="Comma 10 2 2 6 5" xfId="49108" xr:uid="{62ECA148-EE99-435B-963F-EB71317630BC}"/>
    <cellStyle name="Comma 10 2 2 7" xfId="13171" xr:uid="{BED315ED-4539-4E45-84B5-CDF6284E223D}"/>
    <cellStyle name="Comma 10 2 2 7 2" xfId="21518" xr:uid="{56F7A02E-8DBF-4D3D-BE1F-A34193C61E5B}"/>
    <cellStyle name="Comma 10 2 2 7 2 2" xfId="38178" xr:uid="{6393F3B0-E9F7-4B2D-B822-CCCADE1D6366}"/>
    <cellStyle name="Comma 10 2 2 7 3" xfId="29891" xr:uid="{1199987A-5EE8-4287-8F80-C69BBAE348B2}"/>
    <cellStyle name="Comma 10 2 2 7 4" xfId="43875" xr:uid="{A2D18959-3032-483F-BC37-4A3ACCAD32B6}"/>
    <cellStyle name="Comma 10 2 2 7 5" xfId="49493" xr:uid="{1EB08BD0-4A94-45A7-92E7-3C111CF422C2}"/>
    <cellStyle name="Comma 10 2 2 8" xfId="21872" xr:uid="{C18C5882-877A-43E3-B3C2-C7AE0C3F4E47}"/>
    <cellStyle name="Comma 10 2 2 9" xfId="1089" xr:uid="{316C0296-000D-4B39-B137-5CC9FEC96D34}"/>
    <cellStyle name="Comma 10 2 3" xfId="1396" xr:uid="{FAD0225C-2A08-4A0E-8DEF-221BD1AFA266}"/>
    <cellStyle name="Comma 10 2 3 10" xfId="39485" xr:uid="{3E856A07-384A-49D7-BA8F-C238A7ED244F}"/>
    <cellStyle name="Comma 10 2 3 11" xfId="45244" xr:uid="{EA5712CF-07AF-4C26-9485-9B8315DF39C3}"/>
    <cellStyle name="Comma 10 2 3 2" xfId="2010" xr:uid="{26A97E0A-DB20-4CF3-96F9-18EE133B9BCF}"/>
    <cellStyle name="Comma 10 2 3 2 2" xfId="3935" xr:uid="{822185ED-3AFF-4017-B7D6-173173F72EB7}"/>
    <cellStyle name="Comma 10 2 3 2 2 2" xfId="15495" xr:uid="{23A09F03-3D31-41C3-8C53-9AB4DD208D44}"/>
    <cellStyle name="Comma 10 2 3 2 2 2 2" xfId="32155" xr:uid="{F90BF509-E70B-4BCB-AE8D-AA0A34AF9C99}"/>
    <cellStyle name="Comma 10 2 3 2 2 2 3" xfId="43006" xr:uid="{6A1FCB0F-548E-4470-BCAC-3634AB5FF3B0}"/>
    <cellStyle name="Comma 10 2 3 2 2 2 4" xfId="48684" xr:uid="{BAAF3246-DDF8-403E-AC1A-00844D9C60C7}"/>
    <cellStyle name="Comma 10 2 3 2 2 3" xfId="23866" xr:uid="{25CF778C-D908-450A-AC75-28173D6F1F3C}"/>
    <cellStyle name="Comma 10 2 3 2 2 4" xfId="40974" xr:uid="{0C547531-3B88-4E34-AEBD-DB6ED8672804}"/>
    <cellStyle name="Comma 10 2 3 2 2 5" xfId="46654" xr:uid="{A68D9C59-ADA0-4D59-A648-705FFDEAF25B}"/>
    <cellStyle name="Comma 10 2 3 2 3" xfId="5828" xr:uid="{8A168C8A-AE21-4D5E-A323-406157BF45FD}"/>
    <cellStyle name="Comma 10 2 3 2 3 2" xfId="16813" xr:uid="{2F42C055-574B-482E-9011-1730B493F316}"/>
    <cellStyle name="Comma 10 2 3 2 3 2 2" xfId="33473" xr:uid="{73294CF4-FA74-4841-A81A-778D2261E261}"/>
    <cellStyle name="Comma 10 2 3 2 3 3" xfId="25184" xr:uid="{AE3E986A-537E-4D5E-9054-0C40F6AC5C5A}"/>
    <cellStyle name="Comma 10 2 3 2 3 4" xfId="41950" xr:uid="{4879812E-7D60-4D65-A6C8-C13860B6F708}"/>
    <cellStyle name="Comma 10 2 3 2 3 5" xfId="47630" xr:uid="{C64ED4AA-E1A1-4008-869B-FB1782EDBC81}"/>
    <cellStyle name="Comma 10 2 3 2 4" xfId="11803" xr:uid="{EE2180CB-4F38-478A-8A49-67F1FEB11B12}"/>
    <cellStyle name="Comma 10 2 3 2 4 2" xfId="20533" xr:uid="{D17341AD-C184-46F6-8766-958A539F0E50}"/>
    <cellStyle name="Comma 10 2 3 2 4 2 2" xfId="37193" xr:uid="{4B94C908-F543-4285-8226-7CA8C33D8A27}"/>
    <cellStyle name="Comma 10 2 3 2 4 2 3" xfId="44351" xr:uid="{51EBC303-6F91-42C0-85B8-7FBC873443DC}"/>
    <cellStyle name="Comma 10 2 3 2 4 2 4" xfId="49949" xr:uid="{6E9939CA-3D5A-4788-91CD-23B21933F725}"/>
    <cellStyle name="Comma 10 2 3 2 4 3" xfId="28905" xr:uid="{088476A5-3158-4BEA-A328-0AA2E151F7FF}"/>
    <cellStyle name="Comma 10 2 3 2 4 4" xfId="43577" xr:uid="{F1B423E8-E8A8-470B-96F9-9C02BC4BDB13}"/>
    <cellStyle name="Comma 10 2 3 2 4 5" xfId="49226" xr:uid="{B9B697DD-6A3C-4C18-965B-50003B02C4DF}"/>
    <cellStyle name="Comma 10 2 3 2 5" xfId="14159" xr:uid="{097B7440-843F-4332-AE1C-D33C6981BC86}"/>
    <cellStyle name="Comma 10 2 3 2 5 2" xfId="30819" xr:uid="{F5CACDF0-C16B-4F61-A9E4-9667F5FC05E7}"/>
    <cellStyle name="Comma 10 2 3 2 5 3" xfId="44037" xr:uid="{9F2A88D9-8CF6-4237-B939-50520FA46920}"/>
    <cellStyle name="Comma 10 2 3 2 5 4" xfId="49637" xr:uid="{0072C725-0DF3-4B84-9E92-A9132FF6ED03}"/>
    <cellStyle name="Comma 10 2 3 2 6" xfId="22529" xr:uid="{97A604CA-F390-42BD-A409-C97213119453}"/>
    <cellStyle name="Comma 10 2 3 2 7" xfId="39892" xr:uid="{92D505DC-4E27-4B23-9CAB-3DB0CDB8A26C}"/>
    <cellStyle name="Comma 10 2 3 2 8" xfId="45633" xr:uid="{7F60C1F2-B5B7-4359-9C12-16BDFD46E46C}"/>
    <cellStyle name="Comma 10 2 3 3" xfId="3321" xr:uid="{0F7A5842-3E7E-4717-9438-52BDD41AF889}"/>
    <cellStyle name="Comma 10 2 3 3 2" xfId="15052" xr:uid="{A41A87F4-D515-4877-909D-301092DDBE00}"/>
    <cellStyle name="Comma 10 2 3 3 2 2" xfId="31712" xr:uid="{E6705374-5DEA-407E-AA75-3C6261C9E610}"/>
    <cellStyle name="Comma 10 2 3 3 2 3" xfId="42559" xr:uid="{796A7EBD-8A8F-4194-9205-B0C042DCA7FE}"/>
    <cellStyle name="Comma 10 2 3 3 2 4" xfId="48237" xr:uid="{3F7CF8DB-236C-4E59-9B3A-DC344EAE6E67}"/>
    <cellStyle name="Comma 10 2 3 3 3" xfId="23423" xr:uid="{69C1835D-BC1E-4AE7-9051-0B0A88FB86C2}"/>
    <cellStyle name="Comma 10 2 3 3 4" xfId="40534" xr:uid="{029903F5-E106-4951-9CE3-0A8D59405BE2}"/>
    <cellStyle name="Comma 10 2 3 3 5" xfId="46214" xr:uid="{9C6B2B92-B910-4315-BB43-7064C2FA6523}"/>
    <cellStyle name="Comma 10 2 3 4" xfId="5229" xr:uid="{0EC97CCC-FFB9-4467-AC1D-3DBB59CCE36E}"/>
    <cellStyle name="Comma 10 2 3 4 2" xfId="16385" xr:uid="{86CF386F-BF74-4200-9866-02DF16C9C879}"/>
    <cellStyle name="Comma 10 2 3 4 2 2" xfId="33045" xr:uid="{7C1FCB3F-2211-442F-90F3-A3BE60ED99F0}"/>
    <cellStyle name="Comma 10 2 3 4 3" xfId="24756" xr:uid="{F331990D-F01E-4A21-9264-A8F66F495992}"/>
    <cellStyle name="Comma 10 2 3 4 4" xfId="41502" xr:uid="{0F98ECB3-DE98-4904-9717-85586A9B2EC2}"/>
    <cellStyle name="Comma 10 2 3 4 5" xfId="47182" xr:uid="{040245D2-DB4F-491E-9E46-CE11D394A19A}"/>
    <cellStyle name="Comma 10 2 3 5" xfId="11204" xr:uid="{B179E59D-30E5-41DA-9068-A5BEED425B66}"/>
    <cellStyle name="Comma 10 2 3 5 2" xfId="20105" xr:uid="{1817D821-F404-4E20-8D9F-3FDAFCEC90CA}"/>
    <cellStyle name="Comma 10 2 3 5 2 2" xfId="36765" xr:uid="{72F98633-888B-48AF-B4D8-2132E9D882A0}"/>
    <cellStyle name="Comma 10 2 3 5 2 3" xfId="44180" xr:uid="{ECC5BB0E-DEF3-468B-989E-C97FCF95C546}"/>
    <cellStyle name="Comma 10 2 3 5 2 4" xfId="49778" xr:uid="{6401FFC9-3290-4302-A986-99FB1D6B2A1D}"/>
    <cellStyle name="Comma 10 2 3 5 3" xfId="28477" xr:uid="{B918FC52-2C60-4999-A331-4E6C6E2FADA9}"/>
    <cellStyle name="Comma 10 2 3 5 4" xfId="43385" xr:uid="{7515A50C-78AC-46AF-A7D1-FD50163F2D55}"/>
    <cellStyle name="Comma 10 2 3 5 5" xfId="49053" xr:uid="{17AAE93A-D284-451F-B730-2482D0FADD59}"/>
    <cellStyle name="Comma 10 2 3 6" xfId="12634" xr:uid="{1A10F6F7-5E4B-4695-9C0A-A22FF2174F0E}"/>
    <cellStyle name="Comma 10 2 3 6 2" xfId="21123" xr:uid="{D3A02798-925D-466C-8814-722EEA2E01BA}"/>
    <cellStyle name="Comma 10 2 3 6 2 2" xfId="37783" xr:uid="{EA67C84E-BA42-4276-BE79-1CC6368B61F2}"/>
    <cellStyle name="Comma 10 2 3 6 3" xfId="29495" xr:uid="{CA356953-5AD1-481D-94A2-61A059A43E43}"/>
    <cellStyle name="Comma 10 2 3 6 4" xfId="43948" xr:uid="{940D6B67-784D-45C9-99CB-4552BD25CFA5}"/>
    <cellStyle name="Comma 10 2 3 6 5" xfId="49552" xr:uid="{7DA1AA0C-F79C-4EDF-9F3A-50AFB2828A37}"/>
    <cellStyle name="Comma 10 2 3 7" xfId="12881" xr:uid="{97C8420F-18AC-41CD-BB4A-DC6E153BFCB9}"/>
    <cellStyle name="Comma 10 2 3 7 2" xfId="21317" xr:uid="{E16C568D-FB6E-49FD-AF46-F0546C6FF77E}"/>
    <cellStyle name="Comma 10 2 3 7 2 2" xfId="37977" xr:uid="{FA83BB3D-4317-46B0-9BDD-67C7C5BAAD03}"/>
    <cellStyle name="Comma 10 2 3 7 3" xfId="29690" xr:uid="{9785FF3E-322C-4CC5-BC8C-83585B42D16A}"/>
    <cellStyle name="Comma 10 2 3 8" xfId="13736" xr:uid="{83188D29-93E1-4470-ABCC-0E7FF3D18D6A}"/>
    <cellStyle name="Comma 10 2 3 8 2" xfId="30396" xr:uid="{08504FCA-13BB-4319-B119-DE6E4DF6BD02}"/>
    <cellStyle name="Comma 10 2 3 9" xfId="22086" xr:uid="{138BA8FD-8781-4FAD-8D65-7844EBF4A87F}"/>
    <cellStyle name="Comma 10 2 4" xfId="1219" xr:uid="{AEF7597D-9798-4414-AE04-4C64343B1EF3}"/>
    <cellStyle name="Comma 10 2 4 2" xfId="3157" xr:uid="{19B89B3C-B99E-40A5-9A34-DCDC9F2B8EB1}"/>
    <cellStyle name="Comma 10 2 4 2 2" xfId="14932" xr:uid="{C34D545E-619C-4FC7-8595-94562E9DF6AD}"/>
    <cellStyle name="Comma 10 2 4 2 2 2" xfId="31592" xr:uid="{C6CD4116-BC65-483F-BD77-12CFEB1DAF1E}"/>
    <cellStyle name="Comma 10 2 4 2 2 2 2" xfId="42951" xr:uid="{D7EA9E8B-98DF-4286-9541-8D8A3FCFBFD7}"/>
    <cellStyle name="Comma 10 2 4 2 2 2 3" xfId="48629" xr:uid="{F443DE62-2048-4681-865A-6B505F6DCBE0}"/>
    <cellStyle name="Comma 10 2 4 2 2 3" xfId="40919" xr:uid="{5126F900-A0E1-4BF5-82EC-3E464491D8A8}"/>
    <cellStyle name="Comma 10 2 4 2 2 4" xfId="46599" xr:uid="{B51C2D83-86A0-44EE-AA73-9B7B3CBB3B6F}"/>
    <cellStyle name="Comma 10 2 4 2 3" xfId="23303" xr:uid="{0DCF33AD-4804-4EDC-9F6E-81D937A10498}"/>
    <cellStyle name="Comma 10 2 4 2 3 2" xfId="41895" xr:uid="{7DA27DDB-DA7F-497C-A50F-866B06F937A1}"/>
    <cellStyle name="Comma 10 2 4 2 3 3" xfId="47575" xr:uid="{97F19161-FC40-4AE9-B342-A0FA3B8501E7}"/>
    <cellStyle name="Comma 10 2 4 2 4" xfId="39835" xr:uid="{148A35B5-587E-4CC4-9CF4-6F12D02FF4DD}"/>
    <cellStyle name="Comma 10 2 4 2 5" xfId="45579" xr:uid="{E972CA32-2565-457F-A1B3-F0C3F01F39A4}"/>
    <cellStyle name="Comma 10 2 4 3" xfId="5065" xr:uid="{8EF1C48D-BEDB-4509-B554-F6544A9E5F8A}"/>
    <cellStyle name="Comma 10 2 4 3 2" xfId="16265" xr:uid="{9FD7F41D-32B1-47FC-A8F6-DE6BA3065057}"/>
    <cellStyle name="Comma 10 2 4 3 2 2" xfId="32925" xr:uid="{F736AF22-6BEF-43F1-B7CA-50EED683DA35}"/>
    <cellStyle name="Comma 10 2 4 3 2 3" xfId="42514" xr:uid="{9560BBB7-9B7A-4B5D-93B8-6475C507156F}"/>
    <cellStyle name="Comma 10 2 4 3 2 4" xfId="48192" xr:uid="{B9DE21DD-7F15-48CD-B022-A545773B4ED2}"/>
    <cellStyle name="Comma 10 2 4 3 3" xfId="24636" xr:uid="{6CB955EB-895D-4190-8B75-E5DF25181E15}"/>
    <cellStyle name="Comma 10 2 4 3 4" xfId="40489" xr:uid="{7BF4D7D7-DE29-4B63-A394-CC7F0AA0F26F}"/>
    <cellStyle name="Comma 10 2 4 3 5" xfId="46169" xr:uid="{D7615E94-4E71-4722-A501-C9E2D88B6751}"/>
    <cellStyle name="Comma 10 2 4 4" xfId="11040" xr:uid="{9ACF1AD4-E3E4-4590-B4F9-F344AAC85B9D}"/>
    <cellStyle name="Comma 10 2 4 4 2" xfId="19985" xr:uid="{DFD196BF-EB3F-4E46-AF3B-646579CFBA15}"/>
    <cellStyle name="Comma 10 2 4 4 2 2" xfId="36645" xr:uid="{F157648B-7DD6-4149-BDF8-7397D18E369E}"/>
    <cellStyle name="Comma 10 2 4 4 3" xfId="28357" xr:uid="{A963D718-9212-420D-85E7-1CE971F99407}"/>
    <cellStyle name="Comma 10 2 4 4 4" xfId="41458" xr:uid="{0A6C570A-0C3B-4200-A92B-80A7A6BFA25F}"/>
    <cellStyle name="Comma 10 2 4 4 5" xfId="47137" xr:uid="{C801D479-4289-4902-A5C1-EDC22476E944}"/>
    <cellStyle name="Comma 10 2 4 5" xfId="13616" xr:uid="{A37F4015-6B14-4FA4-9977-717E51C76323}"/>
    <cellStyle name="Comma 10 2 4 5 2" xfId="30276" xr:uid="{331A3EE6-1375-496F-9841-81C5C5ADE9B5}"/>
    <cellStyle name="Comma 10 2 4 5 2 2" xfId="44325" xr:uid="{1285891C-0308-4F53-A414-BFD67A77475C}"/>
    <cellStyle name="Comma 10 2 4 5 2 3" xfId="49923" xr:uid="{C78E393E-84DA-48F6-9445-6006ABB3060F}"/>
    <cellStyle name="Comma 10 2 4 5 3" xfId="43549" xr:uid="{19840A97-B847-43A7-99F7-5C081773EE3C}"/>
    <cellStyle name="Comma 10 2 4 5 4" xfId="49200" xr:uid="{2AB4CD71-65D2-4BA0-945F-BC6790029AF4}"/>
    <cellStyle name="Comma 10 2 4 6" xfId="21966" xr:uid="{2E9D4FC6-9E24-4435-B4D1-36DB5368F048}"/>
    <cellStyle name="Comma 10 2 4 6 2" xfId="43923" xr:uid="{D6DA9067-0272-401C-BEFD-471623206751}"/>
    <cellStyle name="Comma 10 2 4 6 3" xfId="49533" xr:uid="{CECA27E7-50AA-4528-85DC-04815DD25E65}"/>
    <cellStyle name="Comma 10 2 4 7" xfId="39431" xr:uid="{34C2A01B-AA4E-4263-B8EF-3761AAC85ECB}"/>
    <cellStyle name="Comma 10 2 4 8" xfId="45203" xr:uid="{714D8CD1-AB39-42A7-B635-97C720720D13}"/>
    <cellStyle name="Comma 10 2 5" xfId="1846" xr:uid="{4BCBF0C6-1266-4723-B1F8-3EC686795A60}"/>
    <cellStyle name="Comma 10 2 5 2" xfId="3771" xr:uid="{D7A3EF0F-148B-4731-958F-7FDA8A5AFC2C}"/>
    <cellStyle name="Comma 10 2 5 2 2" xfId="15375" xr:uid="{76DD76A7-4D25-4014-8E27-213971F9897F}"/>
    <cellStyle name="Comma 10 2 5 2 2 2" xfId="32035" xr:uid="{53095B9E-49F8-41E9-9AC0-ED751770FE62}"/>
    <cellStyle name="Comma 10 2 5 2 2 3" xfId="42878" xr:uid="{C5B113B2-2221-4489-A223-0349E1CD4C16}"/>
    <cellStyle name="Comma 10 2 5 2 2 4" xfId="48556" xr:uid="{02D77797-AAB0-4EEE-91C6-E6E42E0D1170}"/>
    <cellStyle name="Comma 10 2 5 2 3" xfId="23746" xr:uid="{533385C3-E567-4BB7-89FF-090A48AA59D0}"/>
    <cellStyle name="Comma 10 2 5 2 4" xfId="40846" xr:uid="{A37899DB-2037-4D1F-B36F-9B5EEA7AC320}"/>
    <cellStyle name="Comma 10 2 5 2 5" xfId="46526" xr:uid="{4AF8C0DC-0CC7-4E41-8BDB-5E75655CF2CF}"/>
    <cellStyle name="Comma 10 2 5 3" xfId="5664" xr:uid="{7C356691-2A98-4736-AEBA-D02581DC89C4}"/>
    <cellStyle name="Comma 10 2 5 3 2" xfId="16693" xr:uid="{7F75EE49-A731-4C86-9065-CEC1CA7A2E85}"/>
    <cellStyle name="Comma 10 2 5 3 2 2" xfId="33353" xr:uid="{8F0982F3-E9A5-4F01-B16A-C8FD89E54E1E}"/>
    <cellStyle name="Comma 10 2 5 3 3" xfId="25064" xr:uid="{9EC88AEA-5F40-435A-A72A-B1205DCCD268}"/>
    <cellStyle name="Comma 10 2 5 3 4" xfId="41822" xr:uid="{344C9F66-C172-4D02-99B7-B59F0D79D812}"/>
    <cellStyle name="Comma 10 2 5 3 5" xfId="47502" xr:uid="{B86F7083-BDD3-4BFB-9803-C917A3C25779}"/>
    <cellStyle name="Comma 10 2 5 4" xfId="11639" xr:uid="{5FD5681E-6DEF-48D5-BFD5-190015FC3527}"/>
    <cellStyle name="Comma 10 2 5 4 2" xfId="20413" xr:uid="{CEBB7864-E0A6-4923-A93A-6EE557C5313F}"/>
    <cellStyle name="Comma 10 2 5 4 2 2" xfId="37073" xr:uid="{C2F89F7E-9BE3-4185-9FF5-B32BC68CB332}"/>
    <cellStyle name="Comma 10 2 5 4 2 3" xfId="44286" xr:uid="{600A0DBC-6492-488D-95A8-35335C9075B8}"/>
    <cellStyle name="Comma 10 2 5 4 2 4" xfId="49884" xr:uid="{8F3A94B4-B764-4D44-8326-D13542346184}"/>
    <cellStyle name="Comma 10 2 5 4 3" xfId="28785" xr:uid="{A0A7D04B-5AD1-4DB9-BD9B-A709ABF8C0A3}"/>
    <cellStyle name="Comma 10 2 5 4 4" xfId="43506" xr:uid="{E9EBD17F-FFFD-4956-BB46-2D185EA413C8}"/>
    <cellStyle name="Comma 10 2 5 4 5" xfId="49161" xr:uid="{8FAB35BC-9D1F-47E4-B17C-DA2F66BE1A03}"/>
    <cellStyle name="Comma 10 2 5 5" xfId="14039" xr:uid="{523AA826-5119-4B50-99BC-D8022588EEF7}"/>
    <cellStyle name="Comma 10 2 5 5 2" xfId="30699" xr:uid="{22B524B5-2548-4222-ABB0-35101AC96125}"/>
    <cellStyle name="Comma 10 2 5 5 3" xfId="44015" xr:uid="{D9410BA8-F13D-4113-B37C-B91CE596B5BB}"/>
    <cellStyle name="Comma 10 2 5 5 4" xfId="49616" xr:uid="{7CC75FD0-A8D4-45E3-9727-143CB2F1859F}"/>
    <cellStyle name="Comma 10 2 5 6" xfId="22409" xr:uid="{6B065435-3C75-4E48-804F-14A0B6CAEACF}"/>
    <cellStyle name="Comma 10 2 5 7" xfId="39764" xr:uid="{7B08B8FE-34FC-412E-83FE-BFD0845263B9}"/>
    <cellStyle name="Comma 10 2 5 8" xfId="45510" xr:uid="{C365FF39-663B-4850-9127-D96DF0821069}"/>
    <cellStyle name="Comma 10 2 6" xfId="2509" xr:uid="{050FA376-8DF4-4179-BFF7-0CB8DE2A34C8}"/>
    <cellStyle name="Comma 10 2 6 2" xfId="4426" xr:uid="{80E2FF3C-8A5E-4CF4-8501-9C05D16A1B82}"/>
    <cellStyle name="Comma 10 2 6 2 2" xfId="9117" xr:uid="{DF01CA01-77DE-4E3A-8A40-E294B0515D16}"/>
    <cellStyle name="Comma 10 2 6 2 2 2" xfId="18807" xr:uid="{1E540CEE-9907-4477-9B02-B0B8084079B2}"/>
    <cellStyle name="Comma 10 2 6 2 2 2 2" xfId="35467" xr:uid="{E5616E6C-0697-43A9-B8DC-55C7038BCD31}"/>
    <cellStyle name="Comma 10 2 6 2 2 3" xfId="27179" xr:uid="{CC8B0F3F-2D08-4A49-8C98-84805F453ED4}"/>
    <cellStyle name="Comma 10 2 6 2 2 4" xfId="42737" xr:uid="{AF0A9069-454D-4BCB-9EE6-91743836F5C7}"/>
    <cellStyle name="Comma 10 2 6 2 2 5" xfId="48415" xr:uid="{B828B45E-55AD-462B-83F2-8BFF587D20E9}"/>
    <cellStyle name="Comma 10 2 6 2 3" xfId="15828" xr:uid="{4283D20A-F890-4062-8ED6-1B575A73B6F6}"/>
    <cellStyle name="Comma 10 2 6 2 3 2" xfId="32488" xr:uid="{0C3D67E1-DED6-4C3C-AFF0-4867BA4CEFC2}"/>
    <cellStyle name="Comma 10 2 6 2 4" xfId="24199" xr:uid="{0BE9D68B-EA34-4DCE-89CC-3C20464A13E9}"/>
    <cellStyle name="Comma 10 2 6 2 5" xfId="40709" xr:uid="{2EF8CA62-FC8C-438A-A1BB-9D351373542F}"/>
    <cellStyle name="Comma 10 2 6 2 6" xfId="46389" xr:uid="{8F981870-4FBF-4814-B4EF-69AEDE71D43F}"/>
    <cellStyle name="Comma 10 2 6 3" xfId="6321" xr:uid="{FAA9D6D7-F968-42FD-B87B-5944760A2D78}"/>
    <cellStyle name="Comma 10 2 6 3 2" xfId="10494" xr:uid="{013F82AD-3EAA-4CEC-B6AD-2765C6BE4973}"/>
    <cellStyle name="Comma 10 2 6 3 2 2" xfId="19618" xr:uid="{86461664-D3D9-45A8-B0DB-6AB3E0B563BA}"/>
    <cellStyle name="Comma 10 2 6 3 2 2 2" xfId="36278" xr:uid="{341FC3BC-8715-4D78-8A71-228D9DFAFA2C}"/>
    <cellStyle name="Comma 10 2 6 3 2 3" xfId="27990" xr:uid="{BDED49FC-336A-43B5-8F93-284B4E0FE46F}"/>
    <cellStyle name="Comma 10 2 6 3 3" xfId="17147" xr:uid="{3141CD8C-4213-40CD-8172-5ACEDCA6BA6A}"/>
    <cellStyle name="Comma 10 2 6 3 3 2" xfId="33807" xr:uid="{5626289C-1B91-4BD5-A29E-AED23536904C}"/>
    <cellStyle name="Comma 10 2 6 3 4" xfId="25518" xr:uid="{8FD0D53C-B3C8-4D6B-9A08-D32AFC66F387}"/>
    <cellStyle name="Comma 10 2 6 3 5" xfId="41681" xr:uid="{F89AF9BF-E52C-42D1-917B-941FD53BA829}"/>
    <cellStyle name="Comma 10 2 6 3 6" xfId="47361" xr:uid="{42928FE6-5284-4A67-93B0-A4B2336E5884}"/>
    <cellStyle name="Comma 10 2 6 4" xfId="7782" xr:uid="{538FE12D-0239-4D91-A5EC-3ACBE3B3D602}"/>
    <cellStyle name="Comma 10 2 6 4 2" xfId="18025" xr:uid="{AFA6A071-0709-4106-8861-2C63224B3A88}"/>
    <cellStyle name="Comma 10 2 6 4 2 2" xfId="34685" xr:uid="{DBEAC4A3-C5A9-449E-9D1C-295818F649C0}"/>
    <cellStyle name="Comma 10 2 6 4 3" xfId="26397" xr:uid="{6B2471B7-6BB1-4B1E-9202-43E4D5E4D7D5}"/>
    <cellStyle name="Comma 10 2 6 5" xfId="12294" xr:uid="{388EB8C4-9534-4170-AA65-2A187114A3F0}"/>
    <cellStyle name="Comma 10 2 6 5 2" xfId="20866" xr:uid="{477A8CED-BBEF-4C66-A597-8125B29D8F9E}"/>
    <cellStyle name="Comma 10 2 6 5 2 2" xfId="37526" xr:uid="{9F393481-A385-450C-99AB-E00C84C1CD0C}"/>
    <cellStyle name="Comma 10 2 6 5 3" xfId="29238" xr:uid="{10F8C22F-4146-45CF-B6F6-8BA72C0A0B92}"/>
    <cellStyle name="Comma 10 2 6 6" xfId="14492" xr:uid="{E6B13EE1-97AD-4C0E-A525-95FBEA73D017}"/>
    <cellStyle name="Comma 10 2 6 6 2" xfId="31152" xr:uid="{E0B1E76F-5F1B-4B78-AE8F-1FB393940C7D}"/>
    <cellStyle name="Comma 10 2 6 7" xfId="22862" xr:uid="{17E61990-C26D-4572-85CF-F77B347FC5E5}"/>
    <cellStyle name="Comma 10 2 6 8" xfId="39640" xr:uid="{0A6BDC75-71DA-4BBA-832D-A8A25685B01A}"/>
    <cellStyle name="Comma 10 2 6 9" xfId="45388" xr:uid="{8ECE8657-E1DF-4464-804A-E29DEF2E7A63}"/>
    <cellStyle name="Comma 10 2 7" xfId="2738" xr:uid="{073DD010-CF0D-4FF5-B7F5-F43F41C89EEF}"/>
    <cellStyle name="Comma 10 2 7 2" xfId="14635" xr:uid="{98AA4778-E012-4EE1-BF1D-543E5534403D}"/>
    <cellStyle name="Comma 10 2 7 2 2" xfId="31295" xr:uid="{B7A485CA-4ADF-42FA-B8EF-521AC3A0A62A}"/>
    <cellStyle name="Comma 10 2 7 2 3" xfId="42307" xr:uid="{C0464333-F4A7-4CFC-B405-2DD954F5261C}"/>
    <cellStyle name="Comma 10 2 7 2 4" xfId="47986" xr:uid="{62ADF6C3-39D6-4F48-A4FF-FA48A4B3F2B2}"/>
    <cellStyle name="Comma 10 2 7 3" xfId="23006" xr:uid="{E4C24302-E541-4D4A-A381-43ADE98B7A14}"/>
    <cellStyle name="Comma 10 2 7 4" xfId="40286" xr:uid="{106C82E0-D014-4DD0-9B4C-945884C348C7}"/>
    <cellStyle name="Comma 10 2 7 5" xfId="45967" xr:uid="{8308D1D1-6AD5-40F8-9CBD-E76029C5C15A}"/>
    <cellStyle name="Comma 10 2 8" xfId="4678" xr:uid="{5474E96C-5791-494F-8E00-9E32A3F09A4C}"/>
    <cellStyle name="Comma 10 2 8 2" xfId="15998" xr:uid="{62B207C2-9804-4A37-8E56-CA3336F81257}"/>
    <cellStyle name="Comma 10 2 8 2 2" xfId="32658" xr:uid="{527D931D-8E3B-414E-8B94-9C84EDDA586F}"/>
    <cellStyle name="Comma 10 2 8 2 3" xfId="42462" xr:uid="{8EEB4742-7C96-43CC-977C-96746A5A4940}"/>
    <cellStyle name="Comma 10 2 8 2 4" xfId="48140" xr:uid="{89A45A86-7C82-4B57-A050-64BA639B5ED0}"/>
    <cellStyle name="Comma 10 2 8 3" xfId="24369" xr:uid="{1FBB2B45-818D-43E9-9635-FD3616D96D49}"/>
    <cellStyle name="Comma 10 2 8 4" xfId="40437" xr:uid="{494FC56A-75F9-4CEF-8D4F-21FC8D8FC33E}"/>
    <cellStyle name="Comma 10 2 8 5" xfId="46117" xr:uid="{CC6C1FFB-7DD7-4FE5-8746-0A1053F8B8B4}"/>
    <cellStyle name="Comma 10 2 9" xfId="10654" xr:uid="{B9E0A18D-70C9-4542-A521-995E1E47750F}"/>
    <cellStyle name="Comma 10 2 9 2" xfId="19719" xr:uid="{22039B6A-6B6D-46EA-80CD-4A0E105102F7}"/>
    <cellStyle name="Comma 10 2 9 2 2" xfId="36379" xr:uid="{D0580B6B-EA5A-4A39-A506-5E0C3B36198B}"/>
    <cellStyle name="Comma 10 2 9 3" xfId="28091" xr:uid="{AA77AD7C-4568-459D-8889-3234D1ABEDB0}"/>
    <cellStyle name="Comma 10 2 9 4" xfId="41404" xr:uid="{89B66B86-1453-4BF6-AA47-8276D85342DC}"/>
    <cellStyle name="Comma 10 2 9 5" xfId="47083" xr:uid="{7EE4F09A-673C-4C4C-9480-87E997770CA0}"/>
    <cellStyle name="Comma 10 20" xfId="243" xr:uid="{E87B5048-4DD7-4D40-AD60-C2E8B0D1B236}"/>
    <cellStyle name="Comma 10 21" xfId="38589" xr:uid="{79C216F5-43D9-49E1-A012-FE35E564A897}"/>
    <cellStyle name="Comma 10 22" xfId="38740" xr:uid="{3065D567-BF26-4CBC-BF99-AC8BDFFA6B43}"/>
    <cellStyle name="Comma 10 23" xfId="44503" xr:uid="{ADC14C6B-CBA0-4E14-A798-348DD44B7933}"/>
    <cellStyle name="Comma 10 24" xfId="44571" xr:uid="{CC3C2E84-6F20-4A40-8D36-BED99517FD22}"/>
    <cellStyle name="Comma 10 25" xfId="62" xr:uid="{10A13F00-758E-42F4-95C3-18B35FCC902E}"/>
    <cellStyle name="Comma 10 25 2" xfId="50088" xr:uid="{FAE8BE6B-99EF-4868-9008-ECAC543995AE}"/>
    <cellStyle name="Comma 10 3" xfId="579" xr:uid="{17446961-95DA-44DB-8A5A-C013151D67F9}"/>
    <cellStyle name="Comma 10 3 10" xfId="10648" xr:uid="{D93A043F-FE1D-4F8A-B302-743A0409A548}"/>
    <cellStyle name="Comma 10 3 10 2" xfId="19713" xr:uid="{2D49EB28-A87B-4291-98EA-E1E7D0C2BCB2}"/>
    <cellStyle name="Comma 10 3 10 2 2" xfId="36373" xr:uid="{F8506788-EE7A-4AB5-AFFE-3112FA71A536}"/>
    <cellStyle name="Comma 10 3 10 3" xfId="28085" xr:uid="{FECE4444-365B-497E-973C-23B27DC06423}"/>
    <cellStyle name="Comma 10 3 10 4" xfId="43846" xr:uid="{F6D980B1-1774-4DD8-874F-46717C50036D}"/>
    <cellStyle name="Comma 10 3 10 5" xfId="49464" xr:uid="{C1B49D53-2705-4ACC-9A67-99C3CB297B8A}"/>
    <cellStyle name="Comma 10 3 11" xfId="12564" xr:uid="{4FCB977D-A72E-491A-BEBA-A00032BAD35D}"/>
    <cellStyle name="Comma 10 3 11 2" xfId="21060" xr:uid="{1B3895F2-D68D-4499-BBF7-30A38FDB4333}"/>
    <cellStyle name="Comma 10 3 11 2 2" xfId="37720" xr:uid="{94AA5BA8-A28A-4A29-87CB-8580BF16A0DB}"/>
    <cellStyle name="Comma 10 3 11 3" xfId="29432" xr:uid="{AAF766F5-73EF-4886-BFD8-83FD1C9CD132}"/>
    <cellStyle name="Comma 10 3 11 4" xfId="39134" xr:uid="{DA41E874-85C1-4C8A-9583-0B1DF7A913F8}"/>
    <cellStyle name="Comma 10 3 11 5" xfId="44953" xr:uid="{158B9A09-FDF4-4A0D-B738-D10875584774}"/>
    <cellStyle name="Comma 10 3 12" xfId="12709" xr:uid="{99198040-4AF3-46A5-A147-9FDEF2CE93A8}"/>
    <cellStyle name="Comma 10 3 12 2" xfId="21191" xr:uid="{06B800C2-BDC1-4354-BB56-E70440F8E12B}"/>
    <cellStyle name="Comma 10 3 12 2 2" xfId="37851" xr:uid="{A031FC84-CFD5-406C-AE24-9913CB6B8B59}"/>
    <cellStyle name="Comma 10 3 12 3" xfId="29564" xr:uid="{49EC341C-9B11-4975-9193-F196823624B5}"/>
    <cellStyle name="Comma 10 3 13" xfId="13381" xr:uid="{D2E502FF-9574-4568-8292-74DAEF0A1511}"/>
    <cellStyle name="Comma 10 3 13 2" xfId="30041" xr:uid="{0858754F-6582-440D-9DAA-D2A6BFA24B9C}"/>
    <cellStyle name="Comma 10 3 14" xfId="21663" xr:uid="{B570B312-B785-41F3-80EA-0D8913D7CEFE}"/>
    <cellStyle name="Comma 10 3 15" xfId="740" xr:uid="{483B6A91-E2B3-4C77-9951-8C1F1D64E2CE}"/>
    <cellStyle name="Comma 10 3 16" xfId="38641" xr:uid="{7A14FC3F-4B12-4C72-AD21-F2269C29ADFF}"/>
    <cellStyle name="Comma 10 3 17" xfId="38786" xr:uid="{CD99228D-442E-45A5-B4BB-B2D56224C2A0}"/>
    <cellStyle name="Comma 10 3 18" xfId="44620" xr:uid="{1D3DBCB1-32BC-4A1D-BA52-53B3D0306AC0}"/>
    <cellStyle name="Comma 10 3 2" xfId="1083" xr:uid="{86B3D670-D9C0-4766-A675-FCAC9AA2F56A}"/>
    <cellStyle name="Comma 10 3 2 2" xfId="1678" xr:uid="{2EAFB4DD-73A4-46DC-8EA8-ED4262B84784}"/>
    <cellStyle name="Comma 10 3 2 2 2" xfId="3605" xr:uid="{520B1E37-B0F5-47C9-8F88-006ADA4CAC9F}"/>
    <cellStyle name="Comma 10 3 2 2 2 2" xfId="15247" xr:uid="{938583CA-5143-4983-9CF7-0270D3CA053D}"/>
    <cellStyle name="Comma 10 3 2 2 2 2 2" xfId="31907" xr:uid="{716EADC2-382F-4A2F-9836-E684655C36E1}"/>
    <cellStyle name="Comma 10 3 2 2 2 2 3" xfId="43027" xr:uid="{612CA17E-B100-4985-A35B-457B71D301B9}"/>
    <cellStyle name="Comma 10 3 2 2 2 2 4" xfId="48705" xr:uid="{42FA76D3-3582-4AB2-AD6E-2644BD869B8A}"/>
    <cellStyle name="Comma 10 3 2 2 2 3" xfId="23618" xr:uid="{B0071550-7CE8-443A-AC5B-32E7655546A6}"/>
    <cellStyle name="Comma 10 3 2 2 2 4" xfId="40994" xr:uid="{7FAEAF2A-C9A9-4404-89DC-4C64737A4DDB}"/>
    <cellStyle name="Comma 10 3 2 2 2 5" xfId="46674" xr:uid="{C1C9F4CA-16EF-4A39-B5A4-09BC1D50D616}"/>
    <cellStyle name="Comma 10 3 2 2 3" xfId="5513" xr:uid="{C963B6F0-8ACA-496D-9990-1BB9D211938F}"/>
    <cellStyle name="Comma 10 3 2 2 3 2" xfId="16580" xr:uid="{8709C50B-FE40-4B9A-A2B5-A7C975D69693}"/>
    <cellStyle name="Comma 10 3 2 2 3 2 2" xfId="33240" xr:uid="{A903FEAA-D191-478D-A4C4-079DAA514C27}"/>
    <cellStyle name="Comma 10 3 2 2 3 3" xfId="24951" xr:uid="{4895BBE7-577D-42B6-88D3-B1EC74E22559}"/>
    <cellStyle name="Comma 10 3 2 2 3 4" xfId="41971" xr:uid="{EF8451FA-EC80-40F4-94C1-217FC08CB72B}"/>
    <cellStyle name="Comma 10 3 2 2 3 5" xfId="47651" xr:uid="{4B8B561F-839C-42E5-9A8D-40C6CCE6D03D}"/>
    <cellStyle name="Comma 10 3 2 2 4" xfId="11488" xr:uid="{8D702359-67EC-4BAE-8C96-EC9387B8D74A}"/>
    <cellStyle name="Comma 10 3 2 2 4 2" xfId="20300" xr:uid="{F69DEC7D-4F83-469E-9059-7D9E1040B3B7}"/>
    <cellStyle name="Comma 10 3 2 2 4 2 2" xfId="36960" xr:uid="{79ADB60D-4E5A-4B5E-8B03-F528FC0C6151}"/>
    <cellStyle name="Comma 10 3 2 2 4 2 3" xfId="44361" xr:uid="{198A27DA-286C-4F85-81F7-5527A74A4C59}"/>
    <cellStyle name="Comma 10 3 2 2 4 2 4" xfId="49959" xr:uid="{48FDC501-3067-4FCB-8673-487C6B3B718B}"/>
    <cellStyle name="Comma 10 3 2 2 4 3" xfId="28672" xr:uid="{E768EB2C-089E-47D0-AE37-ACD84ACC8E51}"/>
    <cellStyle name="Comma 10 3 2 2 4 4" xfId="43587" xr:uid="{4BC10190-10C6-4A7E-826C-FBC3C6CAC0FA}"/>
    <cellStyle name="Comma 10 3 2 2 4 5" xfId="49236" xr:uid="{DBADF589-0540-4A09-875F-308F02E73D52}"/>
    <cellStyle name="Comma 10 3 2 2 5" xfId="13931" xr:uid="{89B53A51-D363-4A12-96A1-C55FCF7F2BF3}"/>
    <cellStyle name="Comma 10 3 2 2 5 2" xfId="30591" xr:uid="{C5B442E5-8074-4AAB-AC6E-C5AA94186569}"/>
    <cellStyle name="Comma 10 3 2 2 5 3" xfId="44040" xr:uid="{C3D41E95-4068-4772-9BEA-50EEF3979E10}"/>
    <cellStyle name="Comma 10 3 2 2 5 4" xfId="49640" xr:uid="{A06D0A56-BCD6-4691-B311-2B4FDCC4B0E0}"/>
    <cellStyle name="Comma 10 3 2 2 6" xfId="22281" xr:uid="{E439D9C6-AD72-48F6-B18E-C56186F4DCEF}"/>
    <cellStyle name="Comma 10 3 2 2 7" xfId="39912" xr:uid="{2D1E3040-BDBC-45BE-A8AC-817DECBCAA35}"/>
    <cellStyle name="Comma 10 3 2 2 8" xfId="45653" xr:uid="{E115003D-F4FA-4AF5-BF4C-8EC85BCF2474}"/>
    <cellStyle name="Comma 10 3 2 3" xfId="2294" xr:uid="{D485BA82-78BE-4E6A-8CE4-D0B56EFCF72A}"/>
    <cellStyle name="Comma 10 3 2 3 2" xfId="4219" xr:uid="{8C5D9A19-22E9-424D-B050-8C50D2EB3395}"/>
    <cellStyle name="Comma 10 3 2 3 2 2" xfId="15690" xr:uid="{61127CC3-0DA8-4CCC-9E29-908A774C9286}"/>
    <cellStyle name="Comma 10 3 2 3 2 2 2" xfId="32350" xr:uid="{3C751313-6506-4A88-BEFF-93079F4B7E3E}"/>
    <cellStyle name="Comma 10 3 2 3 2 3" xfId="24061" xr:uid="{B4FE5E23-01F9-4C5C-B63C-C7C39B1664F0}"/>
    <cellStyle name="Comma 10 3 2 3 2 4" xfId="42579" xr:uid="{AC08775D-5C0E-4BC4-8859-647E6701BA8E}"/>
    <cellStyle name="Comma 10 3 2 3 2 5" xfId="48257" xr:uid="{7148EEEB-389E-4D04-93F1-764E2C8DCA3C}"/>
    <cellStyle name="Comma 10 3 2 3 3" xfId="6112" xr:uid="{8D09B603-B976-413F-AD7D-6615A133B95A}"/>
    <cellStyle name="Comma 10 3 2 3 3 2" xfId="17008" xr:uid="{D3CBCD91-1A70-446E-BEE8-C269FFA8030D}"/>
    <cellStyle name="Comma 10 3 2 3 3 2 2" xfId="33668" xr:uid="{4E963FC9-4BE0-46C6-B1F5-9661E61C4C2D}"/>
    <cellStyle name="Comma 10 3 2 3 3 3" xfId="25379" xr:uid="{BD239814-1EC3-4A13-A059-397F2389195E}"/>
    <cellStyle name="Comma 10 3 2 3 4" xfId="12087" xr:uid="{BC05DC54-1392-442B-B4CC-E4F8716A7903}"/>
    <cellStyle name="Comma 10 3 2 3 4 2" xfId="20728" xr:uid="{1A9FC605-49BD-4DD7-A8D0-D96758695EB7}"/>
    <cellStyle name="Comma 10 3 2 3 4 2 2" xfId="37388" xr:uid="{D984D997-0630-4C1B-B96D-196C3F4A1C6F}"/>
    <cellStyle name="Comma 10 3 2 3 4 3" xfId="29100" xr:uid="{1FD0EDB1-8202-412F-873D-90AAB20A6EB4}"/>
    <cellStyle name="Comma 10 3 2 3 5" xfId="14354" xr:uid="{EC858C26-1819-426D-BCE2-110B26F90C7F}"/>
    <cellStyle name="Comma 10 3 2 3 5 2" xfId="31014" xr:uid="{03B6DA78-9D70-4137-BFE0-4DDAE6E3C201}"/>
    <cellStyle name="Comma 10 3 2 3 6" xfId="22724" xr:uid="{5B4DA144-11F3-465F-896A-D3813EF5F97F}"/>
    <cellStyle name="Comma 10 3 2 3 7" xfId="40554" xr:uid="{D730AA47-4973-48B4-BF1B-ED78CDC64C42}"/>
    <cellStyle name="Comma 10 3 2 3 8" xfId="46234" xr:uid="{78B08225-3359-4691-987A-C92FD96745D2}"/>
    <cellStyle name="Comma 10 3 2 4" xfId="3027" xr:uid="{E2501C22-3C3E-4203-B003-0474BB023F8F}"/>
    <cellStyle name="Comma 10 3 2 4 2" xfId="14832" xr:uid="{CE355991-8BD8-4EA3-94A9-14061E196AE6}"/>
    <cellStyle name="Comma 10 3 2 4 2 2" xfId="31492" xr:uid="{AAC84CF8-3E41-4A8F-8933-C7A2AAA933DF}"/>
    <cellStyle name="Comma 10 3 2 4 3" xfId="23203" xr:uid="{7626AE44-C18F-4EF2-82B1-2613DD8C9384}"/>
    <cellStyle name="Comma 10 3 2 4 4" xfId="41522" xr:uid="{A17D5EFC-CEE7-4FB9-AD68-AEB436D843A3}"/>
    <cellStyle name="Comma 10 3 2 4 5" xfId="47202" xr:uid="{5F1F0867-E1BF-45D7-8F14-485173EC35A2}"/>
    <cellStyle name="Comma 10 3 2 5" xfId="12658" xr:uid="{B265BF1F-02AD-462C-882A-35B5EA52CF93}"/>
    <cellStyle name="Comma 10 3 2 5 2" xfId="21147" xr:uid="{676AEA5D-A93A-4037-9AEE-E0322CBF31C2}"/>
    <cellStyle name="Comma 10 3 2 5 2 2" xfId="37807" xr:uid="{7BE2F80A-BDAD-4BD7-A5C0-309A837B96B7}"/>
    <cellStyle name="Comma 10 3 2 5 2 3" xfId="44201" xr:uid="{44649445-641B-4746-A43D-D08148BA6DFA}"/>
    <cellStyle name="Comma 10 3 2 5 2 4" xfId="49799" xr:uid="{EDC189E4-07F4-465E-BF3C-E39AD2134C7A}"/>
    <cellStyle name="Comma 10 3 2 5 3" xfId="29519" xr:uid="{88A1A7FF-0F64-492D-9DB5-502573611097}"/>
    <cellStyle name="Comma 10 3 2 5 4" xfId="43406" xr:uid="{3DB5BAF2-0F47-49E8-8FE0-94F16F9614B1}"/>
    <cellStyle name="Comma 10 3 2 5 5" xfId="49074" xr:uid="{1911CBC5-7ADC-43AC-9EE9-24D09520905A}"/>
    <cellStyle name="Comma 10 3 2 6" xfId="13165" xr:uid="{2AF79124-2655-439B-896F-771FE6786354}"/>
    <cellStyle name="Comma 10 3 2 6 2" xfId="21512" xr:uid="{9459323A-F2E9-48B9-AA27-5CB37D5012BE}"/>
    <cellStyle name="Comma 10 3 2 6 2 2" xfId="38172" xr:uid="{0F5D398D-4245-4CBB-9425-05ED85BC6154}"/>
    <cellStyle name="Comma 10 3 2 6 3" xfId="29885" xr:uid="{53BEB75C-3302-4FAE-AF54-EF806907387D}"/>
    <cellStyle name="Comma 10 3 2 6 4" xfId="43963" xr:uid="{33B9C524-B24D-42C0-9409-457625744F45}"/>
    <cellStyle name="Comma 10 3 2 6 5" xfId="49567" xr:uid="{0AD238CB-2D4A-4B38-BBBB-75801F4AD866}"/>
    <cellStyle name="Comma 10 3 2 7" xfId="21866" xr:uid="{BF4A7E53-580C-4E2D-9BD9-A57C0449DE4B}"/>
    <cellStyle name="Comma 10 3 2 8" xfId="39504" xr:uid="{EBC24A3E-BEA2-4B51-8098-5088C7ACD349}"/>
    <cellStyle name="Comma 10 3 2 9" xfId="45262" xr:uid="{53E1A0DE-3E28-45C2-B7B9-29DBCC62D602}"/>
    <cellStyle name="Comma 10 3 3" xfId="1390" xr:uid="{1565C8D2-F8F3-47DF-B6BA-20F8AA7B332C}"/>
    <cellStyle name="Comma 10 3 3 10" xfId="45204" xr:uid="{115B9900-170F-4080-83BB-77D210C9EFBA}"/>
    <cellStyle name="Comma 10 3 3 2" xfId="2004" xr:uid="{A06E417D-B3A6-4746-931D-24BC37EB5278}"/>
    <cellStyle name="Comma 10 3 3 2 2" xfId="3929" xr:uid="{D41C97E3-FD93-4F28-83BF-80DA19E14EC4}"/>
    <cellStyle name="Comma 10 3 3 2 2 2" xfId="15489" xr:uid="{A182114C-9296-4AAE-A54F-D04923D67EB8}"/>
    <cellStyle name="Comma 10 3 3 2 2 2 2" xfId="32149" xr:uid="{9C93FB62-2474-437C-A863-BC66CB8FA8D7}"/>
    <cellStyle name="Comma 10 3 3 2 2 2 3" xfId="42952" xr:uid="{C69136F9-B874-4461-86D4-500EC26BCB6A}"/>
    <cellStyle name="Comma 10 3 3 2 2 2 4" xfId="48630" xr:uid="{1D306D8C-1352-4AE2-9889-AC71EDD0558F}"/>
    <cellStyle name="Comma 10 3 3 2 2 3" xfId="23860" xr:uid="{DA313B69-07CD-4537-838E-766F94190B1B}"/>
    <cellStyle name="Comma 10 3 3 2 2 4" xfId="40920" xr:uid="{AB54083F-D078-4FBC-B7F2-51436BF7EB72}"/>
    <cellStyle name="Comma 10 3 3 2 2 5" xfId="46600" xr:uid="{5A01AEAB-4FF0-471A-9CCF-90C80FC1A9CF}"/>
    <cellStyle name="Comma 10 3 3 2 3" xfId="5822" xr:uid="{B0FD9CCC-4D39-4C74-AD7D-336589460F97}"/>
    <cellStyle name="Comma 10 3 3 2 3 2" xfId="16807" xr:uid="{F0739C70-30A9-4082-825D-E8018AF76E8C}"/>
    <cellStyle name="Comma 10 3 3 2 3 2 2" xfId="33467" xr:uid="{352662F1-9E80-490E-9341-62279FC8D0B0}"/>
    <cellStyle name="Comma 10 3 3 2 3 3" xfId="25178" xr:uid="{0988982A-0525-459D-AA69-DF080598584D}"/>
    <cellStyle name="Comma 10 3 3 2 3 4" xfId="41896" xr:uid="{919BD47F-886E-4AEB-B0FA-944B4BAE1734}"/>
    <cellStyle name="Comma 10 3 3 2 3 5" xfId="47576" xr:uid="{B11DD773-31C5-4B8E-9C41-2F33C0A9549B}"/>
    <cellStyle name="Comma 10 3 3 2 4" xfId="11797" xr:uid="{8C2A5B49-2477-4345-A0FC-C642199AD812}"/>
    <cellStyle name="Comma 10 3 3 2 4 2" xfId="20527" xr:uid="{583AAE60-DB7E-4929-A8CF-50DFC388EDDE}"/>
    <cellStyle name="Comma 10 3 3 2 4 2 2" xfId="37187" xr:uid="{0548A5AA-4A89-409D-ABD2-E1AB72454414}"/>
    <cellStyle name="Comma 10 3 3 2 4 3" xfId="28899" xr:uid="{123A0551-BD84-4EDC-B27C-AB9DFE953A50}"/>
    <cellStyle name="Comma 10 3 3 2 5" xfId="14153" xr:uid="{38141B50-8550-44A8-A2FF-B0C178B7BC0C}"/>
    <cellStyle name="Comma 10 3 3 2 5 2" xfId="30813" xr:uid="{9AE66102-5822-4B29-BC4F-97A03A1C291D}"/>
    <cellStyle name="Comma 10 3 3 2 6" xfId="22523" xr:uid="{435DE7C7-4FE6-4975-A800-087FD0DA33CD}"/>
    <cellStyle name="Comma 10 3 3 2 7" xfId="39836" xr:uid="{9A672EF5-F3CF-44A1-ADDD-E12579C1E00F}"/>
    <cellStyle name="Comma 10 3 3 2 8" xfId="45580" xr:uid="{1C4A0D57-4C89-4B53-B65B-C9A8FD9A8A53}"/>
    <cellStyle name="Comma 10 3 3 3" xfId="3315" xr:uid="{AAAC88BE-822D-4D91-AAF1-73C12D8687F3}"/>
    <cellStyle name="Comma 10 3 3 3 2" xfId="15046" xr:uid="{9B9CC129-9EFB-47B3-870B-FD13411C0637}"/>
    <cellStyle name="Comma 10 3 3 3 2 2" xfId="31706" xr:uid="{15569B1E-385B-4BEB-AEF3-462E4C69CCFB}"/>
    <cellStyle name="Comma 10 3 3 3 2 3" xfId="42515" xr:uid="{A1823714-ACA2-46A8-B720-F74FD2133285}"/>
    <cellStyle name="Comma 10 3 3 3 2 4" xfId="48193" xr:uid="{037B68D8-AF9C-40D5-BCB9-AA5073CDDB59}"/>
    <cellStyle name="Comma 10 3 3 3 3" xfId="23417" xr:uid="{D954695B-FF23-476F-A1EE-23A4755847A0}"/>
    <cellStyle name="Comma 10 3 3 3 4" xfId="40490" xr:uid="{53556864-9D11-4A20-9A0D-93056E5A4BFE}"/>
    <cellStyle name="Comma 10 3 3 3 5" xfId="46170" xr:uid="{F9E6C6AB-CE4C-4D0E-A88D-023431356792}"/>
    <cellStyle name="Comma 10 3 3 4" xfId="5223" xr:uid="{BB395A4F-FD81-4C19-9C23-5BD84BA87057}"/>
    <cellStyle name="Comma 10 3 3 4 2" xfId="16379" xr:uid="{A3DFD00A-9D11-488D-B10E-8091C53A16FE}"/>
    <cellStyle name="Comma 10 3 3 4 2 2" xfId="33039" xr:uid="{D02BDF41-57B5-4413-9947-B9764D34A6B1}"/>
    <cellStyle name="Comma 10 3 3 4 3" xfId="24750" xr:uid="{20DF1FDE-1FC5-4A69-A469-2523042B10BA}"/>
    <cellStyle name="Comma 10 3 3 4 4" xfId="41459" xr:uid="{B271B132-D3B1-468C-9409-4E5D95C4E41F}"/>
    <cellStyle name="Comma 10 3 3 4 5" xfId="47138" xr:uid="{1AB14F2E-1E25-42FD-83B9-F9CCD9C18AF0}"/>
    <cellStyle name="Comma 10 3 3 5" xfId="11198" xr:uid="{F4069077-3626-4ABE-AB8E-5622B47F884C}"/>
    <cellStyle name="Comma 10 3 3 5 2" xfId="20099" xr:uid="{A5ED35C4-C655-4131-AABB-EED509B7524D}"/>
    <cellStyle name="Comma 10 3 3 5 2 2" xfId="36759" xr:uid="{0537F25A-B41F-4B92-B394-8228A4742B09}"/>
    <cellStyle name="Comma 10 3 3 5 2 3" xfId="44272" xr:uid="{B993C854-BAA4-4EFC-9B2D-98C9A608B60A}"/>
    <cellStyle name="Comma 10 3 3 5 2 4" xfId="49870" xr:uid="{731EC344-F7BA-4D69-B034-49D1857665C3}"/>
    <cellStyle name="Comma 10 3 3 5 3" xfId="28471" xr:uid="{08724F2D-4EED-4E8F-A856-96E192986189}"/>
    <cellStyle name="Comma 10 3 3 5 4" xfId="43491" xr:uid="{8261D1D7-5D49-4056-A829-8928778E5F67}"/>
    <cellStyle name="Comma 10 3 3 5 5" xfId="49147" xr:uid="{7DCE604A-D850-4250-8D10-70F3D5002799}"/>
    <cellStyle name="Comma 10 3 3 6" xfId="12875" xr:uid="{6EF11D4A-6438-47D0-AE44-39C26B2BE309}"/>
    <cellStyle name="Comma 10 3 3 6 2" xfId="21311" xr:uid="{24BC9438-A6CE-48B1-8C92-6E5BF834C459}"/>
    <cellStyle name="Comma 10 3 3 6 2 2" xfId="37971" xr:uid="{C95A2941-7A6A-4A1A-A008-33DE192B6D1C}"/>
    <cellStyle name="Comma 10 3 3 6 3" xfId="29684" xr:uid="{5834D217-A993-43B5-B7A0-2A4C93BB1E25}"/>
    <cellStyle name="Comma 10 3 3 6 4" xfId="43924" xr:uid="{D8FEC5C1-1909-4B50-A36B-33F1D38EED82}"/>
    <cellStyle name="Comma 10 3 3 6 5" xfId="49534" xr:uid="{25F1BC97-34E6-4143-AEF0-E159B04711E0}"/>
    <cellStyle name="Comma 10 3 3 7" xfId="13730" xr:uid="{1ADB8657-F985-4781-AB1E-A3D8B7D1D4A9}"/>
    <cellStyle name="Comma 10 3 3 7 2" xfId="30390" xr:uid="{813B25D1-C78B-453B-87FB-19A6A11160BD}"/>
    <cellStyle name="Comma 10 3 3 8" xfId="22080" xr:uid="{8B691E6F-D0F7-4146-A64A-610FEE9845DE}"/>
    <cellStyle name="Comma 10 3 3 9" xfId="39433" xr:uid="{1075C85A-E23C-46F0-8FDA-389ADCE055C5}"/>
    <cellStyle name="Comma 10 3 4" xfId="1213" xr:uid="{043FB9BB-F757-481A-8A04-979620B4FD17}"/>
    <cellStyle name="Comma 10 3 4 2" xfId="3151" xr:uid="{52DC96A7-4190-45D0-A6AF-355DB4F3AD5B}"/>
    <cellStyle name="Comma 10 3 4 2 2" xfId="14926" xr:uid="{F936548F-88DC-4801-A114-08DB5D255178}"/>
    <cellStyle name="Comma 10 3 4 2 2 2" xfId="31586" xr:uid="{DFB19915-EB1A-429C-9CB0-EA3BFC0FB880}"/>
    <cellStyle name="Comma 10 3 4 2 2 3" xfId="42852" xr:uid="{D25DC124-31B6-4C93-95CF-AD601F324650}"/>
    <cellStyle name="Comma 10 3 4 2 2 4" xfId="48530" xr:uid="{8E1BD940-E772-4FDC-8343-65082AE10DC3}"/>
    <cellStyle name="Comma 10 3 4 2 3" xfId="23297" xr:uid="{A4580B4A-D816-4BE2-88C0-BA041C1092E0}"/>
    <cellStyle name="Comma 10 3 4 2 4" xfId="40820" xr:uid="{166AC52C-4B49-4114-B15D-6851FC059ACC}"/>
    <cellStyle name="Comma 10 3 4 2 5" xfId="46500" xr:uid="{574E7EED-2DF0-4801-8ED6-CD37C8270C79}"/>
    <cellStyle name="Comma 10 3 4 3" xfId="5059" xr:uid="{BF78F7DA-4D67-4528-84D5-43F1008B7CC3}"/>
    <cellStyle name="Comma 10 3 4 3 2" xfId="16259" xr:uid="{28AD4134-1342-4BEC-8E29-CA715794378C}"/>
    <cellStyle name="Comma 10 3 4 3 2 2" xfId="32919" xr:uid="{A9543BAE-6158-432A-BB25-F572CF6420BC}"/>
    <cellStyle name="Comma 10 3 4 3 3" xfId="24630" xr:uid="{36CD3437-7D2A-4F2A-AB9C-49FEFED173D4}"/>
    <cellStyle name="Comma 10 3 4 3 4" xfId="41796" xr:uid="{7A2677E2-8BF1-44F0-B1B2-010CC1C8700B}"/>
    <cellStyle name="Comma 10 3 4 3 5" xfId="47476" xr:uid="{658E5D3A-3A86-4383-B02F-8264710FA2A7}"/>
    <cellStyle name="Comma 10 3 4 4" xfId="11034" xr:uid="{9B3CDAC2-F894-4037-8521-F6208180CE33}"/>
    <cellStyle name="Comma 10 3 4 4 2" xfId="19979" xr:uid="{A767CBB9-F76D-4F16-93BC-9CD33611342C}"/>
    <cellStyle name="Comma 10 3 4 4 2 2" xfId="36639" xr:uid="{3289A370-37A6-4C36-B786-2C9B16916010}"/>
    <cellStyle name="Comma 10 3 4 4 3" xfId="28351" xr:uid="{BACA8B47-6CC8-4FEA-AD3D-C4C568B786CF}"/>
    <cellStyle name="Comma 10 3 4 5" xfId="13610" xr:uid="{0E1B9285-6EC1-4805-807B-2585CBBA6D77}"/>
    <cellStyle name="Comma 10 3 4 5 2" xfId="30270" xr:uid="{AF6969DB-3981-48B2-BEF5-8B0614054DDE}"/>
    <cellStyle name="Comma 10 3 4 6" xfId="21960" xr:uid="{0AEB161E-DF61-4970-8494-17A91A667D01}"/>
    <cellStyle name="Comma 10 3 4 7" xfId="39738" xr:uid="{9A89A67A-3CFC-4500-AE6F-E0B865598B58}"/>
    <cellStyle name="Comma 10 3 4 8" xfId="45484" xr:uid="{4C9C4C71-1A84-404B-9EBF-63F67385223F}"/>
    <cellStyle name="Comma 10 3 5" xfId="1840" xr:uid="{016BC8AC-ABD8-43E2-880E-466EA21081B4}"/>
    <cellStyle name="Comma 10 3 5 2" xfId="3765" xr:uid="{D300C02C-6EF5-4C84-A507-78D1B20CDFEE}"/>
    <cellStyle name="Comma 10 3 5 2 2" xfId="15369" xr:uid="{50EA8197-C575-48EA-8927-AD139D88EABB}"/>
    <cellStyle name="Comma 10 3 5 2 2 2" xfId="32029" xr:uid="{D5217D64-20DB-462E-B513-90BE38D99491}"/>
    <cellStyle name="Comma 10 3 5 2 2 3" xfId="43174" xr:uid="{C5F2BA89-0623-4396-8380-871933DEF7D4}"/>
    <cellStyle name="Comma 10 3 5 2 2 4" xfId="48852" xr:uid="{4EE687C7-B50A-4DBB-A3C7-89B06AD1CF60}"/>
    <cellStyle name="Comma 10 3 5 2 3" xfId="23740" xr:uid="{09C1DB59-5263-4C3E-BF4F-5362DBE6E192}"/>
    <cellStyle name="Comma 10 3 5 2 4" xfId="41139" xr:uid="{08C6F5B6-38E7-4348-94E3-71C721F37D30}"/>
    <cellStyle name="Comma 10 3 5 2 5" xfId="46819" xr:uid="{F5DF91A8-1733-4B77-8C63-33FE374F6DCD}"/>
    <cellStyle name="Comma 10 3 5 3" xfId="5658" xr:uid="{8C02E8ED-8572-41FF-BAAE-359466E8869B}"/>
    <cellStyle name="Comma 10 3 5 3 2" xfId="16687" xr:uid="{08B74648-5DE0-41DC-8367-95576FA715D7}"/>
    <cellStyle name="Comma 10 3 5 3 2 2" xfId="33347" xr:uid="{378B996E-0A14-4AC9-B9E6-C7862A0F4C42}"/>
    <cellStyle name="Comma 10 3 5 3 3" xfId="25058" xr:uid="{D42B00FC-96D3-4A93-9912-1271C8A9067B}"/>
    <cellStyle name="Comma 10 3 5 3 4" xfId="42117" xr:uid="{FAE5CEE4-1265-4F81-91A0-60A8FA70667E}"/>
    <cellStyle name="Comma 10 3 5 3 5" xfId="47797" xr:uid="{CDC22FD1-EB41-4ACB-BD17-F8341623FCF7}"/>
    <cellStyle name="Comma 10 3 5 4" xfId="11633" xr:uid="{83170EF8-C82C-442E-ABEC-1D34B966D263}"/>
    <cellStyle name="Comma 10 3 5 4 2" xfId="20407" xr:uid="{7D8BB498-E3A3-44DC-8324-16815533543A}"/>
    <cellStyle name="Comma 10 3 5 4 2 2" xfId="37067" xr:uid="{739E1494-746F-419B-9544-E8D260C599B4}"/>
    <cellStyle name="Comma 10 3 5 4 3" xfId="28779" xr:uid="{3ACD37F4-6274-41DF-867A-32FB86879685}"/>
    <cellStyle name="Comma 10 3 5 5" xfId="14033" xr:uid="{37AB4CE9-A0B3-4E31-8D8A-3A822B4C3B7E}"/>
    <cellStyle name="Comma 10 3 5 5 2" xfId="30693" xr:uid="{0AFE680A-D702-48C1-B1E3-6BE904BCFC55}"/>
    <cellStyle name="Comma 10 3 5 6" xfId="22403" xr:uid="{661E9389-F645-4430-8B6E-8406D6129353}"/>
    <cellStyle name="Comma 10 3 5 7" xfId="40063" xr:uid="{324F55AF-4B56-4176-A041-75001CB58959}"/>
    <cellStyle name="Comma 10 3 5 8" xfId="45786" xr:uid="{653B76D7-5F34-4653-BC0A-B92F60BAB184}"/>
    <cellStyle name="Comma 10 3 6" xfId="2464" xr:uid="{B284880D-5B55-4751-84E9-5451A2562C23}"/>
    <cellStyle name="Comma 10 3 6 2" xfId="4383" xr:uid="{40231696-F299-4C84-9692-AC89E5A0DD61}"/>
    <cellStyle name="Comma 10 3 6 2 2" xfId="9090" xr:uid="{C679860F-4DDD-4B47-BD42-F472B2C73A7A}"/>
    <cellStyle name="Comma 10 3 6 2 2 2" xfId="18796" xr:uid="{943CEAAA-D827-4D1A-B31A-300F73F25F65}"/>
    <cellStyle name="Comma 10 3 6 2 2 2 2" xfId="35456" xr:uid="{C5C478D3-7196-44C4-970F-6AC9E2D6E20E}"/>
    <cellStyle name="Comma 10 3 6 2 2 3" xfId="27168" xr:uid="{D0AD308A-FCF7-4861-9045-8E0BFA84CEC6}"/>
    <cellStyle name="Comma 10 3 6 2 3" xfId="15801" xr:uid="{C3F52FF7-63BB-411D-9EAD-25F6900F6C32}"/>
    <cellStyle name="Comma 10 3 6 2 3 2" xfId="32461" xr:uid="{0B55DC2A-E4BF-4FC8-980E-1192C1788F16}"/>
    <cellStyle name="Comma 10 3 6 2 4" xfId="24172" xr:uid="{62EC1202-907E-4679-B9B3-6DB64A2A8D55}"/>
    <cellStyle name="Comma 10 3 6 2 5" xfId="42438" xr:uid="{B540C42D-7F2C-4301-9E34-B797BEED6C37}"/>
    <cellStyle name="Comma 10 3 6 2 6" xfId="48116" xr:uid="{7AF7C059-BEC7-454B-9008-FB9F4114A7A5}"/>
    <cellStyle name="Comma 10 3 6 3" xfId="6278" xr:uid="{F9244C6B-46CE-4BAA-AADA-5DE1F2B52010}"/>
    <cellStyle name="Comma 10 3 6 3 2" xfId="10467" xr:uid="{68A848A7-50AC-4115-9F33-9FA89A80F7E7}"/>
    <cellStyle name="Comma 10 3 6 3 2 2" xfId="19607" xr:uid="{938BF3A9-F08E-4400-9BE8-B6646BC477CC}"/>
    <cellStyle name="Comma 10 3 6 3 2 2 2" xfId="36267" xr:uid="{5B06F008-213C-48B9-98C4-2B627FC5EF82}"/>
    <cellStyle name="Comma 10 3 6 3 2 3" xfId="27979" xr:uid="{1F60380F-9B16-4CAC-A3C8-33FF01865198}"/>
    <cellStyle name="Comma 10 3 6 3 3" xfId="17120" xr:uid="{BEAC4636-06E3-4AF6-9471-63891E4C5812}"/>
    <cellStyle name="Comma 10 3 6 3 3 2" xfId="33780" xr:uid="{ECD5BE15-E4DD-4289-82D2-51430704F9BC}"/>
    <cellStyle name="Comma 10 3 6 3 4" xfId="25491" xr:uid="{D0DA4AEE-9A1A-47B2-8C93-4594C4830DF0}"/>
    <cellStyle name="Comma 10 3 6 4" xfId="7755" xr:uid="{B90DBAC8-E9BA-4CCA-9AAB-95898B7A37ED}"/>
    <cellStyle name="Comma 10 3 6 4 2" xfId="18014" xr:uid="{1C0AE0DE-DEEB-48E9-AD00-5818534A25F0}"/>
    <cellStyle name="Comma 10 3 6 4 2 2" xfId="34674" xr:uid="{107C50EB-B7B3-4DDD-9A56-10FD8C156D1C}"/>
    <cellStyle name="Comma 10 3 6 4 3" xfId="26386" xr:uid="{74ED22CE-620B-4A64-BFF3-93B7EEF90F47}"/>
    <cellStyle name="Comma 10 3 6 5" xfId="12251" xr:uid="{F5DADF7C-9354-431F-AA54-4C0DDE423F74}"/>
    <cellStyle name="Comma 10 3 6 5 2" xfId="20839" xr:uid="{7EE92C24-A438-4729-95EA-BBD75D8198C5}"/>
    <cellStyle name="Comma 10 3 6 5 2 2" xfId="37499" xr:uid="{4DE02A99-25E5-4C35-8F9A-357908F726A1}"/>
    <cellStyle name="Comma 10 3 6 5 3" xfId="29211" xr:uid="{10E5C457-3D7B-47F7-897A-36AECBC9D972}"/>
    <cellStyle name="Comma 10 3 6 6" xfId="14465" xr:uid="{45A359D4-B7F9-46BE-94AB-42D166C687AC}"/>
    <cellStyle name="Comma 10 3 6 6 2" xfId="31125" xr:uid="{8AD9740B-E8D4-4B82-A2AB-4924BB98D13C}"/>
    <cellStyle name="Comma 10 3 6 7" xfId="22835" xr:uid="{3F4D6D62-9B40-492D-80BA-05BACA3F5265}"/>
    <cellStyle name="Comma 10 3 6 8" xfId="40413" xr:uid="{5C83D61D-2CD8-4221-A93E-B52D5B2A829F}"/>
    <cellStyle name="Comma 10 3 6 9" xfId="46093" xr:uid="{A4454EB5-6253-40E6-9788-79CBA3F10047}"/>
    <cellStyle name="Comma 10 3 7" xfId="2680" xr:uid="{F7A15CEC-AA51-4F93-AEF4-F655C264B223}"/>
    <cellStyle name="Comma 10 3 7 2" xfId="4585" xr:uid="{59B21720-68F7-496B-9126-4AA70BC2456E}"/>
    <cellStyle name="Comma 10 3 7 2 2" xfId="15933" xr:uid="{A8339F7D-125C-40DA-85E4-4CB142070771}"/>
    <cellStyle name="Comma 10 3 7 2 2 2" xfId="32593" xr:uid="{9F164314-707F-45B2-AD31-103648E7B063}"/>
    <cellStyle name="Comma 10 3 7 2 3" xfId="24304" xr:uid="{7542B11B-5026-4203-A70B-94A9A459E7FC}"/>
    <cellStyle name="Comma 10 3 7 3" xfId="6480" xr:uid="{03578448-B780-4B63-AADA-25F63660FE9F}"/>
    <cellStyle name="Comma 10 3 7 3 2" xfId="17252" xr:uid="{B750783D-CE1E-4637-A626-55E1C27F371A}"/>
    <cellStyle name="Comma 10 3 7 3 2 2" xfId="33912" xr:uid="{F8F561C6-765A-4CAC-AF62-81A08D0BFA13}"/>
    <cellStyle name="Comma 10 3 7 3 3" xfId="25623" xr:uid="{DE6C8D48-0147-4B64-98DC-7A0291639054}"/>
    <cellStyle name="Comma 10 3 7 4" xfId="14596" xr:uid="{EA158C2B-38C9-4240-BD04-E826CF83E68C}"/>
    <cellStyle name="Comma 10 3 7 4 2" xfId="31256" xr:uid="{778E3FC9-A0E8-46AE-8568-A6156E842184}"/>
    <cellStyle name="Comma 10 3 7 5" xfId="22967" xr:uid="{8041085C-3B63-47C3-BF63-D204EFCE35E8}"/>
    <cellStyle name="Comma 10 3 7 6" xfId="41380" xr:uid="{76477899-AA11-4131-A6E0-9BBD1D272E8F}"/>
    <cellStyle name="Comma 10 3 7 7" xfId="47059" xr:uid="{821A4FC6-4B65-4C50-ABDE-2D0D16C4A8E3}"/>
    <cellStyle name="Comma 10 3 8" xfId="2732" xr:uid="{C5EB62F3-C295-4379-8EE4-69571F335AA7}"/>
    <cellStyle name="Comma 10 3 8 2" xfId="14629" xr:uid="{7CC5B702-CB72-49C4-8766-E23E98494562}"/>
    <cellStyle name="Comma 10 3 8 2 2" xfId="31289" xr:uid="{D662E4A2-A4FA-4119-8792-6DA2E14A881D}"/>
    <cellStyle name="Comma 10 3 8 3" xfId="23000" xr:uid="{F5FA74C8-ED0E-4B52-AD97-6D0A73190C1D}"/>
    <cellStyle name="Comma 10 3 8 4" xfId="39346" xr:uid="{77C7341A-58AF-47AE-BF35-AEA1673A5F84}"/>
    <cellStyle name="Comma 10 3 8 5" xfId="45146" xr:uid="{2065900B-00D8-4861-985E-B7055E6CCEB2}"/>
    <cellStyle name="Comma 10 3 9" xfId="4672" xr:uid="{CAA011D4-91FF-4D81-AFD5-9CEB059BA37C}"/>
    <cellStyle name="Comma 10 3 9 2" xfId="15992" xr:uid="{F417CD94-9462-4043-9634-969275D9B0F2}"/>
    <cellStyle name="Comma 10 3 9 2 2" xfId="32652" xr:uid="{A71ABD87-D93C-44A7-AD56-B1FD77BA0B54}"/>
    <cellStyle name="Comma 10 3 9 2 3" xfId="44147" xr:uid="{54144B94-3B64-4239-92F8-5F7D62943750}"/>
    <cellStyle name="Comma 10 3 9 2 4" xfId="49745" xr:uid="{E369007A-B9FE-4BB1-8565-FEC452EE2EE5}"/>
    <cellStyle name="Comma 10 3 9 3" xfId="24363" xr:uid="{C59956F5-914A-4B04-8136-F016F67EFC92}"/>
    <cellStyle name="Comma 10 3 9 4" xfId="43352" xr:uid="{C3BACB84-624D-459A-92B5-F4FB1418EBF5}"/>
    <cellStyle name="Comma 10 3 9 5" xfId="49020" xr:uid="{866AFAB5-76BD-4FDC-ACE8-6EAFF420AE27}"/>
    <cellStyle name="Comma 10 4" xfId="344" xr:uid="{F012991C-FF50-4D58-81C6-2302A813363C}"/>
    <cellStyle name="Comma 10 4 10" xfId="6627" xr:uid="{1A2B2E17-4616-49A7-A89D-8B497F345C77}"/>
    <cellStyle name="Comma 10 4 10 2" xfId="17345" xr:uid="{BF900F11-C852-4E0A-935F-5F94DAC6AB67}"/>
    <cellStyle name="Comma 10 4 10 2 2" xfId="34005" xr:uid="{A557DE56-4169-4A00-9711-5D35F10AA836}"/>
    <cellStyle name="Comma 10 4 10 3" xfId="25717" xr:uid="{23469A77-3C4D-4722-88F9-EB176D276B65}"/>
    <cellStyle name="Comma 10 4 11" xfId="10722" xr:uid="{29CF9458-020B-40F4-B91F-2A506AB20B3C}"/>
    <cellStyle name="Comma 10 4 11 2" xfId="19769" xr:uid="{19B46DF3-C6DA-4ECB-AFE3-C82F4815BA0E}"/>
    <cellStyle name="Comma 10 4 11 2 2" xfId="36429" xr:uid="{798A787A-573C-41F6-A232-7653CFD06023}"/>
    <cellStyle name="Comma 10 4 11 3" xfId="28141" xr:uid="{5F166EF1-FA34-4A2D-ACF5-8E53192AED02}"/>
    <cellStyle name="Comma 10 4 12" xfId="12627" xr:uid="{2DF4BB92-C92F-41DB-B346-F9B8CA3DD3B7}"/>
    <cellStyle name="Comma 10 4 12 2" xfId="21116" xr:uid="{048BB8A9-A3BC-4E29-B505-1B377819CC57}"/>
    <cellStyle name="Comma 10 4 12 2 2" xfId="37776" xr:uid="{D0EE5860-0515-41CC-A92A-A2943B1D1FA1}"/>
    <cellStyle name="Comma 10 4 12 3" xfId="29488" xr:uid="{CFCB8421-9949-463C-AC28-B3F0DC8254CE}"/>
    <cellStyle name="Comma 10 4 13" xfId="12783" xr:uid="{DBEEE212-1AF1-4831-BE8D-17E822FDF134}"/>
    <cellStyle name="Comma 10 4 13 2" xfId="21247" xr:uid="{9B76D655-1CEF-4ED2-B915-3DEEC7A84672}"/>
    <cellStyle name="Comma 10 4 13 2 2" xfId="37907" xr:uid="{A55DC909-AB80-4A97-97F5-649FBB49CAC5}"/>
    <cellStyle name="Comma 10 4 13 3" xfId="29620" xr:uid="{A52FE80D-BC87-456A-9AE7-76460F1AAA3F}"/>
    <cellStyle name="Comma 10 4 14" xfId="13436" xr:uid="{898F7712-21E2-433B-A84B-5E5B3B670336}"/>
    <cellStyle name="Comma 10 4 14 2" xfId="30096" xr:uid="{DB557EB6-681A-4883-B2DF-FBD68A45093D}"/>
    <cellStyle name="Comma 10 4 15" xfId="21719" xr:uid="{FF0DF24F-4F05-4AC4-9D9B-1A74FA688041}"/>
    <cellStyle name="Comma 10 4 16" xfId="835" xr:uid="{EBD96247-4BB9-49D9-9594-0BEF11E96B53}"/>
    <cellStyle name="Comma 10 4 17" xfId="38705" xr:uid="{D94FE73D-6F56-4EA0-A365-2671400184BF}"/>
    <cellStyle name="Comma 10 4 18" xfId="39085" xr:uid="{7514BCD9-44E9-4F12-BC96-EDBCA3B6FE7A}"/>
    <cellStyle name="Comma 10 4 19" xfId="44905" xr:uid="{4ACCB1F7-E035-4477-8437-69CDF881E153}"/>
    <cellStyle name="Comma 10 4 2" xfId="877" xr:uid="{49ACB8DC-9EC7-4A6E-A7BF-BEB830C13291}"/>
    <cellStyle name="Comma 10 4 2 10" xfId="21744" xr:uid="{A5E09F65-F48D-41C2-BBD4-86AE8E6CB199}"/>
    <cellStyle name="Comma 10 4 2 11" xfId="39933" xr:uid="{66BA0069-45D3-401A-9546-ED2CF471C41B}"/>
    <cellStyle name="Comma 10 4 2 12" xfId="45674" xr:uid="{BA1B6A28-340E-41EC-A9D3-EE823293DF11}"/>
    <cellStyle name="Comma 10 4 2 2" xfId="1495" xr:uid="{972EB2F8-B1E5-41D5-A1D0-0C5B851DB011}"/>
    <cellStyle name="Comma 10 4 2 2 10" xfId="46695" xr:uid="{AC9F8992-3529-4375-8351-8F2B8872F778}"/>
    <cellStyle name="Comma 10 4 2 2 2" xfId="2111" xr:uid="{2A927784-F72A-47D9-BD81-751BCE557807}"/>
    <cellStyle name="Comma 10 4 2 2 2 2" xfId="4036" xr:uid="{A810FECC-DB0E-4B76-B3B9-93763C980BC8}"/>
    <cellStyle name="Comma 10 4 2 2 2 2 2" xfId="15570" xr:uid="{42C24158-ACE4-4CFF-A465-C4E48849AA68}"/>
    <cellStyle name="Comma 10 4 2 2 2 2 2 2" xfId="32230" xr:uid="{95F5AC12-D2CF-4C34-A711-527A88FC4613}"/>
    <cellStyle name="Comma 10 4 2 2 2 2 3" xfId="23941" xr:uid="{5C94F2FD-1C10-472D-9AC6-83105EC6C1F4}"/>
    <cellStyle name="Comma 10 4 2 2 2 3" xfId="5929" xr:uid="{5D927796-1E95-4B77-9593-8AB3BE2C0E1B}"/>
    <cellStyle name="Comma 10 4 2 2 2 3 2" xfId="16888" xr:uid="{E5BC8250-598F-4C6D-BD68-82E97D45E141}"/>
    <cellStyle name="Comma 10 4 2 2 2 3 2 2" xfId="33548" xr:uid="{F0A22DA2-B7A3-4436-BD2B-699B5381D3D4}"/>
    <cellStyle name="Comma 10 4 2 2 2 3 3" xfId="25259" xr:uid="{47F3CA4B-05D5-4320-B2A8-D77A17F70C3A}"/>
    <cellStyle name="Comma 10 4 2 2 2 4" xfId="11904" xr:uid="{21BB0952-BB13-4201-9B1D-28786FDDF2A0}"/>
    <cellStyle name="Comma 10 4 2 2 2 4 2" xfId="20608" xr:uid="{A1536A51-74E5-4722-AE52-820CDEBFE17F}"/>
    <cellStyle name="Comma 10 4 2 2 2 4 2 2" xfId="37268" xr:uid="{CB507578-FF26-4276-8947-A60A8CD42530}"/>
    <cellStyle name="Comma 10 4 2 2 2 4 3" xfId="28980" xr:uid="{298F44C3-28A6-49C0-B4FF-648DCF3A0EB4}"/>
    <cellStyle name="Comma 10 4 2 2 2 5" xfId="14234" xr:uid="{402C33B8-7A22-422C-9496-176CBF581A19}"/>
    <cellStyle name="Comma 10 4 2 2 2 5 2" xfId="30894" xr:uid="{6BFEFCC0-06AD-43AC-94DB-990085757BDE}"/>
    <cellStyle name="Comma 10 4 2 2 2 6" xfId="22604" xr:uid="{1C2781DA-59FD-4172-9C59-FAC3281B410F}"/>
    <cellStyle name="Comma 10 4 2 2 2 7" xfId="43048" xr:uid="{07AC9CF9-840D-479B-9D6B-0547AB4B9FAD}"/>
    <cellStyle name="Comma 10 4 2 2 2 8" xfId="48726" xr:uid="{73C2E930-183A-49B9-9A26-2271F36AE7CE}"/>
    <cellStyle name="Comma 10 4 2 2 3" xfId="3422" xr:uid="{2F0BA205-B525-4A7A-AC71-79F09C0C35D4}"/>
    <cellStyle name="Comma 10 4 2 2 3 2" xfId="15127" xr:uid="{DB6A2FD1-B5E3-4791-B3DD-7F697168733F}"/>
    <cellStyle name="Comma 10 4 2 2 3 2 2" xfId="31787" xr:uid="{EC4A51CB-9965-4DAF-A664-E9F422B56CC9}"/>
    <cellStyle name="Comma 10 4 2 2 3 3" xfId="23498" xr:uid="{263C4D54-FEF4-45D8-89C1-126FD69B3641}"/>
    <cellStyle name="Comma 10 4 2 2 4" xfId="5330" xr:uid="{BC2B781B-B5DD-4539-B7BA-4E58540B31CF}"/>
    <cellStyle name="Comma 10 4 2 2 4 2" xfId="16460" xr:uid="{32DDC98D-CEE0-47A2-A506-23D6E26BA4C0}"/>
    <cellStyle name="Comma 10 4 2 2 4 2 2" xfId="33120" xr:uid="{D68F819D-F163-49F7-9E52-998AA072BF69}"/>
    <cellStyle name="Comma 10 4 2 2 4 3" xfId="24831" xr:uid="{5859E36B-9B3C-4FA9-A120-23AB0876704D}"/>
    <cellStyle name="Comma 10 4 2 2 5" xfId="11305" xr:uid="{EC0398FC-51E2-4F55-9154-1454BCA9B43C}"/>
    <cellStyle name="Comma 10 4 2 2 5 2" xfId="20180" xr:uid="{6533F5A8-D5CC-432C-96F5-A9962A172942}"/>
    <cellStyle name="Comma 10 4 2 2 5 2 2" xfId="36840" xr:uid="{A837B01B-D8C0-40C7-B0B4-CDB135F95398}"/>
    <cellStyle name="Comma 10 4 2 2 5 3" xfId="28552" xr:uid="{A5333431-D992-47B9-87D7-2B6A00E75EB6}"/>
    <cellStyle name="Comma 10 4 2 2 6" xfId="12982" xr:uid="{D81134E0-AF81-4C88-BD2F-53384AB18699}"/>
    <cellStyle name="Comma 10 4 2 2 6 2" xfId="21392" xr:uid="{E7707BC9-BF71-4878-904C-E7A6CF575EBF}"/>
    <cellStyle name="Comma 10 4 2 2 6 2 2" xfId="38052" xr:uid="{95D4EC24-A84D-44A2-B8A3-8FC33DBEE8C0}"/>
    <cellStyle name="Comma 10 4 2 2 6 3" xfId="29765" xr:uid="{F7046268-5774-4C88-BAED-FB59FBBE89B5}"/>
    <cellStyle name="Comma 10 4 2 2 7" xfId="13811" xr:uid="{353F30EF-DB49-42A0-ADFF-8F1C3AF018D0}"/>
    <cellStyle name="Comma 10 4 2 2 7 2" xfId="30471" xr:uid="{DF4FF2AB-3F75-42FA-B456-D7E89F26C051}"/>
    <cellStyle name="Comma 10 4 2 2 8" xfId="22161" xr:uid="{F55A50AD-148D-4F42-8F31-AE8C0FAB7E8C}"/>
    <cellStyle name="Comma 10 4 2 2 9" xfId="41015" xr:uid="{A9EB0570-8855-40B7-8544-C50163299021}"/>
    <cellStyle name="Comma 10 4 2 3" xfId="1332" xr:uid="{AAD563FD-71FA-420D-894D-38CD90F69E6E}"/>
    <cellStyle name="Comma 10 4 2 3 2" xfId="3258" xr:uid="{373AB99A-2283-482C-B0F8-FA94F5BD3129}"/>
    <cellStyle name="Comma 10 4 2 3 2 2" xfId="15007" xr:uid="{ED696FE7-8BC2-43B8-9ABC-244445C60375}"/>
    <cellStyle name="Comma 10 4 2 3 2 2 2" xfId="31667" xr:uid="{750609DE-CBAD-4852-A8AC-4099598C9699}"/>
    <cellStyle name="Comma 10 4 2 3 2 3" xfId="23378" xr:uid="{6E0F8CCF-FCD1-44D3-B498-DA0D16BA2F54}"/>
    <cellStyle name="Comma 10 4 2 3 3" xfId="5166" xr:uid="{B0C56A95-F322-4B06-A9E1-E308FF79F140}"/>
    <cellStyle name="Comma 10 4 2 3 3 2" xfId="16340" xr:uid="{930366A5-2BB2-46D6-8C30-70F2379D3C1D}"/>
    <cellStyle name="Comma 10 4 2 3 3 2 2" xfId="33000" xr:uid="{90AE7AF3-B96D-41F2-BEA9-697DB6DD66CE}"/>
    <cellStyle name="Comma 10 4 2 3 3 3" xfId="24711" xr:uid="{595F8AEE-E24B-4520-A26A-9CA17248A84D}"/>
    <cellStyle name="Comma 10 4 2 3 4" xfId="11141" xr:uid="{96C36D9E-5BFC-47E5-BE9D-5A73307DB684}"/>
    <cellStyle name="Comma 10 4 2 3 4 2" xfId="20060" xr:uid="{820DA4E1-7DE1-427F-98CE-EEFAF9854EFE}"/>
    <cellStyle name="Comma 10 4 2 3 4 2 2" xfId="36720" xr:uid="{D50B1E68-C564-46C2-8751-7B0F71E557B8}"/>
    <cellStyle name="Comma 10 4 2 3 4 3" xfId="28432" xr:uid="{EA3A01A1-BBFF-42E9-8E3C-EE5E2394D145}"/>
    <cellStyle name="Comma 10 4 2 3 5" xfId="13691" xr:uid="{CFF5FE40-9326-4A27-AB4C-E08187FFD38D}"/>
    <cellStyle name="Comma 10 4 2 3 5 2" xfId="30351" xr:uid="{8E84321B-010A-4C79-A9A2-E55B9B8A6AEA}"/>
    <cellStyle name="Comma 10 4 2 3 6" xfId="22041" xr:uid="{B80095A5-FF47-4DAF-A17B-2FC1F20B680B}"/>
    <cellStyle name="Comma 10 4 2 3 7" xfId="41992" xr:uid="{DBADEBBE-2F64-49E9-A164-2227ADDB1DE4}"/>
    <cellStyle name="Comma 10 4 2 3 8" xfId="47672" xr:uid="{DEB0F96D-E25E-440A-8174-71A0B3E972E3}"/>
    <cellStyle name="Comma 10 4 2 4" xfId="1947" xr:uid="{E5BCE973-B944-4B9C-B475-9F754556522B}"/>
    <cellStyle name="Comma 10 4 2 4 2" xfId="3872" xr:uid="{2A64BDBC-CD6A-4866-842A-EED708111CDE}"/>
    <cellStyle name="Comma 10 4 2 4 2 2" xfId="15450" xr:uid="{551F33D5-C2A5-4DB1-B72F-125658E9B6CD}"/>
    <cellStyle name="Comma 10 4 2 4 2 2 2" xfId="32110" xr:uid="{5EDBE5B7-FACF-4888-B97B-A70865D1748F}"/>
    <cellStyle name="Comma 10 4 2 4 2 3" xfId="23821" xr:uid="{11F56608-765C-4C1A-9F76-3AE8722CD571}"/>
    <cellStyle name="Comma 10 4 2 4 2 4" xfId="44298" xr:uid="{5495F184-C27B-40B2-A6A4-42786E876C07}"/>
    <cellStyle name="Comma 10 4 2 4 2 5" xfId="49896" xr:uid="{4E70E3CE-1D27-455E-BBA4-B76F88A8FAA8}"/>
    <cellStyle name="Comma 10 4 2 4 3" xfId="5765" xr:uid="{C8D4196A-92CB-46E4-9A7A-FF1C9E07A5F3}"/>
    <cellStyle name="Comma 10 4 2 4 3 2" xfId="16768" xr:uid="{0D48DB09-9C8D-48AF-923B-C5ACC604A73A}"/>
    <cellStyle name="Comma 10 4 2 4 3 2 2" xfId="33428" xr:uid="{4021674C-4842-42B9-8FE7-5B1047CB84DB}"/>
    <cellStyle name="Comma 10 4 2 4 3 3" xfId="25139" xr:uid="{07760446-0FF8-423F-9C50-D41E8DA174FB}"/>
    <cellStyle name="Comma 10 4 2 4 4" xfId="11740" xr:uid="{320928AD-9C55-45AD-AB3B-C0AD6C18E7EB}"/>
    <cellStyle name="Comma 10 4 2 4 4 2" xfId="20488" xr:uid="{A9EA07AF-5A3A-4727-B403-74D5D0E5EF62}"/>
    <cellStyle name="Comma 10 4 2 4 4 2 2" xfId="37148" xr:uid="{6183C604-4BE2-4913-B751-9C614A14A40F}"/>
    <cellStyle name="Comma 10 4 2 4 4 3" xfId="28860" xr:uid="{EE10CDC7-6913-4D63-8D9B-7CF875F6A7E8}"/>
    <cellStyle name="Comma 10 4 2 4 5" xfId="14114" xr:uid="{F55E922D-A129-4BFE-9F77-A80DA3BDA72D}"/>
    <cellStyle name="Comma 10 4 2 4 5 2" xfId="30774" xr:uid="{48E53B8D-6246-4AE6-8317-998508E59863}"/>
    <cellStyle name="Comma 10 4 2 4 6" xfId="22484" xr:uid="{BB619016-0B5A-4513-8710-E802FEAC9082}"/>
    <cellStyle name="Comma 10 4 2 4 7" xfId="43518" xr:uid="{8AF2600B-1A01-478C-AD7C-BAFAEA0D0F63}"/>
    <cellStyle name="Comma 10 4 2 4 8" xfId="49173" xr:uid="{155A9448-95E0-4610-B4A2-EAABB4F556F9}"/>
    <cellStyle name="Comma 10 4 2 5" xfId="2841" xr:uid="{867D8E54-A37E-4782-852C-301076B8B817}"/>
    <cellStyle name="Comma 10 4 2 5 2" xfId="14710" xr:uid="{284E4D02-9289-4A68-BA14-130C4AE1431E}"/>
    <cellStyle name="Comma 10 4 2 5 2 2" xfId="31370" xr:uid="{9D56465A-73E9-43F7-988A-F7D2CD408AB4}"/>
    <cellStyle name="Comma 10 4 2 5 3" xfId="23081" xr:uid="{55840E7D-112F-4CCF-8371-6908722FD918}"/>
    <cellStyle name="Comma 10 4 2 5 4" xfId="44047" xr:uid="{82A17839-D2BA-4AB4-A89D-E536411BDE01}"/>
    <cellStyle name="Comma 10 4 2 5 5" xfId="49647" xr:uid="{45595771-5AFB-4445-B405-D1230DE04E8C}"/>
    <cellStyle name="Comma 10 4 2 6" xfId="4779" xr:uid="{4F4542DA-1BAA-4EAE-BC70-4C5403B7C390}"/>
    <cellStyle name="Comma 10 4 2 6 2" xfId="16073" xr:uid="{4E082BF5-67BB-4DDF-8A12-0C823FA1AF56}"/>
    <cellStyle name="Comma 10 4 2 6 2 2" xfId="32733" xr:uid="{EC471269-E14C-4D79-B108-FA26CC3DD225}"/>
    <cellStyle name="Comma 10 4 2 6 3" xfId="24444" xr:uid="{3528678E-D6A4-4DA6-BB03-14A2D8042AA1}"/>
    <cellStyle name="Comma 10 4 2 7" xfId="10755" xr:uid="{F255A95F-369A-43CB-9C9C-60F90D782025}"/>
    <cellStyle name="Comma 10 4 2 7 2" xfId="19794" xr:uid="{7C896412-7F7A-4E34-8848-4E33122C42EC}"/>
    <cellStyle name="Comma 10 4 2 7 2 2" xfId="36454" xr:uid="{E8FEC9BC-31C9-428E-9487-EAE708D6E323}"/>
    <cellStyle name="Comma 10 4 2 7 3" xfId="28166" xr:uid="{F1BA3F20-0224-4831-825E-EC6CE545F204}"/>
    <cellStyle name="Comma 10 4 2 8" xfId="12817" xr:uid="{004BDC3D-A81C-4C3B-BCAF-871BE9093E25}"/>
    <cellStyle name="Comma 10 4 2 8 2" xfId="21272" xr:uid="{20B91CC7-9523-42C7-8C9D-1D74614439D8}"/>
    <cellStyle name="Comma 10 4 2 8 2 2" xfId="37932" xr:uid="{EAF46230-8008-4F64-A57D-0BCC4A9F4347}"/>
    <cellStyle name="Comma 10 4 2 8 3" xfId="29645" xr:uid="{F017DB3E-6468-4797-9074-C7732A844B30}"/>
    <cellStyle name="Comma 10 4 2 9" xfId="13461" xr:uid="{0740329D-8E6E-43D4-9566-2BB0FE3A373B}"/>
    <cellStyle name="Comma 10 4 2 9 2" xfId="30121" xr:uid="{CB32EDC0-B8A3-44D7-8A79-B67B582B8F4A}"/>
    <cellStyle name="Comma 10 4 3" xfId="1115" xr:uid="{AE3DC44B-5B17-4465-A841-BC1E1D112C71}"/>
    <cellStyle name="Comma 10 4 3 2" xfId="1709" xr:uid="{078981F8-1AD9-4C06-A053-BE220F5D0CEE}"/>
    <cellStyle name="Comma 10 4 3 2 2" xfId="3636" xr:uid="{F5FD807D-1AF2-444A-8695-2FCA36945C9E}"/>
    <cellStyle name="Comma 10 4 3 2 2 2" xfId="15272" xr:uid="{1614FB2B-D91B-463C-A89E-2000CE325F23}"/>
    <cellStyle name="Comma 10 4 3 2 2 2 2" xfId="31932" xr:uid="{100D07D1-FA06-451C-85AB-B233708A21E3}"/>
    <cellStyle name="Comma 10 4 3 2 2 3" xfId="23643" xr:uid="{06317401-1DC7-40F0-A3BD-DCA071EDFACA}"/>
    <cellStyle name="Comma 10 4 3 2 2 4" xfId="43195" xr:uid="{8957375C-DE40-4122-8056-91FA44909DD1}"/>
    <cellStyle name="Comma 10 4 3 2 2 5" xfId="48873" xr:uid="{118E0BD3-A8BE-4063-82DD-638ED03D8C72}"/>
    <cellStyle name="Comma 10 4 3 2 3" xfId="5544" xr:uid="{55859D65-3757-457E-AF06-D94FF5A15B63}"/>
    <cellStyle name="Comma 10 4 3 2 3 2" xfId="16605" xr:uid="{817814B0-3C4B-4CB3-A6F5-00EDDFD3C13A}"/>
    <cellStyle name="Comma 10 4 3 2 3 2 2" xfId="33265" xr:uid="{E987B617-EE20-4979-AE20-93BFD08C9110}"/>
    <cellStyle name="Comma 10 4 3 2 3 3" xfId="24976" xr:uid="{473A750A-61F0-45A7-AEB1-A876A7118C27}"/>
    <cellStyle name="Comma 10 4 3 2 4" xfId="11519" xr:uid="{107707FA-A70C-45B5-85F6-F60B176C9C2E}"/>
    <cellStyle name="Comma 10 4 3 2 4 2" xfId="20325" xr:uid="{9A386B8E-A28F-446B-B68A-7528A22DDB35}"/>
    <cellStyle name="Comma 10 4 3 2 4 2 2" xfId="36985" xr:uid="{79E55EFF-E46A-4060-AFAD-5B0992ED74AF}"/>
    <cellStyle name="Comma 10 4 3 2 4 3" xfId="28697" xr:uid="{2618033E-5F16-43D7-85E8-4535507698E5}"/>
    <cellStyle name="Comma 10 4 3 2 5" xfId="13956" xr:uid="{D3010C21-EF68-412F-80BB-50B5D177F73B}"/>
    <cellStyle name="Comma 10 4 3 2 5 2" xfId="30616" xr:uid="{5DD67A13-BA74-43D8-8CB8-1D93B8D6AA44}"/>
    <cellStyle name="Comma 10 4 3 2 6" xfId="22306" xr:uid="{2A6342C3-59B2-4B56-9C35-7844513A00C1}"/>
    <cellStyle name="Comma 10 4 3 2 7" xfId="41160" xr:uid="{D1266463-ED90-4282-8C53-4DC745E9044D}"/>
    <cellStyle name="Comma 10 4 3 2 8" xfId="46840" xr:uid="{4A09289A-6BCA-4B90-B792-6089F49A6D1D}"/>
    <cellStyle name="Comma 10 4 3 3" xfId="2325" xr:uid="{0EBC71D4-39E0-403D-A302-64028D55126D}"/>
    <cellStyle name="Comma 10 4 3 3 2" xfId="4250" xr:uid="{51A562F6-AB3C-4747-B0B1-747075B770D0}"/>
    <cellStyle name="Comma 10 4 3 3 2 2" xfId="15715" xr:uid="{AE8589FF-EF62-4712-A217-35A0CF2B1592}"/>
    <cellStyle name="Comma 10 4 3 3 2 2 2" xfId="32375" xr:uid="{2FE3CDC0-BB02-47D0-BEE9-772C4AAB4666}"/>
    <cellStyle name="Comma 10 4 3 3 2 3" xfId="24086" xr:uid="{DAEE6043-8649-4B06-828C-DED44082058A}"/>
    <cellStyle name="Comma 10 4 3 3 3" xfId="6143" xr:uid="{6E0441CE-E5BA-46D5-A5D9-011E3244766D}"/>
    <cellStyle name="Comma 10 4 3 3 3 2" xfId="17033" xr:uid="{51BB6FDC-61D6-4EF3-B259-19DF621DC9ED}"/>
    <cellStyle name="Comma 10 4 3 3 3 2 2" xfId="33693" xr:uid="{6035B203-3DA6-41B5-B408-43A1109D3A26}"/>
    <cellStyle name="Comma 10 4 3 3 3 3" xfId="25404" xr:uid="{1F58E331-2A91-40BC-B836-BE32DA992F88}"/>
    <cellStyle name="Comma 10 4 3 3 4" xfId="12118" xr:uid="{3260BAC6-4F8E-4006-9544-71E3BCAEC69C}"/>
    <cellStyle name="Comma 10 4 3 3 4 2" xfId="20753" xr:uid="{F86820EB-9934-4DEB-A72B-1F414DCEF6F5}"/>
    <cellStyle name="Comma 10 4 3 3 4 2 2" xfId="37413" xr:uid="{EC8DCDD6-50A1-4E4A-8DC2-5E962111F0F9}"/>
    <cellStyle name="Comma 10 4 3 3 4 3" xfId="29125" xr:uid="{CBDDF88E-2B5F-4C8E-B107-7A7AF5A6E0B5}"/>
    <cellStyle name="Comma 10 4 3 3 5" xfId="14379" xr:uid="{62FD79C9-31F4-4B85-B0BF-84552C121FD3}"/>
    <cellStyle name="Comma 10 4 3 3 5 2" xfId="31039" xr:uid="{35A94FFF-3E8E-4332-A33C-A5E449BC4EDA}"/>
    <cellStyle name="Comma 10 4 3 3 6" xfId="22749" xr:uid="{ED330C94-50F2-4929-AEA9-DF2749D14C96}"/>
    <cellStyle name="Comma 10 4 3 3 7" xfId="42138" xr:uid="{4F538A08-4EDE-43D4-B789-3C1F765BC219}"/>
    <cellStyle name="Comma 10 4 3 3 8" xfId="47818" xr:uid="{1B917ED3-B0BD-4562-9076-FF141E31EAEC}"/>
    <cellStyle name="Comma 10 4 3 4" xfId="3059" xr:uid="{F3E656B7-94B4-4260-ABA4-51266BF855E6}"/>
    <cellStyle name="Comma 10 4 3 4 2" xfId="14858" xr:uid="{2F954AD3-CA99-4AA2-B4C6-1D2EDD34B2CE}"/>
    <cellStyle name="Comma 10 4 3 4 2 2" xfId="31518" xr:uid="{48DD200B-F628-4F6B-A58B-33819924C5AC}"/>
    <cellStyle name="Comma 10 4 3 4 3" xfId="23229" xr:uid="{1DD6B50C-8493-4C2F-9B95-A3B7DE310256}"/>
    <cellStyle name="Comma 10 4 3 5" xfId="13196" xr:uid="{6F6FA953-BEB1-4162-A152-55826F433735}"/>
    <cellStyle name="Comma 10 4 3 5 2" xfId="21537" xr:uid="{46DE6DE0-8E21-4467-A542-630377F326FA}"/>
    <cellStyle name="Comma 10 4 3 5 2 2" xfId="38197" xr:uid="{A5D50A32-AE63-4624-9688-2D63F39FB983}"/>
    <cellStyle name="Comma 10 4 3 5 3" xfId="29910" xr:uid="{32CBDFBE-B56D-46F3-A99E-9A308ADFA954}"/>
    <cellStyle name="Comma 10 4 3 6" xfId="21892" xr:uid="{C7C075BD-6B02-4481-8D0F-EAF526CE997B}"/>
    <cellStyle name="Comma 10 4 3 7" xfId="40090" xr:uid="{A1EA4B9A-85C7-49AE-91F5-78242A111D73}"/>
    <cellStyle name="Comma 10 4 3 8" xfId="45805" xr:uid="{AC180849-D455-432C-A243-FA47AD4C7007}"/>
    <cellStyle name="Comma 10 4 4" xfId="1464" xr:uid="{08C21FA3-FA19-46C7-BE68-ED86273334D7}"/>
    <cellStyle name="Comma 10 4 4 10" xfId="40575" xr:uid="{FADD2D4A-CC2E-4F28-A6D0-340D51F2A4CB}"/>
    <cellStyle name="Comma 10 4 4 11" xfId="46255" xr:uid="{D90814EC-7555-49C1-85BC-80F8D1773F39}"/>
    <cellStyle name="Comma 10 4 4 2" xfId="2078" xr:uid="{11307342-1D9A-436C-B35A-B7CFC24B1AA1}"/>
    <cellStyle name="Comma 10 4 4 2 2" xfId="4003" xr:uid="{57281FB6-BCF9-464C-B600-4254EFB92EB5}"/>
    <cellStyle name="Comma 10 4 4 2 2 2" xfId="8793" xr:uid="{6F7E76B1-FFE0-40F0-8421-A1EEF3B461EF}"/>
    <cellStyle name="Comma 10 4 4 2 2 2 2" xfId="18623" xr:uid="{48031D73-AA6B-4736-84B0-555F1E50D0E9}"/>
    <cellStyle name="Comma 10 4 4 2 2 2 2 2" xfId="35283" xr:uid="{8EC4AB0A-4847-4E33-BC2B-48C25A2B87D2}"/>
    <cellStyle name="Comma 10 4 4 2 2 2 3" xfId="26995" xr:uid="{5B867ED2-E253-4F43-B8E3-D08C8D57BD00}"/>
    <cellStyle name="Comma 10 4 4 2 2 3" xfId="15545" xr:uid="{0E69847B-E19A-423E-AE12-3614554C9D78}"/>
    <cellStyle name="Comma 10 4 4 2 2 3 2" xfId="32205" xr:uid="{2CC30B73-687F-46B6-B30B-56D84FFBC891}"/>
    <cellStyle name="Comma 10 4 4 2 2 4" xfId="23916" xr:uid="{AD9BCE2B-7D0D-47AB-94B7-007DCCCA1961}"/>
    <cellStyle name="Comma 10 4 4 2 3" xfId="5896" xr:uid="{F25B87E1-4A19-4CD5-88A8-0C3848D0EAFC}"/>
    <cellStyle name="Comma 10 4 4 2 3 2" xfId="10168" xr:uid="{5169EA68-5F45-4750-B9CD-38DCBAEB379C}"/>
    <cellStyle name="Comma 10 4 4 2 3 2 2" xfId="19433" xr:uid="{ADFA3B3E-5B38-44B5-B787-A415DBFA7A7C}"/>
    <cellStyle name="Comma 10 4 4 2 3 2 2 2" xfId="36093" xr:uid="{F89A4EB4-54DB-46F2-BF50-609D9ECFAECD}"/>
    <cellStyle name="Comma 10 4 4 2 3 2 3" xfId="27805" xr:uid="{827B924D-F0B2-4F85-8012-E5C0E763956B}"/>
    <cellStyle name="Comma 10 4 4 2 3 3" xfId="16863" xr:uid="{CE29E038-7A6E-4FD6-A6DE-EA84A4FBBAFE}"/>
    <cellStyle name="Comma 10 4 4 2 3 3 2" xfId="33523" xr:uid="{2A4E758D-1D13-4565-9326-3749992E4335}"/>
    <cellStyle name="Comma 10 4 4 2 3 4" xfId="25234" xr:uid="{89914F63-BAE8-4849-9D19-7DADBD97AA6B}"/>
    <cellStyle name="Comma 10 4 4 2 4" xfId="7458" xr:uid="{8A155DCC-E2C4-4908-95E6-872888326DCE}"/>
    <cellStyle name="Comma 10 4 4 2 4 2" xfId="17841" xr:uid="{9A6A8F24-B855-4879-AAA3-4B65D92D8777}"/>
    <cellStyle name="Comma 10 4 4 2 4 2 2" xfId="34501" xr:uid="{FCF81E87-8E2C-4CA2-B281-C44E3FD08C6F}"/>
    <cellStyle name="Comma 10 4 4 2 4 3" xfId="26213" xr:uid="{0392681A-B8B9-4EA8-9351-D5148A4480EC}"/>
    <cellStyle name="Comma 10 4 4 2 5" xfId="11871" xr:uid="{EC51D29F-8C21-4FFB-AE3A-2F0DFFBED18D}"/>
    <cellStyle name="Comma 10 4 4 2 5 2" xfId="20583" xr:uid="{0F7C12B9-2489-4ECA-AFDB-D52C30D5269F}"/>
    <cellStyle name="Comma 10 4 4 2 5 2 2" xfId="37243" xr:uid="{2C96F507-FD52-4B45-B3C2-D7F10F6CEE39}"/>
    <cellStyle name="Comma 10 4 4 2 5 3" xfId="28955" xr:uid="{F1740F13-14F1-4E17-AE80-277D1D0DD491}"/>
    <cellStyle name="Comma 10 4 4 2 6" xfId="14209" xr:uid="{01FC4FB8-8910-4E40-9E36-317BF3621156}"/>
    <cellStyle name="Comma 10 4 4 2 6 2" xfId="30869" xr:uid="{443E979F-0FD1-4759-ABA5-5A546340C28D}"/>
    <cellStyle name="Comma 10 4 4 2 7" xfId="22579" xr:uid="{ADBA7494-5062-4EF6-A24F-E44FC8A392A9}"/>
    <cellStyle name="Comma 10 4 4 2 8" xfId="42600" xr:uid="{0455B360-A6B2-4298-898A-4F2DB8057FD5}"/>
    <cellStyle name="Comma 10 4 4 2 9" xfId="48278" xr:uid="{C9F21B58-B4F4-4EF0-BF11-5DF1168B1A63}"/>
    <cellStyle name="Comma 10 4 4 3" xfId="3389" xr:uid="{22A9F88B-C40A-422C-9BE4-AF97F3E3AAA4}"/>
    <cellStyle name="Comma 10 4 4 3 2" xfId="8368" xr:uid="{BDF3FEA3-F362-49E8-A562-DF1B09424A8E}"/>
    <cellStyle name="Comma 10 4 4 3 2 2" xfId="18369" xr:uid="{7C0BA89A-BD51-4849-AD01-D5B55DB567CF}"/>
    <cellStyle name="Comma 10 4 4 3 2 2 2" xfId="35029" xr:uid="{623EFD2D-0741-4139-BF95-C7BFFAB59931}"/>
    <cellStyle name="Comma 10 4 4 3 2 3" xfId="26741" xr:uid="{7CB8239F-DE4B-4BF5-A2CC-02942B7AACF7}"/>
    <cellStyle name="Comma 10 4 4 3 3" xfId="15102" xr:uid="{84750CD9-6E40-438B-BEB3-0A4B0B6EF942}"/>
    <cellStyle name="Comma 10 4 4 3 3 2" xfId="31762" xr:uid="{0E250A7C-F0DA-46C7-AB0E-9F14FA7BB19E}"/>
    <cellStyle name="Comma 10 4 4 3 4" xfId="23473" xr:uid="{6BD239D7-5446-4F5D-BCA6-CAFCBD611C10}"/>
    <cellStyle name="Comma 10 4 4 4" xfId="5297" xr:uid="{A69D4A11-8656-4427-A149-E0EFD19316D8}"/>
    <cellStyle name="Comma 10 4 4 4 2" xfId="9743" xr:uid="{AA9E6663-33E4-4CEB-AECF-498FD303C0AD}"/>
    <cellStyle name="Comma 10 4 4 4 2 2" xfId="19179" xr:uid="{EC23E038-7110-4212-9C81-2F7C8B9ADF1B}"/>
    <cellStyle name="Comma 10 4 4 4 2 2 2" xfId="35839" xr:uid="{D875725B-58E5-4ED2-AA7B-E20C84505192}"/>
    <cellStyle name="Comma 10 4 4 4 2 3" xfId="27551" xr:uid="{2C273F35-84F8-4CEC-A0B8-F1A3BDCAF4BB}"/>
    <cellStyle name="Comma 10 4 4 4 3" xfId="16435" xr:uid="{83C84D9B-194B-4885-B8E6-B475CBD0C957}"/>
    <cellStyle name="Comma 10 4 4 4 3 2" xfId="33095" xr:uid="{455C5120-C17E-4100-AEAB-14ADD75677D5}"/>
    <cellStyle name="Comma 10 4 4 4 4" xfId="24806" xr:uid="{BD296376-F1D4-44C8-8F27-1E56541D4E2B}"/>
    <cellStyle name="Comma 10 4 4 5" xfId="7033" xr:uid="{6441FFF4-2801-43B2-8960-A511BB435EE8}"/>
    <cellStyle name="Comma 10 4 4 5 2" xfId="17587" xr:uid="{03979544-CECE-4101-850B-F9B38E9B0E7C}"/>
    <cellStyle name="Comma 10 4 4 5 2 2" xfId="34247" xr:uid="{8401EEF4-8241-4ABD-A129-996F67F3E5C0}"/>
    <cellStyle name="Comma 10 4 4 5 3" xfId="25959" xr:uid="{344C8FB6-926A-444C-B2A1-4A10EC665A1D}"/>
    <cellStyle name="Comma 10 4 4 6" xfId="11272" xr:uid="{F5F3E7CD-B4D6-4166-929C-1DFEEC7374A5}"/>
    <cellStyle name="Comma 10 4 4 6 2" xfId="20155" xr:uid="{61AA76FB-FD4A-41DD-8C26-48A5A0E2C70F}"/>
    <cellStyle name="Comma 10 4 4 6 2 2" xfId="36815" xr:uid="{F8820E64-11F6-4488-8D2F-3A46664AF768}"/>
    <cellStyle name="Comma 10 4 4 6 3" xfId="28527" xr:uid="{72113912-1D0E-479F-A203-C5CEDF36135F}"/>
    <cellStyle name="Comma 10 4 4 7" xfId="12949" xr:uid="{C974EF2A-9142-4B8C-A6D3-82445D948870}"/>
    <cellStyle name="Comma 10 4 4 7 2" xfId="21367" xr:uid="{E356C257-C821-4155-9C44-A189A9CD8826}"/>
    <cellStyle name="Comma 10 4 4 7 2 2" xfId="38027" xr:uid="{3F54141D-0B7B-4812-AEA0-813DD2EE3473}"/>
    <cellStyle name="Comma 10 4 4 7 3" xfId="29740" xr:uid="{9A20C7D5-2840-4419-94F5-BA7742D785D9}"/>
    <cellStyle name="Comma 10 4 4 8" xfId="13786" xr:uid="{F4C9BCEE-FA2F-4F22-84A1-0900F0F64A0C}"/>
    <cellStyle name="Comma 10 4 4 8 2" xfId="30446" xr:uid="{AB62E4B2-B66C-4BF6-9D20-9209DE80E6BF}"/>
    <cellStyle name="Comma 10 4 4 9" xfId="22136" xr:uid="{54D53269-29CE-4417-AD60-683126CA32AA}"/>
    <cellStyle name="Comma 10 4 5" xfId="1291" xr:uid="{EDB2D9A6-3F1E-4094-9F17-A98E75F98CCC}"/>
    <cellStyle name="Comma 10 4 5 2" xfId="3225" xr:uid="{5B3DA9FE-352B-47E4-B0C0-6EAA916519CD}"/>
    <cellStyle name="Comma 10 4 5 2 2" xfId="8265" xr:uid="{5FEED9F0-1520-438B-899C-C186BD9AF5B5}"/>
    <cellStyle name="Comma 10 4 5 2 2 2" xfId="18310" xr:uid="{1CFE23E4-6FA6-4817-95A3-39A9EE7C2C88}"/>
    <cellStyle name="Comma 10 4 5 2 2 2 2" xfId="34970" xr:uid="{49E9CBE2-A52E-43CF-AF46-4570BE8E89C4}"/>
    <cellStyle name="Comma 10 4 5 2 2 3" xfId="26682" xr:uid="{09D561AC-9A67-4B39-9FB3-D6619D24668E}"/>
    <cellStyle name="Comma 10 4 5 2 3" xfId="14982" xr:uid="{4B7927DB-9FBE-4E8C-8255-09069A4F8909}"/>
    <cellStyle name="Comma 10 4 5 2 3 2" xfId="31642" xr:uid="{AFC2EE5B-9DEA-48E0-9283-7FB593CFD60D}"/>
    <cellStyle name="Comma 10 4 5 2 4" xfId="23353" xr:uid="{3B447903-937B-4533-8DBA-A7D4338AB1AC}"/>
    <cellStyle name="Comma 10 4 5 3" xfId="5133" xr:uid="{1DC7B1A6-2B30-4DD7-8815-12ED48803807}"/>
    <cellStyle name="Comma 10 4 5 3 2" xfId="9640" xr:uid="{33C25784-39A7-4B7A-ADFE-9A7C209C18D4}"/>
    <cellStyle name="Comma 10 4 5 3 2 2" xfId="19120" xr:uid="{B01C5ED2-684C-4767-8BBC-A0D434482DA6}"/>
    <cellStyle name="Comma 10 4 5 3 2 2 2" xfId="35780" xr:uid="{58D09EA0-FB98-4922-88BE-349062DB009E}"/>
    <cellStyle name="Comma 10 4 5 3 2 3" xfId="27492" xr:uid="{52DDD7D3-8131-465A-AD98-A56519E2FAC4}"/>
    <cellStyle name="Comma 10 4 5 3 3" xfId="16315" xr:uid="{892B1608-F6B6-40E3-BE24-30F8BBFDECA6}"/>
    <cellStyle name="Comma 10 4 5 3 3 2" xfId="32975" xr:uid="{1329CBD2-654F-4CFE-A941-16CD68F7E6EC}"/>
    <cellStyle name="Comma 10 4 5 3 4" xfId="24686" xr:uid="{D1C1EC36-9048-4AEE-82E8-B01F38DBC2A4}"/>
    <cellStyle name="Comma 10 4 5 4" xfId="6930" xr:uid="{F3BA7739-E386-47AC-9E68-8110170CAF16}"/>
    <cellStyle name="Comma 10 4 5 4 2" xfId="17528" xr:uid="{9CC4EF37-C067-4821-B15F-779CBB87CEB0}"/>
    <cellStyle name="Comma 10 4 5 4 2 2" xfId="34188" xr:uid="{D504CE7D-41B2-40A6-B803-937E38C0EC1A}"/>
    <cellStyle name="Comma 10 4 5 4 3" xfId="25900" xr:uid="{48E9311B-C665-4F71-BDA9-8BA291F75878}"/>
    <cellStyle name="Comma 10 4 5 5" xfId="11108" xr:uid="{32787567-9ADB-4D52-B8E3-3BF5517E02F7}"/>
    <cellStyle name="Comma 10 4 5 5 2" xfId="20035" xr:uid="{C47F5EE7-85A8-46B3-A0F9-7E0B388EE199}"/>
    <cellStyle name="Comma 10 4 5 5 2 2" xfId="36695" xr:uid="{374B219D-2856-4201-B644-D674A03F2EC0}"/>
    <cellStyle name="Comma 10 4 5 5 3" xfId="28407" xr:uid="{D9129A2B-39CF-4E32-A467-67F50302BB3A}"/>
    <cellStyle name="Comma 10 4 5 6" xfId="13666" xr:uid="{40CB164E-F866-4348-9497-72B195F32C39}"/>
    <cellStyle name="Comma 10 4 5 6 2" xfId="30326" xr:uid="{634BFE8D-1AFD-4BF8-8A98-1AF1C243BC32}"/>
    <cellStyle name="Comma 10 4 5 7" xfId="22016" xr:uid="{6CCD8341-B26E-41E2-B10F-E7C5CAE3B798}"/>
    <cellStyle name="Comma 10 4 5 8" xfId="41543" xr:uid="{47F30C2A-BA9F-4517-8377-09E401C7E9C8}"/>
    <cellStyle name="Comma 10 4 5 9" xfId="47223" xr:uid="{F9D60631-DBD1-4DCD-BC24-40DCB8AA174A}"/>
    <cellStyle name="Comma 10 4 6" xfId="1914" xr:uid="{4A1F4174-F22C-483C-ADAD-DBF62310E800}"/>
    <cellStyle name="Comma 10 4 6 2" xfId="3839" xr:uid="{7CC5B24D-0866-4060-9523-8E727738B0DD}"/>
    <cellStyle name="Comma 10 4 6 2 2" xfId="8690" xr:uid="{E8AB41CD-9FBD-4C5E-B56E-23AA3EC5C4FD}"/>
    <cellStyle name="Comma 10 4 6 2 2 2" xfId="18564" xr:uid="{5B6E6C41-17E9-4E1D-A267-C73BFD8292E3}"/>
    <cellStyle name="Comma 10 4 6 2 2 2 2" xfId="35224" xr:uid="{FCC16E04-CFE5-4CC1-AA19-B492C20F5C24}"/>
    <cellStyle name="Comma 10 4 6 2 2 3" xfId="26936" xr:uid="{3D4EB9D7-EA3D-4D98-9A76-4551CC97F356}"/>
    <cellStyle name="Comma 10 4 6 2 3" xfId="15425" xr:uid="{35177985-9969-4FFA-B8BE-FB3023024ED2}"/>
    <cellStyle name="Comma 10 4 6 2 3 2" xfId="32085" xr:uid="{64E08F29-9D83-4E92-9CEF-D95ECE37C048}"/>
    <cellStyle name="Comma 10 4 6 2 4" xfId="23796" xr:uid="{0A8DD5FD-A3CF-47BA-B718-E33A35146D1B}"/>
    <cellStyle name="Comma 10 4 6 3" xfId="5732" xr:uid="{EE6C2892-0CB5-481F-BE7F-0B4157D63832}"/>
    <cellStyle name="Comma 10 4 6 3 2" xfId="10065" xr:uid="{D3DB362D-56B3-496F-A9D4-13E8D3273EC4}"/>
    <cellStyle name="Comma 10 4 6 3 2 2" xfId="19374" xr:uid="{DB499796-4818-46F2-8C0F-341EE6C0AD31}"/>
    <cellStyle name="Comma 10 4 6 3 2 2 2" xfId="36034" xr:uid="{D9F473B0-3B68-45CD-9CB4-F2FC689AB042}"/>
    <cellStyle name="Comma 10 4 6 3 2 3" xfId="27746" xr:uid="{0E6B8C7E-857C-44D2-95F0-A2A4BC648163}"/>
    <cellStyle name="Comma 10 4 6 3 3" xfId="16743" xr:uid="{CBC13E10-30CC-46E7-B631-899621A20966}"/>
    <cellStyle name="Comma 10 4 6 3 3 2" xfId="33403" xr:uid="{FC6CD54C-147C-4528-9D1C-F70DB5DBBB60}"/>
    <cellStyle name="Comma 10 4 6 3 4" xfId="25114" xr:uid="{A8EDA744-2C29-44E6-8A3B-70E56C56CAE4}"/>
    <cellStyle name="Comma 10 4 6 4" xfId="7355" xr:uid="{62478C91-44EB-4DEA-AB1D-18209ED78221}"/>
    <cellStyle name="Comma 10 4 6 4 2" xfId="17782" xr:uid="{92CC245E-54E3-4C56-8780-F8F38BE0BD11}"/>
    <cellStyle name="Comma 10 4 6 4 2 2" xfId="34442" xr:uid="{902DBCDD-B63C-47E0-82F3-F119CDAA7CA7}"/>
    <cellStyle name="Comma 10 4 6 4 3" xfId="26154" xr:uid="{0DB3FACA-537B-41B9-A6FF-8EE55E5287F0}"/>
    <cellStyle name="Comma 10 4 6 5" xfId="11707" xr:uid="{053C63CE-9876-49D3-9F36-846E573C81C6}"/>
    <cellStyle name="Comma 10 4 6 5 2" xfId="20463" xr:uid="{08BAF176-7161-4688-8B00-89C1F215F496}"/>
    <cellStyle name="Comma 10 4 6 5 2 2" xfId="37123" xr:uid="{93F9256A-3685-4869-8268-6FE2F4BD2680}"/>
    <cellStyle name="Comma 10 4 6 5 3" xfId="28835" xr:uid="{05932186-A508-4337-A2FE-1F4219DF9F09}"/>
    <cellStyle name="Comma 10 4 6 6" xfId="14089" xr:uid="{19F51DAF-8103-4020-80E9-7B6D9A9F1712}"/>
    <cellStyle name="Comma 10 4 6 6 2" xfId="30749" xr:uid="{FE3002C9-2B4D-447B-BD8F-E7190CB1F4AB}"/>
    <cellStyle name="Comma 10 4 6 7" xfId="22459" xr:uid="{961079C2-8E7E-4187-B6A3-A35896E949B8}"/>
    <cellStyle name="Comma 10 4 6 8" xfId="39523" xr:uid="{3E0534A9-DE33-4AA1-BEC3-CBFED3A017D7}"/>
    <cellStyle name="Comma 10 4 6 9" xfId="45280" xr:uid="{54CF0BA9-CE37-4D07-9909-C38E447959F9}"/>
    <cellStyle name="Comma 10 4 7" xfId="2563" xr:uid="{8A04B481-B1C4-4D30-92BE-799839F9A6C5}"/>
    <cellStyle name="Comma 10 4 7 2" xfId="4478" xr:uid="{94DCF9E0-1654-43F6-B469-F1F4A428BEBA}"/>
    <cellStyle name="Comma 10 4 7 2 2" xfId="9148" xr:uid="{C8681EF5-5174-4B45-86A0-BC6CEC25C201}"/>
    <cellStyle name="Comma 10 4 7 2 2 2" xfId="18819" xr:uid="{17FA5AB6-7438-4026-BDBF-0E46F57CF7DD}"/>
    <cellStyle name="Comma 10 4 7 2 2 2 2" xfId="35479" xr:uid="{DFA59DEF-6D04-48E8-8CFF-29E3B75DED58}"/>
    <cellStyle name="Comma 10 4 7 2 2 3" xfId="27191" xr:uid="{52A5FD1E-EF50-44C8-BAF9-4366E23F2D98}"/>
    <cellStyle name="Comma 10 4 7 2 3" xfId="15861" xr:uid="{2C8520E5-F5FC-4067-8960-F9A86010D935}"/>
    <cellStyle name="Comma 10 4 7 2 3 2" xfId="32521" xr:uid="{C40F1A2A-3077-479F-B772-C1444C515D51}"/>
    <cellStyle name="Comma 10 4 7 2 4" xfId="24232" xr:uid="{26937262-E97A-4A0E-9DFD-1E351D2855E1}"/>
    <cellStyle name="Comma 10 4 7 2 5" xfId="44223" xr:uid="{C45193A2-5D9D-4B39-A8E9-DEEDCDA02C8B}"/>
    <cellStyle name="Comma 10 4 7 2 6" xfId="49821" xr:uid="{DC7CC6AE-BCB5-4B88-A2D7-89E57E9D5346}"/>
    <cellStyle name="Comma 10 4 7 3" xfId="6373" xr:uid="{06E46085-A4A9-48AD-9DB1-C04736A7180F}"/>
    <cellStyle name="Comma 10 4 7 3 2" xfId="10525" xr:uid="{C033EC33-6B62-47EE-B7E5-1CD50FE4DD5B}"/>
    <cellStyle name="Comma 10 4 7 3 2 2" xfId="19630" xr:uid="{6486BC41-56C7-40DD-9D22-6AEE9AA53B14}"/>
    <cellStyle name="Comma 10 4 7 3 2 2 2" xfId="36290" xr:uid="{C4BC807E-1EDE-4A73-9678-E8320383EED7}"/>
    <cellStyle name="Comma 10 4 7 3 2 3" xfId="28002" xr:uid="{707B7A95-C721-42ED-9DDA-26C8CB0F373D}"/>
    <cellStyle name="Comma 10 4 7 3 3" xfId="17180" xr:uid="{48F1131A-EAB9-4085-978D-372AB4741901}"/>
    <cellStyle name="Comma 10 4 7 3 3 2" xfId="33840" xr:uid="{7306C453-52EA-4F7E-A7B2-AFA65BCEB009}"/>
    <cellStyle name="Comma 10 4 7 3 4" xfId="25551" xr:uid="{E4CD3256-D91F-439A-84EC-E824BE88385B}"/>
    <cellStyle name="Comma 10 4 7 4" xfId="7813" xr:uid="{DA6490A7-E4E5-4C5F-B693-7B3DAE4021A5}"/>
    <cellStyle name="Comma 10 4 7 4 2" xfId="18037" xr:uid="{F33542FD-CCFC-41BC-9A9C-D17A3FEC3BC3}"/>
    <cellStyle name="Comma 10 4 7 4 2 2" xfId="34697" xr:uid="{A815B6C6-B996-467A-95E7-62D41391A6B2}"/>
    <cellStyle name="Comma 10 4 7 4 3" xfId="26409" xr:uid="{E319F055-DBD6-482D-AC69-174C11AB7AE6}"/>
    <cellStyle name="Comma 10 4 7 5" xfId="12346" xr:uid="{254A09F2-4719-4A74-8937-F2066FE9168C}"/>
    <cellStyle name="Comma 10 4 7 5 2" xfId="20899" xr:uid="{EFAD3EB1-9325-468F-AE65-297FE406AF12}"/>
    <cellStyle name="Comma 10 4 7 5 2 2" xfId="37559" xr:uid="{76220711-29DE-4888-96C0-910200DF5C77}"/>
    <cellStyle name="Comma 10 4 7 5 3" xfId="29271" xr:uid="{1068295E-2EF4-454A-8EC9-247F79C7EF90}"/>
    <cellStyle name="Comma 10 4 7 6" xfId="14525" xr:uid="{2F576067-C045-4F19-B9B2-C1659AD762A6}"/>
    <cellStyle name="Comma 10 4 7 6 2" xfId="31185" xr:uid="{974BB0AF-C30D-42B9-A89E-6DA79B5A1419}"/>
    <cellStyle name="Comma 10 4 7 7" xfId="22895" xr:uid="{4DFD573E-C434-4454-BACA-D55448D7B7A6}"/>
    <cellStyle name="Comma 10 4 7 8" xfId="43428" xr:uid="{8A868A7B-A9F4-428C-B147-9E0D4F0B845B}"/>
    <cellStyle name="Comma 10 4 7 9" xfId="49096" xr:uid="{A268F40F-0ACE-4161-B289-F280E77F22CE}"/>
    <cellStyle name="Comma 10 4 8" xfId="2808" xr:uid="{0506683A-9B68-4357-8AA5-54905E04B005}"/>
    <cellStyle name="Comma 10 4 8 2" xfId="7964" xr:uid="{592AF93F-5295-4711-A935-A41136DFBFA4}"/>
    <cellStyle name="Comma 10 4 8 2 2" xfId="18128" xr:uid="{4F3AAA6F-DF7D-4735-AA0A-F131B38ADC89}"/>
    <cellStyle name="Comma 10 4 8 2 2 2" xfId="34788" xr:uid="{853C34D8-E6E6-4120-A338-03256F1C5918}"/>
    <cellStyle name="Comma 10 4 8 2 3" xfId="26500" xr:uid="{A2EE7E50-203B-46CD-AE33-03F060E6EC75}"/>
    <cellStyle name="Comma 10 4 8 3" xfId="14685" xr:uid="{D714D74D-0FAB-47BC-8807-AF3A1A207143}"/>
    <cellStyle name="Comma 10 4 8 3 2" xfId="31345" xr:uid="{C9B7E2D8-051A-4F15-A851-EEE54EAEF121}"/>
    <cellStyle name="Comma 10 4 8 4" xfId="23056" xr:uid="{86F27EA9-0D6A-47D0-B269-77F0D921B2FA}"/>
    <cellStyle name="Comma 10 4 8 5" xfId="43819" xr:uid="{02FB7674-F0EB-4227-98AE-CCA871F75ADC}"/>
    <cellStyle name="Comma 10 4 8 6" xfId="49437" xr:uid="{CB18FC9A-E24D-4649-914A-FC5719459AD9}"/>
    <cellStyle name="Comma 10 4 9" xfId="4746" xr:uid="{86DE65C0-3785-4280-8405-E658E6893E01}"/>
    <cellStyle name="Comma 10 4 9 2" xfId="9338" xr:uid="{3CAE84E4-0CD7-4C2B-8FB0-A4925D5E2AAD}"/>
    <cellStyle name="Comma 10 4 9 2 2" xfId="18937" xr:uid="{CD3A4286-6BF0-4D1E-9AA2-BE6710AC98F4}"/>
    <cellStyle name="Comma 10 4 9 2 2 2" xfId="35597" xr:uid="{4D686FBD-0622-452B-9D7E-CF71D31C8ED9}"/>
    <cellStyle name="Comma 10 4 9 2 3" xfId="27309" xr:uid="{FA378B2C-27E7-4152-9135-2FE83EA9BA74}"/>
    <cellStyle name="Comma 10 4 9 3" xfId="16048" xr:uid="{2CE72D94-9431-489A-BEB1-4481890BC486}"/>
    <cellStyle name="Comma 10 4 9 3 2" xfId="32708" xr:uid="{A107389F-A941-4B70-A0E0-1AAC91EE3A01}"/>
    <cellStyle name="Comma 10 4 9 4" xfId="24419" xr:uid="{D261D03F-E1CF-425B-9EEA-941EA5C99113}"/>
    <cellStyle name="Comma 10 5" xfId="913" xr:uid="{5E679D84-DE5D-4978-A02D-A06B09F1E893}"/>
    <cellStyle name="Comma 10 5 10" xfId="13484" xr:uid="{F89BB892-E376-442E-9FA0-3AE240BED67F}"/>
    <cellStyle name="Comma 10 5 10 2" xfId="30144" xr:uid="{1255C563-480C-4336-880C-0DFDD99B2000}"/>
    <cellStyle name="Comma 10 5 11" xfId="21767" xr:uid="{0EC49FFB-0D41-407A-81D1-FD5E179D03D6}"/>
    <cellStyle name="Comma 10 5 12" xfId="39464" xr:uid="{A376F595-F40B-4C71-9E50-ED8187C4B147}"/>
    <cellStyle name="Comma 10 5 13" xfId="45227" xr:uid="{60BE5ACA-C852-4034-884F-1E1C1938EB76}"/>
    <cellStyle name="Comma 10 5 2" xfId="1121" xr:uid="{41A15C09-F0BD-4B2B-9C97-CC94B01D117F}"/>
    <cellStyle name="Comma 10 5 2 2" xfId="1715" xr:uid="{B5F8B2CE-6B2B-496D-8D17-EBB76C69FAD9}"/>
    <cellStyle name="Comma 10 5 2 2 2" xfId="3642" xr:uid="{772D4CE8-F1CF-4CF3-973B-DD286CE6E935}"/>
    <cellStyle name="Comma 10 5 2 2 2 2" xfId="15278" xr:uid="{08D02CA2-7A24-4E9B-BB1C-F308B47CBCF3}"/>
    <cellStyle name="Comma 10 5 2 2 2 2 2" xfId="31938" xr:uid="{776C8C80-3471-499C-B3CA-C87E1F4B8B18}"/>
    <cellStyle name="Comma 10 5 2 2 2 3" xfId="23649" xr:uid="{ABA8521E-F70A-4C08-AF15-C5F99486FFCE}"/>
    <cellStyle name="Comma 10 5 2 2 2 4" xfId="42986" xr:uid="{6AD195B6-024F-4BC7-A7D9-A215F44C6584}"/>
    <cellStyle name="Comma 10 5 2 2 2 5" xfId="48664" xr:uid="{F5CCB6B8-9DDC-4EC9-B34D-06A9D952D175}"/>
    <cellStyle name="Comma 10 5 2 2 3" xfId="5550" xr:uid="{B57A4E88-7C15-41D1-9DB7-721B51F62FAB}"/>
    <cellStyle name="Comma 10 5 2 2 3 2" xfId="16611" xr:uid="{616A402E-8E0B-4BAB-80FD-D3BFF80C2890}"/>
    <cellStyle name="Comma 10 5 2 2 3 2 2" xfId="33271" xr:uid="{48E19DBC-C766-4ECF-97DA-DD9A263B24B8}"/>
    <cellStyle name="Comma 10 5 2 2 3 3" xfId="24982" xr:uid="{807A8DA3-4B3D-4D40-B699-ABBF752C6C2D}"/>
    <cellStyle name="Comma 10 5 2 2 4" xfId="11525" xr:uid="{B849F9C7-B1D2-4644-8638-63FA531B226A}"/>
    <cellStyle name="Comma 10 5 2 2 4 2" xfId="20331" xr:uid="{B86C60A7-CC64-4939-B18A-981CF3843D03}"/>
    <cellStyle name="Comma 10 5 2 2 4 2 2" xfId="36991" xr:uid="{7A93C92D-438A-487E-A5CD-26BAC03AEBA8}"/>
    <cellStyle name="Comma 10 5 2 2 4 3" xfId="28703" xr:uid="{2C1D8F2A-27F4-4EC5-A9B9-5BADEEC9006A}"/>
    <cellStyle name="Comma 10 5 2 2 5" xfId="13962" xr:uid="{E7EDE0A4-170A-46BE-A01C-3EC1663E68AA}"/>
    <cellStyle name="Comma 10 5 2 2 5 2" xfId="30622" xr:uid="{B3A0608F-FA61-4B71-B35B-FD1A813ABFD6}"/>
    <cellStyle name="Comma 10 5 2 2 6" xfId="22312" xr:uid="{1ECDF6C3-826A-4B03-971C-8F8F4473E815}"/>
    <cellStyle name="Comma 10 5 2 2 7" xfId="40954" xr:uid="{B31197F2-527C-4B48-9E2A-E474E221701C}"/>
    <cellStyle name="Comma 10 5 2 2 8" xfId="46634" xr:uid="{EB751896-462E-4D68-8494-005DC4C6936F}"/>
    <cellStyle name="Comma 10 5 2 3" xfId="2331" xr:uid="{ABF87449-67C2-47C7-99E4-DD6F1CDEFA8C}"/>
    <cellStyle name="Comma 10 5 2 3 2" xfId="4256" xr:uid="{B7D0315B-043F-47CB-BD2F-FB2BB0F4A6CA}"/>
    <cellStyle name="Comma 10 5 2 3 2 2" xfId="15721" xr:uid="{57943976-339A-4908-85C4-1972459FBA66}"/>
    <cellStyle name="Comma 10 5 2 3 2 2 2" xfId="32381" xr:uid="{B1ACAF2C-CAF6-480B-BCC7-941B8E2B596F}"/>
    <cellStyle name="Comma 10 5 2 3 2 3" xfId="24092" xr:uid="{0FF96751-06A4-4E15-9526-5FD9ECCC75D5}"/>
    <cellStyle name="Comma 10 5 2 3 3" xfId="6149" xr:uid="{46E63BD3-017D-4073-A1A0-3D34C6C0FC5D}"/>
    <cellStyle name="Comma 10 5 2 3 3 2" xfId="17039" xr:uid="{F9A6CDBC-69EB-4B6D-8F32-725D468C737B}"/>
    <cellStyle name="Comma 10 5 2 3 3 2 2" xfId="33699" xr:uid="{3184BAB0-A2B4-482F-A690-94EB32695042}"/>
    <cellStyle name="Comma 10 5 2 3 3 3" xfId="25410" xr:uid="{6E609ABB-7AF4-4041-898A-9EF456D34DED}"/>
    <cellStyle name="Comma 10 5 2 3 4" xfId="12124" xr:uid="{966B553F-F7E9-4DD6-84CD-3768F66A7A85}"/>
    <cellStyle name="Comma 10 5 2 3 4 2" xfId="20759" xr:uid="{0ABD58C6-B312-4698-9520-C6C0EB909720}"/>
    <cellStyle name="Comma 10 5 2 3 4 2 2" xfId="37419" xr:uid="{40A62483-4B2A-4F0C-9298-090740B23981}"/>
    <cellStyle name="Comma 10 5 2 3 4 3" xfId="29131" xr:uid="{6187A57E-6E9A-45BB-97D3-CCD9D5347546}"/>
    <cellStyle name="Comma 10 5 2 3 5" xfId="14385" xr:uid="{26882B38-251B-40B3-903C-B7097DCF5E92}"/>
    <cellStyle name="Comma 10 5 2 3 5 2" xfId="31045" xr:uid="{D232F1D7-D77E-455C-BD6C-082D1FB16316}"/>
    <cellStyle name="Comma 10 5 2 3 6" xfId="22755" xr:uid="{81D7A572-D38A-4EB8-823A-4A140E832ADD}"/>
    <cellStyle name="Comma 10 5 2 3 7" xfId="41930" xr:uid="{9C90871E-9414-4E04-9278-97BFFEB6C69D}"/>
    <cellStyle name="Comma 10 5 2 3 8" xfId="47610" xr:uid="{74658418-A96A-4F5B-ADA7-C2A97037F7C1}"/>
    <cellStyle name="Comma 10 5 2 4" xfId="3065" xr:uid="{48D0905C-1558-4BBB-B605-FDA35A6EBFAD}"/>
    <cellStyle name="Comma 10 5 2 4 2" xfId="14864" xr:uid="{D86AD36D-0971-4F63-9697-CD4CD1B73329}"/>
    <cellStyle name="Comma 10 5 2 4 2 2" xfId="31524" xr:uid="{DB97B77D-3DD1-4E23-89CA-13829DA6FCCC}"/>
    <cellStyle name="Comma 10 5 2 4 3" xfId="23235" xr:uid="{7C1F3E3A-B78C-487F-B394-EDC00CC1D120}"/>
    <cellStyle name="Comma 10 5 2 5" xfId="13202" xr:uid="{135A233C-27FE-4C53-8D14-34A5B05C5F3B}"/>
    <cellStyle name="Comma 10 5 2 5 2" xfId="21543" xr:uid="{89A32D8D-3378-4331-AC56-60B41300C69D}"/>
    <cellStyle name="Comma 10 5 2 5 2 2" xfId="38203" xr:uid="{D20297D4-D6FD-48A9-9170-831CA9CE41B8}"/>
    <cellStyle name="Comma 10 5 2 5 3" xfId="29916" xr:uid="{B11638AE-5C91-435F-817A-92FDFFD9F506}"/>
    <cellStyle name="Comma 10 5 2 6" xfId="21898" xr:uid="{6AA9EAA5-5D42-4BFE-A847-8A59738092FD}"/>
    <cellStyle name="Comma 10 5 2 7" xfId="39873" xr:uid="{DEF3A3C1-9E67-4332-B80E-A8139F641614}"/>
    <cellStyle name="Comma 10 5 2 8" xfId="45614" xr:uid="{D2A0E403-FAAB-4E2C-B64B-72B0E8811D9C}"/>
    <cellStyle name="Comma 10 5 3" xfId="1531" xr:uid="{971BE2DD-3843-4C57-A3A5-809371038A44}"/>
    <cellStyle name="Comma 10 5 3 10" xfId="46195" xr:uid="{F327B7FB-82AA-499A-99C6-5978611C8D71}"/>
    <cellStyle name="Comma 10 5 3 2" xfId="2147" xr:uid="{625E66BC-0C2E-4C91-9332-C228BFD118CD}"/>
    <cellStyle name="Comma 10 5 3 2 2" xfId="4072" xr:uid="{429F48D4-AFB6-49CD-A54F-ADE631C87B50}"/>
    <cellStyle name="Comma 10 5 3 2 2 2" xfId="15593" xr:uid="{4600A7B0-BDE4-48D4-BA8C-D0801F2DADCF}"/>
    <cellStyle name="Comma 10 5 3 2 2 2 2" xfId="32253" xr:uid="{B0F21F84-C699-4D4A-8BE0-0C99F9D9C53D}"/>
    <cellStyle name="Comma 10 5 3 2 2 3" xfId="23964" xr:uid="{8B2318CE-DB9E-4A6A-A444-B89AA5C13887}"/>
    <cellStyle name="Comma 10 5 3 2 3" xfId="5965" xr:uid="{3B39C217-97D2-47F1-B560-00C54FADBF04}"/>
    <cellStyle name="Comma 10 5 3 2 3 2" xfId="16911" xr:uid="{389AD585-97D3-4F21-BE1E-0489E4098059}"/>
    <cellStyle name="Comma 10 5 3 2 3 2 2" xfId="33571" xr:uid="{EFDB3B02-112C-43C2-B8B6-E551D8A86170}"/>
    <cellStyle name="Comma 10 5 3 2 3 3" xfId="25282" xr:uid="{DB01B0F0-E1B1-4007-8AA3-7725C5ACA587}"/>
    <cellStyle name="Comma 10 5 3 2 4" xfId="11940" xr:uid="{6FD42092-9D83-4EA3-B468-F431EF7A51B9}"/>
    <cellStyle name="Comma 10 5 3 2 4 2" xfId="20631" xr:uid="{8D5A3528-2FF6-4E9A-A6DA-1350F6D7B0B3}"/>
    <cellStyle name="Comma 10 5 3 2 4 2 2" xfId="37291" xr:uid="{27470D01-FB51-409C-BD0A-DE8FFEB9C53F}"/>
    <cellStyle name="Comma 10 5 3 2 4 3" xfId="29003" xr:uid="{D8E18B5E-12B8-4D4C-956C-DDA709F59AD9}"/>
    <cellStyle name="Comma 10 5 3 2 5" xfId="14257" xr:uid="{9B7EB068-6658-46ED-BA2C-A99EC865E670}"/>
    <cellStyle name="Comma 10 5 3 2 5 2" xfId="30917" xr:uid="{B9682DE1-7EE8-4BB3-BEC5-0AB321E5D700}"/>
    <cellStyle name="Comma 10 5 3 2 6" xfId="22627" xr:uid="{1A7011F9-2FFE-4A4E-AD32-0E58D6381C03}"/>
    <cellStyle name="Comma 10 5 3 2 7" xfId="42540" xr:uid="{83E148E5-002A-4FBB-91BB-19F5237CE5B1}"/>
    <cellStyle name="Comma 10 5 3 2 8" xfId="48218" xr:uid="{076D97F3-23C7-4903-8D49-48E6EB35036C}"/>
    <cellStyle name="Comma 10 5 3 3" xfId="3458" xr:uid="{8F621727-F186-4351-9634-B4F874160283}"/>
    <cellStyle name="Comma 10 5 3 3 2" xfId="15150" xr:uid="{F700C8DE-D61B-4081-817E-0554CB26E6BC}"/>
    <cellStyle name="Comma 10 5 3 3 2 2" xfId="31810" xr:uid="{CE646545-E176-4946-85CD-EA26417D5D62}"/>
    <cellStyle name="Comma 10 5 3 3 3" xfId="23521" xr:uid="{97D3D78F-89DD-4A4D-A286-92FFD309A536}"/>
    <cellStyle name="Comma 10 5 3 4" xfId="5366" xr:uid="{3F8F620F-1C43-40E4-BBD1-232A9D28DA79}"/>
    <cellStyle name="Comma 10 5 3 4 2" xfId="16483" xr:uid="{AA54EEAC-4513-43AE-B3E2-FC0DF10048AE}"/>
    <cellStyle name="Comma 10 5 3 4 2 2" xfId="33143" xr:uid="{8A76063F-1AED-44C1-B9CE-F4983E292D19}"/>
    <cellStyle name="Comma 10 5 3 4 3" xfId="24854" xr:uid="{2493E287-2612-4740-A417-87C9A9A154BE}"/>
    <cellStyle name="Comma 10 5 3 5" xfId="11341" xr:uid="{E355EAE8-6680-43DB-A395-475BDC03A893}"/>
    <cellStyle name="Comma 10 5 3 5 2" xfId="20203" xr:uid="{15B904C1-C862-4494-8E34-DC48EBEEEFDB}"/>
    <cellStyle name="Comma 10 5 3 5 2 2" xfId="36863" xr:uid="{CC6DF34D-92B2-4393-A916-3236DAF13EBD}"/>
    <cellStyle name="Comma 10 5 3 5 3" xfId="28575" xr:uid="{DEDFB401-ADC6-4101-9AEB-A680F787F74C}"/>
    <cellStyle name="Comma 10 5 3 6" xfId="13018" xr:uid="{CB3E5267-7E8A-404A-AA67-25ACCB4997CC}"/>
    <cellStyle name="Comma 10 5 3 6 2" xfId="21415" xr:uid="{6CAF7B08-A2ED-4102-9E2E-185F9D5F348A}"/>
    <cellStyle name="Comma 10 5 3 6 2 2" xfId="38075" xr:uid="{9BD82622-F914-4ED5-933D-8E1E002C897B}"/>
    <cellStyle name="Comma 10 5 3 6 3" xfId="29788" xr:uid="{A3F8ABCB-0A3C-4558-ABDF-65279EF67A21}"/>
    <cellStyle name="Comma 10 5 3 7" xfId="13834" xr:uid="{BE2EC502-DB83-4A4E-B0DE-551A1732F342}"/>
    <cellStyle name="Comma 10 5 3 7 2" xfId="30494" xr:uid="{F2F9C734-2F94-41D4-9559-307B648E28F7}"/>
    <cellStyle name="Comma 10 5 3 8" xfId="22184" xr:uid="{96D52A53-2861-4D91-A6C8-E2B810BAB154}"/>
    <cellStyle name="Comma 10 5 3 9" xfId="40515" xr:uid="{ACA59885-A948-424E-9F19-3BFC115A8429}"/>
    <cellStyle name="Comma 10 5 4" xfId="1369" xr:uid="{90DD4B31-4DE8-4000-AC20-854998737858}"/>
    <cellStyle name="Comma 10 5 4 2" xfId="3294" xr:uid="{EE98D6F6-38BC-4BC6-B6F7-92807E88C7D3}"/>
    <cellStyle name="Comma 10 5 4 2 2" xfId="15030" xr:uid="{81C051D5-06CF-4163-89E3-41F5C0B399E5}"/>
    <cellStyle name="Comma 10 5 4 2 2 2" xfId="31690" xr:uid="{CA4B0C36-6634-4C6C-BE53-6CD1966CCC30}"/>
    <cellStyle name="Comma 10 5 4 2 3" xfId="23401" xr:uid="{1C9B0AFF-01CE-44B8-9D45-725D63E1B8FF}"/>
    <cellStyle name="Comma 10 5 4 3" xfId="5202" xr:uid="{9565E84E-1DBE-475F-95B7-356F7EF242FF}"/>
    <cellStyle name="Comma 10 5 4 3 2" xfId="16363" xr:uid="{C509ADA4-EB78-4B97-8911-826CFDD7D4C2}"/>
    <cellStyle name="Comma 10 5 4 3 2 2" xfId="33023" xr:uid="{7F1E39F8-F804-4CE0-9BF5-D1B0378B1EEE}"/>
    <cellStyle name="Comma 10 5 4 3 3" xfId="24734" xr:uid="{76283E92-9A4A-43F0-BA33-DA0E536A7C42}"/>
    <cellStyle name="Comma 10 5 4 4" xfId="11177" xr:uid="{371F5521-311B-45A1-A966-79905060B561}"/>
    <cellStyle name="Comma 10 5 4 4 2" xfId="20083" xr:uid="{D88F4D54-97E1-4C5B-A3BC-0540210AE290}"/>
    <cellStyle name="Comma 10 5 4 4 2 2" xfId="36743" xr:uid="{F951222E-B8C9-41F2-B4A9-03239BE7E2B3}"/>
    <cellStyle name="Comma 10 5 4 4 3" xfId="28455" xr:uid="{9C306F72-8F1D-496D-B6D9-A90DF7F8E29C}"/>
    <cellStyle name="Comma 10 5 4 5" xfId="13714" xr:uid="{3D78D2A9-A537-4BA0-A308-6FDCA5ED10C9}"/>
    <cellStyle name="Comma 10 5 4 5 2" xfId="30374" xr:uid="{8A052148-B8DD-44F0-9E4D-8074F0E379EE}"/>
    <cellStyle name="Comma 10 5 4 6" xfId="22064" xr:uid="{06A110B0-3722-4AF7-8261-F6CC7BF7DB91}"/>
    <cellStyle name="Comma 10 5 4 7" xfId="41483" xr:uid="{F8C8313C-8D71-431F-BFBB-64F229A669D8}"/>
    <cellStyle name="Comma 10 5 4 8" xfId="47163" xr:uid="{B17FCF84-B617-442B-9D9A-964ED6338E1D}"/>
    <cellStyle name="Comma 10 5 5" xfId="1983" xr:uid="{50CD60B3-D7B3-41CE-975B-AAAC2589DBBC}"/>
    <cellStyle name="Comma 10 5 5 2" xfId="3908" xr:uid="{D0637064-37E2-4838-B97F-EF90EE083DB4}"/>
    <cellStyle name="Comma 10 5 5 2 2" xfId="15473" xr:uid="{47737E2B-110B-4C72-88E5-24031194EACB}"/>
    <cellStyle name="Comma 10 5 5 2 2 2" xfId="32133" xr:uid="{AA2CF610-80D2-40C2-8BA5-942E4B2CD64C}"/>
    <cellStyle name="Comma 10 5 5 2 3" xfId="23844" xr:uid="{C80A7E97-1E45-4162-8746-92806CBDF909}"/>
    <cellStyle name="Comma 10 5 5 2 4" xfId="44163" xr:uid="{42CD685D-FE3E-42D7-B9A7-4C90465352FD}"/>
    <cellStyle name="Comma 10 5 5 2 5" xfId="49761" xr:uid="{F9BD5F4B-7D82-4784-BEF1-95DC14CCAFA9}"/>
    <cellStyle name="Comma 10 5 5 3" xfId="5801" xr:uid="{3BDE0B6B-0C46-452A-8C51-81C8C4E94DFF}"/>
    <cellStyle name="Comma 10 5 5 3 2" xfId="16791" xr:uid="{312F14A2-48F1-46E9-99A4-06F2805C7A1E}"/>
    <cellStyle name="Comma 10 5 5 3 2 2" xfId="33451" xr:uid="{A434B99C-20BD-45BC-8A7B-A13C2AB2D31B}"/>
    <cellStyle name="Comma 10 5 5 3 3" xfId="25162" xr:uid="{F6ED9A97-7A7C-4325-9F65-2972171614B0}"/>
    <cellStyle name="Comma 10 5 5 4" xfId="11776" xr:uid="{CFE655B3-0882-4F87-B9B5-33FFF5E0FA34}"/>
    <cellStyle name="Comma 10 5 5 4 2" xfId="20511" xr:uid="{A97545A0-5A81-422A-86D3-ABA2D8AD975E}"/>
    <cellStyle name="Comma 10 5 5 4 2 2" xfId="37171" xr:uid="{2C45B3E9-3B5D-47AB-BD5B-332D6CFF1BFD}"/>
    <cellStyle name="Comma 10 5 5 4 3" xfId="28883" xr:uid="{047A8E83-A98C-48D2-B2EC-283379502930}"/>
    <cellStyle name="Comma 10 5 5 5" xfId="14137" xr:uid="{47EF356A-D2D7-4BD7-9533-5C7C7423C548}"/>
    <cellStyle name="Comma 10 5 5 5 2" xfId="30797" xr:uid="{04A09E64-D0B6-4525-8165-AA79C66C53F6}"/>
    <cellStyle name="Comma 10 5 5 6" xfId="22507" xr:uid="{50D68A20-143E-4ABD-B237-A48535A513CF}"/>
    <cellStyle name="Comma 10 5 5 7" xfId="43368" xr:uid="{B10D8ED9-B693-4867-AF18-44B535D07FE3}"/>
    <cellStyle name="Comma 10 5 5 8" xfId="49036" xr:uid="{8333201B-0DD2-4906-B50E-A9CCDF81C5F7}"/>
    <cellStyle name="Comma 10 5 6" xfId="2878" xr:uid="{1AF9D928-BDDF-4E51-A78C-B391AFFC381D}"/>
    <cellStyle name="Comma 10 5 6 2" xfId="14733" xr:uid="{A1A27607-5AD6-42BF-89F0-AC23380336EA}"/>
    <cellStyle name="Comma 10 5 6 2 2" xfId="31393" xr:uid="{B50A7621-6C27-4C35-B5D6-80CB7442D58F}"/>
    <cellStyle name="Comma 10 5 6 3" xfId="23104" xr:uid="{0D7EDD68-8881-4CDA-B77D-DB5D8B61A394}"/>
    <cellStyle name="Comma 10 5 6 4" xfId="43939" xr:uid="{CE5B1BF6-BB74-4DF3-B7C7-D482305B7818}"/>
    <cellStyle name="Comma 10 5 6 5" xfId="49544" xr:uid="{15841F6D-8FB5-4F16-A360-25E64D2013D6}"/>
    <cellStyle name="Comma 10 5 7" xfId="4817" xr:uid="{5F4500B0-CB39-4578-8F66-4FFE76BEF019}"/>
    <cellStyle name="Comma 10 5 7 2" xfId="16097" xr:uid="{77470893-B6EC-4DF7-854B-4D49C53F1CE8}"/>
    <cellStyle name="Comma 10 5 7 2 2" xfId="32757" xr:uid="{7581B8E8-2B86-45BC-B7B1-96425C967B14}"/>
    <cellStyle name="Comma 10 5 7 3" xfId="24468" xr:uid="{105FBB25-32A3-4820-B15A-F25A052B71D5}"/>
    <cellStyle name="Comma 10 5 8" xfId="10792" xr:uid="{63577226-8C8F-4AB9-AD6D-F19AE1B8F8BA}"/>
    <cellStyle name="Comma 10 5 8 2" xfId="19817" xr:uid="{31575491-EF65-49C0-B2A2-8AA4B6C15C48}"/>
    <cellStyle name="Comma 10 5 8 2 2" xfId="36477" xr:uid="{C639090B-D29C-466B-8F90-31812AA3B56B}"/>
    <cellStyle name="Comma 10 5 8 3" xfId="28189" xr:uid="{A496FE98-0F3D-4EA4-9D2F-F4A8BE59993D}"/>
    <cellStyle name="Comma 10 5 9" xfId="12854" xr:uid="{4F94DD63-9859-4B3B-8B54-5B9A53D19EE7}"/>
    <cellStyle name="Comma 10 5 9 2" xfId="21295" xr:uid="{349B5F91-066B-4CC6-A2B3-2E2C2DDB03E5}"/>
    <cellStyle name="Comma 10 5 9 2 2" xfId="37955" xr:uid="{CFFD6ACB-8114-4673-998C-06B9A48C2A3A}"/>
    <cellStyle name="Comma 10 5 9 3" xfId="29668" xr:uid="{A064AC63-D88F-48E1-B91E-818262395967}"/>
    <cellStyle name="Comma 10 6" xfId="1077" xr:uid="{A6C1D52A-01F3-4821-80CB-DE9DA7D4B48E}"/>
    <cellStyle name="Comma 10 6 2" xfId="1672" xr:uid="{E0520F04-4CB7-4601-A324-9F027FF9CE86}"/>
    <cellStyle name="Comma 10 6 2 2" xfId="3599" xr:uid="{52B25D2E-4AA3-4966-AFBF-4E3C6E74A2E1}"/>
    <cellStyle name="Comma 10 6 2 2 2" xfId="15241" xr:uid="{A6DAEAD1-074C-42C3-9EC6-30F2E48FFD8B}"/>
    <cellStyle name="Comma 10 6 2 2 2 2" xfId="31901" xr:uid="{749A1704-5C17-4781-9841-04882AE0485B}"/>
    <cellStyle name="Comma 10 6 2 2 2 3" xfId="42817" xr:uid="{8EC28130-9C0F-44F2-890E-CE417B63208F}"/>
    <cellStyle name="Comma 10 6 2 2 2 4" xfId="48495" xr:uid="{09AA0899-9930-49CF-9432-7740923AC92D}"/>
    <cellStyle name="Comma 10 6 2 2 3" xfId="23612" xr:uid="{990CA08F-2DA7-4589-B3D3-E0E5026FECEB}"/>
    <cellStyle name="Comma 10 6 2 2 4" xfId="40785" xr:uid="{F354FFFA-DED5-4074-A861-3081EB3B6A2E}"/>
    <cellStyle name="Comma 10 6 2 2 5" xfId="46465" xr:uid="{DEA4FBA7-5B84-4E25-97C7-44807583485A}"/>
    <cellStyle name="Comma 10 6 2 3" xfId="5507" xr:uid="{A08BC034-2009-4BA7-A2F2-1007B4B2A371}"/>
    <cellStyle name="Comma 10 6 2 3 2" xfId="16574" xr:uid="{E04086E7-9BE9-4C11-9E4F-5A8C07E8C585}"/>
    <cellStyle name="Comma 10 6 2 3 2 2" xfId="33234" xr:uid="{76C22542-5617-41DA-9B73-7739C29E5A35}"/>
    <cellStyle name="Comma 10 6 2 3 3" xfId="24945" xr:uid="{DB2139C3-8B57-4372-A96E-81F072159FA4}"/>
    <cellStyle name="Comma 10 6 2 3 4" xfId="41761" xr:uid="{B1011B7B-786B-4181-8487-5D0626A0D73A}"/>
    <cellStyle name="Comma 10 6 2 3 5" xfId="47441" xr:uid="{5580643E-EE83-4002-8050-FA6352DFA7BC}"/>
    <cellStyle name="Comma 10 6 2 4" xfId="11482" xr:uid="{1C586EF8-3215-4E9E-ABE3-0A5E8B262D6C}"/>
    <cellStyle name="Comma 10 6 2 4 2" xfId="20294" xr:uid="{87780B04-C60B-4C76-A13B-4C6791E589FF}"/>
    <cellStyle name="Comma 10 6 2 4 2 2" xfId="36954" xr:uid="{3F3BF14C-3CB5-49D5-8ABD-C7EE351C3132}"/>
    <cellStyle name="Comma 10 6 2 4 3" xfId="28666" xr:uid="{39A10CED-6139-4127-8047-3F2BE3141C92}"/>
    <cellStyle name="Comma 10 6 2 5" xfId="13925" xr:uid="{AE5ECB7C-C648-4ACB-8446-BB5C1DAD00B0}"/>
    <cellStyle name="Comma 10 6 2 5 2" xfId="30585" xr:uid="{31A33D7D-F7C9-4854-BA1A-2ABCB2CB6BD3}"/>
    <cellStyle name="Comma 10 6 2 6" xfId="22275" xr:uid="{B41DFB3E-BB04-47E8-8390-882D3CE8A0AC}"/>
    <cellStyle name="Comma 10 6 2 7" xfId="39706" xr:uid="{DEAC383B-9171-4B9B-AE62-7791CACB81B1}"/>
    <cellStyle name="Comma 10 6 2 8" xfId="45452" xr:uid="{C3434D6C-F6DB-42C2-B402-DAC8CF1A75BD}"/>
    <cellStyle name="Comma 10 6 3" xfId="2288" xr:uid="{CCDB7871-3156-4E1C-AD0A-107E964BAF82}"/>
    <cellStyle name="Comma 10 6 3 2" xfId="4213" xr:uid="{A635BF69-FCD3-48F2-AA25-D59A4B4920F4}"/>
    <cellStyle name="Comma 10 6 3 2 2" xfId="15684" xr:uid="{9E9261D1-14B3-4E38-89A8-188F3D6EC7A2}"/>
    <cellStyle name="Comma 10 6 3 2 2 2" xfId="32344" xr:uid="{2303A265-EB97-456D-A5F9-4D0C8E18C7B9}"/>
    <cellStyle name="Comma 10 6 3 2 3" xfId="24055" xr:uid="{3DEC4DE3-025F-4A3F-8C9B-C71AD1CD6B7D}"/>
    <cellStyle name="Comma 10 6 3 2 4" xfId="42415" xr:uid="{218D342A-A546-44F8-9C1E-4C09BC8C6886}"/>
    <cellStyle name="Comma 10 6 3 2 5" xfId="48093" xr:uid="{BDB3F3F5-7AEB-4139-A3F0-523140D2C45D}"/>
    <cellStyle name="Comma 10 6 3 3" xfId="6106" xr:uid="{5A890153-810A-49D2-830D-2F5B130F31F4}"/>
    <cellStyle name="Comma 10 6 3 3 2" xfId="17002" xr:uid="{AB7FD5CE-895F-4E8F-A14C-168869BEEEE0}"/>
    <cellStyle name="Comma 10 6 3 3 2 2" xfId="33662" xr:uid="{ABA4BBF3-74CA-4908-8E8A-821587EF41C8}"/>
    <cellStyle name="Comma 10 6 3 3 3" xfId="25373" xr:uid="{9CB5F318-F90A-4FAF-8547-FEECD0D70AAE}"/>
    <cellStyle name="Comma 10 6 3 4" xfId="12081" xr:uid="{ED654FCA-D28D-45B7-8F43-A645E7ADE5EB}"/>
    <cellStyle name="Comma 10 6 3 4 2" xfId="20722" xr:uid="{9D146E17-A8BD-414B-AC30-A2009074E795}"/>
    <cellStyle name="Comma 10 6 3 4 2 2" xfId="37382" xr:uid="{1FDBD1BA-8013-4375-83D2-F110D9BBA9A1}"/>
    <cellStyle name="Comma 10 6 3 4 3" xfId="29094" xr:uid="{C30E5194-FF41-455D-9B8C-590DD6C24642}"/>
    <cellStyle name="Comma 10 6 3 5" xfId="14348" xr:uid="{FD95B6F1-62F4-441A-9B23-8F3EF340423F}"/>
    <cellStyle name="Comma 10 6 3 5 2" xfId="31008" xr:uid="{DA00D1BA-78C4-4B45-AC88-3B5E215960D8}"/>
    <cellStyle name="Comma 10 6 3 6" xfId="22718" xr:uid="{3B94DCB7-362D-45F0-AB83-CCA319731FB7}"/>
    <cellStyle name="Comma 10 6 3 7" xfId="40390" xr:uid="{6FB59F93-CC56-4377-B057-F51676E5902F}"/>
    <cellStyle name="Comma 10 6 3 8" xfId="46070" xr:uid="{C9DD5964-FEE9-467A-9E09-E2A6759AF2D8}"/>
    <cellStyle name="Comma 10 6 4" xfId="3021" xr:uid="{395C4FD2-4947-4AF3-9621-46889B73E189}"/>
    <cellStyle name="Comma 10 6 4 2" xfId="14826" xr:uid="{0B99CCEF-6B0F-4AA2-BAE9-0245B0A64800}"/>
    <cellStyle name="Comma 10 6 4 2 2" xfId="31486" xr:uid="{B44F4B8B-11C7-4C63-AA67-8506562DF8E0}"/>
    <cellStyle name="Comma 10 6 4 3" xfId="23197" xr:uid="{9A5F532C-533F-4B59-9B4A-11FBFD94FFC4}"/>
    <cellStyle name="Comma 10 6 4 4" xfId="41354" xr:uid="{CE2945A5-78F2-458E-B94E-35864012E9ED}"/>
    <cellStyle name="Comma 10 6 4 5" xfId="47033" xr:uid="{B266EDA2-1CF4-4607-8E34-BE3CEC83AD97}"/>
    <cellStyle name="Comma 10 6 5" xfId="13159" xr:uid="{7C38D282-9027-4120-A65F-561FDC830F02}"/>
    <cellStyle name="Comma 10 6 5 2" xfId="21506" xr:uid="{F4E604F0-C8F7-44A4-9FF4-2B7917951FAB}"/>
    <cellStyle name="Comma 10 6 5 2 2" xfId="38166" xr:uid="{3A81FB31-18DB-4EF2-9B86-7F344C1E8EAF}"/>
    <cellStyle name="Comma 10 6 5 3" xfId="29879" xr:uid="{EF086F26-F9BD-4E72-8D55-1149A659C08E}"/>
    <cellStyle name="Comma 10 6 6" xfId="21860" xr:uid="{C7C237F0-709B-44A9-B979-C2161D041B12}"/>
    <cellStyle name="Comma 10 6 7" xfId="39321" xr:uid="{0A53811F-C759-40E1-97A3-54276A5B5E34}"/>
    <cellStyle name="Comma 10 6 8" xfId="45131" xr:uid="{FC3B44CA-A398-454C-A94E-3C92E955982D}"/>
    <cellStyle name="Comma 10 7" xfId="1384" xr:uid="{0D7E4E82-166D-407B-880E-60A44BA53FE4}"/>
    <cellStyle name="Comma 10 7 10" xfId="45408" xr:uid="{00BE1968-D8E6-4685-9664-0F9CE36DCD1A}"/>
    <cellStyle name="Comma 10 7 2" xfId="1998" xr:uid="{4BE594B5-60E8-4C10-9AC8-EA75B524D0DA}"/>
    <cellStyle name="Comma 10 7 2 2" xfId="3923" xr:uid="{FD95F1A5-89C0-4F1C-B89F-7365EB7EDA24}"/>
    <cellStyle name="Comma 10 7 2 2 2" xfId="15483" xr:uid="{1E41D11D-9309-40F8-B5C6-2BA27EEAEB3E}"/>
    <cellStyle name="Comma 10 7 2 2 2 2" xfId="32143" xr:uid="{1D1469B7-1EA6-4DAD-9CCA-BDD9FF92E43D}"/>
    <cellStyle name="Comma 10 7 2 2 3" xfId="23854" xr:uid="{6648D3B5-A498-42D4-B1FA-4175B6CCB5E0}"/>
    <cellStyle name="Comma 10 7 2 2 4" xfId="42759" xr:uid="{1A474C62-5A78-4374-84F7-DB3B5B95AA98}"/>
    <cellStyle name="Comma 10 7 2 2 5" xfId="48437" xr:uid="{E46FCC22-3DAE-4D59-9EA7-3CF142EBBDE7}"/>
    <cellStyle name="Comma 10 7 2 3" xfId="5816" xr:uid="{3BAF587B-C481-4738-871A-5E341AEE5476}"/>
    <cellStyle name="Comma 10 7 2 3 2" xfId="16801" xr:uid="{6801CDB3-3ED4-434A-9436-A04D55D4F8FA}"/>
    <cellStyle name="Comma 10 7 2 3 2 2" xfId="33461" xr:uid="{CC693BC7-7F77-4D32-A327-691BE97E5EA3}"/>
    <cellStyle name="Comma 10 7 2 3 3" xfId="25172" xr:uid="{5D415CDA-49BB-46ED-BF2B-5B3DD19C0EAF}"/>
    <cellStyle name="Comma 10 7 2 4" xfId="11791" xr:uid="{E4CBF329-5471-47FB-94D4-DBCD003B4762}"/>
    <cellStyle name="Comma 10 7 2 4 2" xfId="20521" xr:uid="{3D94894B-0FBB-4CC8-A6D7-3A5E287E4690}"/>
    <cellStyle name="Comma 10 7 2 4 2 2" xfId="37181" xr:uid="{4DAD0864-BDB9-43D9-B518-C513A80ADE77}"/>
    <cellStyle name="Comma 10 7 2 4 3" xfId="28893" xr:uid="{E9DB3D3E-E944-420F-B99A-4DB92AF75360}"/>
    <cellStyle name="Comma 10 7 2 5" xfId="14147" xr:uid="{A693284D-4901-4525-8026-D1F5CA61C40D}"/>
    <cellStyle name="Comma 10 7 2 5 2" xfId="30807" xr:uid="{453D9446-D90D-4138-839D-F9F9F2473EDE}"/>
    <cellStyle name="Comma 10 7 2 6" xfId="22517" xr:uid="{50EF8063-5380-4E75-9F33-42EEA2D22A90}"/>
    <cellStyle name="Comma 10 7 2 7" xfId="40731" xr:uid="{07500CB3-535A-4D9C-BF5E-117989EF33EC}"/>
    <cellStyle name="Comma 10 7 2 8" xfId="46411" xr:uid="{3F0399DA-DC0E-4CE3-BB48-149E6FF72C6F}"/>
    <cellStyle name="Comma 10 7 3" xfId="3309" xr:uid="{4509FC53-9480-4012-A77D-534A3371FE29}"/>
    <cellStyle name="Comma 10 7 3 2" xfId="15040" xr:uid="{E425AEBB-7AFD-47FD-A26E-0681D629751F}"/>
    <cellStyle name="Comma 10 7 3 2 2" xfId="31700" xr:uid="{436DABD6-836E-43E7-A49B-6661A269F929}"/>
    <cellStyle name="Comma 10 7 3 3" xfId="23411" xr:uid="{E9214315-1323-4240-A1D6-2BAAB14A4081}"/>
    <cellStyle name="Comma 10 7 3 4" xfId="41703" xr:uid="{1CBE4636-B8DE-4665-A7D7-2AF4F69412F7}"/>
    <cellStyle name="Comma 10 7 3 5" xfId="47383" xr:uid="{867B7EFB-E203-4D69-AD0D-3A85E2037525}"/>
    <cellStyle name="Comma 10 7 4" xfId="5217" xr:uid="{BB730859-4B0C-4430-B642-DFB458BCDDA2}"/>
    <cellStyle name="Comma 10 7 4 2" xfId="16373" xr:uid="{A947343A-C1E2-49DB-A4F3-120782D1795F}"/>
    <cellStyle name="Comma 10 7 4 2 2" xfId="33033" xr:uid="{0B79C717-0131-472A-BC7F-230F9EEB2EC1}"/>
    <cellStyle name="Comma 10 7 4 3" xfId="24744" xr:uid="{2605D00D-346F-40CE-A822-BCDC14AD8166}"/>
    <cellStyle name="Comma 10 7 5" xfId="11192" xr:uid="{CAC00EB0-FF6A-4214-B66C-CCEE496E6100}"/>
    <cellStyle name="Comma 10 7 5 2" xfId="20093" xr:uid="{19D97C79-C2BA-4570-8ED0-61EAA9ED57D2}"/>
    <cellStyle name="Comma 10 7 5 2 2" xfId="36753" xr:uid="{0A660655-AE14-46CF-8BE1-A257BA325329}"/>
    <cellStyle name="Comma 10 7 5 3" xfId="28465" xr:uid="{547EF45B-F219-40BB-BC8B-A88C1F5A7E34}"/>
    <cellStyle name="Comma 10 7 6" xfId="12869" xr:uid="{1487D175-6FB4-4509-81C7-7DA5547B65BF}"/>
    <cellStyle name="Comma 10 7 6 2" xfId="21305" xr:uid="{25AB21B2-8A9E-4EE2-877D-689EEFF93775}"/>
    <cellStyle name="Comma 10 7 6 2 2" xfId="37965" xr:uid="{C78F1B31-31EA-42AA-9DDE-9D883C445486}"/>
    <cellStyle name="Comma 10 7 6 3" xfId="29678" xr:uid="{99FA6B51-50A3-4D0A-BC33-A2A6C7F2B455}"/>
    <cellStyle name="Comma 10 7 7" xfId="13724" xr:uid="{E4131EEC-5C2C-4F09-B1F3-7EF546572FD7}"/>
    <cellStyle name="Comma 10 7 7 2" xfId="30384" xr:uid="{AB8EC15E-2F3F-4AEB-BB3D-8D4D4CBBACE9}"/>
    <cellStyle name="Comma 10 7 8" xfId="22074" xr:uid="{6173BCAC-BABB-4669-B4F1-2645792B5C37}"/>
    <cellStyle name="Comma 10 7 9" xfId="39660" xr:uid="{4C8302BA-B8FB-4926-AED0-B396F95D1489}"/>
    <cellStyle name="Comma 10 8" xfId="1206" xr:uid="{26BE925A-DD78-47BF-A10F-9724FB191944}"/>
    <cellStyle name="Comma 10 8 2" xfId="3145" xr:uid="{7CC19B83-283E-4BFD-AB48-D5703E673C83}"/>
    <cellStyle name="Comma 10 8 2 2" xfId="14920" xr:uid="{D77C589E-0A72-4103-9BF1-C6D0F69A0094}"/>
    <cellStyle name="Comma 10 8 2 2 2" xfId="31580" xr:uid="{6ED94AFD-39AD-4E0C-BE9E-95B9FE77E4EF}"/>
    <cellStyle name="Comma 10 8 2 2 3" xfId="42731" xr:uid="{27A82337-A23B-4124-A67D-FFCCB7EDC75F}"/>
    <cellStyle name="Comma 10 8 2 2 4" xfId="48409" xr:uid="{2D98CBBE-2632-490C-A8A7-5EA0DE83B95B}"/>
    <cellStyle name="Comma 10 8 2 3" xfId="23291" xr:uid="{554D8466-2643-4EA7-BB8A-A029E3960F85}"/>
    <cellStyle name="Comma 10 8 2 4" xfId="40703" xr:uid="{6B98D6B7-FFEF-4522-8E3C-24852B19D76C}"/>
    <cellStyle name="Comma 10 8 2 5" xfId="46383" xr:uid="{1EA3E740-D74D-46D7-8B6A-EA949A69C38D}"/>
    <cellStyle name="Comma 10 8 3" xfId="5053" xr:uid="{73E28AB7-170E-4D42-AE3A-A0C6290D6A72}"/>
    <cellStyle name="Comma 10 8 3 2" xfId="16253" xr:uid="{8251913F-0BC6-4457-9FEE-1E19A9F62214}"/>
    <cellStyle name="Comma 10 8 3 2 2" xfId="32913" xr:uid="{D60A74EA-2E4A-4C42-B944-2F1180D51DEC}"/>
    <cellStyle name="Comma 10 8 3 3" xfId="24624" xr:uid="{88DACE17-DD23-4C7A-9F32-752D8A0DD169}"/>
    <cellStyle name="Comma 10 8 3 4" xfId="41675" xr:uid="{0E5AA6B9-C779-4C92-89E0-219BEA4632C4}"/>
    <cellStyle name="Comma 10 8 3 5" xfId="47355" xr:uid="{BF669ADD-F388-4DB0-9596-B875E81ABD04}"/>
    <cellStyle name="Comma 10 8 4" xfId="11028" xr:uid="{90380780-FC53-4F3C-99D0-F0CAA1B6D439}"/>
    <cellStyle name="Comma 10 8 4 2" xfId="19973" xr:uid="{2E5754E8-B29D-4600-A89E-330FAD724C27}"/>
    <cellStyle name="Comma 10 8 4 2 2" xfId="36633" xr:uid="{2084B370-2E11-47AE-A7D1-0C263638F9B8}"/>
    <cellStyle name="Comma 10 8 4 3" xfId="28345" xr:uid="{887D7F1C-16B9-4FE8-BC19-F28592C9C260}"/>
    <cellStyle name="Comma 10 8 5" xfId="13604" xr:uid="{37611DC6-141F-4945-A8E8-83F2CAE3190E}"/>
    <cellStyle name="Comma 10 8 5 2" xfId="30264" xr:uid="{DA8022F4-7048-46FD-BF61-EE0A9ACD5D74}"/>
    <cellStyle name="Comma 10 8 6" xfId="21954" xr:uid="{325B9955-E957-49AF-A13E-AB306ED98394}"/>
    <cellStyle name="Comma 10 8 7" xfId="39636" xr:uid="{9A2592E5-9F1C-4282-B536-5D9ABBC22344}"/>
    <cellStyle name="Comma 10 8 8" xfId="45383" xr:uid="{A461865B-6CE0-4EA7-BD8A-B7FF2EDB8D35}"/>
    <cellStyle name="Comma 10 9" xfId="1834" xr:uid="{4D25D4E3-A41B-433F-855C-5C507379E487}"/>
    <cellStyle name="Comma 10 9 2" xfId="3759" xr:uid="{953ADECB-9289-4512-8454-DF891D88D54F}"/>
    <cellStyle name="Comma 10 9 2 2" xfId="15363" xr:uid="{E96BBDCF-32A7-410D-A304-0F9754A81A58}"/>
    <cellStyle name="Comma 10 9 2 2 2" xfId="32023" xr:uid="{4EE4FF02-71CA-435D-BF30-4FD110E0A620}"/>
    <cellStyle name="Comma 10 9 2 3" xfId="23734" xr:uid="{045A7626-76F5-4782-8AF9-B65B4E1516D3}"/>
    <cellStyle name="Comma 10 9 2 4" xfId="42284" xr:uid="{D0B3941D-44BA-4F75-9891-E6446A486A5D}"/>
    <cellStyle name="Comma 10 9 2 5" xfId="47963" xr:uid="{1614EB13-BFD4-4E60-A6A5-C95E1F4FE034}"/>
    <cellStyle name="Comma 10 9 3" xfId="5652" xr:uid="{4DF8E52E-F497-4BDE-87EA-B548163E4850}"/>
    <cellStyle name="Comma 10 9 3 2" xfId="16681" xr:uid="{D04FF8EF-3087-499D-B289-8507A94AC724}"/>
    <cellStyle name="Comma 10 9 3 2 2" xfId="33341" xr:uid="{AA123A4C-C327-4FD0-91AD-02011438B9ED}"/>
    <cellStyle name="Comma 10 9 3 3" xfId="25052" xr:uid="{B1904578-EAE1-4E91-8F2D-AC7060194BE2}"/>
    <cellStyle name="Comma 10 9 4" xfId="11627" xr:uid="{21808F31-46DA-4B03-8DAB-F7E1C37F8179}"/>
    <cellStyle name="Comma 10 9 4 2" xfId="20401" xr:uid="{8F38B1DC-E436-4F7E-BB7F-E399827FFAA4}"/>
    <cellStyle name="Comma 10 9 4 2 2" xfId="37061" xr:uid="{01F74079-5212-48CB-BC75-64F8B400BD1F}"/>
    <cellStyle name="Comma 10 9 4 3" xfId="28773" xr:uid="{CCAECD1E-AEE6-4B6F-8E8C-E9A29C7C2F4D}"/>
    <cellStyle name="Comma 10 9 5" xfId="14027" xr:uid="{E7D7CE12-F7EB-4B78-A816-E8F5FB831BD1}"/>
    <cellStyle name="Comma 10 9 5 2" xfId="30687" xr:uid="{84620E32-DAC2-4491-87F2-D40A7D4B0374}"/>
    <cellStyle name="Comma 10 9 6" xfId="22397" xr:uid="{36CBEABF-FD00-4352-92D2-151C00F0BC2E}"/>
    <cellStyle name="Comma 10 9 7" xfId="40263" xr:uid="{84738D2E-9D73-47CC-AE36-E9134E066662}"/>
    <cellStyle name="Comma 10 9 8" xfId="45944" xr:uid="{8614856E-4ABE-4729-A7D6-C9E8A380364F}"/>
    <cellStyle name="Comma 104 2 3" xfId="2664" xr:uid="{98DEBB6F-8618-4D8D-8E0F-299467838661}"/>
    <cellStyle name="Comma 104 2 3 10" xfId="12522" xr:uid="{A8F60456-6F45-461D-BC69-9969C03763C9}"/>
    <cellStyle name="Comma 104 2 3 10 2" xfId="21024" xr:uid="{FC699A3A-BBEB-4FA1-BF4C-2617FED17D57}"/>
    <cellStyle name="Comma 104 2 3 10 2 2" xfId="37684" xr:uid="{2ADF8626-96F5-44C7-BBD5-8650DF9A6847}"/>
    <cellStyle name="Comma 104 2 3 10 3" xfId="29396" xr:uid="{84D00092-CD0E-4AE9-94FD-E4B2AF937E72}"/>
    <cellStyle name="Comma 104 2 3 11" xfId="12602" xr:uid="{184E88C2-873B-453B-8D94-FE18478EF6FE}"/>
    <cellStyle name="Comma 104 2 3 11 2" xfId="21094" xr:uid="{8E5060FD-0F8C-4C52-A562-570BDA0BAEF0}"/>
    <cellStyle name="Comma 104 2 3 11 2 2" xfId="37754" xr:uid="{69552A52-44F5-4887-9C6B-B7A9667B5336}"/>
    <cellStyle name="Comma 104 2 3 11 3" xfId="29466" xr:uid="{FC9C4EE7-4F68-425E-BBA7-C4F9D74C2D57}"/>
    <cellStyle name="Comma 104 2 3 12" xfId="13280" xr:uid="{0ABD8B1B-133E-428E-B469-FB20BA49DF77}"/>
    <cellStyle name="Comma 104 2 3 12 2" xfId="21596" xr:uid="{CA59FEE1-B030-40F2-A6D1-F3AF518B02CB}"/>
    <cellStyle name="Comma 104 2 3 12 2 2" xfId="38256" xr:uid="{C33FDF24-69C9-46F6-810B-5CDA364E4DAA}"/>
    <cellStyle name="Comma 104 2 3 12 3" xfId="29969" xr:uid="{8789ACBA-BC7C-4869-82B8-B9166A6584D2}"/>
    <cellStyle name="Comma 104 2 3 13" xfId="14587" xr:uid="{E36FEE09-D0FC-45A5-AFBF-9FC5BA68310A}"/>
    <cellStyle name="Comma 104 2 3 13 2" xfId="31247" xr:uid="{51FE72E9-2E6B-48BF-A214-D034D9AB3AE5}"/>
    <cellStyle name="Comma 104 2 3 14" xfId="22958" xr:uid="{D26804EE-11A4-4B83-881D-6E704D27200D}"/>
    <cellStyle name="Comma 104 2 3 15" xfId="38809" xr:uid="{3A9A8495-A6B2-49CC-94C5-2A1F597A57EB}"/>
    <cellStyle name="Comma 104 2 3 16" xfId="44653" xr:uid="{977AEB46-6828-4994-AC27-E4703F1B0FF3}"/>
    <cellStyle name="Comma 104 2 3 2" xfId="4573" xr:uid="{675014FA-DFFF-4669-B3DB-816CBB53B466}"/>
    <cellStyle name="Comma 104 2 3 2 2" xfId="9232" xr:uid="{A7D2322C-28CD-4358-8538-D99E4A23A3B2}"/>
    <cellStyle name="Comma 104 2 3 2 2 2" xfId="111" xr:uid="{E5DDC20D-7F52-4069-955D-F3EA977CEE36}"/>
    <cellStyle name="Comma 104 2 3 2 2 2 10" xfId="38974" xr:uid="{E2935356-431F-460C-B56A-9F16A9B32FE5}"/>
    <cellStyle name="Comma 104 2 3 2 2 2 10 2" xfId="44796" xr:uid="{3BAFBD28-F974-46D5-B83D-AD6403F57BF2}"/>
    <cellStyle name="Comma 104 2 3 2 2 2 11" xfId="38801" xr:uid="{CC6E2D6E-F09A-4044-839F-34BD0F8A44C6}"/>
    <cellStyle name="Comma 104 2 3 2 2 2 12" xfId="44591" xr:uid="{1C9A6711-BD4F-45FC-8629-3C7AE2FA6ED4}"/>
    <cellStyle name="Comma 104 2 3 2 2 2 13" xfId="90" xr:uid="{E0BCAB95-7368-4966-994A-F5F074E21731}"/>
    <cellStyle name="Comma 104 2 3 2 2 2 13 2" xfId="50084" xr:uid="{AAF493B1-3309-443D-B1EE-3424D9E323CD}"/>
    <cellStyle name="Comma 104 2 3 2 2 2 2" xfId="35531" xr:uid="{8C96BB81-C469-47E8-B6F2-D7B0BBA58E0C}"/>
    <cellStyle name="Comma 104 2 3 2 2 2 2 10" xfId="44706" xr:uid="{3F349713-8861-4278-A93D-03DD8ECF5834}"/>
    <cellStyle name="Comma 104 2 3 2 2 2 2 2" xfId="38587" xr:uid="{2D71A258-21C4-4802-BB65-21C9FFA4FF05}"/>
    <cellStyle name="Comma 104 2 3 2 2 2 2 2 2" xfId="39757" xr:uid="{7A11DCD8-20FF-46D1-8247-E8AE0DDA3BB4}"/>
    <cellStyle name="Comma 104 2 3 2 2 2 2 2 2 2" xfId="40839" xr:uid="{F29DA3A5-830C-42A3-9901-1C997918649E}"/>
    <cellStyle name="Comma 104 2 3 2 2 2 2 2 2 2 2" xfId="42871" xr:uid="{1FF336AD-9F4D-49A2-AB17-840861A254BA}"/>
    <cellStyle name="Comma 104 2 3 2 2 2 2 2 2 2 2 2" xfId="48549" xr:uid="{B1011A68-3AF0-4977-BA08-5613312DAED9}"/>
    <cellStyle name="Comma 104 2 3 2 2 2 2 2 2 2 3" xfId="46519" xr:uid="{7125C8A1-942A-4FF5-BE69-F144BCE68CF2}"/>
    <cellStyle name="Comma 104 2 3 2 2 2 2 2 2 3" xfId="41815" xr:uid="{A6DC4DB4-1228-4057-BF1C-9F638DFF6838}"/>
    <cellStyle name="Comma 104 2 3 2 2 2 2 2 2 3 2" xfId="47495" xr:uid="{55DE213F-74A4-4883-8F18-1FF0828F6C12}"/>
    <cellStyle name="Comma 104 2 3 2 2 2 2 2 2 4" xfId="45503" xr:uid="{885140F9-D137-4769-9DBB-432A3C37EC44}"/>
    <cellStyle name="Comma 104 2 3 2 2 2 2 2 3" xfId="39631" xr:uid="{49F5A742-1E1D-4813-93FD-4B1CD437FAB3}"/>
    <cellStyle name="Comma 104 2 3 2 2 2 2 2 3 2" xfId="40697" xr:uid="{4C33B226-FB47-40A3-8A66-55903B900237}"/>
    <cellStyle name="Comma 104 2 3 2 2 2 2 2 3 2 2" xfId="42725" xr:uid="{8A8A5B64-9D8C-4660-9704-8011E79C0D84}"/>
    <cellStyle name="Comma 104 2 3 2 2 2 2 2 3 2 2 2" xfId="48403" xr:uid="{7AAA2518-5B34-41BE-9860-04099C6BC729}"/>
    <cellStyle name="Comma 104 2 3 2 2 2 2 2 3 2 3" xfId="46377" xr:uid="{270B75FB-4A2A-416B-A472-45319C6AC773}"/>
    <cellStyle name="Comma 104 2 3 2 2 2 2 2 3 3" xfId="41669" xr:uid="{B9463DB3-E620-4D6B-B176-9669D560599C}"/>
    <cellStyle name="Comma 104 2 3 2 2 2 2 2 3 3 2" xfId="47349" xr:uid="{290E6217-08E6-4576-8E0F-CF3882B070C0}"/>
    <cellStyle name="Comma 104 2 3 2 2 2 2 2 3 4" xfId="45378" xr:uid="{4AE31A9B-A9F5-44AD-A3E4-ED1A03A94A25}"/>
    <cellStyle name="Comma 104 2 3 2 2 2 2 2 4" xfId="40279" xr:uid="{A3100824-5352-424F-AD10-2E28447862DF}"/>
    <cellStyle name="Comma 104 2 3 2 2 2 2 2 4 2" xfId="42300" xr:uid="{4E613060-56E2-4331-B041-47F135BF3416}"/>
    <cellStyle name="Comma 104 2 3 2 2 2 2 2 4 2 2" xfId="47979" xr:uid="{79C5C77B-C182-4FAF-9D8B-2E124DB86EDF}"/>
    <cellStyle name="Comma 104 2 3 2 2 2 2 2 4 3" xfId="45960" xr:uid="{8096344F-11C4-4868-8979-F25F3EE30CE6}"/>
    <cellStyle name="Comma 104 2 3 2 2 2 2 2 5" xfId="40430" xr:uid="{2B0539CD-1BB4-4009-B012-67F689736B87}"/>
    <cellStyle name="Comma 104 2 3 2 2 2 2 2 5 2" xfId="42455" xr:uid="{156F372E-5F1A-4A0B-B58A-77EE1F839BBA}"/>
    <cellStyle name="Comma 104 2 3 2 2 2 2 2 5 2 2" xfId="48133" xr:uid="{8E25D57E-0D96-4AEE-B88D-58F8597D9177}"/>
    <cellStyle name="Comma 104 2 3 2 2 2 2 2 5 3" xfId="46110" xr:uid="{9DB79E65-13DB-4204-85C3-7897525894FA}"/>
    <cellStyle name="Comma 104 2 3 2 2 2 2 2 6" xfId="41397" xr:uid="{21C78808-4795-4365-B72A-EE1B239F50D6}"/>
    <cellStyle name="Comma 104 2 3 2 2 2 2 2 6 2" xfId="47076" xr:uid="{3B086DEC-42A8-4B51-B950-5FADC9A52A9A}"/>
    <cellStyle name="Comma 104 2 3 2 2 2 2 2 7" xfId="39217" xr:uid="{F79802D4-D2D5-4E51-8EF9-D4BE1D5A61D8}"/>
    <cellStyle name="Comma 104 2 3 2 2 2 2 2 8" xfId="45037" xr:uid="{B04CE762-B0A0-4311-AF4C-26C9E9171E51}"/>
    <cellStyle name="Comma 104 2 3 2 2 2 2 3" xfId="39729" xr:uid="{AF675072-6C71-463A-B2B3-A86387B5014B}"/>
    <cellStyle name="Comma 104 2 3 2 2 2 2 3 2" xfId="40810" xr:uid="{C4F38A0C-0948-452C-9CEA-D9DFEC2B2611}"/>
    <cellStyle name="Comma 104 2 3 2 2 2 2 3 2 2" xfId="42842" xr:uid="{BB6A1877-8D69-4A79-8377-636E9D151A67}"/>
    <cellStyle name="Comma 104 2 3 2 2 2 2 3 2 2 2" xfId="48520" xr:uid="{771D4D87-3390-4264-AB51-B9D5D91538E8}"/>
    <cellStyle name="Comma 104 2 3 2 2 2 2 3 2 3" xfId="46490" xr:uid="{D5E9EF7F-1CB2-4055-BCB7-15510A11C775}"/>
    <cellStyle name="Comma 104 2 3 2 2 2 2 3 3" xfId="41786" xr:uid="{97B3B6DE-9988-497E-B0DD-C75EFE9EEE20}"/>
    <cellStyle name="Comma 104 2 3 2 2 2 2 3 3 2" xfId="47466" xr:uid="{E280A06F-3B54-44B8-A6F2-087664F618C1}"/>
    <cellStyle name="Comma 104 2 3 2 2 2 2 3 4" xfId="45475" xr:uid="{C2F1B9C2-B92D-4DB5-A4E4-B1A885E200CA}"/>
    <cellStyle name="Comma 104 2 3 2 2 2 2 4" xfId="39941" xr:uid="{C7E4E455-F87B-45FF-9C93-1FD75A4C51E0}"/>
    <cellStyle name="Comma 104 2 3 2 2 2 2 4 2" xfId="41024" xr:uid="{CF787204-BC50-4DAE-A264-03465929A3C6}"/>
    <cellStyle name="Comma 104 2 3 2 2 2 2 4 2 2" xfId="43057" xr:uid="{A2F13195-5993-47AC-8202-CE0BAC40A885}"/>
    <cellStyle name="Comma 104 2 3 2 2 2 2 4 2 2 2" xfId="48735" xr:uid="{84764B9F-B6CD-44E6-855D-45F7D46F14D0}"/>
    <cellStyle name="Comma 104 2 3 2 2 2 2 4 2 3" xfId="46704" xr:uid="{EE030CDC-4E36-42BF-BA2F-281E9DEE56DF}"/>
    <cellStyle name="Comma 104 2 3 2 2 2 2 4 3" xfId="42001" xr:uid="{7399D238-1D77-4487-9733-5D3DE4675E30}"/>
    <cellStyle name="Comma 104 2 3 2 2 2 2 4 3 2" xfId="47681" xr:uid="{967C2F88-3E7C-4925-A422-6255D37DF531}"/>
    <cellStyle name="Comma 104 2 3 2 2 2 2 4 4" xfId="45682" xr:uid="{40FCF3FE-A587-489E-9889-D35AFC5FA528}"/>
    <cellStyle name="Comma 104 2 3 2 2 2 2 5" xfId="40253" xr:uid="{D064C755-0F27-46E2-95D6-BEC3DD15D4F6}"/>
    <cellStyle name="Comma 104 2 3 2 2 2 2 5 2" xfId="42274" xr:uid="{2E18E00D-8E06-4AA2-B311-94AE1644E7BA}"/>
    <cellStyle name="Comma 104 2 3 2 2 2 2 5 2 2" xfId="47953" xr:uid="{CBF7AF4C-D127-41CF-9FDE-A6E275E42B56}"/>
    <cellStyle name="Comma 104 2 3 2 2 2 2 5 3" xfId="45934" xr:uid="{B8A6D379-A8DC-4BE1-8C43-EA7B68104197}"/>
    <cellStyle name="Comma 104 2 3 2 2 2 2 6" xfId="40405" xr:uid="{4D1DC12D-9994-4020-BF39-E258D96131A5}"/>
    <cellStyle name="Comma 104 2 3 2 2 2 2 6 2" xfId="42430" xr:uid="{259A6562-1809-47E4-B4F9-AB22D8B5D1C7}"/>
    <cellStyle name="Comma 104 2 3 2 2 2 2 6 2 2" xfId="48108" xr:uid="{C4C8ACA9-1F4A-419F-90CC-FA8C6C7C0469}"/>
    <cellStyle name="Comma 104 2 3 2 2 2 2 6 3" xfId="46085" xr:uid="{85A44A6C-A816-406F-A469-F9EA60E76B8B}"/>
    <cellStyle name="Comma 104 2 3 2 2 2 2 7" xfId="41372" xr:uid="{3B2309F0-9929-4569-AB4D-736863E06E06}"/>
    <cellStyle name="Comma 104 2 3 2 2 2 2 7 2" xfId="47051" xr:uid="{D61D5FE1-708B-4888-A7F7-011AFBAAF31D}"/>
    <cellStyle name="Comma 104 2 3 2 2 2 2 8" xfId="39022" xr:uid="{8A23213E-3C9B-4A01-B4BF-08AB7DB4387F}"/>
    <cellStyle name="Comma 104 2 3 2 2 2 2 8 2" xfId="44844" xr:uid="{37A0436E-9EB9-411E-974D-29355C34DF6E}"/>
    <cellStyle name="Comma 104 2 3 2 2 2 2 9" xfId="38878" xr:uid="{7E7FD6D2-B7C5-44A9-B382-9708B305B310}"/>
    <cellStyle name="Comma 104 2 3 2 2 2 3" xfId="18871" xr:uid="{92185958-2D6D-4D22-89A6-1D4A8550CEA6}"/>
    <cellStyle name="Comma 104 2 3 2 2 2 3 2" xfId="39755" xr:uid="{0D1A9345-5936-4107-8821-A91049827FB1}"/>
    <cellStyle name="Comma 104 2 3 2 2 2 3 2 2" xfId="40837" xr:uid="{12769C37-E228-4701-BFEC-7824A05165AD}"/>
    <cellStyle name="Comma 104 2 3 2 2 2 3 2 2 2" xfId="42869" xr:uid="{8AC02FB6-1F92-475D-9372-8E94C6424635}"/>
    <cellStyle name="Comma 104 2 3 2 2 2 3 2 2 2 2" xfId="48547" xr:uid="{E662D4E1-B9E3-43E7-BDCD-EF1D7B4EB6A0}"/>
    <cellStyle name="Comma 104 2 3 2 2 2 3 2 2 3" xfId="46517" xr:uid="{6A42C132-F030-45E3-BB1C-FE76997E69FD}"/>
    <cellStyle name="Comma 104 2 3 2 2 2 3 2 3" xfId="41813" xr:uid="{FF81AD60-9357-48FC-96BA-ECD0580AD6B2}"/>
    <cellStyle name="Comma 104 2 3 2 2 2 3 2 3 2" xfId="47493" xr:uid="{5CFB431E-560D-406E-BB69-9796A2F50FC8}"/>
    <cellStyle name="Comma 104 2 3 2 2 2 3 2 4" xfId="45501" xr:uid="{28CDC325-71A0-456A-AD60-62899ECC2642}"/>
    <cellStyle name="Comma 104 2 3 2 2 2 3 3" xfId="39605" xr:uid="{228FD248-2032-4624-8330-92DF9ABEE4CA}"/>
    <cellStyle name="Comma 104 2 3 2 2 2 3 3 2" xfId="40670" xr:uid="{C466FEF9-53C2-4A29-85DA-F80175BAC0E7}"/>
    <cellStyle name="Comma 104 2 3 2 2 2 3 3 2 2" xfId="42696" xr:uid="{85608BC6-4275-4588-892E-20FC52CCDA50}"/>
    <cellStyle name="Comma 104 2 3 2 2 2 3 3 2 2 2" xfId="48374" xr:uid="{E38260BA-3547-4EE9-A3C1-6BE9F040C0F3}"/>
    <cellStyle name="Comma 104 2 3 2 2 2 3 3 2 3" xfId="46350" xr:uid="{9D99AD5B-AA76-4B3D-999F-FBF2D31F21A1}"/>
    <cellStyle name="Comma 104 2 3 2 2 2 3 3 3" xfId="41640" xr:uid="{9A37B664-2959-4BB7-8D41-838F1536E188}"/>
    <cellStyle name="Comma 104 2 3 2 2 2 3 3 3 2" xfId="47320" xr:uid="{A30CE12A-0281-4D11-86BE-FA02350AC94D}"/>
    <cellStyle name="Comma 104 2 3 2 2 2 3 3 4" xfId="45352" xr:uid="{8D9DA263-DDEE-481B-B603-2EBD8668CDEB}"/>
    <cellStyle name="Comma 104 2 3 2 2 2 3 4" xfId="40277" xr:uid="{33F92A89-4D97-40F2-ADCD-165D1A888273}"/>
    <cellStyle name="Comma 104 2 3 2 2 2 3 4 2" xfId="42298" xr:uid="{673E7D82-97F3-41F6-9965-9C6C1FB74289}"/>
    <cellStyle name="Comma 104 2 3 2 2 2 3 4 2 2" xfId="47977" xr:uid="{6636BAB9-5D6F-4F6D-B015-83B4FCA32B11}"/>
    <cellStyle name="Comma 104 2 3 2 2 2 3 4 3" xfId="45958" xr:uid="{4BFF59E4-E753-4818-BF7A-846F03FAD622}"/>
    <cellStyle name="Comma 104 2 3 2 2 2 3 5" xfId="40428" xr:uid="{12F1FD26-5381-45D3-B5EA-C0E6F9A4093B}"/>
    <cellStyle name="Comma 104 2 3 2 2 2 3 5 2" xfId="42453" xr:uid="{26200C73-099A-442E-85B3-7C30E1B6655F}"/>
    <cellStyle name="Comma 104 2 3 2 2 2 3 5 2 2" xfId="48131" xr:uid="{54B47512-2627-452C-A04D-209255E4CCD3}"/>
    <cellStyle name="Comma 104 2 3 2 2 2 3 5 3" xfId="46108" xr:uid="{20371117-E9C3-4480-B291-89941A602331}"/>
    <cellStyle name="Comma 104 2 3 2 2 2 3 6" xfId="41395" xr:uid="{141AA67C-32E7-44E0-8708-500685EE179D}"/>
    <cellStyle name="Comma 104 2 3 2 2 2 3 6 2" xfId="47074" xr:uid="{1606E272-9231-4088-A24E-706F47B22D2B}"/>
    <cellStyle name="Comma 104 2 3 2 2 2 3 7" xfId="39146" xr:uid="{36A0274E-7C87-448A-A95A-35978AFA39CD}"/>
    <cellStyle name="Comma 104 2 3 2 2 2 3 7 2" xfId="44965" xr:uid="{EF9B0F9B-9045-43B7-AC4F-235EB870F1B2}"/>
    <cellStyle name="Comma 104 2 3 2 2 2 3 8" xfId="38845" xr:uid="{CC5E0895-2F4F-40CD-BC0F-9A4073092747}"/>
    <cellStyle name="Comma 104 2 3 2 2 2 3 9" xfId="44632" xr:uid="{CE6A4EB1-AD87-415E-AB70-0D4A3D985FD5}"/>
    <cellStyle name="Comma 104 2 3 2 2 2 4" xfId="38581" xr:uid="{ADE87DB8-B327-4141-A8C5-61616B7DEC1E}"/>
    <cellStyle name="Comma 104 2 3 2 2 2 4 2" xfId="40030" xr:uid="{88B5483A-F738-4C9C-B8C5-A6A9402DEA81}"/>
    <cellStyle name="Comma 104 2 3 2 2 2 4 2 2" xfId="41113" xr:uid="{1A9E545B-4D98-4041-8EE8-5CFC4E4AFE70}"/>
    <cellStyle name="Comma 104 2 3 2 2 2 4 2 2 2" xfId="43147" xr:uid="{0D4886AF-9C92-4B8F-B024-C2BA7C912DFD}"/>
    <cellStyle name="Comma 104 2 3 2 2 2 4 2 2 2 2" xfId="48825" xr:uid="{57269EB3-CB87-4A1B-9CB9-1E8B751D5C13}"/>
    <cellStyle name="Comma 104 2 3 2 2 2 4 2 2 3" xfId="46793" xr:uid="{818BACC6-2C96-493A-A220-BE66429082BD}"/>
    <cellStyle name="Comma 104 2 3 2 2 2 4 2 3" xfId="42091" xr:uid="{86AB15AF-E141-45D1-8876-A3794A451CC2}"/>
    <cellStyle name="Comma 104 2 3 2 2 2 4 2 3 2" xfId="47771" xr:uid="{484E910B-6DD0-442A-A37C-97A2B44F8D8E}"/>
    <cellStyle name="Comma 104 2 3 2 2 2 4 2 4" xfId="45763" xr:uid="{C7C65F5E-3242-4046-BAAD-565347D33023}"/>
    <cellStyle name="Comma 104 2 3 2 2 2 4 3" xfId="40807" xr:uid="{49C6386E-86A0-4A39-8B8D-C0229B35DAB4}"/>
    <cellStyle name="Comma 104 2 3 2 2 2 4 3 2" xfId="42839" xr:uid="{6FDFA03D-C858-473C-A10E-19EB8D809384}"/>
    <cellStyle name="Comma 104 2 3 2 2 2 4 3 2 2" xfId="48517" xr:uid="{D4FC7F02-E951-4FCA-BE32-592369B81E8A}"/>
    <cellStyle name="Comma 104 2 3 2 2 2 4 3 3" xfId="46487" xr:uid="{45C823CC-405C-4B93-A018-21A6CA4C3156}"/>
    <cellStyle name="Comma 104 2 3 2 2 2 4 4" xfId="41783" xr:uid="{D8EA08E7-F6BD-4493-8E53-983987186E11}"/>
    <cellStyle name="Comma 104 2 3 2 2 2 4 4 2" xfId="47463" xr:uid="{01B29B2D-9997-4B71-AA5D-1CC8D005D2DE}"/>
    <cellStyle name="Comma 104 2 3 2 2 2 4 5" xfId="39726" xr:uid="{6C7CC50E-801E-43BB-BAAA-EA94907BB6B2}"/>
    <cellStyle name="Comma 104 2 3 2 2 2 4 5 2" xfId="45472" xr:uid="{C1224641-F494-4A61-ADA8-FB24D2033D04}"/>
    <cellStyle name="Comma 104 2 3 2 2 2 4 6" xfId="39105" xr:uid="{C54F8447-D465-4B07-BDAB-008C9DAEB9E2}"/>
    <cellStyle name="Comma 104 2 3 2 2 2 4 7" xfId="44925" xr:uid="{BC5A9F0F-6265-48A6-8F11-2DE5640A099A}"/>
    <cellStyle name="Comma 104 2 3 2 2 2 5" xfId="40032" xr:uid="{AF88E589-0DDA-492C-B7DC-412E28055A17}"/>
    <cellStyle name="Comma 104 2 3 2 2 2 5 2" xfId="41116" xr:uid="{0340F481-018F-4EEF-B1B6-6A73AC3F1D02}"/>
    <cellStyle name="Comma 104 2 3 2 2 2 5 2 2" xfId="43150" xr:uid="{B5A68D0C-49F8-4F4F-81B8-8CDFBBCA61B6}"/>
    <cellStyle name="Comma 104 2 3 2 2 2 5 2 2 2" xfId="48828" xr:uid="{C7F0FB3A-50B2-46DC-BC05-10136941CAE4}"/>
    <cellStyle name="Comma 104 2 3 2 2 2 5 2 3" xfId="46796" xr:uid="{B38C9F3A-92CB-4E23-B8E5-F68E89D2FDBD}"/>
    <cellStyle name="Comma 104 2 3 2 2 2 5 3" xfId="42094" xr:uid="{4F57FC50-D568-428A-96A0-B4E21992F012}"/>
    <cellStyle name="Comma 104 2 3 2 2 2 5 3 2" xfId="47774" xr:uid="{419E612F-643F-499F-855C-8DD8CC28A6E5}"/>
    <cellStyle name="Comma 104 2 3 2 2 2 5 4" xfId="45765" xr:uid="{C1F441F8-32E1-4CAE-AAAA-9A62047C3620}"/>
    <cellStyle name="Comma 104 2 3 2 2 2 6" xfId="39814" xr:uid="{17325A78-156F-4AA6-B0CF-1BFFE37DFA65}"/>
    <cellStyle name="Comma 104 2 3 2 2 2 6 2" xfId="40900" xr:uid="{FFDEFD76-1BB3-4293-9266-C23E5C2D2173}"/>
    <cellStyle name="Comma 104 2 3 2 2 2 6 2 2" xfId="42932" xr:uid="{51647659-3A03-4723-9F57-549B25D5D4FC}"/>
    <cellStyle name="Comma 104 2 3 2 2 2 6 2 2 2" xfId="48610" xr:uid="{B37C3F3C-FE9C-41DA-B62A-7ED0CB7643FE}"/>
    <cellStyle name="Comma 104 2 3 2 2 2 6 2 3" xfId="46580" xr:uid="{A1C803C8-F440-4B14-B6B0-A0E8D030ADE7}"/>
    <cellStyle name="Comma 104 2 3 2 2 2 6 3" xfId="41876" xr:uid="{749DC330-1BB1-4973-8393-A8EE32EEFA77}"/>
    <cellStyle name="Comma 104 2 3 2 2 2 6 3 2" xfId="47556" xr:uid="{0F576CD4-0311-443B-9AAD-54A057BF89F5}"/>
    <cellStyle name="Comma 104 2 3 2 2 2 6 4" xfId="45560" xr:uid="{9CB871E7-E07B-4805-85ED-8DC4493044AF}"/>
    <cellStyle name="Comma 104 2 3 2 2 2 7" xfId="40250" xr:uid="{53008AA9-FCBB-4BD5-82E5-E8F517614A16}"/>
    <cellStyle name="Comma 104 2 3 2 2 2 7 2" xfId="42271" xr:uid="{877D16AC-2F9B-4DF2-A4F6-F01CD113B687}"/>
    <cellStyle name="Comma 104 2 3 2 2 2 7 2 2" xfId="47950" xr:uid="{99946ED7-0545-4545-AC0B-D6FFD3A4448F}"/>
    <cellStyle name="Comma 104 2 3 2 2 2 7 3" xfId="45931" xr:uid="{8926299C-0B0B-4498-B633-7D161AD551E9}"/>
    <cellStyle name="Comma 104 2 3 2 2 2 8" xfId="40402" xr:uid="{622111FB-41D7-4223-8F06-373AEF25B383}"/>
    <cellStyle name="Comma 104 2 3 2 2 2 8 2" xfId="42427" xr:uid="{87AABD9F-89A3-45CF-ADB1-7C39C853B0AC}"/>
    <cellStyle name="Comma 104 2 3 2 2 2 8 2 2" xfId="48105" xr:uid="{0DEA8FEC-2C00-4B8E-92DC-218290D3641A}"/>
    <cellStyle name="Comma 104 2 3 2 2 2 8 3" xfId="46082" xr:uid="{544CC60E-74BD-4EB8-A658-E3391B7D10D5}"/>
    <cellStyle name="Comma 104 2 3 2 2 2 9" xfId="41369" xr:uid="{2D114832-2D17-4E30-AFFA-34835CBC386C}"/>
    <cellStyle name="Comma 104 2 3 2 2 2 9 2" xfId="47048" xr:uid="{1EF568BB-2832-4C56-8D75-5F184A4711E3}"/>
    <cellStyle name="Comma 104 2 3 2 2 3" xfId="27243" xr:uid="{C9543B65-BB26-4786-8BCA-A61DBE02B4E7}"/>
    <cellStyle name="Comma 104 2 3 2 2 4" xfId="39248" xr:uid="{B7BB2276-1856-46C4-825E-C5F77B5B2498}"/>
    <cellStyle name="Comma 104 2 3 2 2 5" xfId="45068" xr:uid="{B8DAF855-F88E-4A87-89F8-68F88816DB64}"/>
    <cellStyle name="Comma 104 2 3 2 3" xfId="12539" xr:uid="{C0220308-130F-47B0-913B-2ECC15E20B01}"/>
    <cellStyle name="Comma 104 2 3 2 3 2" xfId="21037" xr:uid="{8F8EB2BB-CA39-4665-84FA-FC5E973BC8F3}"/>
    <cellStyle name="Comma 104 2 3 2 3 2 2" xfId="37697" xr:uid="{996E4772-3E55-43F3-BB2C-25538C70DD30}"/>
    <cellStyle name="Comma 104 2 3 2 3 3" xfId="29409" xr:uid="{9F05CEEF-2C96-49AC-ACB6-F802F2B7527C}"/>
    <cellStyle name="Comma 104 2 3 2 3 4" xfId="39040" xr:uid="{2DA7705D-6F41-4D8E-91A2-2309CDE1F6C4}"/>
    <cellStyle name="Comma 104 2 3 2 3 5" xfId="44862" xr:uid="{794E5327-12B3-48CC-A23A-980D701C526C}"/>
    <cellStyle name="Comma 104 2 3 2 4" xfId="12648" xr:uid="{54491C68-1F98-4D5F-8672-FB7883B06498}"/>
    <cellStyle name="Comma 104 2 3 2 4 2" xfId="21137" xr:uid="{8596B335-8C1C-4AD1-AFDD-7DA261B0A8A8}"/>
    <cellStyle name="Comma 104 2 3 2 4 2 2" xfId="37797" xr:uid="{C5A2EBCB-52C4-4B51-A8DE-CC94F101734A}"/>
    <cellStyle name="Comma 104 2 3 2 4 3" xfId="29509" xr:uid="{CA32C8EC-DD14-4C08-B914-CF4FBCABDBE6}"/>
    <cellStyle name="Comma 104 2 3 2 5" xfId="13311" xr:uid="{01D892FB-052A-40A6-8D10-47AB8B84501D}"/>
    <cellStyle name="Comma 104 2 3 2 5 2" xfId="21624" xr:uid="{95DF94E9-5DC8-4B23-9B2F-73D16290A267}"/>
    <cellStyle name="Comma 104 2 3 2 5 2 2" xfId="38284" xr:uid="{F0144CAF-6220-403B-8A3E-0441666380FB}"/>
    <cellStyle name="Comma 104 2 3 2 5 3" xfId="29997" xr:uid="{48CADE3D-992F-408E-8965-8C80089900CB}"/>
    <cellStyle name="Comma 104 2 3 2 6" xfId="15924" xr:uid="{0BFCDD33-AC22-4B83-8554-C5BA1651163C}"/>
    <cellStyle name="Comma 104 2 3 2 6 2" xfId="32584" xr:uid="{90DA6200-F135-450C-8959-B62C4D092946}"/>
    <cellStyle name="Comma 104 2 3 2 7" xfId="24295" xr:uid="{7142EFA1-F519-4982-9301-4FB158B8D51F}"/>
    <cellStyle name="Comma 104 2 3 2 8" xfId="38910" xr:uid="{C8FE1431-EE97-4D54-83A8-EEBBDDE634C2}"/>
    <cellStyle name="Comma 104 2 3 2 9" xfId="44736" xr:uid="{119A7331-2935-4500-B6E9-1767D5293822}"/>
    <cellStyle name="Comma 104 2 3 3" xfId="4643" xr:uid="{C81AB85E-09D0-4DE3-8A22-CA1A445AB710}"/>
    <cellStyle name="Comma 104 2 3 3 2" xfId="9277" xr:uid="{FFA4085F-811F-469F-9BFE-B6ABF865E0D7}"/>
    <cellStyle name="Comma 104 2 3 3 2 2" xfId="18900" xr:uid="{5A18DD64-6B59-4472-B802-399C9143CF92}"/>
    <cellStyle name="Comma 104 2 3 3 2 2 2" xfId="35560" xr:uid="{CAB3C781-0C42-4F81-AFA1-867A2162B13F}"/>
    <cellStyle name="Comma 104 2 3 3 2 2 2 2" xfId="42881" xr:uid="{F181DD75-46FF-41C1-98FE-3418154DBAA5}"/>
    <cellStyle name="Comma 104 2 3 3 2 2 2 2 2" xfId="48559" xr:uid="{DA686BF5-EF39-46FB-A5D9-D8933EF2CD42}"/>
    <cellStyle name="Comma 104 2 3 3 2 2 2 3" xfId="40849" xr:uid="{F521F353-59DC-4F50-A5B1-4E57AF28350B}"/>
    <cellStyle name="Comma 104 2 3 3 2 2 2 4" xfId="46529" xr:uid="{00723319-5AA2-4BA5-AB6A-F8982EAE1A9B}"/>
    <cellStyle name="Comma 104 2 3 3 2 2 3" xfId="41825" xr:uid="{85A32A70-10D6-4A12-BC62-B665FBBCEF64}"/>
    <cellStyle name="Comma 104 2 3 3 2 2 3 2" xfId="47505" xr:uid="{84C79696-A9DA-4C97-8B27-95817FBACD84}"/>
    <cellStyle name="Comma 104 2 3 3 2 2 4" xfId="39766" xr:uid="{DD9877A3-692B-4D30-B0EC-12B2423F00E8}"/>
    <cellStyle name="Comma 104 2 3 3 2 2 5" xfId="45512" xr:uid="{1D03CFE0-B20F-416B-AA84-73364F7E0216}"/>
    <cellStyle name="Comma 104 2 3 3 2 3" xfId="27272" xr:uid="{64010EA5-B192-432D-A5DC-592DF99ACC2A}"/>
    <cellStyle name="Comma 104 2 3 3 2 3 2" xfId="40669" xr:uid="{4EF829A2-F99E-4EF9-98A5-688C7DDBDEC7}"/>
    <cellStyle name="Comma 104 2 3 3 2 3 2 2" xfId="42695" xr:uid="{A90A4B40-9EAE-441A-BB53-C4DE84EC2B1D}"/>
    <cellStyle name="Comma 104 2 3 3 2 3 2 2 2" xfId="48373" xr:uid="{20527A1A-DC80-41D0-8E07-B76ECAF3652C}"/>
    <cellStyle name="Comma 104 2 3 3 2 3 2 3" xfId="46349" xr:uid="{5CD10807-9895-4A16-9698-EA0B8A4F508B}"/>
    <cellStyle name="Comma 104 2 3 3 2 3 3" xfId="41639" xr:uid="{1121D59B-7CCE-4206-B495-15EC2362400C}"/>
    <cellStyle name="Comma 104 2 3 3 2 3 3 2" xfId="47319" xr:uid="{D0840F35-B328-4041-9BCD-BCF2B7B9C7A0}"/>
    <cellStyle name="Comma 104 2 3 3 2 3 4" xfId="39604" xr:uid="{7FB309BC-35AB-49F3-B858-59897DC557E1}"/>
    <cellStyle name="Comma 104 2 3 3 2 3 5" xfId="45351" xr:uid="{ABCAE675-CEDB-4566-8D0E-E9C0D4EB9B7D}"/>
    <cellStyle name="Comma 104 2 3 3 2 4" xfId="40289" xr:uid="{98F7C24E-1415-4FBA-8CAF-AEE5724379F0}"/>
    <cellStyle name="Comma 104 2 3 3 2 4 2" xfId="42310" xr:uid="{783A1B4E-B17B-4FBF-9907-6F7DACFE3ECB}"/>
    <cellStyle name="Comma 104 2 3 3 2 4 2 2" xfId="47989" xr:uid="{2294A762-918D-48C4-80E9-6990443E4D69}"/>
    <cellStyle name="Comma 104 2 3 3 2 4 3" xfId="45970" xr:uid="{4DC01FF2-6642-490E-815C-6487952EA6CE}"/>
    <cellStyle name="Comma 104 2 3 3 2 5" xfId="40440" xr:uid="{5DF0DF50-5313-49DB-8DF2-5ABB8CA1FB15}"/>
    <cellStyle name="Comma 104 2 3 3 2 5 2" xfId="42465" xr:uid="{D3246119-BDCC-4088-9260-6A3E7050EC28}"/>
    <cellStyle name="Comma 104 2 3 3 2 5 2 2" xfId="48143" xr:uid="{36C1FA3D-4EB5-4F08-8712-C38CD2EA08F9}"/>
    <cellStyle name="Comma 104 2 3 3 2 5 3" xfId="46120" xr:uid="{9A3D3C98-FDB0-4BB5-8648-41EB0D7E3D52}"/>
    <cellStyle name="Comma 104 2 3 3 2 6" xfId="41407" xr:uid="{A9D623D7-6252-433E-A522-A81C42D4C87B}"/>
    <cellStyle name="Comma 104 2 3 3 2 6 2" xfId="47086" xr:uid="{989F432C-D49C-420C-A3F6-7AE7AA8FE0B0}"/>
    <cellStyle name="Comma 104 2 3 3 2 7" xfId="39361" xr:uid="{A9993CF1-F59D-4CD6-9C34-D916BB0968E4}"/>
    <cellStyle name="Comma 104 2 3 3 2 8" xfId="45161" xr:uid="{4F7C312B-49C4-453D-85BD-256C3C5BE606}"/>
    <cellStyle name="Comma 104 2 3 3 3" xfId="12620" xr:uid="{12CA058E-4BCF-45C1-9B86-2B10B4C28408}"/>
    <cellStyle name="Comma 104 2 3 3 3 2" xfId="21109" xr:uid="{09B76CC5-29FA-437F-BE90-F1E629448400}"/>
    <cellStyle name="Comma 104 2 3 3 3 2 2" xfId="37769" xr:uid="{38F6D35E-DE77-4323-946C-601D1D47092D}"/>
    <cellStyle name="Comma 104 2 3 3 3 2 2 2" xfId="42856" xr:uid="{E840424F-1E2E-4044-8281-06CDA42D240C}"/>
    <cellStyle name="Comma 104 2 3 3 3 2 2 3" xfId="48534" xr:uid="{E8DB378E-F1CA-46C7-9340-61111C780483}"/>
    <cellStyle name="Comma 104 2 3 3 3 2 3" xfId="40824" xr:uid="{915BD3B5-7D39-455A-87FF-07BBCB22AFB9}"/>
    <cellStyle name="Comma 104 2 3 3 3 2 4" xfId="46504" xr:uid="{46971A14-14C1-4EE3-841C-786BBF3C4349}"/>
    <cellStyle name="Comma 104 2 3 3 3 3" xfId="29481" xr:uid="{ABABA2B5-B657-4A28-80EA-FE854A358879}"/>
    <cellStyle name="Comma 104 2 3 3 3 3 2" xfId="41800" xr:uid="{BA7285B5-14D7-443A-B849-CCB82832C05B}"/>
    <cellStyle name="Comma 104 2 3 3 3 3 3" xfId="47480" xr:uid="{B14FFD73-63D2-4857-921D-2CA2648DB728}"/>
    <cellStyle name="Comma 104 2 3 3 3 4" xfId="39742" xr:uid="{3EC7465C-C22A-4AD7-9978-1554D069E9E6}"/>
    <cellStyle name="Comma 104 2 3 3 3 5" xfId="45488" xr:uid="{91DD2C13-23CC-4139-91B6-4B48D8D3A99A}"/>
    <cellStyle name="Comma 104 2 3 3 4" xfId="13298" xr:uid="{55CC1C1F-37AC-4FDD-BF00-6B3902DFE8A3}"/>
    <cellStyle name="Comma 104 2 3 3 4 2" xfId="21611" xr:uid="{7561F7B7-902D-4636-B7A9-BB7DF4ABFA02}"/>
    <cellStyle name="Comma 104 2 3 3 4 2 2" xfId="38271" xr:uid="{01433A47-02A9-4AFB-A542-85B59C4A9F99}"/>
    <cellStyle name="Comma 104 2 3 3 4 2 2 2" xfId="43016" xr:uid="{B5B1A956-7133-4143-9923-F3826B156E83}"/>
    <cellStyle name="Comma 104 2 3 3 4 2 2 3" xfId="48694" xr:uid="{A9597C6C-033C-4BBC-81F9-52A33CD97352}"/>
    <cellStyle name="Comma 104 2 3 3 4 2 3" xfId="40983" xr:uid="{40BF6890-6275-4910-8EC9-F8FEEE4B482F}"/>
    <cellStyle name="Comma 104 2 3 3 4 2 4" xfId="46663" xr:uid="{AE52ABBB-893D-4ED5-B1D3-B309BC2B32BB}"/>
    <cellStyle name="Comma 104 2 3 3 4 3" xfId="29984" xr:uid="{E854D743-F6AF-475D-BED3-79892CBA9F5B}"/>
    <cellStyle name="Comma 104 2 3 3 4 3 2" xfId="41960" xr:uid="{548A48DA-66F2-438B-A8B2-2B12B74BF917}"/>
    <cellStyle name="Comma 104 2 3 3 4 3 3" xfId="47640" xr:uid="{B9B12325-367B-468E-8615-4F8624BC1C32}"/>
    <cellStyle name="Comma 104 2 3 3 4 4" xfId="39901" xr:uid="{66862726-5F7F-4BDA-AC2F-C5AF4801F211}"/>
    <cellStyle name="Comma 104 2 3 3 4 5" xfId="45642" xr:uid="{4E65F502-CE9B-456C-8071-D417CCA14FC1}"/>
    <cellStyle name="Comma 104 2 3 3 5" xfId="15970" xr:uid="{D6CAB602-CF14-4F0A-8EAE-176D4B006690}"/>
    <cellStyle name="Comma 104 2 3 3 5 2" xfId="32630" xr:uid="{EC7D9477-590F-4531-B42C-C8A0C63C6DCA}"/>
    <cellStyle name="Comma 104 2 3 3 5 2 2" xfId="42288" xr:uid="{100CC9C4-8654-4108-88DF-B144AD90E4D3}"/>
    <cellStyle name="Comma 104 2 3 3 5 2 3" xfId="47967" xr:uid="{4CDADC46-F62D-402C-B916-9B3F57823AB8}"/>
    <cellStyle name="Comma 104 2 3 3 5 3" xfId="40267" xr:uid="{A2152B83-03C6-4C00-A230-7667EA489F3B}"/>
    <cellStyle name="Comma 104 2 3 3 5 4" xfId="45948" xr:uid="{4FA25691-2227-44D8-B4DA-A45F1745B0B7}"/>
    <cellStyle name="Comma 104 2 3 3 6" xfId="24341" xr:uid="{E0408492-5ED2-4A0F-B758-D9232548DEB6}"/>
    <cellStyle name="Comma 104 2 3 3 6 2" xfId="42441" xr:uid="{3F1A004B-3FF3-42CE-9F18-4A5DCA08F08E}"/>
    <cellStyle name="Comma 104 2 3 3 6 2 2" xfId="48119" xr:uid="{DA4FC9C7-E800-4BC0-9889-88E81CB9FE26}"/>
    <cellStyle name="Comma 104 2 3 3 6 3" xfId="40416" xr:uid="{6A5C920B-3918-40A2-97EE-3E284813BA74}"/>
    <cellStyle name="Comma 104 2 3 3 6 4" xfId="46096" xr:uid="{162A90DB-B1E1-42A9-B11B-921E11A322AA}"/>
    <cellStyle name="Comma 104 2 3 3 7" xfId="41383" xr:uid="{3ACAF119-30CB-480B-8B15-3919DD895F22}"/>
    <cellStyle name="Comma 104 2 3 3 7 2" xfId="47062" xr:uid="{7D07070F-1CFA-41DD-87C7-5DF21AB9FFA5}"/>
    <cellStyle name="Comma 104 2 3 3 8" xfId="39165" xr:uid="{39E313ED-535B-4E15-92EA-D597677A51EE}"/>
    <cellStyle name="Comma 104 2 3 3 9" xfId="44984" xr:uid="{A543A0EE-2DE7-48C5-AC0E-331A0E01C212}"/>
    <cellStyle name="Comma 104 2 3 4" xfId="6468" xr:uid="{836DEF6B-69F3-4224-A6AE-C768B0F165C6}"/>
    <cellStyle name="Comma 104 2 3 4 2" xfId="10609" xr:uid="{F952D069-7A2C-4890-B999-A8D5DA065A61}"/>
    <cellStyle name="Comma 104 2 3 4 2 2" xfId="19682" xr:uid="{913936CD-4F0E-4777-B17F-E56F001800E2}"/>
    <cellStyle name="Comma 104 2 3 4 2 2 2" xfId="36342" xr:uid="{0CF52369-0F7F-4B5D-874C-DC67464A816C}"/>
    <cellStyle name="Comma 104 2 3 4 2 3" xfId="28054" xr:uid="{49A7024B-9908-4277-993A-DC56E5B1A592}"/>
    <cellStyle name="Comma 104 2 3 4 3" xfId="17243" xr:uid="{3A689D5B-81A0-4B1B-B0D5-4F7071B089E5}"/>
    <cellStyle name="Comma 104 2 3 4 3 2" xfId="33903" xr:uid="{8BFDBB0C-8B0B-4D93-8728-8EAB8E12E493}"/>
    <cellStyle name="Comma 104 2 3 4 4" xfId="25614" xr:uid="{EE4096A5-7711-43ED-915A-BFBD898CC065}"/>
    <cellStyle name="Comma 104 2 3 4 5" xfId="38991" xr:uid="{FCE03729-51F9-4104-9F59-6FEB99B510A4}"/>
    <cellStyle name="Comma 104 2 3 4 6" xfId="44813" xr:uid="{E6AC2F96-A806-49B9-83CD-0A708485A033}"/>
    <cellStyle name="Comma 104 2 3 5" xfId="4781" xr:uid="{66096F6A-AB40-40C6-9FAA-856B0B1E5530}"/>
    <cellStyle name="Comma 104 2 3 5 2" xfId="9359" xr:uid="{F917FA4C-179C-4B09-8F4F-6A4C3A20ED53}"/>
    <cellStyle name="Comma 104 2 3 5 2 2" xfId="18950" xr:uid="{02DA5BD2-9E10-4E3F-8B53-4ED7630A0D4D}"/>
    <cellStyle name="Comma 104 2 3 5 2 2 2" xfId="35610" xr:uid="{F7604F5A-21C0-4F48-8F44-B5F1D3BC5E60}"/>
    <cellStyle name="Comma 104 2 3 5 2 3" xfId="27322" xr:uid="{0DCD2DB8-13B8-4217-BA94-AD7D33B54548}"/>
    <cellStyle name="Comma 104 2 3 5 3" xfId="16075" xr:uid="{FF31F626-AC5C-4745-9E41-FB27EB9857FC}"/>
    <cellStyle name="Comma 104 2 3 5 3 2" xfId="32735" xr:uid="{005E059C-2E11-4E74-8112-E0B566B0375E}"/>
    <cellStyle name="Comma 104 2 3 5 4" xfId="24446" xr:uid="{1EB9741D-77F4-4416-88EE-8760D2C50118}"/>
    <cellStyle name="Comma 104 2 3 6" xfId="6530" xr:uid="{9C7ED147-F343-4FF3-915C-4E63523D2E33}"/>
    <cellStyle name="Comma 104 2 3 6 2" xfId="17294" xr:uid="{70EEFCE5-EE9A-4059-BBED-D2837D72D680}"/>
    <cellStyle name="Comma 104 2 3 6 2 2" xfId="33954" xr:uid="{14F883EE-A70F-4604-A200-C7D2C65AADAD}"/>
    <cellStyle name="Comma 104 2 3 6 3" xfId="25666" xr:uid="{B2BA5D90-C038-45F4-A25F-AF0B2916E0D0}"/>
    <cellStyle name="Comma 104 2 3 7" xfId="7897" xr:uid="{3F5BF5A6-17B0-44F5-BF2B-08347AB3C2EB}"/>
    <cellStyle name="Comma 104 2 3 7 2" xfId="18089" xr:uid="{E086BFFC-B568-4FE2-AF06-F711FD50658A}"/>
    <cellStyle name="Comma 104 2 3 7 2 2" xfId="34749" xr:uid="{DCFA3A41-A984-4080-BA02-9E9711695BC6}"/>
    <cellStyle name="Comma 104 2 3 7 3" xfId="26461" xr:uid="{37400FCC-B7D5-4439-9F21-7C4E100C7DB6}"/>
    <cellStyle name="Comma 104 2 3 8" xfId="12440" xr:uid="{1D7090F8-8FD0-4806-BA46-F2B72610440C}"/>
    <cellStyle name="Comma 104 2 3 8 2" xfId="20962" xr:uid="{69E8D292-768E-49F1-8D2A-E82F3768394C}"/>
    <cellStyle name="Comma 104 2 3 8 2 2" xfId="37622" xr:uid="{C0D55E08-3E95-4835-90C1-442599510929}"/>
    <cellStyle name="Comma 104 2 3 8 3" xfId="29334" xr:uid="{A9AD23B9-7067-4BB3-90F7-FF35A0B08D61}"/>
    <cellStyle name="Comma 104 2 3 9" xfId="12478" xr:uid="{5CA7ABF8-FE2B-4160-A048-FFFB69083C4A}"/>
    <cellStyle name="Comma 104 2 3 9 2" xfId="20989" xr:uid="{4F1C6F14-7353-4405-B652-AB32FB7DDC77}"/>
    <cellStyle name="Comma 104 2 3 9 2 2" xfId="37649" xr:uid="{C2657E40-FEDB-40B8-8F0C-8ABC6191C93D}"/>
    <cellStyle name="Comma 104 2 3 9 3" xfId="29361" xr:uid="{6E45EAE5-3AF2-4A8F-9F4F-B5E09076C523}"/>
    <cellStyle name="Comma 106" xfId="817" xr:uid="{156454B3-1DCC-4442-9202-A214DC085327}"/>
    <cellStyle name="Comma 106 10" xfId="13420" xr:uid="{01C7C393-924C-4E1F-B592-A589E46351A9}"/>
    <cellStyle name="Comma 106 10 2" xfId="30080" xr:uid="{08D8A0EB-B5D1-4281-84C6-0F97918153A8}"/>
    <cellStyle name="Comma 106 11" xfId="21703" xr:uid="{9459F4D3-C855-4E99-9002-BD9D9744B702}"/>
    <cellStyle name="Comma 106 2" xfId="1448" xr:uid="{378CF853-F1E9-4D49-A36E-8E54D24B7AD4}"/>
    <cellStyle name="Comma 106 2 2" xfId="2062" xr:uid="{FF73911B-BA70-435C-8970-C69C56771D9D}"/>
    <cellStyle name="Comma 106 2 2 2" xfId="3987" xr:uid="{D7AD02CD-EF36-4A69-B526-71F2EA8316C4}"/>
    <cellStyle name="Comma 106 2 2 2 2" xfId="15529" xr:uid="{8B248088-1E67-48C6-AD98-AF8FCD5A3329}"/>
    <cellStyle name="Comma 106 2 2 2 2 2" xfId="32189" xr:uid="{B424FD48-38E3-48E0-B651-C8324786A68A}"/>
    <cellStyle name="Comma 106 2 2 2 3" xfId="23900" xr:uid="{18C168DF-8A02-47A6-BF21-52C76D816318}"/>
    <cellStyle name="Comma 106 2 2 3" xfId="5880" xr:uid="{056C5093-D3E6-4AC9-A67E-96C360E38C53}"/>
    <cellStyle name="Comma 106 2 2 3 2" xfId="16847" xr:uid="{C8E1A9F4-D1F7-48A2-B59E-89443ED0F244}"/>
    <cellStyle name="Comma 106 2 2 3 2 2" xfId="33507" xr:uid="{C7035CC0-A645-41E4-9879-8670480BA986}"/>
    <cellStyle name="Comma 106 2 2 3 3" xfId="25218" xr:uid="{5802E719-7C8F-47D3-B1B3-8A581DD418E3}"/>
    <cellStyle name="Comma 106 2 2 4" xfId="11855" xr:uid="{A7EA76C0-2409-4684-B46F-33FA16A4D96C}"/>
    <cellStyle name="Comma 106 2 2 4 2" xfId="20567" xr:uid="{7FA3EBB6-EEDE-4373-A888-552E9903440F}"/>
    <cellStyle name="Comma 106 2 2 4 2 2" xfId="37227" xr:uid="{944C3F4D-E802-465A-81B5-F37BC4B24866}"/>
    <cellStyle name="Comma 106 2 2 4 3" xfId="28939" xr:uid="{CD72B6B1-09D5-45EB-A7A9-00D547FC70EE}"/>
    <cellStyle name="Comma 106 2 2 5" xfId="14193" xr:uid="{B07C79CC-D0F6-4B50-B76A-AAE27EA4F88D}"/>
    <cellStyle name="Comma 106 2 2 5 2" xfId="30853" xr:uid="{99DCCD96-2EE3-4E42-BA88-EFE87AD77E39}"/>
    <cellStyle name="Comma 106 2 2 6" xfId="22563" xr:uid="{784FDD66-8733-4BAA-A414-BA6CCAEA3E5C}"/>
    <cellStyle name="Comma 106 2 3" xfId="3373" xr:uid="{391452BC-85E0-4FD5-991D-EDE2B0822CCE}"/>
    <cellStyle name="Comma 106 2 3 2" xfId="15086" xr:uid="{1E67B4D9-FB82-49C1-8D92-1497FCCBCFA7}"/>
    <cellStyle name="Comma 106 2 3 2 2" xfId="31746" xr:uid="{D176FEDC-6D46-46BE-AF9F-B79ED8408056}"/>
    <cellStyle name="Comma 106 2 3 3" xfId="23457" xr:uid="{B5BA8D26-01D4-4664-8CDA-A8BF7D34B92A}"/>
    <cellStyle name="Comma 106 2 4" xfId="5281" xr:uid="{5D63B098-741C-4E85-BB47-F89375A931C1}"/>
    <cellStyle name="Comma 106 2 4 2" xfId="16419" xr:uid="{37948B3D-E929-47C0-AC22-F3F3F692A929}"/>
    <cellStyle name="Comma 106 2 4 2 2" xfId="33079" xr:uid="{ED2AD459-D70F-4565-9889-E2683FED1CBB}"/>
    <cellStyle name="Comma 106 2 4 3" xfId="24790" xr:uid="{19A2E324-8CA6-4DCD-8D4D-EEBFF95660E1}"/>
    <cellStyle name="Comma 106 2 5" xfId="11256" xr:uid="{3BCE83E8-D083-48C7-8DE9-7DDF915E496C}"/>
    <cellStyle name="Comma 106 2 5 2" xfId="20139" xr:uid="{BC34C388-803C-444A-8B46-D00BE2E503FF}"/>
    <cellStyle name="Comma 106 2 5 2 2" xfId="36799" xr:uid="{1F946EC3-9F97-490B-A158-CDA110F31C4D}"/>
    <cellStyle name="Comma 106 2 5 3" xfId="28511" xr:uid="{30E632DA-A3B1-46F2-A89D-9E0224935A2C}"/>
    <cellStyle name="Comma 106 2 6" xfId="12933" xr:uid="{A27FD195-8E77-41D4-95BD-99FA97F3FA73}"/>
    <cellStyle name="Comma 106 2 6 2" xfId="21351" xr:uid="{E2A01645-AFCF-44EA-A4E3-B47C547AC3DF}"/>
    <cellStyle name="Comma 106 2 6 2 2" xfId="38011" xr:uid="{87DC831C-38F0-43AF-9D54-D680CDFD480E}"/>
    <cellStyle name="Comma 106 2 6 3" xfId="29724" xr:uid="{835409BA-2826-4C9F-98EC-4A29113E9C64}"/>
    <cellStyle name="Comma 106 2 7" xfId="13770" xr:uid="{752DC04F-0132-40C5-B0C9-25BAED94C952}"/>
    <cellStyle name="Comma 106 2 7 2" xfId="30430" xr:uid="{5A142A97-0959-40B1-9E0F-CF1C1679E35B}"/>
    <cellStyle name="Comma 106 2 8" xfId="22120" xr:uid="{D06C1991-F6F0-4819-822A-E3D90CBF14CC}"/>
    <cellStyle name="Comma 106 3" xfId="1275" xr:uid="{FD3E9A2E-1DBC-4717-B498-8CECC371639B}"/>
    <cellStyle name="Comma 106 3 2" xfId="3209" xr:uid="{8FBEE761-3455-4D08-BC5A-219A50AD98B7}"/>
    <cellStyle name="Comma 106 3 2 2" xfId="14966" xr:uid="{41CE5B1A-7941-4E8A-B2B1-79E7D04ECB46}"/>
    <cellStyle name="Comma 106 3 2 2 2" xfId="31626" xr:uid="{2DA5373A-19E0-4D84-AA8A-0749F4D5D6F5}"/>
    <cellStyle name="Comma 106 3 2 3" xfId="23337" xr:uid="{5B569026-F34C-44FA-B983-3B2E4FFEC7BC}"/>
    <cellStyle name="Comma 106 3 3" xfId="5117" xr:uid="{859AD6BB-877D-447E-9817-060EE10CB47D}"/>
    <cellStyle name="Comma 106 3 3 2" xfId="16299" xr:uid="{D36D8ACE-5575-4619-BDA6-181A52006A89}"/>
    <cellStyle name="Comma 106 3 3 2 2" xfId="32959" xr:uid="{41C1976F-6855-49C8-BA21-1DF6E530B7B8}"/>
    <cellStyle name="Comma 106 3 3 3" xfId="24670" xr:uid="{3389E92F-8A69-4BF2-B4D3-9BCD325A4C93}"/>
    <cellStyle name="Comma 106 3 4" xfId="11092" xr:uid="{81084323-33A6-402D-B6B2-B149AA4E683E}"/>
    <cellStyle name="Comma 106 3 4 2" xfId="20019" xr:uid="{FBCBA8BC-1A74-4D09-AFDA-ED41F38E3B3E}"/>
    <cellStyle name="Comma 106 3 4 2 2" xfId="36679" xr:uid="{7D442756-749B-4A34-BEA6-6ACE6CE179E6}"/>
    <cellStyle name="Comma 106 3 4 3" xfId="28391" xr:uid="{FD577D42-3E3F-4E03-A16E-01FCAA37BC17}"/>
    <cellStyle name="Comma 106 3 5" xfId="13650" xr:uid="{2C7B59A4-785B-49A5-A52B-33FBD02694F9}"/>
    <cellStyle name="Comma 106 3 5 2" xfId="30310" xr:uid="{D9DE57B1-0BF5-4F05-B4E5-432FC5116C78}"/>
    <cellStyle name="Comma 106 3 6" xfId="22000" xr:uid="{D26FE86B-F03F-467B-90DC-BF221AA5FCAB}"/>
    <cellStyle name="Comma 106 4" xfId="1794" xr:uid="{0203EAC1-576C-4F7A-BF10-25CC26DBBC25}"/>
    <cellStyle name="Comma 106 4 2" xfId="3720" xr:uid="{6B7A302E-0D67-46B0-8D3D-0623F798659A}"/>
    <cellStyle name="Comma 106 4 2 2" xfId="15334" xr:uid="{DF7DD4D9-6FE0-4907-9C50-2876FAC0151F}"/>
    <cellStyle name="Comma 106 4 2 2 2" xfId="31994" xr:uid="{0399C22D-6352-4830-882D-87F4E313BF77}"/>
    <cellStyle name="Comma 106 4 2 3" xfId="23705" xr:uid="{F892CDB8-4358-473A-BEA4-554EF3E38ED5}"/>
    <cellStyle name="Comma 106 4 3" xfId="22368" xr:uid="{4BF88536-875C-4410-9526-BBC27B35A354}"/>
    <cellStyle name="Comma 106 5" xfId="1898" xr:uid="{A9509145-3341-4436-A536-8152C3D7573E}"/>
    <cellStyle name="Comma 106 5 2" xfId="3823" xr:uid="{17EFF630-1506-468C-A0C8-D6A037620BD8}"/>
    <cellStyle name="Comma 106 5 2 2" xfId="15409" xr:uid="{2C09DBC9-FA02-4A0B-B6E3-961004EBC7DC}"/>
    <cellStyle name="Comma 106 5 2 2 2" xfId="32069" xr:uid="{241EC2F3-D795-4FEB-A379-B38C9A3F3C12}"/>
    <cellStyle name="Comma 106 5 2 3" xfId="23780" xr:uid="{98C04204-32FF-4E04-82AC-DAED7095F965}"/>
    <cellStyle name="Comma 106 5 3" xfId="5716" xr:uid="{40A575CB-B864-43CE-99E0-B36E892577A4}"/>
    <cellStyle name="Comma 106 5 3 2" xfId="16727" xr:uid="{344FF80B-E766-4CD2-878D-17324413D135}"/>
    <cellStyle name="Comma 106 5 3 2 2" xfId="33387" xr:uid="{F791B324-3D0B-4C6D-A1EA-845650D4EBCE}"/>
    <cellStyle name="Comma 106 5 3 3" xfId="25098" xr:uid="{5C8EE142-D311-471B-8501-8BF87CAAF7DE}"/>
    <cellStyle name="Comma 106 5 4" xfId="11691" xr:uid="{FA10EBE2-3004-4606-A442-020C9445B5CF}"/>
    <cellStyle name="Comma 106 5 4 2" xfId="20447" xr:uid="{0F2D012D-A557-4E23-8182-BAA198D136D6}"/>
    <cellStyle name="Comma 106 5 4 2 2" xfId="37107" xr:uid="{350E3EBC-43D5-4CA6-ADF4-CB0D6538D19A}"/>
    <cellStyle name="Comma 106 5 4 3" xfId="28819" xr:uid="{8379A45E-6A3A-4A88-91DD-729085242F75}"/>
    <cellStyle name="Comma 106 5 5" xfId="14073" xr:uid="{EAB5E48E-8640-4EB2-AAE2-F57EF9629F2D}"/>
    <cellStyle name="Comma 106 5 5 2" xfId="30733" xr:uid="{4684251E-2D77-489B-BDA7-5B689FBE0D0F}"/>
    <cellStyle name="Comma 106 5 6" xfId="22443" xr:uid="{003F2D06-FF49-4E4E-8BC9-5F62116AA9FC}"/>
    <cellStyle name="Comma 106 6" xfId="2792" xr:uid="{DE757A04-A5ED-408B-AA7E-8BE45CEB8CBA}"/>
    <cellStyle name="Comma 106 6 2" xfId="14669" xr:uid="{7B77BA78-2605-4C10-B46A-74B5ADE48D0F}"/>
    <cellStyle name="Comma 106 6 2 2" xfId="31329" xr:uid="{85D9FEFB-F3DE-4B29-92BF-B1E23AC7AC48}"/>
    <cellStyle name="Comma 106 6 3" xfId="23040" xr:uid="{CCA2BD50-7F97-4ABA-9121-D93DB34E3082}"/>
    <cellStyle name="Comma 106 7" xfId="4730" xr:uid="{08ADC493-E214-410F-A790-7728E8CA7354}"/>
    <cellStyle name="Comma 106 7 2" xfId="16032" xr:uid="{543B973A-7BF0-41F5-ACA2-614937F3682C}"/>
    <cellStyle name="Comma 106 7 2 2" xfId="32692" xr:uid="{6C78ACD8-009C-4B9E-B31E-7F6F25CF946A}"/>
    <cellStyle name="Comma 106 7 3" xfId="24403" xr:uid="{16BC8631-A904-4F42-A3F0-B03A609BE6E8}"/>
    <cellStyle name="Comma 106 8" xfId="10706" xr:uid="{112AB0AB-D129-4DDB-B3EF-E65B49A9B8A5}"/>
    <cellStyle name="Comma 106 8 2" xfId="19753" xr:uid="{F0F61803-CB83-48EA-A643-DC2FB84FF276}"/>
    <cellStyle name="Comma 106 8 2 2" xfId="36413" xr:uid="{C417CCAE-1343-4CB1-B45B-6BFB967E9F74}"/>
    <cellStyle name="Comma 106 8 3" xfId="28125" xr:uid="{94765783-76F6-41CC-B278-97E18F7EEE8F}"/>
    <cellStyle name="Comma 106 9" xfId="12767" xr:uid="{70741C97-04AE-401C-AE06-408A591A18BE}"/>
    <cellStyle name="Comma 106 9 2" xfId="21231" xr:uid="{A67778CF-C5DC-4C0D-83D7-2C22887185C2}"/>
    <cellStyle name="Comma 106 9 2 2" xfId="37891" xr:uid="{87D31749-1B74-4488-91CC-E8FD11E969B1}"/>
    <cellStyle name="Comma 106 9 3" xfId="29604" xr:uid="{73F662F2-32BA-450D-9153-3FD07103AF4B}"/>
    <cellStyle name="Comma 107" xfId="829" xr:uid="{22EDA27A-A073-4DD8-97C1-9757D77C2121}"/>
    <cellStyle name="Comma 107 10" xfId="13431" xr:uid="{B64659BD-6EBE-45CB-A632-418E153BFF69}"/>
    <cellStyle name="Comma 107 10 2" xfId="30091" xr:uid="{6DDAEB5C-6894-43D1-8B42-BEE6DFC7C2C0}"/>
    <cellStyle name="Comma 107 11" xfId="21714" xr:uid="{E18299A5-9B60-4158-B289-23DC649E76E5}"/>
    <cellStyle name="Comma 107 2" xfId="1459" xr:uid="{39F9D324-D738-49FB-A988-E5363CB557AF}"/>
    <cellStyle name="Comma 107 2 2" xfId="2073" xr:uid="{CA6FF6CE-D1F2-4B97-BB57-306747F4600A}"/>
    <cellStyle name="Comma 107 2 2 2" xfId="3998" xr:uid="{B991D777-6AE4-4E55-989A-ED7BFCD4A0CF}"/>
    <cellStyle name="Comma 107 2 2 2 2" xfId="15540" xr:uid="{BE301A61-DC60-48D7-A9A8-2B357B6FE9BB}"/>
    <cellStyle name="Comma 107 2 2 2 2 2" xfId="32200" xr:uid="{2A8DB71A-B4AC-4D87-BA44-BF8430A97A17}"/>
    <cellStyle name="Comma 107 2 2 2 3" xfId="23911" xr:uid="{CE24187E-46D2-4F56-B286-45E9A0A8DCDE}"/>
    <cellStyle name="Comma 107 2 2 3" xfId="5891" xr:uid="{47D3A0EF-25E0-42DA-8795-AC34AA5C136A}"/>
    <cellStyle name="Comma 107 2 2 3 2" xfId="16858" xr:uid="{29181BA4-8A43-4688-BC1D-1B8D4429A3FE}"/>
    <cellStyle name="Comma 107 2 2 3 2 2" xfId="33518" xr:uid="{F0660265-7EF4-468F-9BCD-5570CEE1DAFD}"/>
    <cellStyle name="Comma 107 2 2 3 3" xfId="25229" xr:uid="{69243646-913B-4B28-87A4-6F02F5979704}"/>
    <cellStyle name="Comma 107 2 2 4" xfId="11866" xr:uid="{1264C768-0B8F-426F-BEC5-20608413A0F0}"/>
    <cellStyle name="Comma 107 2 2 4 2" xfId="20578" xr:uid="{45461935-B7C4-4745-A69C-5F90DE2DE1C9}"/>
    <cellStyle name="Comma 107 2 2 4 2 2" xfId="37238" xr:uid="{04484575-1409-4AD9-8EA6-4FF0474E6172}"/>
    <cellStyle name="Comma 107 2 2 4 3" xfId="28950" xr:uid="{1827969C-3F76-445D-9FC5-A16F16EE8398}"/>
    <cellStyle name="Comma 107 2 2 5" xfId="14204" xr:uid="{573C8926-94DD-40DF-948F-9A211EE90354}"/>
    <cellStyle name="Comma 107 2 2 5 2" xfId="30864" xr:uid="{AAC2FB06-362A-4A0C-A79E-618280447C84}"/>
    <cellStyle name="Comma 107 2 2 6" xfId="22574" xr:uid="{9FCF76F8-64A5-4C87-8C40-3A77FD2FAA2D}"/>
    <cellStyle name="Comma 107 2 3" xfId="3384" xr:uid="{C5F3A2E8-EB1C-439A-975D-1BE9C2C9226D}"/>
    <cellStyle name="Comma 107 2 3 2" xfId="15097" xr:uid="{264029FC-A589-4CC5-8F6D-DF314EA72A0F}"/>
    <cellStyle name="Comma 107 2 3 2 2" xfId="31757" xr:uid="{61382E90-5EAA-4932-8742-CD39E77C28A3}"/>
    <cellStyle name="Comma 107 2 3 3" xfId="23468" xr:uid="{CC76CC4E-61E1-4BE4-B620-CC29A854392B}"/>
    <cellStyle name="Comma 107 2 4" xfId="5292" xr:uid="{A5351783-F5D6-4E56-833D-326AF7CF3FC3}"/>
    <cellStyle name="Comma 107 2 4 2" xfId="16430" xr:uid="{FBFEF928-1574-4BE1-A0B6-EFE759641DB0}"/>
    <cellStyle name="Comma 107 2 4 2 2" xfId="33090" xr:uid="{9CC730BA-02A7-426D-9ED1-6DC9E438D4CB}"/>
    <cellStyle name="Comma 107 2 4 3" xfId="24801" xr:uid="{BDD1075E-74C5-4F29-9593-9815180DAEDC}"/>
    <cellStyle name="Comma 107 2 5" xfId="11267" xr:uid="{CDA6A918-5CE4-4DE6-8D9C-3A8B76394C3A}"/>
    <cellStyle name="Comma 107 2 5 2" xfId="20150" xr:uid="{FCF01BD6-C189-4F33-952B-5F4A85C77AA3}"/>
    <cellStyle name="Comma 107 2 5 2 2" xfId="36810" xr:uid="{EE56416D-92A6-471C-B4EE-89F602F5D8B7}"/>
    <cellStyle name="Comma 107 2 5 3" xfId="28522" xr:uid="{1FF16BE9-D88D-4719-B1AB-26817AE60123}"/>
    <cellStyle name="Comma 107 2 6" xfId="12944" xr:uid="{B301BAF8-0307-4DF1-B99B-62A1C613852E}"/>
    <cellStyle name="Comma 107 2 6 2" xfId="21362" xr:uid="{EE08E9AC-A0B4-4D39-AFF1-44AE17AC7FDF}"/>
    <cellStyle name="Comma 107 2 6 2 2" xfId="38022" xr:uid="{C89DB592-98E9-4BB7-A696-D9FF4F8F0FAB}"/>
    <cellStyle name="Comma 107 2 6 3" xfId="29735" xr:uid="{5E5334D1-1F65-4269-A41C-6691BEAD6321}"/>
    <cellStyle name="Comma 107 2 7" xfId="13781" xr:uid="{2234D518-2D12-41D0-82FE-009CC4292E23}"/>
    <cellStyle name="Comma 107 2 7 2" xfId="30441" xr:uid="{91B797F8-BBAA-45A4-A955-CE1C6ED61BFE}"/>
    <cellStyle name="Comma 107 2 8" xfId="22131" xr:uid="{CF6A267B-283B-4581-B89D-323AD4251D92}"/>
    <cellStyle name="Comma 107 3" xfId="1286" xr:uid="{ED90B845-BCCB-4774-8E38-17351DAC7219}"/>
    <cellStyle name="Comma 107 3 2" xfId="3220" xr:uid="{B4BFDDDC-1E4C-4901-933F-441A13B19BEF}"/>
    <cellStyle name="Comma 107 3 2 2" xfId="14977" xr:uid="{E2D1FD1D-5657-47EF-8E29-BECCEFE907CF}"/>
    <cellStyle name="Comma 107 3 2 2 2" xfId="31637" xr:uid="{1DCE9590-3223-455B-8932-B70BB77C1FF0}"/>
    <cellStyle name="Comma 107 3 2 3" xfId="23348" xr:uid="{89C129AC-07F5-4D3E-882A-DDF0DF3DB741}"/>
    <cellStyle name="Comma 107 3 3" xfId="5128" xr:uid="{D9BEA69A-D1BE-40A1-8044-A3472E7FEBA7}"/>
    <cellStyle name="Comma 107 3 3 2" xfId="16310" xr:uid="{5EE2FD03-32F3-49E6-8682-FCA08F801AA9}"/>
    <cellStyle name="Comma 107 3 3 2 2" xfId="32970" xr:uid="{95A3DB73-2C46-48B6-8557-5B2DCEC275D1}"/>
    <cellStyle name="Comma 107 3 3 3" xfId="24681" xr:uid="{1D692603-67A9-4C59-A824-07C955DD5287}"/>
    <cellStyle name="Comma 107 3 4" xfId="11103" xr:uid="{14818D45-3429-4BF3-BB69-8D6BC8AD4D59}"/>
    <cellStyle name="Comma 107 3 4 2" xfId="20030" xr:uid="{6D791315-46A0-4E0F-BABA-6DA4382C9D82}"/>
    <cellStyle name="Comma 107 3 4 2 2" xfId="36690" xr:uid="{4CBC37FD-F701-459A-9854-E41080FD577F}"/>
    <cellStyle name="Comma 107 3 4 3" xfId="28402" xr:uid="{9CDAAA9E-7A2B-4361-AEA5-66EF5100A50E}"/>
    <cellStyle name="Comma 107 3 5" xfId="13661" xr:uid="{1B53D9AD-5B74-4565-A6D2-E4BA2B22A087}"/>
    <cellStyle name="Comma 107 3 5 2" xfId="30321" xr:uid="{B6885732-4456-42CB-8631-39F5F97B95CA}"/>
    <cellStyle name="Comma 107 3 6" xfId="22011" xr:uid="{B4DED768-C2AE-414E-AECF-F1DC6EC89E75}"/>
    <cellStyle name="Comma 107 4" xfId="1795" xr:uid="{3C31C5DE-3788-4A38-8228-311994673B88}"/>
    <cellStyle name="Comma 107 4 2" xfId="3721" xr:uid="{C8D3FDA3-47DA-46B3-B171-C3A5B538C0D6}"/>
    <cellStyle name="Comma 107 4 2 2" xfId="15335" xr:uid="{138BCE01-51A2-4A73-8C8F-3E27B6B49897}"/>
    <cellStyle name="Comma 107 4 2 2 2" xfId="31995" xr:uid="{C26D70BA-4DD2-409B-818F-72B8FDB36B09}"/>
    <cellStyle name="Comma 107 4 2 3" xfId="23706" xr:uid="{ADB03D17-1B63-4366-897A-1E65D67D0054}"/>
    <cellStyle name="Comma 107 4 3" xfId="22369" xr:uid="{2C3C5302-9AED-4EAE-AE08-5016C1C02E8D}"/>
    <cellStyle name="Comma 107 5" xfId="1909" xr:uid="{57FD286F-ABCF-4B2A-8F08-062150F43734}"/>
    <cellStyle name="Comma 107 5 2" xfId="3834" xr:uid="{606B23D3-6965-4A9C-AB3F-F570325E5EEA}"/>
    <cellStyle name="Comma 107 5 2 2" xfId="15420" xr:uid="{062F56AF-2E3D-4BD5-9E55-4FA5A1D1C0A2}"/>
    <cellStyle name="Comma 107 5 2 2 2" xfId="32080" xr:uid="{62F2F53B-B1D5-4A9F-B809-FE96508745D8}"/>
    <cellStyle name="Comma 107 5 2 3" xfId="23791" xr:uid="{3984669E-339D-4A3E-9D51-9E5467650BBD}"/>
    <cellStyle name="Comma 107 5 3" xfId="5727" xr:uid="{92E6BC5D-2ABB-4288-958A-61FEC638432C}"/>
    <cellStyle name="Comma 107 5 3 2" xfId="16738" xr:uid="{141301A7-D8EB-423D-8903-E9F60B34625F}"/>
    <cellStyle name="Comma 107 5 3 2 2" xfId="33398" xr:uid="{5CF76567-6585-4778-BADD-A608540A5D4B}"/>
    <cellStyle name="Comma 107 5 3 3" xfId="25109" xr:uid="{39AF4BED-791F-4D2B-B16A-245EE4659EE6}"/>
    <cellStyle name="Comma 107 5 4" xfId="11702" xr:uid="{A7E8188B-3A99-46D5-A6E8-7B0C99537903}"/>
    <cellStyle name="Comma 107 5 4 2" xfId="20458" xr:uid="{ECED02DC-05DC-4879-B266-B7D251F54DE9}"/>
    <cellStyle name="Comma 107 5 4 2 2" xfId="37118" xr:uid="{7A969395-1006-49DB-B604-5D25D9521FBA}"/>
    <cellStyle name="Comma 107 5 4 3" xfId="28830" xr:uid="{E2A8CE29-49FF-416A-833C-15F943F94341}"/>
    <cellStyle name="Comma 107 5 5" xfId="14084" xr:uid="{22BC0EE9-935E-493E-99CD-9F7FF4DC74B2}"/>
    <cellStyle name="Comma 107 5 5 2" xfId="30744" xr:uid="{139DCF68-41CC-4704-AA1F-7C6683FDC4F4}"/>
    <cellStyle name="Comma 107 5 6" xfId="22454" xr:uid="{7288B0D7-9689-4566-A49A-2A9184331CBE}"/>
    <cellStyle name="Comma 107 6" xfId="2803" xr:uid="{078B17A6-C212-4FCF-81AE-EBC7AF83A1EA}"/>
    <cellStyle name="Comma 107 6 2" xfId="14680" xr:uid="{C9891FA8-9EC5-411C-9193-3D2A60AD4A9C}"/>
    <cellStyle name="Comma 107 6 2 2" xfId="31340" xr:uid="{9BF73284-B365-4B64-AEF0-6D80E72E03A8}"/>
    <cellStyle name="Comma 107 6 3" xfId="23051" xr:uid="{73C91E91-27D5-49D7-9CEE-5C650950A6FE}"/>
    <cellStyle name="Comma 107 7" xfId="4741" xr:uid="{BAFA3AE2-4D29-4CD3-AD82-242A17E2CCC7}"/>
    <cellStyle name="Comma 107 7 2" xfId="16043" xr:uid="{3FFED392-9F65-4369-B7BB-72C41CF0AACC}"/>
    <cellStyle name="Comma 107 7 2 2" xfId="32703" xr:uid="{D855266E-8526-4BF5-ACC9-BC0035A2FFA3}"/>
    <cellStyle name="Comma 107 7 3" xfId="24414" xr:uid="{A1268DFB-B8DF-476E-8774-802AB907EE63}"/>
    <cellStyle name="Comma 107 8" xfId="10717" xr:uid="{A74B27E2-DFA4-4903-B049-7A246BE4901C}"/>
    <cellStyle name="Comma 107 8 2" xfId="19764" xr:uid="{55171EF2-6BCA-4FEA-A462-896436CBC7DA}"/>
    <cellStyle name="Comma 107 8 2 2" xfId="36424" xr:uid="{03AB4825-384B-41C7-9235-00E35F737FB4}"/>
    <cellStyle name="Comma 107 8 3" xfId="28136" xr:uid="{2B160E8D-A013-49E4-B5E5-F10663EB7120}"/>
    <cellStyle name="Comma 107 9" xfId="12778" xr:uid="{DD5CEE1C-E84C-486A-B1F2-7E946A40C303}"/>
    <cellStyle name="Comma 107 9 2" xfId="21242" xr:uid="{49F44F0E-2A47-4261-B4C2-ED76075C41B7}"/>
    <cellStyle name="Comma 107 9 2 2" xfId="37902" xr:uid="{1B52A08E-0FEE-4496-A2FA-FCEE6B4B7C4F}"/>
    <cellStyle name="Comma 107 9 3" xfId="29615" xr:uid="{F8B46FF5-BD18-4FA2-BC04-35009E1C242D}"/>
    <cellStyle name="Comma 108" xfId="830" xr:uid="{A3238962-8713-44E7-8EFD-852108CFE538}"/>
    <cellStyle name="Comma 108 10" xfId="13432" xr:uid="{0F7F6B77-7F09-4CA0-BBFD-F39EC15A7E4B}"/>
    <cellStyle name="Comma 108 10 2" xfId="30092" xr:uid="{9311F206-344D-465C-B841-DD8DB90A1306}"/>
    <cellStyle name="Comma 108 11" xfId="21715" xr:uid="{A5160466-62B0-431E-9280-D9630CA62C7F}"/>
    <cellStyle name="Comma 108 2" xfId="1460" xr:uid="{0AF221E1-CA87-4BF3-BAD2-032B2AF1E549}"/>
    <cellStyle name="Comma 108 2 2" xfId="2074" xr:uid="{1D493239-7A10-43E8-AD3F-9175A2762224}"/>
    <cellStyle name="Comma 108 2 2 2" xfId="3999" xr:uid="{07FD8C2B-3872-4BE6-B079-CB3D8548DA3F}"/>
    <cellStyle name="Comma 108 2 2 2 2" xfId="15541" xr:uid="{CC3E2399-0E6D-4F4C-92D3-F2F8B162F21D}"/>
    <cellStyle name="Comma 108 2 2 2 2 2" xfId="32201" xr:uid="{B0DE7153-67E0-42F6-AA68-0A78E25D1291}"/>
    <cellStyle name="Comma 108 2 2 2 3" xfId="23912" xr:uid="{3A7B27EF-8F29-4F39-8B59-9D2BC0D45A82}"/>
    <cellStyle name="Comma 108 2 2 3" xfId="5892" xr:uid="{525F7481-D42C-4EEE-A2E6-620A9F1061FF}"/>
    <cellStyle name="Comma 108 2 2 3 2" xfId="16859" xr:uid="{6CDA46CC-621B-4B40-B68A-96D88D3163C5}"/>
    <cellStyle name="Comma 108 2 2 3 2 2" xfId="33519" xr:uid="{FF53733F-2808-4275-9966-AAA5CD3EF2CF}"/>
    <cellStyle name="Comma 108 2 2 3 3" xfId="25230" xr:uid="{47D511C3-EA1B-463B-ACDF-8393D9F688A9}"/>
    <cellStyle name="Comma 108 2 2 4" xfId="11867" xr:uid="{CD22A5C6-87A0-4126-8712-DFD9AC594B58}"/>
    <cellStyle name="Comma 108 2 2 4 2" xfId="20579" xr:uid="{64CBEA75-0A6F-413C-9321-9A6BE7B0CEF9}"/>
    <cellStyle name="Comma 108 2 2 4 2 2" xfId="37239" xr:uid="{B731FDA5-991E-493C-B8FC-07986F4DED47}"/>
    <cellStyle name="Comma 108 2 2 4 3" xfId="28951" xr:uid="{54D6B1C2-2F5D-4C61-80BB-64069F9E79F3}"/>
    <cellStyle name="Comma 108 2 2 5" xfId="14205" xr:uid="{ECFC3321-C15E-4E79-A3CA-246187D5B139}"/>
    <cellStyle name="Comma 108 2 2 5 2" xfId="30865" xr:uid="{563AF83E-6D23-4DA0-A22A-6C73C19DD68B}"/>
    <cellStyle name="Comma 108 2 2 6" xfId="22575" xr:uid="{04A1D9F7-5CDB-4431-A64C-0EB7CF16E9D3}"/>
    <cellStyle name="Comma 108 2 3" xfId="3385" xr:uid="{CD9C95C3-40FA-496B-93AF-7C06166185EB}"/>
    <cellStyle name="Comma 108 2 3 2" xfId="15098" xr:uid="{5709404B-3E42-45DA-ACCB-5EF83D5FF91C}"/>
    <cellStyle name="Comma 108 2 3 2 2" xfId="31758" xr:uid="{BABFBD64-FBF0-4BD3-A739-9B23A70576A4}"/>
    <cellStyle name="Comma 108 2 3 3" xfId="23469" xr:uid="{CE134CA8-FD9F-45E6-BBBB-030A968BE8C5}"/>
    <cellStyle name="Comma 108 2 4" xfId="5293" xr:uid="{9034BDE9-FDB1-475D-8401-6734C307B508}"/>
    <cellStyle name="Comma 108 2 4 2" xfId="16431" xr:uid="{04098291-7C72-47C7-B045-B5D7BD8A406F}"/>
    <cellStyle name="Comma 108 2 4 2 2" xfId="33091" xr:uid="{C3DE6F66-C18F-481F-AD38-81966F58C40F}"/>
    <cellStyle name="Comma 108 2 4 3" xfId="24802" xr:uid="{8902C34D-C926-4AB8-8AA1-5141581A4386}"/>
    <cellStyle name="Comma 108 2 5" xfId="11268" xr:uid="{E35AA39E-6E9B-44E4-89B6-0CA007937C25}"/>
    <cellStyle name="Comma 108 2 5 2" xfId="20151" xr:uid="{5C665965-6578-4ACE-A61E-3F0B9B7C329B}"/>
    <cellStyle name="Comma 108 2 5 2 2" xfId="36811" xr:uid="{C5EB19C5-ACB1-45C0-8BEF-8E095B77CFB7}"/>
    <cellStyle name="Comma 108 2 5 3" xfId="28523" xr:uid="{5F38BB45-2E97-42D2-AA1D-B411C9E9881F}"/>
    <cellStyle name="Comma 108 2 6" xfId="12945" xr:uid="{8B6EAC5B-0A68-42B6-98D7-B10DFD6EEC76}"/>
    <cellStyle name="Comma 108 2 6 2" xfId="21363" xr:uid="{EE7957CC-8E89-4C24-BC91-06743FA06C19}"/>
    <cellStyle name="Comma 108 2 6 2 2" xfId="38023" xr:uid="{5CC8A82C-28E0-4982-BBEA-644CB4973900}"/>
    <cellStyle name="Comma 108 2 6 3" xfId="29736" xr:uid="{F70D9A9F-3431-4352-9C56-62EE1AD7E8F2}"/>
    <cellStyle name="Comma 108 2 7" xfId="13782" xr:uid="{B38C59C3-BF4E-4BA6-B57D-3ED3DFE217BA}"/>
    <cellStyle name="Comma 108 2 7 2" xfId="30442" xr:uid="{2D49A936-3F4E-4ADE-AE7F-60F7FF1B516F}"/>
    <cellStyle name="Comma 108 2 8" xfId="22132" xr:uid="{E68DF470-9CE3-4486-A440-F216E28E7E55}"/>
    <cellStyle name="Comma 108 3" xfId="1287" xr:uid="{7B81D406-544D-422E-81A7-AAB894FF6935}"/>
    <cellStyle name="Comma 108 3 2" xfId="3221" xr:uid="{314B9600-4CDD-4940-A7BF-2C804F80938E}"/>
    <cellStyle name="Comma 108 3 2 2" xfId="14978" xr:uid="{0CBC0BA6-5D9A-4E0F-8849-58D395F53597}"/>
    <cellStyle name="Comma 108 3 2 2 2" xfId="31638" xr:uid="{B575C6D2-F4B0-4162-A63E-78F7DD3AE56E}"/>
    <cellStyle name="Comma 108 3 2 3" xfId="23349" xr:uid="{C2BC820C-DB32-494E-B777-3CC0E22B525B}"/>
    <cellStyle name="Comma 108 3 3" xfId="5129" xr:uid="{640673FC-9F23-4A82-AF49-C8FBCE0349CD}"/>
    <cellStyle name="Comma 108 3 3 2" xfId="16311" xr:uid="{90D35DC3-42DD-49BF-9DF8-7B1F3ADE8433}"/>
    <cellStyle name="Comma 108 3 3 2 2" xfId="32971" xr:uid="{1E528B0B-73DA-4B09-ABFF-34B0BD833295}"/>
    <cellStyle name="Comma 108 3 3 3" xfId="24682" xr:uid="{EC61150D-1A92-4E63-8AFA-27C7E48C0B7B}"/>
    <cellStyle name="Comma 108 3 4" xfId="11104" xr:uid="{56F5593A-3047-4C24-990E-68EC5E69AAD4}"/>
    <cellStyle name="Comma 108 3 4 2" xfId="20031" xr:uid="{0B2A127D-C6A6-412E-AD71-0063CDA18FA8}"/>
    <cellStyle name="Comma 108 3 4 2 2" xfId="36691" xr:uid="{6375278E-4800-4507-84FB-5C621CF02050}"/>
    <cellStyle name="Comma 108 3 4 3" xfId="28403" xr:uid="{AF1BA016-9E2B-406E-8DEF-CD86F7EC8088}"/>
    <cellStyle name="Comma 108 3 5" xfId="13662" xr:uid="{38C096B5-9B35-40B9-A71A-CA8BC65BF5F1}"/>
    <cellStyle name="Comma 108 3 5 2" xfId="30322" xr:uid="{9EC9797D-0D28-4B2D-9739-22776C4A1F30}"/>
    <cellStyle name="Comma 108 3 6" xfId="22012" xr:uid="{B26766ED-8F6D-4809-B6FC-A6A776C00EC7}"/>
    <cellStyle name="Comma 108 4" xfId="1796" xr:uid="{5773896B-1126-4678-9AF2-02710ACD7FB1}"/>
    <cellStyle name="Comma 108 4 2" xfId="3722" xr:uid="{2DBA343D-801F-4C5B-A8CB-C225A8F3C189}"/>
    <cellStyle name="Comma 108 4 2 2" xfId="15336" xr:uid="{60C958F3-E3E9-41CE-B218-972E219A9099}"/>
    <cellStyle name="Comma 108 4 2 2 2" xfId="31996" xr:uid="{FE2DE96C-431D-4883-8ADA-CD49A75C21FB}"/>
    <cellStyle name="Comma 108 4 2 3" xfId="23707" xr:uid="{35F76753-2A0E-408D-B477-0D7CAB65A867}"/>
    <cellStyle name="Comma 108 4 3" xfId="22370" xr:uid="{50C48A4B-823E-4325-9553-62D3D79F6030}"/>
    <cellStyle name="Comma 108 5" xfId="1910" xr:uid="{F155043D-D8D3-4FD1-8F4F-FBB13F42888A}"/>
    <cellStyle name="Comma 108 5 2" xfId="3835" xr:uid="{29B40D64-9080-4C23-AA57-1D3F7658738D}"/>
    <cellStyle name="Comma 108 5 2 2" xfId="15421" xr:uid="{A29E6717-1994-4758-9959-A7AA4E1426EC}"/>
    <cellStyle name="Comma 108 5 2 2 2" xfId="32081" xr:uid="{F9D9FD18-2ECD-49C1-89FD-1B3FA673545D}"/>
    <cellStyle name="Comma 108 5 2 3" xfId="23792" xr:uid="{DC468881-EB0F-44D7-A922-17DAAA839805}"/>
    <cellStyle name="Comma 108 5 3" xfId="5728" xr:uid="{29D8FFDB-5B1B-4CC0-B259-9BA0DD15707C}"/>
    <cellStyle name="Comma 108 5 3 2" xfId="16739" xr:uid="{783B23AC-C158-42C1-B67C-6145E8F4AF2A}"/>
    <cellStyle name="Comma 108 5 3 2 2" xfId="33399" xr:uid="{20A58EE5-0C1D-4556-AC9B-5640273266DD}"/>
    <cellStyle name="Comma 108 5 3 3" xfId="25110" xr:uid="{482AFF9B-79B9-46AA-8299-788F5E06D7B3}"/>
    <cellStyle name="Comma 108 5 4" xfId="11703" xr:uid="{A2CCF7EF-00C1-4394-9D94-4CC80156014D}"/>
    <cellStyle name="Comma 108 5 4 2" xfId="20459" xr:uid="{EE5E8D43-A3F0-464B-BC2B-613A686DAD9E}"/>
    <cellStyle name="Comma 108 5 4 2 2" xfId="37119" xr:uid="{34C51DFB-B7DE-4EE7-A164-B68107CAB8BD}"/>
    <cellStyle name="Comma 108 5 4 3" xfId="28831" xr:uid="{C90E3686-55F7-482F-86AF-16546556464D}"/>
    <cellStyle name="Comma 108 5 5" xfId="14085" xr:uid="{54C5C3B5-96EF-45EA-92F7-DFF3C0310C00}"/>
    <cellStyle name="Comma 108 5 5 2" xfId="30745" xr:uid="{8C9E4593-1153-4ABC-86F5-653AC1895DC3}"/>
    <cellStyle name="Comma 108 5 6" xfId="22455" xr:uid="{24FCF80A-4ECE-4B0A-B8F0-8B7AE7BE185E}"/>
    <cellStyle name="Comma 108 6" xfId="2804" xr:uid="{FE88DE8B-957E-4AC5-B216-F10ADFEB700A}"/>
    <cellStyle name="Comma 108 6 2" xfId="14681" xr:uid="{A56FEC48-3495-4CB7-BEA3-4656B84B1688}"/>
    <cellStyle name="Comma 108 6 2 2" xfId="31341" xr:uid="{48AAE702-34A1-430C-B8A6-A6F61C2795A1}"/>
    <cellStyle name="Comma 108 6 3" xfId="23052" xr:uid="{95D1BCD4-FA76-47CC-85A6-90AF235FAA07}"/>
    <cellStyle name="Comma 108 7" xfId="4742" xr:uid="{AEBDAC64-13F9-4B9E-A355-56FC5B0FEE48}"/>
    <cellStyle name="Comma 108 7 2" xfId="16044" xr:uid="{AB74C185-B671-4C63-8C41-F39C1D92D39A}"/>
    <cellStyle name="Comma 108 7 2 2" xfId="32704" xr:uid="{568053AC-9BA7-4F48-91BA-8EEBEA422C65}"/>
    <cellStyle name="Comma 108 7 3" xfId="24415" xr:uid="{B3028CA0-8EBC-4D81-8C23-BF3EC120C5DC}"/>
    <cellStyle name="Comma 108 8" xfId="10718" xr:uid="{452B65DC-9A06-4D69-A9B3-DC7FBEB7F527}"/>
    <cellStyle name="Comma 108 8 2" xfId="19765" xr:uid="{5F928FAF-BC33-4BF0-ACB6-95A998120903}"/>
    <cellStyle name="Comma 108 8 2 2" xfId="36425" xr:uid="{A7EA5A87-F54E-45D0-B30F-617064A252B8}"/>
    <cellStyle name="Comma 108 8 3" xfId="28137" xr:uid="{FEED9256-F751-48BD-9BDB-F0D9FCE5304E}"/>
    <cellStyle name="Comma 108 9" xfId="12779" xr:uid="{A3819E4A-A1F7-4438-A81B-580BF98F86F4}"/>
    <cellStyle name="Comma 108 9 2" xfId="21243" xr:uid="{D9273E27-71DF-4D9E-8E72-1A16ECE0BB50}"/>
    <cellStyle name="Comma 108 9 2 2" xfId="37903" xr:uid="{CB8D4A1D-2647-43E8-AC8E-276AA8AA2008}"/>
    <cellStyle name="Comma 108 9 3" xfId="29616" xr:uid="{87805329-8F62-4D35-B874-0486C7C23E6F}"/>
    <cellStyle name="Comma 11" xfId="244" xr:uid="{1E407AAB-4F09-4DA0-B243-80D5528850A1}"/>
    <cellStyle name="Comma 11 10" xfId="1833" xr:uid="{AC1F3EE6-5627-4527-8DAF-14FAADCC7005}"/>
    <cellStyle name="Comma 11 10 2" xfId="3758" xr:uid="{9818F10A-3626-4039-9BC2-4913BF95980C}"/>
    <cellStyle name="Comma 11 10 2 2" xfId="15362" xr:uid="{4C82D1EB-D6B4-4830-BD2C-76473BD17ACD}"/>
    <cellStyle name="Comma 11 10 2 2 2" xfId="32022" xr:uid="{DB8F7B01-ECB5-41B5-882A-D1ACBD14E110}"/>
    <cellStyle name="Comma 11 10 2 3" xfId="23733" xr:uid="{0F94B90D-6BAA-45F2-84B0-C93CE69044DE}"/>
    <cellStyle name="Comma 11 10 3" xfId="5651" xr:uid="{9A40F76E-ACCE-44C2-8FEC-A5BEE5775571}"/>
    <cellStyle name="Comma 11 10 3 2" xfId="16680" xr:uid="{7881FBEA-BC32-46E9-B945-4B96AE0F378B}"/>
    <cellStyle name="Comma 11 10 3 2 2" xfId="33340" xr:uid="{D3FE55F5-28A4-43F6-886A-0101E43E5125}"/>
    <cellStyle name="Comma 11 10 3 3" xfId="25051" xr:uid="{E5E31431-67B8-4AF0-987C-37B7F1AA69E5}"/>
    <cellStyle name="Comma 11 10 4" xfId="11626" xr:uid="{107CC705-342A-4BF6-8342-A86B32BA4420}"/>
    <cellStyle name="Comma 11 10 4 2" xfId="20400" xr:uid="{53E55403-01EE-4E86-92EA-2428401E7714}"/>
    <cellStyle name="Comma 11 10 4 2 2" xfId="37060" xr:uid="{802C0911-CEAB-4DB2-A7EE-88C057081748}"/>
    <cellStyle name="Comma 11 10 4 3" xfId="28772" xr:uid="{C0FE0220-D624-4C5A-ADC2-1B6BB130AB5F}"/>
    <cellStyle name="Comma 11 10 5" xfId="14026" xr:uid="{99EA40AE-7A65-4F23-8255-EA2785132928}"/>
    <cellStyle name="Comma 11 10 5 2" xfId="30686" xr:uid="{4A0D3B87-B6A6-43CD-AFD1-AB56CAD35329}"/>
    <cellStyle name="Comma 11 10 6" xfId="22396" xr:uid="{27C84C9E-3639-44ED-8C4F-58902725BB04}"/>
    <cellStyle name="Comma 11 10 7" xfId="41349" xr:uid="{50A92483-7B3C-460E-BA9F-CE03EB99DC87}"/>
    <cellStyle name="Comma 11 10 8" xfId="47028" xr:uid="{09A1F8A4-93CB-45E3-826C-5A9A961D4053}"/>
    <cellStyle name="Comma 11 11" xfId="2425" xr:uid="{92A4BF5B-37F1-408E-A06D-4F1946D6213B}"/>
    <cellStyle name="Comma 11 11 2" xfId="4344" xr:uid="{0DB17CA2-EC63-4555-8F9F-CAF36678638F}"/>
    <cellStyle name="Comma 11 11 2 2" xfId="9066" xr:uid="{7E6BC0D9-3CD3-4B82-A5C1-7295DFB088AE}"/>
    <cellStyle name="Comma 11 11 2 2 2" xfId="18786" xr:uid="{940F25D0-2A8C-4C5D-A277-4060FFD93198}"/>
    <cellStyle name="Comma 11 11 2 2 2 2" xfId="35446" xr:uid="{D95BD954-A827-4223-BA8C-36AAE74DE673}"/>
    <cellStyle name="Comma 11 11 2 2 3" xfId="27158" xr:uid="{2D063B9E-50FD-44C6-82C3-532114EAF4B5}"/>
    <cellStyle name="Comma 11 11 2 3" xfId="15776" xr:uid="{0F50E707-55E9-4D6D-9099-1BFBBA7738DD}"/>
    <cellStyle name="Comma 11 11 2 3 2" xfId="32436" xr:uid="{AFE4358F-FF5B-4106-81A6-4538F47F0907}"/>
    <cellStyle name="Comma 11 11 2 4" xfId="24147" xr:uid="{F17F52C0-A993-430D-83A0-20190525B5DF}"/>
    <cellStyle name="Comma 11 11 3" xfId="6239" xr:uid="{4972978B-5B08-4AB9-A510-03A1FF9E94D4}"/>
    <cellStyle name="Comma 11 11 3 2" xfId="10443" xr:uid="{08F8AFA3-EC49-4439-A528-F25650035E83}"/>
    <cellStyle name="Comma 11 11 3 2 2" xfId="19597" xr:uid="{302442FB-6429-41F7-8C9F-51706D2505A9}"/>
    <cellStyle name="Comma 11 11 3 2 2 2" xfId="36257" xr:uid="{0794BBBF-2349-42AA-963C-40C05FB6796B}"/>
    <cellStyle name="Comma 11 11 3 2 3" xfId="27969" xr:uid="{933CEE1C-4448-4025-9A78-1743EE7558F0}"/>
    <cellStyle name="Comma 11 11 3 3" xfId="17095" xr:uid="{CFB57715-99B4-4C34-8A74-FE2857EC16C9}"/>
    <cellStyle name="Comma 11 11 3 3 2" xfId="33755" xr:uid="{150F8EA4-388C-404B-946A-B05AE5C8ADDE}"/>
    <cellStyle name="Comma 11 11 3 4" xfId="25466" xr:uid="{D8626306-0FE4-4CA7-BAD3-CD0B34562DA1}"/>
    <cellStyle name="Comma 11 11 4" xfId="7731" xr:uid="{585E2284-75FD-4B84-9CD5-748B377376B3}"/>
    <cellStyle name="Comma 11 11 4 2" xfId="18004" xr:uid="{34418B96-B012-4BEB-A114-C6A4118C3894}"/>
    <cellStyle name="Comma 11 11 4 2 2" xfId="34664" xr:uid="{48151083-E3B6-4A16-9B07-B81FFF434839}"/>
    <cellStyle name="Comma 11 11 4 3" xfId="26376" xr:uid="{72091163-F8EC-4B74-96FB-CA72841B8658}"/>
    <cellStyle name="Comma 11 11 5" xfId="12212" xr:uid="{6157770A-D879-49ED-B4B8-4D59871D325F}"/>
    <cellStyle name="Comma 11 11 5 2" xfId="20814" xr:uid="{BBE7110D-7127-4242-A7DF-6BC4EACF3FFD}"/>
    <cellStyle name="Comma 11 11 5 2 2" xfId="37474" xr:uid="{FFA632A2-7BFB-44F5-9F5E-B5C3847F2A90}"/>
    <cellStyle name="Comma 11 11 5 3" xfId="29186" xr:uid="{BE787DBB-D399-4C83-9854-E55410A49D79}"/>
    <cellStyle name="Comma 11 11 6" xfId="14440" xr:uid="{CC218A0B-6EBE-40B2-B8F8-6D05B0405FC0}"/>
    <cellStyle name="Comma 11 11 6 2" xfId="31100" xr:uid="{B279AE96-7163-4276-B388-2102F6AEB7A8}"/>
    <cellStyle name="Comma 11 11 7" xfId="22810" xr:uid="{943189B3-DF8B-4E77-8AE7-DCC8F50DB84E}"/>
    <cellStyle name="Comma 11 11 8" xfId="39315" xr:uid="{4ED112F0-B693-4F18-8347-306D39066FD1}"/>
    <cellStyle name="Comma 11 11 9" xfId="45126" xr:uid="{0ED0085F-2E9D-4883-907D-1DF78747464D}"/>
    <cellStyle name="Comma 11 12" xfId="2725" xr:uid="{89544C5D-EDCD-4F29-90C9-41A43329DF64}"/>
    <cellStyle name="Comma 11 12 2" xfId="14622" xr:uid="{9ABAA206-0736-45B8-910E-E6FFAC2F05E5}"/>
    <cellStyle name="Comma 11 12 2 2" xfId="31282" xr:uid="{78A9F1BD-AE59-460F-856E-F55409783E05}"/>
    <cellStyle name="Comma 11 12 2 3" xfId="44130" xr:uid="{3710DB7D-A487-4DE6-BEB9-3D117B5E6C16}"/>
    <cellStyle name="Comma 11 12 2 4" xfId="49728" xr:uid="{FFB42862-A338-4984-908F-9E306AC367B9}"/>
    <cellStyle name="Comma 11 12 3" xfId="22993" xr:uid="{F5B9090C-14E3-49D7-8934-831BB549088C}"/>
    <cellStyle name="Comma 11 12 4" xfId="43333" xr:uid="{834B249F-0B59-4FB6-A238-6D3296F782E3}"/>
    <cellStyle name="Comma 11 12 5" xfId="49001" xr:uid="{DA4096B1-F32F-4C65-B626-319E7CE3C372}"/>
    <cellStyle name="Comma 11 13" xfId="4665" xr:uid="{C6131ED2-F21D-49DC-B8CA-3ED5FFE7F16A}"/>
    <cellStyle name="Comma 11 13 2" xfId="15985" xr:uid="{E69A557F-037C-4C69-9A58-CCE7C5015693}"/>
    <cellStyle name="Comma 11 13 2 2" xfId="32645" xr:uid="{27DE89A2-C69E-4214-8FEA-753205BF4BAB}"/>
    <cellStyle name="Comma 11 13 3" xfId="24356" xr:uid="{2A078101-BED9-41F4-BF2C-41EC56915AA0}"/>
    <cellStyle name="Comma 11 13 4" xfId="43734" xr:uid="{9D1BAA8D-D145-42CB-9A24-D807031C32A0}"/>
    <cellStyle name="Comma 11 13 5" xfId="49363" xr:uid="{94AC48E0-169E-4798-B0B7-2172E79279F9}"/>
    <cellStyle name="Comma 11 14" xfId="10641" xr:uid="{AF0DD3C2-2FA1-46A9-815E-7E78ED08BB13}"/>
    <cellStyle name="Comma 11 14 2" xfId="19706" xr:uid="{EFE30F63-3819-4196-A7A9-8EE69449AECF}"/>
    <cellStyle name="Comma 11 14 2 2" xfId="36366" xr:uid="{B2A48FC3-5D9A-487A-9533-EADF790FBE58}"/>
    <cellStyle name="Comma 11 14 3" xfId="28078" xr:uid="{C8D49FB3-FD83-4FE9-B19C-AEE5B0BC4975}"/>
    <cellStyle name="Comma 11 14 4" xfId="38975" xr:uid="{547BC9B0-6831-4DCD-A8D0-43F0441634D8}"/>
    <cellStyle name="Comma 11 14 5" xfId="44797" xr:uid="{63AF10FA-0DC4-4656-BD96-90A233F3AD46}"/>
    <cellStyle name="Comma 11 15" xfId="12702" xr:uid="{16CFDEBE-0701-478B-9059-43718A84B9B0}"/>
    <cellStyle name="Comma 11 15 2" xfId="21184" xr:uid="{9076A5CD-A61B-4AC2-836E-E8299A1857E7}"/>
    <cellStyle name="Comma 11 15 2 2" xfId="37844" xr:uid="{1833964B-076B-4E31-BC2D-04E42EF4BC32}"/>
    <cellStyle name="Comma 11 15 3" xfId="29557" xr:uid="{C23E136C-8A19-4E3A-BC2A-8B8EFBA8D052}"/>
    <cellStyle name="Comma 11 16" xfId="13374" xr:uid="{C6DA4B57-80DD-4A5F-9A97-30873E285B3B}"/>
    <cellStyle name="Comma 11 16 2" xfId="30034" xr:uid="{66CD0253-232A-4E0E-BE7D-F189309BE3B7}"/>
    <cellStyle name="Comma 11 17" xfId="21656" xr:uid="{A9BD0BD4-C437-467D-B788-DCA5A11C5F62}"/>
    <cellStyle name="Comma 11 18" xfId="729" xr:uid="{215191F1-ECA3-4051-A6FB-74A16E226A3D}"/>
    <cellStyle name="Comma 11 19" xfId="38643" xr:uid="{D6BBA8CD-C7A2-4E51-8395-F32D1136695A}"/>
    <cellStyle name="Comma 11 2" xfId="322" xr:uid="{627626FA-914D-4D66-8CDF-5E4A77BED660}"/>
    <cellStyle name="Comma 11 2 10" xfId="12547" xr:uid="{CBBA1DD6-ED75-4192-9E5C-58EBDD2C2AC8}"/>
    <cellStyle name="Comma 11 2 10 2" xfId="21045" xr:uid="{4872686E-0EDC-4C8C-A3F9-D4E99FF55D2D}"/>
    <cellStyle name="Comma 11 2 10 2 2" xfId="37705" xr:uid="{475ED60B-0D56-41AF-A56C-2CAF67BF5315}"/>
    <cellStyle name="Comma 11 2 10 2 3" xfId="44148" xr:uid="{7D23C285-F9CB-4589-92C0-A7F411525B91}"/>
    <cellStyle name="Comma 11 2 10 2 4" xfId="49746" xr:uid="{7110224F-2A7D-4050-AB5A-CF93538CB413}"/>
    <cellStyle name="Comma 11 2 10 3" xfId="29417" xr:uid="{F27E05B2-6EDF-46A2-B687-0948FC7C2231}"/>
    <cellStyle name="Comma 11 2 10 4" xfId="43353" xr:uid="{64AE045B-DBCF-4586-A7CD-315A863D6254}"/>
    <cellStyle name="Comma 11 2 10 5" xfId="49021" xr:uid="{6A266BCE-7527-43F1-8473-05C0D35850AB}"/>
    <cellStyle name="Comma 11 2 11" xfId="12724" xr:uid="{D53EC46B-B528-43B4-8326-A49AD9C9EF80}"/>
    <cellStyle name="Comma 11 2 11 2" xfId="21205" xr:uid="{A78E5084-B7DC-4C66-AD45-4F2DD9382206}"/>
    <cellStyle name="Comma 11 2 11 2 2" xfId="37865" xr:uid="{C8E07ED3-99DD-4367-A54E-91AB766F7540}"/>
    <cellStyle name="Comma 11 2 11 3" xfId="29578" xr:uid="{8529C7EB-291C-49D5-B139-D42C5A7FA813}"/>
    <cellStyle name="Comma 11 2 11 4" xfId="43787" xr:uid="{0E606EEE-5F8A-467A-8BF1-ED727E0763F7}"/>
    <cellStyle name="Comma 11 2 11 5" xfId="49407" xr:uid="{7E8CD65C-8126-465A-8F86-816DF05B4E7C}"/>
    <cellStyle name="Comma 11 2 12" xfId="13395" xr:uid="{D2D43957-FFC2-41CD-BD1E-4C2D71A1DB51}"/>
    <cellStyle name="Comma 11 2 12 2" xfId="30055" xr:uid="{537B93AE-5F72-4AD6-8FF8-5952F6F84C18}"/>
    <cellStyle name="Comma 11 2 12 3" xfId="39023" xr:uid="{507190A2-EAA8-429C-B7D6-778998B0BB4A}"/>
    <cellStyle name="Comma 11 2 12 4" xfId="44845" xr:uid="{45ED6C84-1EE0-49CE-A444-77AAE464B002}"/>
    <cellStyle name="Comma 11 2 13" xfId="21677" xr:uid="{C7681932-4D00-4CBD-9F59-996953649B64}"/>
    <cellStyle name="Comma 11 2 14" xfId="758" xr:uid="{DB711631-B599-45C2-BBF1-FB8EC8A53743}"/>
    <cellStyle name="Comma 11 2 15" xfId="38706" xr:uid="{5F76B90D-47ED-4967-A95B-0604EB6414D2}"/>
    <cellStyle name="Comma 11 2 16" xfId="38880" xr:uid="{37A1E765-833E-4569-B8D0-D375565F2BB5}"/>
    <cellStyle name="Comma 11 2 17" xfId="44707" xr:uid="{74617926-DA37-4D79-A91D-DE4ACEB38ED7}"/>
    <cellStyle name="Comma 11 2 2" xfId="656" xr:uid="{553B350B-1AC8-4DAA-BB18-93B1DD7951A1}"/>
    <cellStyle name="Comma 11 2 2 10" xfId="38918" xr:uid="{F58E889C-7B40-4050-A4BB-38BD4D34D503}"/>
    <cellStyle name="Comma 11 2 2 11" xfId="44744" xr:uid="{6AA74418-29B2-458E-AC69-EEDCE12F11EC}"/>
    <cellStyle name="Comma 11 2 2 2" xfId="1692" xr:uid="{18D5AC59-A9A4-42A1-ACD7-9224C91B89CD}"/>
    <cellStyle name="Comma 11 2 2 2 2" xfId="3619" xr:uid="{0D21E08C-A756-4A04-A55D-9F98ECC9662B}"/>
    <cellStyle name="Comma 11 2 2 2 2 2" xfId="15260" xr:uid="{3F2BA7F4-09ED-4507-84CB-3F3D434AD760}"/>
    <cellStyle name="Comma 11 2 2 2 2 2 2" xfId="31920" xr:uid="{E0B4E305-5C95-430D-B358-2F0838F129DE}"/>
    <cellStyle name="Comma 11 2 2 2 2 2 3" xfId="43001" xr:uid="{75FDFFF9-ED3F-4D99-8BEF-46F00243C5FF}"/>
    <cellStyle name="Comma 11 2 2 2 2 2 4" xfId="48679" xr:uid="{B2C9D34A-1C63-4AFB-93AD-14340FE271C0}"/>
    <cellStyle name="Comma 11 2 2 2 2 3" xfId="23631" xr:uid="{F48461A6-0BDE-4B58-8CCE-766AAA24C0B5}"/>
    <cellStyle name="Comma 11 2 2 2 2 4" xfId="40969" xr:uid="{DF57B2E1-50AA-401F-A10B-72BEC8AB2F2C}"/>
    <cellStyle name="Comma 11 2 2 2 2 5" xfId="46649" xr:uid="{EF43802C-3854-49DA-9C3F-45388B2554A9}"/>
    <cellStyle name="Comma 11 2 2 2 3" xfId="5527" xr:uid="{48E87486-CE01-44BE-966E-30B1633B7BA0}"/>
    <cellStyle name="Comma 11 2 2 2 3 2" xfId="16593" xr:uid="{18059C6A-8413-4B35-B29B-8135399DE2CC}"/>
    <cellStyle name="Comma 11 2 2 2 3 2 2" xfId="33253" xr:uid="{98C3E9B9-DD29-4559-9572-C3DC29136ED2}"/>
    <cellStyle name="Comma 11 2 2 2 3 3" xfId="24964" xr:uid="{E435CD0F-1746-46CF-B7BB-5D70411D3623}"/>
    <cellStyle name="Comma 11 2 2 2 3 4" xfId="41945" xr:uid="{808433AA-1E69-4294-91B7-99FE22A47A83}"/>
    <cellStyle name="Comma 11 2 2 2 3 5" xfId="47625" xr:uid="{DF53FD67-9010-44F6-8413-8492ACF947F6}"/>
    <cellStyle name="Comma 11 2 2 2 4" xfId="11502" xr:uid="{EACF2569-8F78-40AF-94C2-4DD71D3A118C}"/>
    <cellStyle name="Comma 11 2 2 2 4 2" xfId="20313" xr:uid="{90F47EA2-34CF-4EBA-8989-9E657420F234}"/>
    <cellStyle name="Comma 11 2 2 2 4 2 2" xfId="36973" xr:uid="{1E2071DC-25C8-4208-86C0-AA0DF436B7EC}"/>
    <cellStyle name="Comma 11 2 2 2 4 3" xfId="28685" xr:uid="{192AC526-1299-431F-B92F-543EE0EC260E}"/>
    <cellStyle name="Comma 11 2 2 2 4 4" xfId="39887" xr:uid="{64FDB871-8A17-422E-B505-547683EDEAED}"/>
    <cellStyle name="Comma 11 2 2 2 4 5" xfId="45628" xr:uid="{F2F3ED2A-73BB-40A9-A466-541EDF209109}"/>
    <cellStyle name="Comma 11 2 2 2 5" xfId="12664" xr:uid="{5D3E8BAF-F89E-4548-9664-5DB5EB3E8AD6}"/>
    <cellStyle name="Comma 11 2 2 2 5 2" xfId="21153" xr:uid="{F07DC312-07A1-4CC6-8C72-CA5DF8CDB7AB}"/>
    <cellStyle name="Comma 11 2 2 2 5 2 2" xfId="37813" xr:uid="{8FF83107-9670-4BEA-AE82-4796DCD4624B}"/>
    <cellStyle name="Comma 11 2 2 2 5 3" xfId="29525" xr:uid="{28707828-5693-4BFA-AAC8-9068C7C269D8}"/>
    <cellStyle name="Comma 11 2 2 2 6" xfId="13944" xr:uid="{A710ED21-0A4A-48E8-B108-C6FDA9586DEF}"/>
    <cellStyle name="Comma 11 2 2 2 6 2" xfId="30604" xr:uid="{A2AA0971-E73A-4037-9C3B-6B85D5FBCBD3}"/>
    <cellStyle name="Comma 11 2 2 2 7" xfId="22294" xr:uid="{3E52839E-917C-4069-9B5C-F831C3C8D23B}"/>
    <cellStyle name="Comma 11 2 2 2 8" xfId="39256" xr:uid="{63FD708C-71D1-49B7-B654-3B372650336D}"/>
    <cellStyle name="Comma 11 2 2 2 9" xfId="45076" xr:uid="{6F256104-515F-4CC8-8996-D79485858F42}"/>
    <cellStyle name="Comma 11 2 2 3" xfId="2308" xr:uid="{B2FFB310-5B81-440C-AFD5-82AB70A3F6C3}"/>
    <cellStyle name="Comma 11 2 2 3 2" xfId="4233" xr:uid="{46DDB46B-87F6-4E6D-A941-E615852A3AA6}"/>
    <cellStyle name="Comma 11 2 2 3 2 2" xfId="15703" xr:uid="{6C5852C6-12CF-45ED-AE51-036C70465C21}"/>
    <cellStyle name="Comma 11 2 2 3 2 2 2" xfId="32363" xr:uid="{C6D09811-0E8D-44B7-ADA8-3A211C4C460F}"/>
    <cellStyle name="Comma 11 2 2 3 2 3" xfId="24074" xr:uid="{DE18649B-1E4D-487F-8E33-DE9AE5A2EA15}"/>
    <cellStyle name="Comma 11 2 2 3 2 4" xfId="42554" xr:uid="{4DE389A8-0E50-4490-8423-EAFF3E890105}"/>
    <cellStyle name="Comma 11 2 2 3 2 5" xfId="48232" xr:uid="{05AF28E9-FE2D-4CB7-9B73-C5A8C134D15C}"/>
    <cellStyle name="Comma 11 2 2 3 3" xfId="6126" xr:uid="{27002499-7D6D-4E9D-BA44-0D5638558E4A}"/>
    <cellStyle name="Comma 11 2 2 3 3 2" xfId="17021" xr:uid="{C9F4A053-624E-468C-8627-55C68DF90B6E}"/>
    <cellStyle name="Comma 11 2 2 3 3 2 2" xfId="33681" xr:uid="{73772F22-34DE-4840-AFFC-E1CEF22F1CA5}"/>
    <cellStyle name="Comma 11 2 2 3 3 3" xfId="25392" xr:uid="{334F001D-A74E-4DAF-88B4-85C28C625652}"/>
    <cellStyle name="Comma 11 2 2 3 4" xfId="12101" xr:uid="{1FC59C2C-1BC3-447E-9A5D-F5754548413A}"/>
    <cellStyle name="Comma 11 2 2 3 4 2" xfId="20741" xr:uid="{3CF830EE-8DCB-4B8A-80AF-63840E94E351}"/>
    <cellStyle name="Comma 11 2 2 3 4 2 2" xfId="37401" xr:uid="{3A351AC5-88E4-4CBF-AF33-9E49AB9FB3E7}"/>
    <cellStyle name="Comma 11 2 2 3 4 3" xfId="29113" xr:uid="{1D56201D-8186-44E7-87E5-D5D17D9EAE0E}"/>
    <cellStyle name="Comma 11 2 2 3 5" xfId="14367" xr:uid="{1F1DCB8C-B41F-4340-9410-77D0FD08C83F}"/>
    <cellStyle name="Comma 11 2 2 3 5 2" xfId="31027" xr:uid="{37DABA4A-BA64-405B-B1ED-E362B45E23CD}"/>
    <cellStyle name="Comma 11 2 2 3 6" xfId="22737" xr:uid="{EA847BBA-D2F2-48F3-A571-8DF1C40EB1C8}"/>
    <cellStyle name="Comma 11 2 2 3 7" xfId="40529" xr:uid="{CA73B5D3-2682-4839-9415-5A0BCFAB5FC0}"/>
    <cellStyle name="Comma 11 2 2 3 8" xfId="46209" xr:uid="{DA9AFFCB-1D03-4AEB-8C60-318D1929C049}"/>
    <cellStyle name="Comma 11 2 2 4" xfId="2686" xr:uid="{C35D2E8B-4AFF-4A59-9862-103025763CB7}"/>
    <cellStyle name="Comma 11 2 2 4 2" xfId="4591" xr:uid="{A087A3A5-92BA-4871-AB9F-3252B39DD2B9}"/>
    <cellStyle name="Comma 11 2 2 4 2 2" xfId="15939" xr:uid="{229F1C2C-FA47-4339-A85D-24ECD1371988}"/>
    <cellStyle name="Comma 11 2 2 4 2 2 2" xfId="32599" xr:uid="{3170091C-17D3-4192-B45A-3B9EBED1041F}"/>
    <cellStyle name="Comma 11 2 2 4 2 3" xfId="24310" xr:uid="{0C30AADE-61D5-4CE0-B722-ECC6042A591D}"/>
    <cellStyle name="Comma 11 2 2 4 3" xfId="6486" xr:uid="{1D6CEE25-0C8F-4B46-9FB7-33ECED7C0787}"/>
    <cellStyle name="Comma 11 2 2 4 3 2" xfId="17258" xr:uid="{FF9AE7D4-D5F6-4C64-988A-16D2F0AFDE80}"/>
    <cellStyle name="Comma 11 2 2 4 3 2 2" xfId="33918" xr:uid="{D6BB1ACA-4F61-4A5B-A444-82A62D2D4193}"/>
    <cellStyle name="Comma 11 2 2 4 3 3" xfId="25629" xr:uid="{D04FC0C9-90F4-483D-AA63-86533311226E}"/>
    <cellStyle name="Comma 11 2 2 4 4" xfId="14602" xr:uid="{5220BEF2-A824-4A1D-AF91-43621612EEED}"/>
    <cellStyle name="Comma 11 2 2 4 4 2" xfId="31262" xr:uid="{7C4D9BFE-D063-437D-A985-ED64BE5F8E77}"/>
    <cellStyle name="Comma 11 2 2 4 5" xfId="22973" xr:uid="{DB7DDC1C-9EB3-4373-B947-07B989C787ED}"/>
    <cellStyle name="Comma 11 2 2 4 6" xfId="41497" xr:uid="{EF2A6011-35CE-4DE1-903A-E6A872D5F794}"/>
    <cellStyle name="Comma 11 2 2 4 7" xfId="47177" xr:uid="{C7D08D87-9FB4-42A7-9CCC-E1B5ED4C609E}"/>
    <cellStyle name="Comma 11 2 2 5" xfId="3042" xr:uid="{0CDBA3B6-795E-4459-A5EB-3F8546E41CF4}"/>
    <cellStyle name="Comma 11 2 2 5 2" xfId="14846" xr:uid="{E41F8AD8-7F93-4DEF-9C7D-CAB334B7F27C}"/>
    <cellStyle name="Comma 11 2 2 5 2 2" xfId="31506" xr:uid="{EB8D0F34-3AA9-4CC3-A7A7-33D229F15BC1}"/>
    <cellStyle name="Comma 11 2 2 5 3" xfId="23217" xr:uid="{1B9988AE-7F6D-4A99-A423-A2C6BF820D04}"/>
    <cellStyle name="Comma 11 2 2 5 4" xfId="39479" xr:uid="{0CF940E1-D58D-4DFF-BF6E-AA29C960D3E5}"/>
    <cellStyle name="Comma 11 2 2 5 5" xfId="45239" xr:uid="{B9218A48-DA90-4FAC-B733-6F3B11AA89EC}"/>
    <cellStyle name="Comma 11 2 2 6" xfId="12570" xr:uid="{5313E338-8388-4303-AA28-79207ADEF5E3}"/>
    <cellStyle name="Comma 11 2 2 6 2" xfId="21066" xr:uid="{D40DC78C-EEB2-4032-9530-F5A1EC57211B}"/>
    <cellStyle name="Comma 11 2 2 6 2 2" xfId="37726" xr:uid="{88D04CA5-F888-4004-8FB8-BB5D77ACEBB9}"/>
    <cellStyle name="Comma 11 2 2 6 2 3" xfId="44174" xr:uid="{945C5EE3-AD04-40E9-AB03-7658D0AED074}"/>
    <cellStyle name="Comma 11 2 2 6 2 4" xfId="49772" xr:uid="{0741CB30-1E0B-42AF-BC6B-2704D3B2281D}"/>
    <cellStyle name="Comma 11 2 2 6 3" xfId="29438" xr:uid="{ABC89606-BC10-43BE-870C-DF926C364A48}"/>
    <cellStyle name="Comma 11 2 2 6 4" xfId="43379" xr:uid="{CEED944D-C8EA-4A4F-B52F-80DF1FC2D8C1}"/>
    <cellStyle name="Comma 11 2 2 6 5" xfId="49047" xr:uid="{4358BA56-2ED6-4851-A073-5EC9FE2F3F5B}"/>
    <cellStyle name="Comma 11 2 2 7" xfId="13179" xr:uid="{AF37092E-AC00-4BC1-A95B-2399ECBC12C5}"/>
    <cellStyle name="Comma 11 2 2 7 2" xfId="21525" xr:uid="{696B0EF6-2DD1-4377-A250-C8F9A50DBE1A}"/>
    <cellStyle name="Comma 11 2 2 7 2 2" xfId="38185" xr:uid="{F8A09FFB-EE1D-41EF-832B-88B8EC6906B4}"/>
    <cellStyle name="Comma 11 2 2 7 3" xfId="29898" xr:uid="{4BEE7FE5-5F4F-41BD-BA1B-C5C5347B30CA}"/>
    <cellStyle name="Comma 11 2 2 7 4" xfId="43803" xr:uid="{E62C015D-46A2-4E89-AD64-8327D36F5262}"/>
    <cellStyle name="Comma 11 2 2 7 5" xfId="49423" xr:uid="{D58063A8-38E5-4CE7-BEC6-EC63B9E47FB5}"/>
    <cellStyle name="Comma 11 2 2 8" xfId="21880" xr:uid="{81F7602C-A17C-46E6-A043-A0FA214586DD}"/>
    <cellStyle name="Comma 11 2 2 8 2" xfId="39048" xr:uid="{B1EF6F3A-CAE5-4BB8-BCFD-184012E8DCD9}"/>
    <cellStyle name="Comma 11 2 2 8 3" xfId="44870" xr:uid="{5F6DCFB3-5CD4-41E3-9B6C-3F88BC18EE95}"/>
    <cellStyle name="Comma 11 2 2 9" xfId="1098" xr:uid="{1528C184-2D4B-435E-A4ED-74A84D6E6184}"/>
    <cellStyle name="Comma 11 2 3" xfId="346" xr:uid="{773E0BC4-2EC8-4D6B-88E1-3ACF179512BD}"/>
    <cellStyle name="Comma 11 2 3 10" xfId="1405" xr:uid="{4B38C719-8AD9-491D-A76C-4B3E612B833D}"/>
    <cellStyle name="Comma 11 2 3 11" xfId="39219" xr:uid="{92B9C476-D262-44EB-8C4E-5D6F8109F271}"/>
    <cellStyle name="Comma 11 2 3 12" xfId="45039" xr:uid="{3CEEAA5F-FFA1-400D-AA38-40780662AB2C}"/>
    <cellStyle name="Comma 11 2 3 2" xfId="2019" xr:uid="{613ABE79-6315-4F99-8BE0-70A30A36F32F}"/>
    <cellStyle name="Comma 11 2 3 2 2" xfId="3944" xr:uid="{2FA3B775-08E9-40ED-B69A-6A55A59CC2F3}"/>
    <cellStyle name="Comma 11 2 3 2 2 2" xfId="15503" xr:uid="{D1034713-5231-44C4-851D-7662111BD593}"/>
    <cellStyle name="Comma 11 2 3 2 2 2 2" xfId="32163" xr:uid="{C7A941B4-22D7-4B9E-8AA4-54BB2DAE1583}"/>
    <cellStyle name="Comma 11 2 3 2 2 2 3" xfId="42970" xr:uid="{90060AE2-292C-4786-B40A-A4A75673716A}"/>
    <cellStyle name="Comma 11 2 3 2 2 2 4" xfId="48648" xr:uid="{86575B57-CCA5-4E60-BE8A-08E7AD56BF08}"/>
    <cellStyle name="Comma 11 2 3 2 2 3" xfId="23874" xr:uid="{A0BCF1DB-912E-4A28-89C9-ED0ED4BDFBBA}"/>
    <cellStyle name="Comma 11 2 3 2 2 4" xfId="40938" xr:uid="{B2369069-21F4-4BAB-AA8D-332EB5488712}"/>
    <cellStyle name="Comma 11 2 3 2 2 5" xfId="46618" xr:uid="{0F0490A2-4AE2-498E-BA5B-D0B6A04DE73F}"/>
    <cellStyle name="Comma 11 2 3 2 3" xfId="5837" xr:uid="{41DB485D-EE42-4F8E-8905-374EF9697736}"/>
    <cellStyle name="Comma 11 2 3 2 3 2" xfId="16821" xr:uid="{10B902B8-0301-435F-BEC2-C5DFEA3C9412}"/>
    <cellStyle name="Comma 11 2 3 2 3 2 2" xfId="33481" xr:uid="{D93FBB4E-F218-462D-A536-A3754D2ACAFC}"/>
    <cellStyle name="Comma 11 2 3 2 3 3" xfId="25192" xr:uid="{D9D66BA8-842C-4BFA-BBC2-63AB247F8468}"/>
    <cellStyle name="Comma 11 2 3 2 3 4" xfId="41914" xr:uid="{97B30E35-F7C2-4799-B34C-3AD1CE0CCB1E}"/>
    <cellStyle name="Comma 11 2 3 2 3 5" xfId="47594" xr:uid="{1CA136FE-615A-4264-B9C3-D8ACDAFD811E}"/>
    <cellStyle name="Comma 11 2 3 2 4" xfId="11812" xr:uid="{61758A4F-D6FE-4A98-B831-409E47F34B75}"/>
    <cellStyle name="Comma 11 2 3 2 4 2" xfId="20541" xr:uid="{7503A3F2-DF52-40AB-AC69-304959F1E4A6}"/>
    <cellStyle name="Comma 11 2 3 2 4 2 2" xfId="37201" xr:uid="{67DAAE8E-C938-485B-9F13-7B057C5624DF}"/>
    <cellStyle name="Comma 11 2 3 2 4 3" xfId="28913" xr:uid="{CD28BAF6-4BA0-47F5-AD1D-125E09F0E3B5}"/>
    <cellStyle name="Comma 11 2 3 2 5" xfId="14167" xr:uid="{5E1D1B84-51BC-44D3-80D8-E1F9CF52AB3A}"/>
    <cellStyle name="Comma 11 2 3 2 5 2" xfId="30827" xr:uid="{062D834C-F8EC-41B3-8944-F2913652617C}"/>
    <cellStyle name="Comma 11 2 3 2 6" xfId="22537" xr:uid="{BD17C410-C662-4779-99EB-78B8ACE9A005}"/>
    <cellStyle name="Comma 11 2 3 2 7" xfId="39856" xr:uid="{0917F8AF-1664-47F5-BCD1-A0ADA32539D4}"/>
    <cellStyle name="Comma 11 2 3 2 8" xfId="45598" xr:uid="{C117C192-134D-4481-AEF9-80832555BC02}"/>
    <cellStyle name="Comma 11 2 3 3" xfId="3330" xr:uid="{AB94D481-F403-4238-99FC-E4CE6A99E113}"/>
    <cellStyle name="Comma 11 2 3 3 2" xfId="15060" xr:uid="{28893762-BB0D-4F23-8D82-A6F24DB1CCB1}"/>
    <cellStyle name="Comma 11 2 3 3 2 2" xfId="31720" xr:uid="{D3379191-3FA0-41E9-A6B3-B2010BD00143}"/>
    <cellStyle name="Comma 11 2 3 3 2 3" xfId="42531" xr:uid="{83677E5D-A52D-45A7-98FD-E3680160E995}"/>
    <cellStyle name="Comma 11 2 3 3 2 4" xfId="48209" xr:uid="{86CF7862-D8C9-4347-8CC9-C84B2B988362}"/>
    <cellStyle name="Comma 11 2 3 3 3" xfId="23431" xr:uid="{2A21F042-E264-4395-B136-6E4C7798F46D}"/>
    <cellStyle name="Comma 11 2 3 3 4" xfId="40506" xr:uid="{355E8816-F5D6-4313-8D89-AD6AB61CFDAA}"/>
    <cellStyle name="Comma 11 2 3 3 5" xfId="46186" xr:uid="{D3C11EB7-9D58-464A-90D9-E015AE240D95}"/>
    <cellStyle name="Comma 11 2 3 4" xfId="5238" xr:uid="{ADC7CA7B-FB5D-4D9C-A4E3-58AF32F8B4FD}"/>
    <cellStyle name="Comma 11 2 3 4 2" xfId="16393" xr:uid="{C6F41AE0-2200-42A6-968F-13445F369AFC}"/>
    <cellStyle name="Comma 11 2 3 4 2 2" xfId="33053" xr:uid="{F10F1471-8C80-4859-BD55-F87E83CD6591}"/>
    <cellStyle name="Comma 11 2 3 4 3" xfId="24764" xr:uid="{8DE77AFC-AA33-4FE5-B720-A971FE2CF446}"/>
    <cellStyle name="Comma 11 2 3 4 4" xfId="41474" xr:uid="{7E1413DC-B6C0-4AD4-BC05-666D8F201D9F}"/>
    <cellStyle name="Comma 11 2 3 4 5" xfId="47154" xr:uid="{99F48419-B5B5-4EEE-B9EE-AA848E5C48CC}"/>
    <cellStyle name="Comma 11 2 3 5" xfId="11213" xr:uid="{E8132B33-7F9D-45ED-A54D-CB39A054ECDB}"/>
    <cellStyle name="Comma 11 2 3 5 2" xfId="20113" xr:uid="{04F70438-CEBF-43FD-9788-B45B35B776E0}"/>
    <cellStyle name="Comma 11 2 3 5 2 2" xfId="36773" xr:uid="{B2D50026-0038-4230-AD32-394CF83F81F5}"/>
    <cellStyle name="Comma 11 2 3 5 3" xfId="28485" xr:uid="{93232333-F6DE-486F-A46B-CD0673621707}"/>
    <cellStyle name="Comma 11 2 3 5 4" xfId="39449" xr:uid="{7B929BEE-6CE4-47B6-822E-DBB83043BD8F}"/>
    <cellStyle name="Comma 11 2 3 5 5" xfId="45218" xr:uid="{1526D1FC-E380-4D9B-8E63-E761CDDC4EDA}"/>
    <cellStyle name="Comma 11 2 3 6" xfId="12633" xr:uid="{F382785C-E58C-40E7-8837-0D948081C0CB}"/>
    <cellStyle name="Comma 11 2 3 6 2" xfId="21122" xr:uid="{EEA71FE6-3C9A-4274-9A8B-DC29BE845CB0}"/>
    <cellStyle name="Comma 11 2 3 6 2 2" xfId="37782" xr:uid="{22DA5778-3693-46E6-9F99-1A94A3AD8B05}"/>
    <cellStyle name="Comma 11 2 3 6 2 3" xfId="44273" xr:uid="{1BAB3489-89FC-4E8F-BCBC-2B8DB790A38B}"/>
    <cellStyle name="Comma 11 2 3 6 2 4" xfId="49871" xr:uid="{6DC8025E-C575-4DE2-AA2A-A687CB6F0B98}"/>
    <cellStyle name="Comma 11 2 3 6 3" xfId="29494" xr:uid="{FB5820AF-1B3A-4B36-8133-6BF7DAFF2725}"/>
    <cellStyle name="Comma 11 2 3 6 4" xfId="43492" xr:uid="{D482E53D-9229-459D-A609-76ACB53A05E1}"/>
    <cellStyle name="Comma 11 2 3 6 5" xfId="49148" xr:uid="{DEBFBF43-BF04-4FED-AA90-5B7927615C6A}"/>
    <cellStyle name="Comma 11 2 3 7" xfId="12890" xr:uid="{E2DC8D5B-7B3A-4516-9EC2-6888D3DD0B20}"/>
    <cellStyle name="Comma 11 2 3 7 2" xfId="21325" xr:uid="{87663360-F12D-4AF9-87AE-DD385256E3D9}"/>
    <cellStyle name="Comma 11 2 3 7 2 2" xfId="37985" xr:uid="{5A924C32-152A-451A-95F2-4D68731091F4}"/>
    <cellStyle name="Comma 11 2 3 7 3" xfId="29698" xr:uid="{6541FF88-B1E4-46BE-B427-0295609177CA}"/>
    <cellStyle name="Comma 11 2 3 7 4" xfId="43886" xr:uid="{E9343D72-795F-45BC-9BC3-33AA30DE7074}"/>
    <cellStyle name="Comma 11 2 3 7 5" xfId="49504" xr:uid="{4D71E199-B876-4A05-878D-4C23FE431BB4}"/>
    <cellStyle name="Comma 11 2 3 8" xfId="13744" xr:uid="{CEAAE009-DBDF-4AEC-9FB2-93EFBA7C12B0}"/>
    <cellStyle name="Comma 11 2 3 8 2" xfId="30404" xr:uid="{07FA6C52-D80E-4326-9855-AF96C27DF280}"/>
    <cellStyle name="Comma 11 2 3 9" xfId="22094" xr:uid="{02E1B330-68DB-4AE4-8C96-52A0170006F1}"/>
    <cellStyle name="Comma 11 2 4" xfId="1229" xr:uid="{3CA4E14A-7A80-4806-A3D1-1DE753F2ACBE}"/>
    <cellStyle name="Comma 11 2 4 2" xfId="3166" xr:uid="{22B01B93-A9A9-4291-804E-BF9E50053C98}"/>
    <cellStyle name="Comma 11 2 4 2 2" xfId="14940" xr:uid="{15582FF1-9053-40D4-8132-997A4E77DACA}"/>
    <cellStyle name="Comma 11 2 4 2 2 2" xfId="31600" xr:uid="{973F9205-FD23-4AF6-9D2D-32476DEBEC76}"/>
    <cellStyle name="Comma 11 2 4 2 2 3" xfId="42908" xr:uid="{EB0A521B-18ED-412B-9AB7-CEA3D7BECB4A}"/>
    <cellStyle name="Comma 11 2 4 2 2 4" xfId="48586" xr:uid="{C7019BF2-A502-48F9-BC8C-A6EEA5DF91C0}"/>
    <cellStyle name="Comma 11 2 4 2 3" xfId="23311" xr:uid="{D513ABDD-9672-42FF-B5CB-0486E624EC9F}"/>
    <cellStyle name="Comma 11 2 4 2 4" xfId="40876" xr:uid="{932A7A4D-0651-497C-A301-258D30AF441C}"/>
    <cellStyle name="Comma 11 2 4 2 5" xfId="46556" xr:uid="{00346A59-C741-466C-8D17-81B8CAAE1D7D}"/>
    <cellStyle name="Comma 11 2 4 3" xfId="5074" xr:uid="{AA762A54-B4E5-473A-8971-CFB240456977}"/>
    <cellStyle name="Comma 11 2 4 3 2" xfId="16273" xr:uid="{DE856773-5D07-4B81-BDDA-61CF92CCEB87}"/>
    <cellStyle name="Comma 11 2 4 3 2 2" xfId="32933" xr:uid="{3BF7B1F9-7006-499A-B918-85C8803FD04D}"/>
    <cellStyle name="Comma 11 2 4 3 3" xfId="24644" xr:uid="{4B640CAB-1BDE-44D2-89DF-8471E2051ACA}"/>
    <cellStyle name="Comma 11 2 4 3 4" xfId="41852" xr:uid="{6C1E8786-9FDF-4B48-A371-509869A5A573}"/>
    <cellStyle name="Comma 11 2 4 3 5" xfId="47532" xr:uid="{4A79A62A-0E62-40F0-898F-CE4E5E449E8D}"/>
    <cellStyle name="Comma 11 2 4 4" xfId="11049" xr:uid="{2066123E-08FB-4490-A7F6-C4AFB03C3432}"/>
    <cellStyle name="Comma 11 2 4 4 2" xfId="19993" xr:uid="{BA1EFD12-C774-47A2-A38C-500ECC760D5E}"/>
    <cellStyle name="Comma 11 2 4 4 2 2" xfId="36653" xr:uid="{3C3E313D-0909-4E04-95BC-8AEDFB115B3A}"/>
    <cellStyle name="Comma 11 2 4 4 3" xfId="28365" xr:uid="{412C56C5-3BB6-499D-9D89-22E09DB17A03}"/>
    <cellStyle name="Comma 11 2 4 5" xfId="13624" xr:uid="{50279ABF-A2BF-473A-853B-4BFFC39D2918}"/>
    <cellStyle name="Comma 11 2 4 5 2" xfId="30284" xr:uid="{530A36F8-56ED-4ABE-94F3-B6B22CCB2F30}"/>
    <cellStyle name="Comma 11 2 4 6" xfId="21974" xr:uid="{6B9C2B13-4FE7-433D-9759-659278214B49}"/>
    <cellStyle name="Comma 11 2 4 7" xfId="39793" xr:uid="{528443FD-D93B-4FF3-896E-FE3AD0C6B1AD}"/>
    <cellStyle name="Comma 11 2 4 8" xfId="45539" xr:uid="{91C5ACB6-2760-47A1-9574-A90BBD8032F1}"/>
    <cellStyle name="Comma 11 2 5" xfId="1855" xr:uid="{091DC63B-78D3-407F-BA50-5A4EADFE9370}"/>
    <cellStyle name="Comma 11 2 5 2" xfId="3780" xr:uid="{FAAA29E3-EFFD-4BDF-A5E2-52C45C42551F}"/>
    <cellStyle name="Comma 11 2 5 2 2" xfId="15383" xr:uid="{CF7D422E-FFA7-404D-98D1-C64A681F209E}"/>
    <cellStyle name="Comma 11 2 5 2 2 2" xfId="32043" xr:uid="{86879A60-5F63-4BB0-AC10-866297917183}"/>
    <cellStyle name="Comma 11 2 5 2 2 3" xfId="43152" xr:uid="{4ADF2AD4-744C-49F0-A752-A49CAE13FE78}"/>
    <cellStyle name="Comma 11 2 5 2 2 4" xfId="48830" xr:uid="{4B414B2C-4675-416A-A519-2D6F354F2503}"/>
    <cellStyle name="Comma 11 2 5 2 3" xfId="23754" xr:uid="{2C6218B0-41F3-48A4-B902-46B1D4B79712}"/>
    <cellStyle name="Comma 11 2 5 2 4" xfId="41118" xr:uid="{A1AF2029-1267-44FB-A95C-76EBC4F8072D}"/>
    <cellStyle name="Comma 11 2 5 2 5" xfId="46798" xr:uid="{2C73C81E-6A2D-45B0-9A1A-1B5B29B94A64}"/>
    <cellStyle name="Comma 11 2 5 3" xfId="5673" xr:uid="{24323C9E-D02C-48B3-99A1-5C7975FFA0C9}"/>
    <cellStyle name="Comma 11 2 5 3 2" xfId="16701" xr:uid="{43C8F5A3-50C6-4920-B231-BD31609CDC0C}"/>
    <cellStyle name="Comma 11 2 5 3 2 2" xfId="33361" xr:uid="{68C4DFF2-1A3B-4B09-9011-198F1B3CCF03}"/>
    <cellStyle name="Comma 11 2 5 3 3" xfId="25072" xr:uid="{DC995EF8-14E4-49ED-A166-3BCC7077364B}"/>
    <cellStyle name="Comma 11 2 5 3 4" xfId="42096" xr:uid="{6A031FE9-31A9-4A33-9322-7E1DFF5734A7}"/>
    <cellStyle name="Comma 11 2 5 3 5" xfId="47776" xr:uid="{200161CA-75BF-4A2D-8F22-6D443C4FD153}"/>
    <cellStyle name="Comma 11 2 5 4" xfId="11648" xr:uid="{25296309-6064-49E1-B2DE-83DF4F53C1E5}"/>
    <cellStyle name="Comma 11 2 5 4 2" xfId="20421" xr:uid="{1A6FCA4F-040B-4D47-9125-8415701D7E6F}"/>
    <cellStyle name="Comma 11 2 5 4 2 2" xfId="37081" xr:uid="{2A84797D-DF03-45E7-B9B1-DD77E9A08286}"/>
    <cellStyle name="Comma 11 2 5 4 3" xfId="28793" xr:uid="{38068D6C-3987-46E5-8B6A-DCAA0FDD477B}"/>
    <cellStyle name="Comma 11 2 5 5" xfId="14047" xr:uid="{5107F26E-2238-4DB9-AC6B-0FF6450C3204}"/>
    <cellStyle name="Comma 11 2 5 5 2" xfId="30707" xr:uid="{85803500-A050-4907-987E-49BC3F629DB9}"/>
    <cellStyle name="Comma 11 2 5 6" xfId="22417" xr:uid="{601DD083-F2E4-451F-8BDA-14BBBADE4AD5}"/>
    <cellStyle name="Comma 11 2 5 7" xfId="40034" xr:uid="{4B13D263-CE21-4CCB-BD15-9F604235B10D}"/>
    <cellStyle name="Comma 11 2 5 8" xfId="45767" xr:uid="{A3A50C4D-A41D-4E3D-A944-AC949312C590}"/>
    <cellStyle name="Comma 11 2 6" xfId="2512" xr:uid="{0C1E5E79-A86F-4387-BA7E-90C782C2DD2D}"/>
    <cellStyle name="Comma 11 2 6 2" xfId="4429" xr:uid="{6695BBF7-1C68-48C4-8E14-D18DBB1FCB29}"/>
    <cellStyle name="Comma 11 2 6 2 2" xfId="9120" xr:uid="{14EA78E8-5314-4C26-AFAF-B69DEB701F19}"/>
    <cellStyle name="Comma 11 2 6 2 2 2" xfId="18808" xr:uid="{7930F55A-87A7-422D-BC4D-8A1C71E06057}"/>
    <cellStyle name="Comma 11 2 6 2 2 2 2" xfId="35468" xr:uid="{75B408DF-7955-4CE4-B772-1E53BDB7388B}"/>
    <cellStyle name="Comma 11 2 6 2 2 3" xfId="27180" xr:uid="{D122D708-BCD4-4F03-95D2-49B05318663A}"/>
    <cellStyle name="Comma 11 2 6 2 3" xfId="15829" xr:uid="{A47F29A5-4D3E-4D25-A664-525B59781D96}"/>
    <cellStyle name="Comma 11 2 6 2 3 2" xfId="32489" xr:uid="{70AED413-0002-4F95-964A-F5A7DE5EB51D}"/>
    <cellStyle name="Comma 11 2 6 2 4" xfId="24200" xr:uid="{810F8362-F3FF-4698-864A-FFB4FB4A1149}"/>
    <cellStyle name="Comma 11 2 6 2 5" xfId="42345" xr:uid="{403F4195-9A37-4FDB-90F8-F25BBD706BD4}"/>
    <cellStyle name="Comma 11 2 6 2 6" xfId="48023" xr:uid="{5FC67253-D6FB-491B-9E3F-297F3770D6E5}"/>
    <cellStyle name="Comma 11 2 6 3" xfId="6324" xr:uid="{83B41341-439E-41D2-9FBB-D0260A429587}"/>
    <cellStyle name="Comma 11 2 6 3 2" xfId="10497" xr:uid="{3956EAB8-E195-46CE-BFAF-46E9C62CD538}"/>
    <cellStyle name="Comma 11 2 6 3 2 2" xfId="19619" xr:uid="{C3086696-FFB5-4E6E-855F-43235786512B}"/>
    <cellStyle name="Comma 11 2 6 3 2 2 2" xfId="36279" xr:uid="{C4B358AB-5BD1-4B61-8B58-DCDB142C7F47}"/>
    <cellStyle name="Comma 11 2 6 3 2 3" xfId="27991" xr:uid="{C4DE5C49-A137-467F-947B-966C5DEA5DB4}"/>
    <cellStyle name="Comma 11 2 6 3 3" xfId="17148" xr:uid="{CBDAE555-A6CC-4BA6-B010-22B5173FD878}"/>
    <cellStyle name="Comma 11 2 6 3 3 2" xfId="33808" xr:uid="{192BDCCF-D7DB-4590-9E5F-3597D860F2A7}"/>
    <cellStyle name="Comma 11 2 6 3 4" xfId="25519" xr:uid="{9910D396-6EDF-42C0-8B3C-2CB1A485150A}"/>
    <cellStyle name="Comma 11 2 6 4" xfId="7785" xr:uid="{6336D525-3045-4B5F-8969-DD85688ED82B}"/>
    <cellStyle name="Comma 11 2 6 4 2" xfId="18026" xr:uid="{C42A9692-0EE7-4E81-871B-E67744FDDE65}"/>
    <cellStyle name="Comma 11 2 6 4 2 2" xfId="34686" xr:uid="{AD1D9DD4-B813-423E-AEA7-E4E5FE59F309}"/>
    <cellStyle name="Comma 11 2 6 4 3" xfId="26398" xr:uid="{864754DE-2ADD-4768-BF47-3B1BABF02B34}"/>
    <cellStyle name="Comma 11 2 6 5" xfId="12297" xr:uid="{F1F718C2-F566-46CA-BA4B-E8E20BE5DD54}"/>
    <cellStyle name="Comma 11 2 6 5 2" xfId="20867" xr:uid="{65A665CB-C05E-416F-B6EB-9540CEE4FE4C}"/>
    <cellStyle name="Comma 11 2 6 5 2 2" xfId="37527" xr:uid="{452B6795-1477-431F-ABD1-AD641B77EC51}"/>
    <cellStyle name="Comma 11 2 6 5 3" xfId="29239" xr:uid="{DE7F5E5A-6EB9-41AB-97E2-A938E4B556E5}"/>
    <cellStyle name="Comma 11 2 6 6" xfId="14493" xr:uid="{E2E23306-D7F6-48F8-9BD1-68E84AA96076}"/>
    <cellStyle name="Comma 11 2 6 6 2" xfId="31153" xr:uid="{F818AA31-C662-4DE9-B616-A6E040202E95}"/>
    <cellStyle name="Comma 11 2 6 7" xfId="22863" xr:uid="{C2C219AA-F08E-44E1-8543-2E5983A7F1F0}"/>
    <cellStyle name="Comma 11 2 6 8" xfId="40324" xr:uid="{7FA15F17-D241-440B-B769-E5490324AA60}"/>
    <cellStyle name="Comma 11 2 6 9" xfId="46004" xr:uid="{7E714413-8806-49D0-BAAD-C9A729373CB4}"/>
    <cellStyle name="Comma 11 2 7" xfId="2749" xr:uid="{A930B872-EA42-41C6-A9F7-9AF664712F5F}"/>
    <cellStyle name="Comma 11 2 7 2" xfId="14643" xr:uid="{0EF048AF-5C48-4745-B8F5-BA26969E4FED}"/>
    <cellStyle name="Comma 11 2 7 2 2" xfId="31303" xr:uid="{05AEAEE6-FA6B-4C8D-BD55-EC4D56E9C137}"/>
    <cellStyle name="Comma 11 2 7 2 3" xfId="42483" xr:uid="{7DC2DECC-E099-4088-9D30-28DD4ABFE65C}"/>
    <cellStyle name="Comma 11 2 7 2 4" xfId="48161" xr:uid="{68F1C40A-9A7E-473D-AA23-AAE8AAC595D3}"/>
    <cellStyle name="Comma 11 2 7 3" xfId="23014" xr:uid="{A9381892-1CD4-4844-B903-65D6DFA3F6FF}"/>
    <cellStyle name="Comma 11 2 7 4" xfId="40458" xr:uid="{FE939A8E-5515-49E8-BC6B-4C17C9EC47D6}"/>
    <cellStyle name="Comma 11 2 7 5" xfId="46138" xr:uid="{BCA9E695-2287-420D-ADF0-018DEE70B767}"/>
    <cellStyle name="Comma 11 2 8" xfId="4687" xr:uid="{E98F69A0-5AC0-412B-BF9B-4E0182AF57C6}"/>
    <cellStyle name="Comma 11 2 8 2" xfId="16006" xr:uid="{4CA37618-FFF6-40B4-A701-CEAD1EEEC64A}"/>
    <cellStyle name="Comma 11 2 8 2 2" xfId="32666" xr:uid="{E5B0A000-AAA4-47CD-B712-A11D9E21B11A}"/>
    <cellStyle name="Comma 11 2 8 3" xfId="24377" xr:uid="{065D4604-FCB1-47EA-9C59-F80C9D90E4DD}"/>
    <cellStyle name="Comma 11 2 8 4" xfId="41427" xr:uid="{E4D9EAAA-961E-4AAC-9463-F08A9BAED8CA}"/>
    <cellStyle name="Comma 11 2 8 5" xfId="47106" xr:uid="{D2D60E0C-9936-4EF1-980E-550D50302268}"/>
    <cellStyle name="Comma 11 2 9" xfId="10663" xr:uid="{80442724-EAB5-4E0F-9742-204F760ACB7A}"/>
    <cellStyle name="Comma 11 2 9 2" xfId="19727" xr:uid="{C6A8BF23-BC44-4A7F-87BF-A9B853137579}"/>
    <cellStyle name="Comma 11 2 9 2 2" xfId="36387" xr:uid="{4A0D6C92-3A59-4918-9C2B-10EF088FD6DF}"/>
    <cellStyle name="Comma 11 2 9 3" xfId="28099" xr:uid="{824ACA85-EA30-49DD-AF76-4B7DE55ED44D}"/>
    <cellStyle name="Comma 11 2 9 4" xfId="39391" xr:uid="{DB61EFE7-887C-4156-A9B4-B7BAA54A9BF4}"/>
    <cellStyle name="Comma 11 2 9 5" xfId="45177" xr:uid="{91C5638A-874B-4C8C-B923-EC5C1C8988FA}"/>
    <cellStyle name="Comma 11 20" xfId="38800" xr:uid="{05614E3E-5330-461B-9C50-2AC30FF7F4E3}"/>
    <cellStyle name="Comma 11 21" xfId="44592" xr:uid="{1F197BE3-9983-4719-BB46-796F582511CA}"/>
    <cellStyle name="Comma 11 3" xfId="580" xr:uid="{CA9709EB-692A-4AA9-A6DC-30C46D38579B}"/>
    <cellStyle name="Comma 11 3 10" xfId="12532" xr:uid="{9FC36504-56C6-4277-A414-FBC1A21922BE}"/>
    <cellStyle name="Comma 11 3 10 2" xfId="21030" xr:uid="{5A5832DF-FF6A-459B-913C-634607C8606E}"/>
    <cellStyle name="Comma 11 3 10 2 2" xfId="37690" xr:uid="{70C4DC31-C174-4AE2-B7DE-F4336B58E2FE}"/>
    <cellStyle name="Comma 11 3 10 3" xfId="29402" xr:uid="{DBBA3AEE-6BBE-4F01-B7CE-E3AC5FFD4628}"/>
    <cellStyle name="Comma 11 3 11" xfId="12719" xr:uid="{DE40A8CA-8F09-4BD9-A4AF-452E8D015127}"/>
    <cellStyle name="Comma 11 3 11 2" xfId="21200" xr:uid="{D908FD92-4EAD-47AB-A889-DE3C4EEA5074}"/>
    <cellStyle name="Comma 11 3 11 2 2" xfId="37860" xr:uid="{1DB1B475-3D3A-435B-ACAA-0A6CF8F1A8CE}"/>
    <cellStyle name="Comma 11 3 11 3" xfId="29573" xr:uid="{A1EDE2ED-9AD9-46BA-870F-34BE3EB01938}"/>
    <cellStyle name="Comma 11 3 12" xfId="13390" xr:uid="{21E4847A-8453-44B8-A50F-A2EFEE44EE4E}"/>
    <cellStyle name="Comma 11 3 12 2" xfId="30050" xr:uid="{D51AEE29-A0B6-4D39-BA08-789848FEEDBE}"/>
    <cellStyle name="Comma 11 3 13" xfId="21672" xr:uid="{54C7EBC5-CB95-46F6-9A85-8F97B0E88632}"/>
    <cellStyle name="Comma 11 3 14" xfId="751" xr:uid="{9E5DE8A8-B732-4E37-8ED5-ACAFF231771D}"/>
    <cellStyle name="Comma 11 3 15" xfId="38811" xr:uid="{CC890B77-8283-47A4-97F2-BDB39D706B38}"/>
    <cellStyle name="Comma 11 3 16" xfId="44652" xr:uid="{F1783260-0791-493C-87AB-CA99CF62ECD6}"/>
    <cellStyle name="Comma 11 3 2" xfId="1093" xr:uid="{8C07B5EC-C404-4E43-B929-25FC43377940}"/>
    <cellStyle name="Comma 11 3 2 2" xfId="1688" xr:uid="{BAC74AB0-A598-4006-813E-36FC56EDD041}"/>
    <cellStyle name="Comma 11 3 2 2 2" xfId="3615" xr:uid="{AEB4FCC7-301C-4A89-BE4C-DE101A9D40AE}"/>
    <cellStyle name="Comma 11 3 2 2 2 2" xfId="15256" xr:uid="{96D55877-2563-400B-9634-5FC59AA5D22B}"/>
    <cellStyle name="Comma 11 3 2 2 2 2 2" xfId="31916" xr:uid="{7D652258-44E4-4A23-A47E-B812F7611888}"/>
    <cellStyle name="Comma 11 3 2 2 2 3" xfId="23627" xr:uid="{224C3A50-D585-4546-89C5-0D8B546D7268}"/>
    <cellStyle name="Comma 11 3 2 2 2 4" xfId="43015" xr:uid="{B1E364A8-8CF4-41DB-B100-53C57301EE98}"/>
    <cellStyle name="Comma 11 3 2 2 2 5" xfId="48693" xr:uid="{02A2944B-1189-4954-84D4-EC71F90ECC38}"/>
    <cellStyle name="Comma 11 3 2 2 3" xfId="5523" xr:uid="{AB09C30B-1594-42D2-8618-FE2F014FAA24}"/>
    <cellStyle name="Comma 11 3 2 2 3 2" xfId="16589" xr:uid="{725CC766-94CD-44FD-AC73-111BA145DF9B}"/>
    <cellStyle name="Comma 11 3 2 2 3 2 2" xfId="33249" xr:uid="{DAB074A9-B778-494C-A6BF-63609A946473}"/>
    <cellStyle name="Comma 11 3 2 2 3 3" xfId="24960" xr:uid="{D2FE54E1-107D-4360-97CA-19DB98C6A047}"/>
    <cellStyle name="Comma 11 3 2 2 4" xfId="11498" xr:uid="{F4A777B3-226F-4B7F-BD79-1C66743C6DB7}"/>
    <cellStyle name="Comma 11 3 2 2 4 2" xfId="20309" xr:uid="{9DB8975D-F858-4D74-81BE-CD076757B892}"/>
    <cellStyle name="Comma 11 3 2 2 4 2 2" xfId="36969" xr:uid="{C51A87E4-2481-4B63-8D6F-FCFED6844A92}"/>
    <cellStyle name="Comma 11 3 2 2 4 3" xfId="28681" xr:uid="{5B563DDA-7D8E-4598-A750-37D882B937BD}"/>
    <cellStyle name="Comma 11 3 2 2 5" xfId="13940" xr:uid="{765B0B7F-1EE5-4D01-8875-6F576FA60086}"/>
    <cellStyle name="Comma 11 3 2 2 5 2" xfId="30600" xr:uid="{8DB67460-A1DC-443C-8CC3-7A3097B10B8D}"/>
    <cellStyle name="Comma 11 3 2 2 6" xfId="22290" xr:uid="{EB028B67-9BA2-4368-B7CE-51C80E95594D}"/>
    <cellStyle name="Comma 11 3 2 2 7" xfId="39247" xr:uid="{79F1DFF9-D0DA-4EF2-8116-D86949761917}"/>
    <cellStyle name="Comma 11 3 2 2 8" xfId="45067" xr:uid="{D93E02A7-EA86-44D3-B0EF-3C84754EBC7A}"/>
    <cellStyle name="Comma 11 3 2 3" xfId="2304" xr:uid="{A83CD9F2-A7A2-41B8-B4C1-663739AD71CC}"/>
    <cellStyle name="Comma 11 3 2 3 2" xfId="4229" xr:uid="{0311754F-5AFC-47CA-BFD8-6C7F473A1571}"/>
    <cellStyle name="Comma 11 3 2 3 2 2" xfId="15699" xr:uid="{37E37DA0-1499-40B9-A4ED-585016D8C9E4}"/>
    <cellStyle name="Comma 11 3 2 3 2 2 2" xfId="32359" xr:uid="{B1C62D2C-D03A-4678-A54E-7D35F91D6E22}"/>
    <cellStyle name="Comma 11 3 2 3 2 3" xfId="24070" xr:uid="{826D48E9-BE3E-47E8-8EF9-606C70956526}"/>
    <cellStyle name="Comma 11 3 2 3 3" xfId="6122" xr:uid="{7F49377A-CC6B-485B-BEA4-59D414CA83A0}"/>
    <cellStyle name="Comma 11 3 2 3 3 2" xfId="17017" xr:uid="{862C3C3E-97D5-4B8E-818B-6C3F2E2F371A}"/>
    <cellStyle name="Comma 11 3 2 3 3 2 2" xfId="33677" xr:uid="{0B02D681-1299-4C5E-B691-DFB07B837730}"/>
    <cellStyle name="Comma 11 3 2 3 3 3" xfId="25388" xr:uid="{2A8AC36F-5FEF-41A1-AA4B-76C1832B0FF8}"/>
    <cellStyle name="Comma 11 3 2 3 4" xfId="12097" xr:uid="{9EB49877-F5BC-4758-867E-A9FAD0CF3C82}"/>
    <cellStyle name="Comma 11 3 2 3 4 2" xfId="20737" xr:uid="{9C8C888E-58F2-4F9F-A347-9D08984349EC}"/>
    <cellStyle name="Comma 11 3 2 3 4 2 2" xfId="37397" xr:uid="{781BD196-5110-4F71-9525-1CA5BB0435CD}"/>
    <cellStyle name="Comma 11 3 2 3 4 3" xfId="29109" xr:uid="{AF55FA8B-9E7B-44C6-85A0-C4A5A62F3BDB}"/>
    <cellStyle name="Comma 11 3 2 3 5" xfId="14363" xr:uid="{E2DB5363-7821-436F-9000-76DBF7EDB5A5}"/>
    <cellStyle name="Comma 11 3 2 3 5 2" xfId="31023" xr:uid="{8874DE76-E863-4F4E-B9B0-F7ECDA90DA18}"/>
    <cellStyle name="Comma 11 3 2 3 6" xfId="22733" xr:uid="{109FE1C1-5A64-4E0F-BB44-B0C6750B35F7}"/>
    <cellStyle name="Comma 11 3 2 3 7" xfId="41959" xr:uid="{B0DCF486-6BFD-4D9E-A7F6-7C97D26F4AE1}"/>
    <cellStyle name="Comma 11 3 2 3 8" xfId="47639" xr:uid="{F75B7DF2-5021-4976-8F83-EA542DCE026C}"/>
    <cellStyle name="Comma 11 3 2 4" xfId="3037" xr:uid="{D199979B-DF2F-4A0E-A544-3258FB27261C}"/>
    <cellStyle name="Comma 11 3 2 4 2" xfId="14841" xr:uid="{C02BC163-03FB-4A15-B3FB-B7AC085E2447}"/>
    <cellStyle name="Comma 11 3 2 4 2 2" xfId="31501" xr:uid="{64968BE0-A5AE-4E72-B4E3-074E9AA23F0B}"/>
    <cellStyle name="Comma 11 3 2 4 2 3" xfId="44339" xr:uid="{5E23A62E-300E-4EAD-85AA-7BB699ED6477}"/>
    <cellStyle name="Comma 11 3 2 4 2 4" xfId="49937" xr:uid="{7EF2C8F5-8A10-4845-9B19-EF1BA5C3299A}"/>
    <cellStyle name="Comma 11 3 2 4 3" xfId="23212" xr:uid="{FB4A638A-1D28-43CE-BDAB-BCA502B5CB81}"/>
    <cellStyle name="Comma 11 3 2 4 4" xfId="43565" xr:uid="{CDEC5650-35DD-46E7-A72E-2FBAB80F7029}"/>
    <cellStyle name="Comma 11 3 2 4 5" xfId="49214" xr:uid="{9CE95F90-A687-47F4-BCCF-FA3ECACAD6DB}"/>
    <cellStyle name="Comma 11 3 2 5" xfId="12647" xr:uid="{6DCD1580-2ACA-40B3-8E1E-1E79DA996BF5}"/>
    <cellStyle name="Comma 11 3 2 5 2" xfId="21136" xr:uid="{22AC9F36-DA35-4EDD-AFEB-46E855E45E3D}"/>
    <cellStyle name="Comma 11 3 2 5 2 2" xfId="37796" xr:uid="{2432DC0C-0744-482E-8279-98AE97B2BCAE}"/>
    <cellStyle name="Comma 11 3 2 5 3" xfId="29508" xr:uid="{AF7CDF0E-7EF7-4980-B531-C123D71993EC}"/>
    <cellStyle name="Comma 11 3 2 5 4" xfId="43797" xr:uid="{C8AB2DE0-3CD3-4D78-B430-95150B2A0628}"/>
    <cellStyle name="Comma 11 3 2 5 5" xfId="49417" xr:uid="{6C1435A3-D62D-4867-92CA-75EC478C173D}"/>
    <cellStyle name="Comma 11 3 2 6" xfId="13175" xr:uid="{C697B1D3-5ACF-4C3F-B8EB-528267326E9C}"/>
    <cellStyle name="Comma 11 3 2 6 2" xfId="21521" xr:uid="{9A1C772F-BE4D-4820-98C2-90ECE977D3BE}"/>
    <cellStyle name="Comma 11 3 2 6 2 2" xfId="38181" xr:uid="{11154A76-EB2E-408D-839C-180EC5888091}"/>
    <cellStyle name="Comma 11 3 2 6 3" xfId="29894" xr:uid="{AA27FBDD-D6E7-4036-8710-928700F5FBD6}"/>
    <cellStyle name="Comma 11 3 2 6 4" xfId="39039" xr:uid="{AA0E3C9F-5783-41A6-93A5-065A46B2AAB2}"/>
    <cellStyle name="Comma 11 3 2 6 5" xfId="44861" xr:uid="{C0239B05-F4B0-46C8-A750-66AA4310BCBA}"/>
    <cellStyle name="Comma 11 3 2 7" xfId="21875" xr:uid="{30FFE15E-F213-4F7E-A931-97D491797440}"/>
    <cellStyle name="Comma 11 3 2 8" xfId="38909" xr:uid="{1641D2BE-3D0B-48E7-859C-193706075AA0}"/>
    <cellStyle name="Comma 11 3 2 9" xfId="44735" xr:uid="{0CF8240E-C99C-4030-8FAB-F0661E9E4740}"/>
    <cellStyle name="Comma 11 3 3" xfId="1400" xr:uid="{A163E94E-8D1A-4787-AE56-E1D5B8408301}"/>
    <cellStyle name="Comma 11 3 3 10" xfId="44983" xr:uid="{03781B99-171D-487D-B9EB-7D0DB7BFE83D}"/>
    <cellStyle name="Comma 11 3 3 2" xfId="2014" xr:uid="{818D19DC-FD9B-49E6-9CB0-15F41A2BCBE8}"/>
    <cellStyle name="Comma 11 3 3 2 2" xfId="3939" xr:uid="{1153C30F-E3F6-4BCB-ADB1-3F57DF449CE1}"/>
    <cellStyle name="Comma 11 3 3 2 2 2" xfId="15498" xr:uid="{D02B8B33-25BC-4763-A516-65AA995653AE}"/>
    <cellStyle name="Comma 11 3 3 2 2 2 2" xfId="32158" xr:uid="{E8FBB487-D509-4FEF-B210-CCE6ABD9D547}"/>
    <cellStyle name="Comma 11 3 3 2 2 3" xfId="23869" xr:uid="{05375383-12A3-45F2-BF86-FC48874E6499}"/>
    <cellStyle name="Comma 11 3 3 2 2 4" xfId="43175" xr:uid="{7A86CEC8-78E0-470C-B6FE-E7F9808CEDC2}"/>
    <cellStyle name="Comma 11 3 3 2 2 5" xfId="48853" xr:uid="{71997CD1-CB5C-49B2-884A-D305BC0A9C7F}"/>
    <cellStyle name="Comma 11 3 3 2 3" xfId="5832" xr:uid="{86164817-262D-424B-A5E9-9E15D1A7D1BE}"/>
    <cellStyle name="Comma 11 3 3 2 3 2" xfId="16816" xr:uid="{4CDC1A31-CA72-4CF9-BC11-56B230DC2016}"/>
    <cellStyle name="Comma 11 3 3 2 3 2 2" xfId="33476" xr:uid="{EC7BDCAC-F9BC-4FBB-B69B-6486FC47819F}"/>
    <cellStyle name="Comma 11 3 3 2 3 3" xfId="25187" xr:uid="{09B90B4C-47FB-47D4-994A-04E6A44C2531}"/>
    <cellStyle name="Comma 11 3 3 2 4" xfId="11807" xr:uid="{81540EA0-6734-49A8-A8C0-E3183AA058DC}"/>
    <cellStyle name="Comma 11 3 3 2 4 2" xfId="20536" xr:uid="{B4AA494E-BA0F-4115-8982-032DCEA9CDCB}"/>
    <cellStyle name="Comma 11 3 3 2 4 2 2" xfId="37196" xr:uid="{08167549-07E3-4CAC-B7B4-2263FBD6C48A}"/>
    <cellStyle name="Comma 11 3 3 2 4 3" xfId="28908" xr:uid="{F977A8C8-FBF4-4806-A97A-AE3132220AE7}"/>
    <cellStyle name="Comma 11 3 3 2 5" xfId="14162" xr:uid="{CE0C1134-A4C6-4039-8C5B-41BDCD4D461C}"/>
    <cellStyle name="Comma 11 3 3 2 5 2" xfId="30822" xr:uid="{0ADB5E19-DF33-4B10-93C5-B785F535774E}"/>
    <cellStyle name="Comma 11 3 3 2 6" xfId="22532" xr:uid="{A138B685-0503-4CAF-A880-9B2582B3BAEB}"/>
    <cellStyle name="Comma 11 3 3 2 7" xfId="41140" xr:uid="{EE8A1E6D-9292-497A-A24B-D36C83E80332}"/>
    <cellStyle name="Comma 11 3 3 2 8" xfId="46820" xr:uid="{21492B45-0989-419B-8AD3-4E38DA137652}"/>
    <cellStyle name="Comma 11 3 3 3" xfId="3325" xr:uid="{575E3EFB-97B2-442F-8036-A48BE32A6E3C}"/>
    <cellStyle name="Comma 11 3 3 3 2" xfId="15055" xr:uid="{3DC05D8B-0351-400B-A27F-B2DBD3ED6921}"/>
    <cellStyle name="Comma 11 3 3 3 2 2" xfId="31715" xr:uid="{E39D38D9-988D-4C8F-8D97-D51AD349B07B}"/>
    <cellStyle name="Comma 11 3 3 3 3" xfId="23426" xr:uid="{8CAACC03-6C51-4EB2-B4CC-E9DC55D7B7F3}"/>
    <cellStyle name="Comma 11 3 3 3 4" xfId="42118" xr:uid="{2EBFF53C-B37D-498F-B3F4-B9DF522B4FB8}"/>
    <cellStyle name="Comma 11 3 3 3 5" xfId="47798" xr:uid="{61115053-0688-4C4C-81D2-A519850DF1A8}"/>
    <cellStyle name="Comma 11 3 3 4" xfId="5233" xr:uid="{FAE6FE3E-BB6F-4E39-BE4E-2AF49BE54639}"/>
    <cellStyle name="Comma 11 3 3 4 2" xfId="16388" xr:uid="{87EDF5C0-7F02-4D2F-A003-10716FC376FC}"/>
    <cellStyle name="Comma 11 3 3 4 2 2" xfId="33048" xr:uid="{5CE87312-9DCE-481E-A545-C15325719075}"/>
    <cellStyle name="Comma 11 3 3 4 3" xfId="24759" xr:uid="{2F0B7ADE-E919-47C1-8B4F-29E96413A000}"/>
    <cellStyle name="Comma 11 3 3 5" xfId="11208" xr:uid="{5A98BF9B-4C07-427F-8359-D2AD1F186DE0}"/>
    <cellStyle name="Comma 11 3 3 5 2" xfId="20108" xr:uid="{63C4C715-668D-4811-B0AD-9FEBD7AB82A0}"/>
    <cellStyle name="Comma 11 3 3 5 2 2" xfId="36768" xr:uid="{C1AC6DF6-2924-4179-AAF8-437C039D97C6}"/>
    <cellStyle name="Comma 11 3 3 5 3" xfId="28480" xr:uid="{9510305B-C4E3-47D5-BB53-2389C1FC8821}"/>
    <cellStyle name="Comma 11 3 3 6" xfId="12885" xr:uid="{A26BBCB0-C181-4B28-B5B0-04640501B00C}"/>
    <cellStyle name="Comma 11 3 3 6 2" xfId="21320" xr:uid="{6E104A5A-6FBF-4E5E-9268-570289A07137}"/>
    <cellStyle name="Comma 11 3 3 6 2 2" xfId="37980" xr:uid="{C0C4F754-EA30-4688-AB6C-82D70E6B695D}"/>
    <cellStyle name="Comma 11 3 3 6 3" xfId="29693" xr:uid="{A96B98AD-2C16-429A-BE93-4BAB3D1FA0EF}"/>
    <cellStyle name="Comma 11 3 3 7" xfId="13739" xr:uid="{268C843F-04FA-4F6C-BFB7-28DC45138BDF}"/>
    <cellStyle name="Comma 11 3 3 7 2" xfId="30399" xr:uid="{3714F303-D8C8-4CCE-992C-FB28ECD5F32D}"/>
    <cellStyle name="Comma 11 3 3 8" xfId="22089" xr:uid="{AF11912F-5EB4-4D3D-89D5-C3B438AA1041}"/>
    <cellStyle name="Comma 11 3 3 9" xfId="39164" xr:uid="{352171DC-4EF3-4D91-948F-6EA96CEC4768}"/>
    <cellStyle name="Comma 11 3 4" xfId="1223" xr:uid="{8CFA02DF-9498-489D-BC05-15DFC502FB1D}"/>
    <cellStyle name="Comma 11 3 4 2" xfId="3161" xr:uid="{D60EA261-5246-4D17-9D33-03FFD5477F72}"/>
    <cellStyle name="Comma 11 3 4 2 2" xfId="14935" xr:uid="{97E6F588-5713-4D79-92D4-06094AB09EDA}"/>
    <cellStyle name="Comma 11 3 4 2 2 2" xfId="31595" xr:uid="{7AF26D15-0E17-4EFB-B7BA-3A969B69016E}"/>
    <cellStyle name="Comma 11 3 4 2 3" xfId="23306" xr:uid="{19EA8C1D-7635-4365-A639-F3869EDF1CEB}"/>
    <cellStyle name="Comma 11 3 4 2 4" xfId="42568" xr:uid="{B0AD5E0F-11C9-4112-9DA9-31B2DF587CC4}"/>
    <cellStyle name="Comma 11 3 4 2 5" xfId="48246" xr:uid="{7F58FD19-3924-49DF-9F67-DD58481BA70F}"/>
    <cellStyle name="Comma 11 3 4 3" xfId="5069" xr:uid="{07946972-B8F9-4108-9DFD-970CECC8273E}"/>
    <cellStyle name="Comma 11 3 4 3 2" xfId="16268" xr:uid="{CBCF61CF-0F1F-46CD-B9E0-084C6B625361}"/>
    <cellStyle name="Comma 11 3 4 3 2 2" xfId="32928" xr:uid="{C89FFAE0-4486-4EE2-9C5B-91E4ACA987B5}"/>
    <cellStyle name="Comma 11 3 4 3 3" xfId="24639" xr:uid="{266143B8-8C90-4772-98DF-2338404844A8}"/>
    <cellStyle name="Comma 11 3 4 4" xfId="11044" xr:uid="{0A245A3D-51DC-419E-ABD7-4CDC33E0BB3B}"/>
    <cellStyle name="Comma 11 3 4 4 2" xfId="19988" xr:uid="{A4D3836D-750C-4C16-BB53-5F90182C94E5}"/>
    <cellStyle name="Comma 11 3 4 4 2 2" xfId="36648" xr:uid="{3D78ABEB-72DC-431D-8F9D-42FD6EA3A552}"/>
    <cellStyle name="Comma 11 3 4 4 3" xfId="28360" xr:uid="{794AE292-A253-420E-BDAA-0498F48DC9C0}"/>
    <cellStyle name="Comma 11 3 4 5" xfId="13619" xr:uid="{4447447E-C90A-4039-9860-BDB28BCB4C5B}"/>
    <cellStyle name="Comma 11 3 4 5 2" xfId="30279" xr:uid="{BC223ABD-8B2A-4EDF-B19B-9F7BDB524427}"/>
    <cellStyle name="Comma 11 3 4 6" xfId="21969" xr:uid="{BE61BBCA-A2B0-4CF0-9D5E-177A3B7B16D0}"/>
    <cellStyle name="Comma 11 3 4 7" xfId="40543" xr:uid="{DE687A2A-25D2-4459-9405-C7B2EA78B49D}"/>
    <cellStyle name="Comma 11 3 4 8" xfId="46223" xr:uid="{7AF1A582-7A1A-4EA6-927E-F5CFA3343237}"/>
    <cellStyle name="Comma 11 3 5" xfId="1850" xr:uid="{8E48678B-DF6C-4BB6-8442-07E65C85386B}"/>
    <cellStyle name="Comma 11 3 5 2" xfId="3775" xr:uid="{3F138D94-E27E-4B38-A00F-71A896A409C7}"/>
    <cellStyle name="Comma 11 3 5 2 2" xfId="15378" xr:uid="{E2B6EEE8-CC86-48FB-8BA2-03D2C784E040}"/>
    <cellStyle name="Comma 11 3 5 2 2 2" xfId="32038" xr:uid="{27EA6195-563C-4CD8-A769-540E86B13FBB}"/>
    <cellStyle name="Comma 11 3 5 2 3" xfId="23749" xr:uid="{76F711DF-5B29-42DB-B4BA-78DCA09577CF}"/>
    <cellStyle name="Comma 11 3 5 3" xfId="5668" xr:uid="{9EE997D4-904E-4C4A-AA5B-77494D09EB77}"/>
    <cellStyle name="Comma 11 3 5 3 2" xfId="16696" xr:uid="{4B86B9F3-5FAB-4838-A2A9-04B8E14BD6F4}"/>
    <cellStyle name="Comma 11 3 5 3 2 2" xfId="33356" xr:uid="{0989D8E9-E076-429B-8C12-27D39A8B2E63}"/>
    <cellStyle name="Comma 11 3 5 3 3" xfId="25067" xr:uid="{0A0124B7-B838-4C3A-BAB4-155916CCE651}"/>
    <cellStyle name="Comma 11 3 5 4" xfId="11643" xr:uid="{A3022755-35AD-44B9-AB2E-10A1D1573B56}"/>
    <cellStyle name="Comma 11 3 5 4 2" xfId="20416" xr:uid="{CA404336-2444-43B5-BD38-09DBC20FA2ED}"/>
    <cellStyle name="Comma 11 3 5 4 2 2" xfId="37076" xr:uid="{913A4FA6-5F7B-48BD-BF89-C227A8C4017C}"/>
    <cellStyle name="Comma 11 3 5 4 3" xfId="28788" xr:uid="{1CDEB1AF-8DEB-4A82-98DD-EC0785EE0F84}"/>
    <cellStyle name="Comma 11 3 5 5" xfId="14042" xr:uid="{64D19226-BF37-4084-BC34-2FA1EF3CD908}"/>
    <cellStyle name="Comma 11 3 5 5 2" xfId="30702" xr:uid="{A7E65F15-081E-47D3-92EC-99CA0A6B5049}"/>
    <cellStyle name="Comma 11 3 5 6" xfId="22412" xr:uid="{D2E3CB74-E213-4896-8A26-4D91420211C0}"/>
    <cellStyle name="Comma 11 3 5 7" xfId="41511" xr:uid="{F5303CCB-50C8-4885-8453-C777D50CC57B}"/>
    <cellStyle name="Comma 11 3 5 8" xfId="47191" xr:uid="{0D2CFC7E-E596-428C-8FFC-C50C933B6ECF}"/>
    <cellStyle name="Comma 11 3 6" xfId="2468" xr:uid="{C6851CD1-1067-4410-8D74-50F7D517CE46}"/>
    <cellStyle name="Comma 11 3 6 2" xfId="4387" xr:uid="{F8A53C52-B966-4BDA-B45E-DB487A858218}"/>
    <cellStyle name="Comma 11 3 6 2 2" xfId="9093" xr:uid="{7E7454E6-F562-4297-8B1D-0040FD754534}"/>
    <cellStyle name="Comma 11 3 6 2 2 2" xfId="18797" xr:uid="{3DA1279C-4CE3-4DA2-BAF1-217564CFC96E}"/>
    <cellStyle name="Comma 11 3 6 2 2 2 2" xfId="35457" xr:uid="{C4F70484-6799-4440-9E46-156730BA8FCA}"/>
    <cellStyle name="Comma 11 3 6 2 2 3" xfId="27169" xr:uid="{DC591D56-3C7E-4650-920F-DDC5A9125159}"/>
    <cellStyle name="Comma 11 3 6 2 3" xfId="15803" xr:uid="{1D2B372B-673F-4F30-8321-626ACFD535F3}"/>
    <cellStyle name="Comma 11 3 6 2 3 2" xfId="32463" xr:uid="{A478F296-5FDE-46C5-BDB5-4DBBFC897A03}"/>
    <cellStyle name="Comma 11 3 6 2 4" xfId="24174" xr:uid="{BF6013B1-C74A-4A26-BB0D-38D4750DB6D2}"/>
    <cellStyle name="Comma 11 3 6 2 5" xfId="44189" xr:uid="{51150213-323D-4871-85D0-650550467366}"/>
    <cellStyle name="Comma 11 3 6 2 6" xfId="49787" xr:uid="{5B170362-E06E-445C-89C7-6FD0BE26AC2C}"/>
    <cellStyle name="Comma 11 3 6 3" xfId="6282" xr:uid="{A2DFE405-B5B9-4E50-A78B-0AAB0DDFE612}"/>
    <cellStyle name="Comma 11 3 6 3 2" xfId="10470" xr:uid="{E188B7F8-EFD6-4F2E-8EC8-AFC0C78826A4}"/>
    <cellStyle name="Comma 11 3 6 3 2 2" xfId="19608" xr:uid="{740C310F-16CD-4B1B-91AE-9F9AC36A92F5}"/>
    <cellStyle name="Comma 11 3 6 3 2 2 2" xfId="36268" xr:uid="{B8122428-5263-4A18-BEB8-3B0163B45F6F}"/>
    <cellStyle name="Comma 11 3 6 3 2 3" xfId="27980" xr:uid="{91823287-C168-4998-9905-34C070E63768}"/>
    <cellStyle name="Comma 11 3 6 3 3" xfId="17122" xr:uid="{B03E98A0-4AAD-476C-8A52-C10642215913}"/>
    <cellStyle name="Comma 11 3 6 3 3 2" xfId="33782" xr:uid="{EFD0B617-2ABE-4271-BAFC-9EBDF89137A3}"/>
    <cellStyle name="Comma 11 3 6 3 4" xfId="25493" xr:uid="{30118B39-10E7-4FF6-8A65-C0B78B08DC8C}"/>
    <cellStyle name="Comma 11 3 6 4" xfId="7758" xr:uid="{BE22437C-6C0A-4AAA-A884-6F862EB567AA}"/>
    <cellStyle name="Comma 11 3 6 4 2" xfId="18015" xr:uid="{912150FB-8003-4223-ACF5-27C0219BB845}"/>
    <cellStyle name="Comma 11 3 6 4 2 2" xfId="34675" xr:uid="{C2937296-F07A-4828-9014-013833EC06D5}"/>
    <cellStyle name="Comma 11 3 6 4 3" xfId="26387" xr:uid="{93EFB4D6-2466-479C-94D1-0E2C691AEA83}"/>
    <cellStyle name="Comma 11 3 6 5" xfId="12255" xr:uid="{3C910E39-871E-4BDD-B15F-F82A244FE817}"/>
    <cellStyle name="Comma 11 3 6 5 2" xfId="20841" xr:uid="{06EC7034-9AEA-4A7B-B3EB-20157B39C696}"/>
    <cellStyle name="Comma 11 3 6 5 2 2" xfId="37501" xr:uid="{2538012B-B2BA-4EEE-BC83-E4AC95E10D4D}"/>
    <cellStyle name="Comma 11 3 6 5 3" xfId="29213" xr:uid="{ACCF6DF4-05A5-4FA6-9013-F85946EB58AA}"/>
    <cellStyle name="Comma 11 3 6 6" xfId="14467" xr:uid="{E3F7A1DF-336C-4D5C-8698-19D585D74450}"/>
    <cellStyle name="Comma 11 3 6 6 2" xfId="31127" xr:uid="{6C3935E7-E12E-42CE-A28D-8E1A9B2160FA}"/>
    <cellStyle name="Comma 11 3 6 7" xfId="22837" xr:uid="{80885486-AA20-4CF0-8204-ECBB4AEF641F}"/>
    <cellStyle name="Comma 11 3 6 8" xfId="43394" xr:uid="{DC1FD97E-0DA4-4F66-8751-B8700856A7CA}"/>
    <cellStyle name="Comma 11 3 6 9" xfId="49062" xr:uid="{E118B200-DD5D-445C-A69C-EBDC3D11AD44}"/>
    <cellStyle name="Comma 11 3 7" xfId="2742" xr:uid="{679D577C-9ADE-4A18-8AE7-29FFA8D2C7C3}"/>
    <cellStyle name="Comma 11 3 7 2" xfId="14638" xr:uid="{435E22B8-EF62-4731-B794-09E79D410CBF}"/>
    <cellStyle name="Comma 11 3 7 2 2" xfId="31298" xr:uid="{CD8BC622-A198-4BDF-B526-24B1D5C0B54D}"/>
    <cellStyle name="Comma 11 3 7 3" xfId="23009" xr:uid="{917A7F6C-893F-4B9A-8D49-48FD3DDBC2F7}"/>
    <cellStyle name="Comma 11 3 7 4" xfId="43749" xr:uid="{18C22448-117F-411D-877F-9FEB23C4DBB3}"/>
    <cellStyle name="Comma 11 3 7 5" xfId="49377" xr:uid="{EB51D89D-35A3-4C1B-9F9E-7FA0ADEF8C86}"/>
    <cellStyle name="Comma 11 3 8" xfId="4682" xr:uid="{3296F72F-EA78-423B-9386-A2914966B75C}"/>
    <cellStyle name="Comma 11 3 8 2" xfId="16001" xr:uid="{A16FFFD5-C4AB-465E-9038-D9F469E3F65E}"/>
    <cellStyle name="Comma 11 3 8 2 2" xfId="32661" xr:uid="{6C4A7881-EF98-4C0D-98B8-4C4D96DD7F37}"/>
    <cellStyle name="Comma 11 3 8 3" xfId="24372" xr:uid="{C7A3038B-DFF9-4589-8154-716C3EBAD40F}"/>
    <cellStyle name="Comma 11 3 8 4" xfId="38990" xr:uid="{0B183A51-0AA6-45C5-8F55-3E267D2C10F2}"/>
    <cellStyle name="Comma 11 3 8 5" xfId="44812" xr:uid="{A36744EE-EAE9-4F35-8074-2357F692DDBC}"/>
    <cellStyle name="Comma 11 3 9" xfId="10658" xr:uid="{AFE80A92-7701-4B1F-8CB8-CD0609738447}"/>
    <cellStyle name="Comma 11 3 9 2" xfId="19722" xr:uid="{70A214ED-81F6-4A57-9F1A-173B4917C2A1}"/>
    <cellStyle name="Comma 11 3 9 2 2" xfId="36382" xr:uid="{F3C54235-2AA4-4364-BEAF-B41A1230BD9C}"/>
    <cellStyle name="Comma 11 3 9 3" xfId="28094" xr:uid="{670DB331-44E5-4038-B944-1E7B077D5BAB}"/>
    <cellStyle name="Comma 11 4" xfId="345" xr:uid="{9DFE8075-B7D2-476A-BAB7-371E1CB1DB6A}"/>
    <cellStyle name="Comma 11 4 10" xfId="10647" xr:uid="{7DC3E16B-4B4F-45E7-9F28-B4FFAC644052}"/>
    <cellStyle name="Comma 11 4 10 2" xfId="19712" xr:uid="{B39B3632-B0C3-464D-8D6F-B163358E9A0C}"/>
    <cellStyle name="Comma 11 4 10 2 2" xfId="36372" xr:uid="{D7DEF91B-018B-4EDA-81E1-EB7C45373E60}"/>
    <cellStyle name="Comma 11 4 10 3" xfId="28084" xr:uid="{0ACB846F-1896-4AFE-AA31-7EA741B3FDD2}"/>
    <cellStyle name="Comma 11 4 11" xfId="12563" xr:uid="{8FFD1ECC-646D-45EF-A70A-5B13E8AD6552}"/>
    <cellStyle name="Comma 11 4 11 2" xfId="21059" xr:uid="{53A0C8FE-96AA-4C09-8B19-AF299442CAFE}"/>
    <cellStyle name="Comma 11 4 11 2 2" xfId="37719" xr:uid="{921EDE1E-7EFE-4DF8-BADD-E3A677B6EF35}"/>
    <cellStyle name="Comma 11 4 11 3" xfId="29431" xr:uid="{8CB2C06A-8FF8-401F-B2A5-C5C0AB597BCF}"/>
    <cellStyle name="Comma 11 4 12" xfId="12708" xr:uid="{1219748B-E346-4125-9F17-731EF44BFF5C}"/>
    <cellStyle name="Comma 11 4 12 2" xfId="21190" xr:uid="{0E032E46-3600-4ED9-ABD4-BE4719C050BC}"/>
    <cellStyle name="Comma 11 4 12 2 2" xfId="37850" xr:uid="{6C008F07-9826-44FE-AE07-EAF07E7DBF9E}"/>
    <cellStyle name="Comma 11 4 12 3" xfId="29563" xr:uid="{E80471DB-34F5-4416-A2D1-DE8848973D80}"/>
    <cellStyle name="Comma 11 4 13" xfId="13380" xr:uid="{FB6FA4CA-5CF7-4530-AFF8-D82F2EB51AC6}"/>
    <cellStyle name="Comma 11 4 13 2" xfId="30040" xr:uid="{5BE329C4-EED2-46B8-846C-11794A65432C}"/>
    <cellStyle name="Comma 11 4 14" xfId="21662" xr:uid="{CDCCD8C6-217D-4D66-8EEB-9B3E0E117757}"/>
    <cellStyle name="Comma 11 4 15" xfId="739" xr:uid="{705E833A-01E9-4048-9365-8E70ED7730EF}"/>
    <cellStyle name="Comma 11 4 16" xfId="38826" xr:uid="{273CD51E-97E5-4A2C-8023-287846AA9B4B}"/>
    <cellStyle name="Comma 11 4 17" xfId="44633" xr:uid="{2E8B01FC-836F-4446-A058-B88203BE60B9}"/>
    <cellStyle name="Comma 11 4 2" xfId="1082" xr:uid="{1DB3250A-1C02-41EF-ADA3-87DB45056420}"/>
    <cellStyle name="Comma 11 4 2 2" xfId="1677" xr:uid="{674562E4-11FD-476A-BBFA-08348FD0034C}"/>
    <cellStyle name="Comma 11 4 2 2 2" xfId="3604" xr:uid="{81E0DF70-4924-4063-962D-75142AE77002}"/>
    <cellStyle name="Comma 11 4 2 2 2 2" xfId="15246" xr:uid="{B8EA1217-8DA6-4196-930B-17CEF2BE3A5A}"/>
    <cellStyle name="Comma 11 4 2 2 2 2 2" xfId="31906" xr:uid="{2A04BD04-7EAA-4E58-96CE-1ECB0A5786A9}"/>
    <cellStyle name="Comma 11 4 2 2 2 3" xfId="23617" xr:uid="{DC03274E-36C0-4D70-958F-AFEE1983576D}"/>
    <cellStyle name="Comma 11 4 2 2 2 4" xfId="43036" xr:uid="{0D943182-D8BB-41C2-8A28-3D2519A6BC33}"/>
    <cellStyle name="Comma 11 4 2 2 2 5" xfId="48714" xr:uid="{74771A13-68AF-434B-B3F0-CB6C496C3D21}"/>
    <cellStyle name="Comma 11 4 2 2 3" xfId="5512" xr:uid="{599EC948-7174-40F6-9DCB-30D6185D8B05}"/>
    <cellStyle name="Comma 11 4 2 2 3 2" xfId="16579" xr:uid="{3110EC9B-6751-4CFD-97E8-C608B43590D5}"/>
    <cellStyle name="Comma 11 4 2 2 3 2 2" xfId="33239" xr:uid="{59E80FE6-D6A2-4A0C-B808-FA64CA261563}"/>
    <cellStyle name="Comma 11 4 2 2 3 3" xfId="24950" xr:uid="{77A2CC3D-9BE0-4C49-AABD-9FF5CE44B211}"/>
    <cellStyle name="Comma 11 4 2 2 4" xfId="11487" xr:uid="{93FB4854-76DD-4BEE-B7CF-2544DB33F5D4}"/>
    <cellStyle name="Comma 11 4 2 2 4 2" xfId="20299" xr:uid="{6D6E7ABE-89CE-4CE7-B9EB-8A4F93AD35F8}"/>
    <cellStyle name="Comma 11 4 2 2 4 2 2" xfId="36959" xr:uid="{930FAB00-505A-4FB9-B71A-880315CDB205}"/>
    <cellStyle name="Comma 11 4 2 2 4 3" xfId="28671" xr:uid="{0D4E5823-45DB-4DBB-A522-95C06664653D}"/>
    <cellStyle name="Comma 11 4 2 2 5" xfId="13930" xr:uid="{408C8FAC-8176-4C11-9071-E57BC9AE29B8}"/>
    <cellStyle name="Comma 11 4 2 2 5 2" xfId="30590" xr:uid="{D7B09DD4-BF03-4EA4-ACCA-55697B13A359}"/>
    <cellStyle name="Comma 11 4 2 2 6" xfId="22280" xr:uid="{9AB2035B-5AD0-455F-91A1-77C04C477344}"/>
    <cellStyle name="Comma 11 4 2 2 7" xfId="41003" xr:uid="{EC0D6A11-50FA-4B4D-8E16-99F20364207A}"/>
    <cellStyle name="Comma 11 4 2 2 8" xfId="46683" xr:uid="{40809870-21FD-4594-8981-BCD270F22EB0}"/>
    <cellStyle name="Comma 11 4 2 3" xfId="2293" xr:uid="{0C92206C-282B-4B68-A6A2-0076711F6652}"/>
    <cellStyle name="Comma 11 4 2 3 2" xfId="4218" xr:uid="{C116D179-5866-4776-B3F7-6F3D15338DC5}"/>
    <cellStyle name="Comma 11 4 2 3 2 2" xfId="15689" xr:uid="{AB532731-D178-4C58-A133-CD6F03D938A8}"/>
    <cellStyle name="Comma 11 4 2 3 2 2 2" xfId="32349" xr:uid="{DD741C81-C0AF-42AF-9B8F-06614ECD5378}"/>
    <cellStyle name="Comma 11 4 2 3 2 3" xfId="24060" xr:uid="{E8D4006D-7FE2-4599-9F79-56314A65E10A}"/>
    <cellStyle name="Comma 11 4 2 3 3" xfId="6111" xr:uid="{5680D2C2-184B-40F6-95A3-46E1CD617E4E}"/>
    <cellStyle name="Comma 11 4 2 3 3 2" xfId="17007" xr:uid="{58C88E7F-E63A-468C-906D-FBF953AA8FA6}"/>
    <cellStyle name="Comma 11 4 2 3 3 2 2" xfId="33667" xr:uid="{93ED2746-DC96-466F-AE32-3ADEEADD35B8}"/>
    <cellStyle name="Comma 11 4 2 3 3 3" xfId="25378" xr:uid="{F8505354-A1AF-4648-8ECA-302C29E5C583}"/>
    <cellStyle name="Comma 11 4 2 3 4" xfId="12086" xr:uid="{4AA488F1-7301-40B3-9963-185507B70002}"/>
    <cellStyle name="Comma 11 4 2 3 4 2" xfId="20727" xr:uid="{41295ABD-0E70-463B-AD74-343F7B482D00}"/>
    <cellStyle name="Comma 11 4 2 3 4 2 2" xfId="37387" xr:uid="{19BEA382-47B0-436D-9FDB-1E98F7EB554E}"/>
    <cellStyle name="Comma 11 4 2 3 4 3" xfId="29099" xr:uid="{886C8167-58E0-48BA-88CC-38D193E41104}"/>
    <cellStyle name="Comma 11 4 2 3 5" xfId="14353" xr:uid="{114087F9-AA9B-45EC-8723-C6F78DEAFA7A}"/>
    <cellStyle name="Comma 11 4 2 3 5 2" xfId="31013" xr:uid="{8EFAD0A2-0217-46D3-82B3-70B838F4E024}"/>
    <cellStyle name="Comma 11 4 2 3 6" xfId="22723" xr:uid="{8BE69D92-FFBA-4749-B549-53D74C0ADCB8}"/>
    <cellStyle name="Comma 11 4 2 3 7" xfId="41980" xr:uid="{FDDBE4DB-0B79-410D-ABCF-A3F097DCAE38}"/>
    <cellStyle name="Comma 11 4 2 3 8" xfId="47660" xr:uid="{FF7570C6-9F64-423D-BC64-B2D5069A9B69}"/>
    <cellStyle name="Comma 11 4 2 4" xfId="3026" xr:uid="{605421C1-F364-4756-BA67-B9257ED1318C}"/>
    <cellStyle name="Comma 11 4 2 4 2" xfId="14831" xr:uid="{1B2A537C-71A0-4663-B0A3-8AAB092DD6DB}"/>
    <cellStyle name="Comma 11 4 2 4 2 2" xfId="31491" xr:uid="{D48955A2-BC6E-44A4-9756-613AF6FFFE68}"/>
    <cellStyle name="Comma 11 4 2 4 3" xfId="23202" xr:uid="{C2563385-4DC1-4212-8FB8-79A098BE3EAC}"/>
    <cellStyle name="Comma 11 4 2 5" xfId="12657" xr:uid="{00AFEB7B-10F6-413B-B241-37EDA2720423}"/>
    <cellStyle name="Comma 11 4 2 5 2" xfId="21146" xr:uid="{AED3DF68-E497-40AD-98D3-72DCADC92073}"/>
    <cellStyle name="Comma 11 4 2 5 2 2" xfId="37806" xr:uid="{CD64391C-A115-4A88-B264-2269BD4B2FDE}"/>
    <cellStyle name="Comma 11 4 2 5 3" xfId="29518" xr:uid="{2F389469-5C50-4236-91F1-FEC5EC725375}"/>
    <cellStyle name="Comma 11 4 2 6" xfId="13164" xr:uid="{67A3AAD4-1496-4AA6-9C1C-FBB28B684C76}"/>
    <cellStyle name="Comma 11 4 2 6 2" xfId="21511" xr:uid="{A0D9A38D-A959-45C6-A98F-065192FA9670}"/>
    <cellStyle name="Comma 11 4 2 6 2 2" xfId="38171" xr:uid="{947F373F-3140-43B2-9475-C11B71613A21}"/>
    <cellStyle name="Comma 11 4 2 6 3" xfId="29884" xr:uid="{38C286D9-FE8C-49A2-B089-21626DCBE446}"/>
    <cellStyle name="Comma 11 4 2 7" xfId="21865" xr:uid="{0E0D85F6-759F-4578-BCB1-5E3DD02D48B3}"/>
    <cellStyle name="Comma 11 4 2 8" xfId="39921" xr:uid="{64CB3B3D-BE5A-4487-8DC3-D9B9FD8DAD45}"/>
    <cellStyle name="Comma 11 4 2 9" xfId="45662" xr:uid="{E6350F73-D9BB-4CD3-A172-0633458CD6BE}"/>
    <cellStyle name="Comma 11 4 3" xfId="1389" xr:uid="{60375B6E-0829-40C6-97E8-258B875EB10C}"/>
    <cellStyle name="Comma 11 4 3 10" xfId="45806" xr:uid="{D1D715C4-A9A2-4416-8248-396B8F34F8E3}"/>
    <cellStyle name="Comma 11 4 3 2" xfId="2003" xr:uid="{48A5D189-4206-4D89-BA17-DC4218C86EDA}"/>
    <cellStyle name="Comma 11 4 3 2 2" xfId="3928" xr:uid="{62A87548-C73A-46C5-825E-2A26ABDA135A}"/>
    <cellStyle name="Comma 11 4 3 2 2 2" xfId="15488" xr:uid="{8311E1C4-C83A-41B8-A8D7-6407504858C6}"/>
    <cellStyle name="Comma 11 4 3 2 2 2 2" xfId="32148" xr:uid="{DD538005-92CC-4E92-A1BB-C37CE957AE2F}"/>
    <cellStyle name="Comma 11 4 3 2 2 3" xfId="23859" xr:uid="{374B3F23-DDF0-4750-92ED-4457F19337BD}"/>
    <cellStyle name="Comma 11 4 3 2 2 4" xfId="43196" xr:uid="{45B41158-4E8C-4FC4-BF99-9948317B036E}"/>
    <cellStyle name="Comma 11 4 3 2 2 5" xfId="48874" xr:uid="{688BEEFF-82F3-4CB6-B7A1-01A24CA3215F}"/>
    <cellStyle name="Comma 11 4 3 2 3" xfId="5821" xr:uid="{E8C1836E-02FF-4806-AD95-9240E3FDBB4A}"/>
    <cellStyle name="Comma 11 4 3 2 3 2" xfId="16806" xr:uid="{59EDE09E-6FC7-4FBB-83D1-FA7BDF59847C}"/>
    <cellStyle name="Comma 11 4 3 2 3 2 2" xfId="33466" xr:uid="{293E2A50-ACA1-4DFA-BC54-514B7AAFF985}"/>
    <cellStyle name="Comma 11 4 3 2 3 3" xfId="25177" xr:uid="{2AB92534-A2E4-4CB9-AF72-F4A8EE59449A}"/>
    <cellStyle name="Comma 11 4 3 2 4" xfId="11796" xr:uid="{F9F96B3F-1494-470A-ADF3-A3DD4427495E}"/>
    <cellStyle name="Comma 11 4 3 2 4 2" xfId="20526" xr:uid="{C11BD2BD-35C3-4BC4-8593-CFFB95C87404}"/>
    <cellStyle name="Comma 11 4 3 2 4 2 2" xfId="37186" xr:uid="{F6627F9B-94F7-4BA9-92FC-067AFC46A3A4}"/>
    <cellStyle name="Comma 11 4 3 2 4 3" xfId="28898" xr:uid="{FB494517-B000-4CB6-9539-C7D49FE6798C}"/>
    <cellStyle name="Comma 11 4 3 2 5" xfId="14152" xr:uid="{9219BC51-79F7-4190-B532-A994F43236F3}"/>
    <cellStyle name="Comma 11 4 3 2 5 2" xfId="30812" xr:uid="{52E5AB2B-71C8-4BC4-8A6C-569E6BDEDF76}"/>
    <cellStyle name="Comma 11 4 3 2 6" xfId="22522" xr:uid="{D5B63B69-7174-4C8F-BF25-5275313A36E1}"/>
    <cellStyle name="Comma 11 4 3 2 7" xfId="41161" xr:uid="{E22913D1-9EA3-48DC-955E-CBF8DDB7E750}"/>
    <cellStyle name="Comma 11 4 3 2 8" xfId="46841" xr:uid="{71BA1506-485F-4F64-8C0F-1C21A21E6E7A}"/>
    <cellStyle name="Comma 11 4 3 3" xfId="3314" xr:uid="{39BB938A-49FC-4EF0-A982-08B3E999AF81}"/>
    <cellStyle name="Comma 11 4 3 3 2" xfId="15045" xr:uid="{314BD902-0750-4DC8-B8B5-01CDF0AF5FD5}"/>
    <cellStyle name="Comma 11 4 3 3 2 2" xfId="31705" xr:uid="{634B64FE-9CC1-407D-BA9E-B9500CC671C7}"/>
    <cellStyle name="Comma 11 4 3 3 3" xfId="23416" xr:uid="{2A9157FB-6ACF-42A2-A6B6-0F2E3CA23ADD}"/>
    <cellStyle name="Comma 11 4 3 3 4" xfId="42139" xr:uid="{E2FDCE02-A003-48A8-AB93-6CDFB1FAA381}"/>
    <cellStyle name="Comma 11 4 3 3 5" xfId="47819" xr:uid="{A542D87B-381F-427A-8510-0EDD1DE57448}"/>
    <cellStyle name="Comma 11 4 3 4" xfId="5222" xr:uid="{ED2713D5-0346-4224-A18E-6ED9920D08FF}"/>
    <cellStyle name="Comma 11 4 3 4 2" xfId="16378" xr:uid="{318B60C7-E528-4E8E-AF0B-7A42C22E399F}"/>
    <cellStyle name="Comma 11 4 3 4 2 2" xfId="33038" xr:uid="{81D3EBC4-C5FF-482C-AF3F-A2FC0A122B70}"/>
    <cellStyle name="Comma 11 4 3 4 3" xfId="24749" xr:uid="{BA156977-7EC2-4F25-81AD-8908AC826C29}"/>
    <cellStyle name="Comma 11 4 3 5" xfId="11197" xr:uid="{C82FCE9F-CA4A-4C4F-A536-AC7A400104DB}"/>
    <cellStyle name="Comma 11 4 3 5 2" xfId="20098" xr:uid="{5360AC1F-67E0-49B9-9C84-E287C699B2DA}"/>
    <cellStyle name="Comma 11 4 3 5 2 2" xfId="36758" xr:uid="{C29C61CC-0F5F-4319-979E-D2B6B12CF1C4}"/>
    <cellStyle name="Comma 11 4 3 5 3" xfId="28470" xr:uid="{98CD18E8-BE61-4C3C-BA5C-B79D738915D7}"/>
    <cellStyle name="Comma 11 4 3 6" xfId="12874" xr:uid="{D9E725D2-4DCE-49A6-B2DD-1A0BA731A868}"/>
    <cellStyle name="Comma 11 4 3 6 2" xfId="21310" xr:uid="{8C948A98-F12E-40EF-A313-5972E90FF23C}"/>
    <cellStyle name="Comma 11 4 3 6 2 2" xfId="37970" xr:uid="{F49DD7D1-6857-43C4-BEF6-6BD94215F325}"/>
    <cellStyle name="Comma 11 4 3 6 3" xfId="29683" xr:uid="{92FCD035-BB3C-48ED-81E9-A36A432C5C3F}"/>
    <cellStyle name="Comma 11 4 3 7" xfId="13729" xr:uid="{13B4E603-D740-4DE0-93AE-81145CF79B24}"/>
    <cellStyle name="Comma 11 4 3 7 2" xfId="30389" xr:uid="{3F13AA8E-CD82-4D1F-A235-54B586336357}"/>
    <cellStyle name="Comma 11 4 3 8" xfId="22079" xr:uid="{EB47933E-88B2-4376-8219-92222B5CC6A7}"/>
    <cellStyle name="Comma 11 4 3 9" xfId="40091" xr:uid="{BD784CA7-5C41-40BD-817B-E7571FDA79A5}"/>
    <cellStyle name="Comma 11 4 4" xfId="1212" xr:uid="{53AAB4D6-94D6-4C4C-B7BA-330D712D9781}"/>
    <cellStyle name="Comma 11 4 4 2" xfId="3150" xr:uid="{9E9891F7-067D-4CE7-B74E-C962B14DB097}"/>
    <cellStyle name="Comma 11 4 4 2 2" xfId="14925" xr:uid="{D37276ED-4F85-4DC7-BA87-977EDF37752B}"/>
    <cellStyle name="Comma 11 4 4 2 2 2" xfId="31585" xr:uid="{D685A6D4-A58E-4525-B197-C0E7FA637090}"/>
    <cellStyle name="Comma 11 4 4 2 3" xfId="23296" xr:uid="{03B52867-4655-4C5F-BF05-99AB01342585}"/>
    <cellStyle name="Comma 11 4 4 2 4" xfId="42588" xr:uid="{1A47F285-3F8A-4734-A456-AE9B467F8761}"/>
    <cellStyle name="Comma 11 4 4 2 5" xfId="48266" xr:uid="{C2D144EF-202E-436A-9AC7-C1E728714D24}"/>
    <cellStyle name="Comma 11 4 4 3" xfId="5058" xr:uid="{CAA3DDBA-33A7-4068-BAD2-1F4668FB91BB}"/>
    <cellStyle name="Comma 11 4 4 3 2" xfId="16258" xr:uid="{24C4063F-39D4-4E50-9046-DE8E0B25C42E}"/>
    <cellStyle name="Comma 11 4 4 3 2 2" xfId="32918" xr:uid="{DF92062F-2488-4C1E-A188-CA901F77765F}"/>
    <cellStyle name="Comma 11 4 4 3 3" xfId="24629" xr:uid="{A48FA34B-9357-4F5E-813E-2209A4495109}"/>
    <cellStyle name="Comma 11 4 4 4" xfId="11033" xr:uid="{9A888DF6-9E92-4C95-9EFB-70CA747C119E}"/>
    <cellStyle name="Comma 11 4 4 4 2" xfId="19978" xr:uid="{AF60FE69-B99F-43DE-86DF-57C1985C3681}"/>
    <cellStyle name="Comma 11 4 4 4 2 2" xfId="36638" xr:uid="{298F8742-F1BB-4709-980D-44199B412857}"/>
    <cellStyle name="Comma 11 4 4 4 3" xfId="28350" xr:uid="{0F7B5082-F19D-4419-B19E-7D46C92E356E}"/>
    <cellStyle name="Comma 11 4 4 5" xfId="13609" xr:uid="{C99B97F4-CB51-4A51-A050-D685F5FB6460}"/>
    <cellStyle name="Comma 11 4 4 5 2" xfId="30269" xr:uid="{8C1F0B46-0639-43E1-9CF8-587160946B1B}"/>
    <cellStyle name="Comma 11 4 4 6" xfId="21959" xr:uid="{16271ABC-5DB4-43BD-99DD-1E498168BC2F}"/>
    <cellStyle name="Comma 11 4 4 7" xfId="40563" xr:uid="{8D736EDC-937F-4EBD-8AE9-3377966ECEB4}"/>
    <cellStyle name="Comma 11 4 4 8" xfId="46243" xr:uid="{C7656DF3-9A79-4132-BA77-D4D87C21184A}"/>
    <cellStyle name="Comma 11 4 5" xfId="1839" xr:uid="{3A0D0308-F336-461F-A09D-DC66E60992D5}"/>
    <cellStyle name="Comma 11 4 5 2" xfId="3764" xr:uid="{4EDA274A-02A1-4D25-8083-1B1BB0166314}"/>
    <cellStyle name="Comma 11 4 5 2 2" xfId="15368" xr:uid="{D8F9E2BD-5954-4464-961C-FA2C2379F2F3}"/>
    <cellStyle name="Comma 11 4 5 2 2 2" xfId="32028" xr:uid="{E984F901-6E50-41DE-A5BD-966931FF3823}"/>
    <cellStyle name="Comma 11 4 5 2 3" xfId="23739" xr:uid="{B4BB2E7D-73D3-4241-A223-F71B99BD3C1B}"/>
    <cellStyle name="Comma 11 4 5 3" xfId="5657" xr:uid="{A0AA2C20-5E48-4DCB-B31B-A3FE657025FA}"/>
    <cellStyle name="Comma 11 4 5 3 2" xfId="16686" xr:uid="{607E24BB-7453-41E3-9821-2902AE70FA4B}"/>
    <cellStyle name="Comma 11 4 5 3 2 2" xfId="33346" xr:uid="{46E81732-4805-4EED-8828-EC40F091C7DC}"/>
    <cellStyle name="Comma 11 4 5 3 3" xfId="25057" xr:uid="{12CD984E-F0E9-4D3E-9ED5-90EA54D834DA}"/>
    <cellStyle name="Comma 11 4 5 4" xfId="11632" xr:uid="{D4344A77-E4D6-41E0-84BC-6B837A6008BE}"/>
    <cellStyle name="Comma 11 4 5 4 2" xfId="20406" xr:uid="{8EF67400-3578-4B24-8D25-38A342B3B867}"/>
    <cellStyle name="Comma 11 4 5 4 2 2" xfId="37066" xr:uid="{F63C4866-2549-44EA-AEA3-52D7EA317E2C}"/>
    <cellStyle name="Comma 11 4 5 4 3" xfId="28778" xr:uid="{90257B16-A9E0-4D3E-9B4C-F6D5FDD1F903}"/>
    <cellStyle name="Comma 11 4 5 5" xfId="14032" xr:uid="{A849325A-9CF0-4EA9-813C-EFD4E5902AC2}"/>
    <cellStyle name="Comma 11 4 5 5 2" xfId="30692" xr:uid="{10FC4170-3381-4A24-85D0-865D5BA5AD35}"/>
    <cellStyle name="Comma 11 4 5 6" xfId="22402" xr:uid="{CC56043F-9F41-431B-82B4-84076EB5D623}"/>
    <cellStyle name="Comma 11 4 5 7" xfId="41531" xr:uid="{8B7751E8-F5EE-44E3-9D44-DC70805725CE}"/>
    <cellStyle name="Comma 11 4 5 8" xfId="47211" xr:uid="{0E791CDD-36FE-4DB2-809A-140D657F3B23}"/>
    <cellStyle name="Comma 11 4 6" xfId="2567" xr:uid="{1CC8E67A-627E-4590-AE23-4287E263A330}"/>
    <cellStyle name="Comma 11 4 6 2" xfId="4482" xr:uid="{DB27C26C-34CF-414E-9181-263CA0580691}"/>
    <cellStyle name="Comma 11 4 6 2 2" xfId="9151" xr:uid="{58347198-4BA4-4F3E-9579-1988EBE80661}"/>
    <cellStyle name="Comma 11 4 6 2 2 2" xfId="18820" xr:uid="{E0C176FA-FB9C-434C-B3CD-AF0A7C9CC25B}"/>
    <cellStyle name="Comma 11 4 6 2 2 2 2" xfId="35480" xr:uid="{2ABEEAB7-BD7C-420F-BB28-E4B7B2EE0166}"/>
    <cellStyle name="Comma 11 4 6 2 2 3" xfId="27192" xr:uid="{ACB6217A-DCF4-407A-A5BE-61A6A0AA5E53}"/>
    <cellStyle name="Comma 11 4 6 2 3" xfId="15863" xr:uid="{13EF48EA-EAA0-4A3F-835B-B27B457828FA}"/>
    <cellStyle name="Comma 11 4 6 2 3 2" xfId="32523" xr:uid="{2844A6D9-5954-4CB1-B879-88BEDB161E29}"/>
    <cellStyle name="Comma 11 4 6 2 4" xfId="24234" xr:uid="{04B33D45-C1B3-4295-8231-7F4AC60922DD}"/>
    <cellStyle name="Comma 11 4 6 3" xfId="6377" xr:uid="{10B89537-7FB1-45A2-BCB2-7CC8F07DAEA9}"/>
    <cellStyle name="Comma 11 4 6 3 2" xfId="10528" xr:uid="{DDF6CD6A-3FC0-495B-BCC5-7188CF7D94F7}"/>
    <cellStyle name="Comma 11 4 6 3 2 2" xfId="19631" xr:uid="{0516A0C7-3064-4CDF-8F26-C9161BB52163}"/>
    <cellStyle name="Comma 11 4 6 3 2 2 2" xfId="36291" xr:uid="{3083AEEB-52BE-49C4-BA3C-A4807A96304B}"/>
    <cellStyle name="Comma 11 4 6 3 2 3" xfId="28003" xr:uid="{4819D32C-34A8-49CB-A824-2C3EC6D79E72}"/>
    <cellStyle name="Comma 11 4 6 3 3" xfId="17182" xr:uid="{ED8E14E5-0DAD-4D3D-87B6-EA823EBDBF60}"/>
    <cellStyle name="Comma 11 4 6 3 3 2" xfId="33842" xr:uid="{9F14AE9F-D90B-4723-9EEA-B75DE131F601}"/>
    <cellStyle name="Comma 11 4 6 3 4" xfId="25553" xr:uid="{9B87DC76-5038-4007-83BC-F351C4E762F8}"/>
    <cellStyle name="Comma 11 4 6 4" xfId="7816" xr:uid="{C2EC2667-B7C9-4808-9C3C-6B81C8753FF6}"/>
    <cellStyle name="Comma 11 4 6 4 2" xfId="18038" xr:uid="{411DD6E3-A7BE-48DA-9A61-0E9918E58D05}"/>
    <cellStyle name="Comma 11 4 6 4 2 2" xfId="34698" xr:uid="{5A241A65-8C24-4A05-A76B-63B324D825F2}"/>
    <cellStyle name="Comma 11 4 6 4 3" xfId="26410" xr:uid="{39DFC8BB-5755-40F0-BF06-5441BA14599E}"/>
    <cellStyle name="Comma 11 4 6 5" xfId="12350" xr:uid="{73447546-D9B8-48C3-9485-2100CE367B02}"/>
    <cellStyle name="Comma 11 4 6 5 2" xfId="20901" xr:uid="{6EFA3538-8326-4B8A-B5A7-DD2F668BA136}"/>
    <cellStyle name="Comma 11 4 6 5 2 2" xfId="37561" xr:uid="{18D43821-FD4A-48ED-884B-68B34BAFCCE6}"/>
    <cellStyle name="Comma 11 4 6 5 3" xfId="29273" xr:uid="{93D70EEF-FF66-46D3-B3D8-C499DB5FE4D8}"/>
    <cellStyle name="Comma 11 4 6 6" xfId="14527" xr:uid="{89B88DE0-B623-471F-87B6-E3A9B7197B19}"/>
    <cellStyle name="Comma 11 4 6 6 2" xfId="31187" xr:uid="{2846C628-B4B4-4BC6-9E5A-D57878A306E5}"/>
    <cellStyle name="Comma 11 4 6 7" xfId="22897" xr:uid="{F0FBCA7B-210A-435D-935B-A351072CBC40}"/>
    <cellStyle name="Comma 11 4 6 8" xfId="39513" xr:uid="{18FB3476-1E1F-4E1A-88AC-6B5556834BB0}"/>
    <cellStyle name="Comma 11 4 6 9" xfId="45271" xr:uid="{77505D73-FC18-4217-A988-D32C324BF557}"/>
    <cellStyle name="Comma 11 4 7" xfId="2679" xr:uid="{C3FED5A1-29DF-4D5F-87D3-3B008CE0F290}"/>
    <cellStyle name="Comma 11 4 7 2" xfId="4584" xr:uid="{4845217F-EE82-4038-B774-0420892F2BD4}"/>
    <cellStyle name="Comma 11 4 7 2 2" xfId="15932" xr:uid="{1FDCF32D-E8AF-47C2-A552-4A86D7A37140}"/>
    <cellStyle name="Comma 11 4 7 2 2 2" xfId="32592" xr:uid="{809A4405-0768-4B53-99E0-F46AA3306924}"/>
    <cellStyle name="Comma 11 4 7 2 3" xfId="24303" xr:uid="{19D5477C-18CF-48F4-98B8-9FC56CF4D6D2}"/>
    <cellStyle name="Comma 11 4 7 2 4" xfId="44210" xr:uid="{57094898-0084-4632-A1A0-DAE205CAC9B0}"/>
    <cellStyle name="Comma 11 4 7 2 5" xfId="49808" xr:uid="{BEC00172-785D-4D25-AA3A-6A08808BF2BF}"/>
    <cellStyle name="Comma 11 4 7 3" xfId="6479" xr:uid="{26091482-ECAC-4E21-A7DD-00C2A1600D1F}"/>
    <cellStyle name="Comma 11 4 7 3 2" xfId="17251" xr:uid="{E26F3F65-BBDC-421D-BB6C-DB0B73B18CD6}"/>
    <cellStyle name="Comma 11 4 7 3 2 2" xfId="33911" xr:uid="{7907D979-246E-427F-BC16-8ACAD42F409F}"/>
    <cellStyle name="Comma 11 4 7 3 3" xfId="25622" xr:uid="{4E374261-7B41-4FE4-B8A4-A99821AEAC04}"/>
    <cellStyle name="Comma 11 4 7 4" xfId="14595" xr:uid="{B4151DA1-4E2B-41AF-B8DA-5E81E00CF5E4}"/>
    <cellStyle name="Comma 11 4 7 4 2" xfId="31255" xr:uid="{1FDA0F44-08DD-41B6-AD99-A5B3C8A62BB5}"/>
    <cellStyle name="Comma 11 4 7 5" xfId="22966" xr:uid="{7625E9E8-1C3E-4CED-B7C4-1D66903DCF0D}"/>
    <cellStyle name="Comma 11 4 7 6" xfId="43415" xr:uid="{32DCB2C9-5267-41E2-BBBB-EF1E41EF3AC4}"/>
    <cellStyle name="Comma 11 4 7 7" xfId="49083" xr:uid="{42451F5A-1D7F-4605-BB45-6E3A1C572559}"/>
    <cellStyle name="Comma 11 4 8" xfId="2731" xr:uid="{DA448BCA-B058-4E90-8954-1AAE8489BF10}"/>
    <cellStyle name="Comma 11 4 8 2" xfId="14628" xr:uid="{8609E731-5DE3-46C0-9215-FC368EE5089C}"/>
    <cellStyle name="Comma 11 4 8 2 2" xfId="31288" xr:uid="{43668980-713A-4469-9682-7C563EFE873D}"/>
    <cellStyle name="Comma 11 4 8 3" xfId="22999" xr:uid="{F8A5EBF7-C1C1-4A47-A346-05CAA9A44614}"/>
    <cellStyle name="Comma 11 4 8 4" xfId="43858" xr:uid="{C129C90F-02B4-4BB8-B9DA-167CCC10CAB0}"/>
    <cellStyle name="Comma 11 4 8 5" xfId="49476" xr:uid="{194119D9-F397-4439-8071-8BA3AB11A73C}"/>
    <cellStyle name="Comma 11 4 9" xfId="4671" xr:uid="{B536381D-FC75-4F12-8529-13D33E1BE9E7}"/>
    <cellStyle name="Comma 11 4 9 2" xfId="15991" xr:uid="{C4083010-3ACD-4463-8E58-D14BE73FAEF1}"/>
    <cellStyle name="Comma 11 4 9 2 2" xfId="32651" xr:uid="{CCB73965-BE26-4725-A8AC-982280575462}"/>
    <cellStyle name="Comma 11 4 9 3" xfId="24362" xr:uid="{69F6136E-6D33-422B-909E-F16477E5D5C5}"/>
    <cellStyle name="Comma 11 4 9 4" xfId="39147" xr:uid="{0339EE3F-D975-476F-A1F4-84D074016F76}"/>
    <cellStyle name="Comma 11 4 9 5" xfId="44966" xr:uid="{3CA22C61-6010-4EA0-8846-CB6020E2C79C}"/>
    <cellStyle name="Comma 11 5" xfId="876" xr:uid="{C7B311A8-181E-44C7-8FA5-39BF55798633}"/>
    <cellStyle name="Comma 11 5 10" xfId="12626" xr:uid="{8B68F8A6-DC05-4F69-9385-54EF6435251E}"/>
    <cellStyle name="Comma 11 5 10 2" xfId="21115" xr:uid="{202FCD0A-6254-44CA-B829-657B2360AA5C}"/>
    <cellStyle name="Comma 11 5 10 2 2" xfId="37775" xr:uid="{12224110-79BD-4A9F-A237-412BC68C440A}"/>
    <cellStyle name="Comma 11 5 10 3" xfId="29487" xr:uid="{6345E625-750F-40AD-8683-70FA01A82939}"/>
    <cellStyle name="Comma 11 5 11" xfId="12816" xr:uid="{CB1FE7E4-B865-4484-BF74-6D3358FA0295}"/>
    <cellStyle name="Comma 11 5 11 2" xfId="21271" xr:uid="{C69CE5FE-AD6F-4AE0-8E2C-E64FE6357F83}"/>
    <cellStyle name="Comma 11 5 11 2 2" xfId="37931" xr:uid="{35013410-1F68-48FE-8B3B-6AA977EC679A}"/>
    <cellStyle name="Comma 11 5 11 3" xfId="29644" xr:uid="{45485687-6A1C-41BE-B43F-5F3A397A1ABB}"/>
    <cellStyle name="Comma 11 5 12" xfId="13460" xr:uid="{2CD9DA0B-D721-4E71-B1D9-A6F27D4EDF68}"/>
    <cellStyle name="Comma 11 5 12 2" xfId="30120" xr:uid="{D8EFB809-0194-49DD-8A17-24B94A070541}"/>
    <cellStyle name="Comma 11 5 13" xfId="21743" xr:uid="{03B35B5A-E3CC-45D7-BF2F-232ED23EDAD1}"/>
    <cellStyle name="Comma 11 5 14" xfId="39107" xr:uid="{1FB6D2AE-B583-4AF7-9BC1-53926721B0C5}"/>
    <cellStyle name="Comma 11 5 15" xfId="44926" xr:uid="{6EBDA73C-1B38-4B15-AA59-2A2DCB8061B0}"/>
    <cellStyle name="Comma 11 5 2" xfId="1114" xr:uid="{E697A2E1-18E2-47DD-A1C6-F8BAC40A4FFC}"/>
    <cellStyle name="Comma 11 5 2 2" xfId="1708" xr:uid="{37FED4D8-EF05-4173-A9A7-9063C6D54D24}"/>
    <cellStyle name="Comma 11 5 2 2 2" xfId="3635" xr:uid="{4C8512F1-9C14-4D49-B980-F2C3F79F61EA}"/>
    <cellStyle name="Comma 11 5 2 2 2 2" xfId="15271" xr:uid="{D1FF4485-6E58-466E-A8CB-BD53F11AF913}"/>
    <cellStyle name="Comma 11 5 2 2 2 2 2" xfId="31931" xr:uid="{31150954-D86E-4C97-92EC-EDD4F863CCE8}"/>
    <cellStyle name="Comma 11 5 2 2 2 3" xfId="23642" xr:uid="{91EC06E6-C5F0-4FAE-8568-3080AAEEC584}"/>
    <cellStyle name="Comma 11 5 2 2 2 4" xfId="43202" xr:uid="{5304CD7F-E810-4FC2-B354-10458594B823}"/>
    <cellStyle name="Comma 11 5 2 2 2 5" xfId="48880" xr:uid="{1C849D70-D993-4E1C-B688-3F3A00D5DB25}"/>
    <cellStyle name="Comma 11 5 2 2 3" xfId="5543" xr:uid="{EBCF95AC-4EE8-49D7-B241-CE348F11601D}"/>
    <cellStyle name="Comma 11 5 2 2 3 2" xfId="16604" xr:uid="{D68A2C33-4CC5-4EFF-B94D-F3F05F30A327}"/>
    <cellStyle name="Comma 11 5 2 2 3 2 2" xfId="33264" xr:uid="{8656B802-95CE-45B2-9668-C5CDAAE52906}"/>
    <cellStyle name="Comma 11 5 2 2 3 3" xfId="24975" xr:uid="{6A0DA920-EA8E-43A4-9952-893565934BFC}"/>
    <cellStyle name="Comma 11 5 2 2 4" xfId="11518" xr:uid="{99302308-D70C-40EA-89C0-2B47864ABC53}"/>
    <cellStyle name="Comma 11 5 2 2 4 2" xfId="20324" xr:uid="{FF732CFF-AA14-425E-8BA0-C616E1F57873}"/>
    <cellStyle name="Comma 11 5 2 2 4 2 2" xfId="36984" xr:uid="{0E6183A2-9E2E-4370-84B6-AFB6C5B9663D}"/>
    <cellStyle name="Comma 11 5 2 2 4 3" xfId="28696" xr:uid="{572FDF1B-19D7-4FDE-B24E-497EEC5F18DC}"/>
    <cellStyle name="Comma 11 5 2 2 5" xfId="13955" xr:uid="{A6B1C65E-83C4-47EE-A46F-75F4E0F8AC88}"/>
    <cellStyle name="Comma 11 5 2 2 5 2" xfId="30615" xr:uid="{C0A7C6C2-2A83-4C3E-9220-1299E0A86773}"/>
    <cellStyle name="Comma 11 5 2 2 6" xfId="22305" xr:uid="{34A3F777-B37A-46C5-BBA1-41ADD2CD8FF3}"/>
    <cellStyle name="Comma 11 5 2 2 7" xfId="41167" xr:uid="{29BB7E03-BBDE-4A47-B793-516CF7F986E5}"/>
    <cellStyle name="Comma 11 5 2 2 8" xfId="46847" xr:uid="{97A1EFEB-12BA-44EE-A7A4-F1205C2291D7}"/>
    <cellStyle name="Comma 11 5 2 3" xfId="2324" xr:uid="{479BD6DB-9526-4A34-B227-89728AADA092}"/>
    <cellStyle name="Comma 11 5 2 3 2" xfId="4249" xr:uid="{C9ADC4D4-96F1-4A17-BA40-ACBEE80D56DB}"/>
    <cellStyle name="Comma 11 5 2 3 2 2" xfId="15714" xr:uid="{9E280799-447D-4F73-8043-618FD583A082}"/>
    <cellStyle name="Comma 11 5 2 3 2 2 2" xfId="32374" xr:uid="{0D32F7DF-7FFD-4436-B277-29CB98E60F7E}"/>
    <cellStyle name="Comma 11 5 2 3 2 3" xfId="24085" xr:uid="{DDF44E1D-E296-4276-B86B-2701107ADCEB}"/>
    <cellStyle name="Comma 11 5 2 3 3" xfId="6142" xr:uid="{7AC10AFC-DCCA-4AB9-BE47-E0957A927DB1}"/>
    <cellStyle name="Comma 11 5 2 3 3 2" xfId="17032" xr:uid="{CF6BB7C3-2993-4055-9B4E-341C985DEFFF}"/>
    <cellStyle name="Comma 11 5 2 3 3 2 2" xfId="33692" xr:uid="{5F3DCA2D-1B02-4ACB-81F6-7612AF2D1D87}"/>
    <cellStyle name="Comma 11 5 2 3 3 3" xfId="25403" xr:uid="{768CEDCF-7F70-42CB-96D3-BBD72BC4F7D9}"/>
    <cellStyle name="Comma 11 5 2 3 4" xfId="12117" xr:uid="{44188EC8-60DF-453C-A74F-42BB60BC4501}"/>
    <cellStyle name="Comma 11 5 2 3 4 2" xfId="20752" xr:uid="{039D0BD0-784A-498B-AB54-83A88006F0A7}"/>
    <cellStyle name="Comma 11 5 2 3 4 2 2" xfId="37412" xr:uid="{92B20659-9D0C-416B-908B-8985227B1F5C}"/>
    <cellStyle name="Comma 11 5 2 3 4 3" xfId="29124" xr:uid="{0EACA7DC-F804-4C61-95EB-866F92F7C4C6}"/>
    <cellStyle name="Comma 11 5 2 3 5" xfId="14378" xr:uid="{0B3EC969-A4BF-462D-A786-38F2FD185913}"/>
    <cellStyle name="Comma 11 5 2 3 5 2" xfId="31038" xr:uid="{80351632-A7BF-4C2F-9D35-337F640777FB}"/>
    <cellStyle name="Comma 11 5 2 3 6" xfId="22748" xr:uid="{9DE7153C-9B2D-475A-9E34-39DDEB587D7D}"/>
    <cellStyle name="Comma 11 5 2 3 7" xfId="42145" xr:uid="{662B7D9E-AD9A-4A36-8048-A0675B863BE6}"/>
    <cellStyle name="Comma 11 5 2 3 8" xfId="47825" xr:uid="{AD6F5A45-911A-43AA-8963-D9B2C32E087F}"/>
    <cellStyle name="Comma 11 5 2 4" xfId="3058" xr:uid="{497C377B-37E1-4F23-9D78-49AADB192D4D}"/>
    <cellStyle name="Comma 11 5 2 4 2" xfId="14857" xr:uid="{54BEF577-CF56-4AC1-B593-CD23C1372243}"/>
    <cellStyle name="Comma 11 5 2 4 2 2" xfId="31517" xr:uid="{CA74F0B8-8365-4BB1-94F8-AA5CA573665A}"/>
    <cellStyle name="Comma 11 5 2 4 3" xfId="23228" xr:uid="{CAD9E8D4-6FC8-4C35-A0C7-991DD1BF0FEE}"/>
    <cellStyle name="Comma 11 5 2 5" xfId="13195" xr:uid="{049EA37B-43B3-4A0B-99EC-0D1D3A6A0C97}"/>
    <cellStyle name="Comma 11 5 2 5 2" xfId="21536" xr:uid="{827EB017-9486-43DC-8D84-C0D1CAF3E82D}"/>
    <cellStyle name="Comma 11 5 2 5 2 2" xfId="38196" xr:uid="{D69ED56F-EE1F-4903-9121-565D8CD69601}"/>
    <cellStyle name="Comma 11 5 2 5 3" xfId="29909" xr:uid="{D11FF235-D2C4-48D4-8262-C81C3ED8A8C4}"/>
    <cellStyle name="Comma 11 5 2 6" xfId="21891" xr:uid="{63F65847-81E5-4768-A5F3-26696A251D27}"/>
    <cellStyle name="Comma 11 5 2 7" xfId="40096" xr:uid="{195C4201-E201-49FF-8EDB-DB01DE3C239F}"/>
    <cellStyle name="Comma 11 5 2 8" xfId="45811" xr:uid="{92ECD796-EA06-490A-9179-7CFFE097089C}"/>
    <cellStyle name="Comma 11 5 3" xfId="1494" xr:uid="{DAA67E0E-7948-46A7-B0BE-CA42BEE228AF}"/>
    <cellStyle name="Comma 11 5 3 10" xfId="46461" xr:uid="{9A2FF127-7F60-41B6-BA8A-B8BB4436E137}"/>
    <cellStyle name="Comma 11 5 3 2" xfId="2110" xr:uid="{E6776568-BCB6-4B0F-9004-0D0830215D69}"/>
    <cellStyle name="Comma 11 5 3 2 2" xfId="4035" xr:uid="{46060FDC-AAA4-4753-85C6-5AC6EB34E916}"/>
    <cellStyle name="Comma 11 5 3 2 2 2" xfId="15569" xr:uid="{8D825F76-DCC7-40BE-887D-747590A1B071}"/>
    <cellStyle name="Comma 11 5 3 2 2 2 2" xfId="32229" xr:uid="{53F7FC65-384B-4B40-9620-57162CF745F7}"/>
    <cellStyle name="Comma 11 5 3 2 2 3" xfId="23940" xr:uid="{C32E3B93-0BF3-4FA7-A605-10E9D310B870}"/>
    <cellStyle name="Comma 11 5 3 2 3" xfId="5928" xr:uid="{3C3AFF1C-87C0-47A9-8D6D-BC0414493CEE}"/>
    <cellStyle name="Comma 11 5 3 2 3 2" xfId="16887" xr:uid="{2EC91532-8F86-4D75-A460-502E9611B8DD}"/>
    <cellStyle name="Comma 11 5 3 2 3 2 2" xfId="33547" xr:uid="{F3B7DC16-67C2-49FF-B043-261AA5E72C01}"/>
    <cellStyle name="Comma 11 5 3 2 3 3" xfId="25258" xr:uid="{1D13D289-8B96-4681-AFF2-60128058EDB9}"/>
    <cellStyle name="Comma 11 5 3 2 4" xfId="11903" xr:uid="{6D99E33F-2AA5-4717-B2DD-285B1358BC1A}"/>
    <cellStyle name="Comma 11 5 3 2 4 2" xfId="20607" xr:uid="{6102D496-B6A2-45B2-B263-FB293C3C62F1}"/>
    <cellStyle name="Comma 11 5 3 2 4 2 2" xfId="37267" xr:uid="{4CC98050-C5F0-4C0E-A8F1-78C02100B923}"/>
    <cellStyle name="Comma 11 5 3 2 4 3" xfId="28979" xr:uid="{11C4A725-32DF-4052-AA02-B2FF4FB226C1}"/>
    <cellStyle name="Comma 11 5 3 2 5" xfId="14233" xr:uid="{7C0392A1-0CC9-48FC-8978-53AB967D64B7}"/>
    <cellStyle name="Comma 11 5 3 2 5 2" xfId="30893" xr:uid="{6BD159FA-794E-4488-8E5F-F46FA7DADD95}"/>
    <cellStyle name="Comma 11 5 3 2 6" xfId="22603" xr:uid="{761F77E2-6AFF-4B89-90D2-A241C5F6D860}"/>
    <cellStyle name="Comma 11 5 3 2 7" xfId="42812" xr:uid="{D544EAA9-80D0-4753-BB03-C2889CB0EB63}"/>
    <cellStyle name="Comma 11 5 3 2 8" xfId="48490" xr:uid="{FB34F444-DF57-4B59-A3C1-005B55267D3B}"/>
    <cellStyle name="Comma 11 5 3 3" xfId="3421" xr:uid="{2D0EFB13-6D38-4A59-9675-729275A61EB6}"/>
    <cellStyle name="Comma 11 5 3 3 2" xfId="15126" xr:uid="{FBE1148C-B2C8-4D55-BCEF-4B36AC698A72}"/>
    <cellStyle name="Comma 11 5 3 3 2 2" xfId="31786" xr:uid="{501A5305-3EA6-4C24-B48E-11B50996B40B}"/>
    <cellStyle name="Comma 11 5 3 3 3" xfId="23497" xr:uid="{390FDF98-DC27-45CD-909D-5F0B1C47AC2C}"/>
    <cellStyle name="Comma 11 5 3 4" xfId="5329" xr:uid="{526AD7D4-BDAB-4982-B65E-7B014F67E7B3}"/>
    <cellStyle name="Comma 11 5 3 4 2" xfId="16459" xr:uid="{8076AE43-2DED-4E2B-813C-07C0008F292E}"/>
    <cellStyle name="Comma 11 5 3 4 2 2" xfId="33119" xr:uid="{E97AD3CA-A6E5-4E36-965E-7BB1FD2A5141}"/>
    <cellStyle name="Comma 11 5 3 4 3" xfId="24830" xr:uid="{1040E62C-07D6-4B0A-AF02-205BF424B8F2}"/>
    <cellStyle name="Comma 11 5 3 5" xfId="11304" xr:uid="{F1222632-5F05-47BF-B341-ACB3024ACAF4}"/>
    <cellStyle name="Comma 11 5 3 5 2" xfId="20179" xr:uid="{CEA2046B-DC77-4EF3-BDF5-5335AF534EA4}"/>
    <cellStyle name="Comma 11 5 3 5 2 2" xfId="36839" xr:uid="{C3AE4FF8-4F99-4C57-905A-F6F7A01D3A54}"/>
    <cellStyle name="Comma 11 5 3 5 3" xfId="28551" xr:uid="{4332D846-60F1-4237-BB8B-EE1D4816EE0F}"/>
    <cellStyle name="Comma 11 5 3 6" xfId="12981" xr:uid="{4AB02FA6-5AD1-4108-9A4D-6A043917EE4C}"/>
    <cellStyle name="Comma 11 5 3 6 2" xfId="21391" xr:uid="{DC8E91B8-F107-4B0E-AC9F-01328F7EBC89}"/>
    <cellStyle name="Comma 11 5 3 6 2 2" xfId="38051" xr:uid="{962B0544-DF84-4B2E-B8AB-4D5ADE2D51E4}"/>
    <cellStyle name="Comma 11 5 3 6 3" xfId="29764" xr:uid="{56F514CC-9A78-4194-8172-3C1BE3FB169C}"/>
    <cellStyle name="Comma 11 5 3 7" xfId="13810" xr:uid="{A2B3933F-2453-4142-BCC3-72F117DA4803}"/>
    <cellStyle name="Comma 11 5 3 7 2" xfId="30470" xr:uid="{D48273F7-1BC3-4B0E-975C-C85448135C77}"/>
    <cellStyle name="Comma 11 5 3 8" xfId="22160" xr:uid="{4B160E8D-F129-47D4-BC83-AB9E31764FAB}"/>
    <cellStyle name="Comma 11 5 3 9" xfId="40781" xr:uid="{8753A51B-98EC-4968-889B-812520E750E8}"/>
    <cellStyle name="Comma 11 5 4" xfId="1331" xr:uid="{BBDC4496-0EE9-47BA-A53B-B1D86FC38C73}"/>
    <cellStyle name="Comma 11 5 4 2" xfId="3257" xr:uid="{591B4AE7-390B-4CEA-B64B-BB613CD07346}"/>
    <cellStyle name="Comma 11 5 4 2 2" xfId="15006" xr:uid="{25EFBF6B-DBFC-49F1-B801-6F395655B2DD}"/>
    <cellStyle name="Comma 11 5 4 2 2 2" xfId="31666" xr:uid="{2978842A-8C14-4FE5-A8AE-9598BF5416BA}"/>
    <cellStyle name="Comma 11 5 4 2 3" xfId="23377" xr:uid="{ACC90E7C-C891-41B1-B564-C704902F7C00}"/>
    <cellStyle name="Comma 11 5 4 3" xfId="5165" xr:uid="{D67C2975-B2AD-4CE3-B0D0-4112536659FC}"/>
    <cellStyle name="Comma 11 5 4 3 2" xfId="16339" xr:uid="{BFCA1CC5-8D79-493B-8F44-CD7939A4F0AE}"/>
    <cellStyle name="Comma 11 5 4 3 2 2" xfId="32999" xr:uid="{D999E6CC-81EA-4920-A300-E7AD2330865F}"/>
    <cellStyle name="Comma 11 5 4 3 3" xfId="24710" xr:uid="{8634A3DA-AF75-4A5F-BDAE-2DC9C5A87209}"/>
    <cellStyle name="Comma 11 5 4 4" xfId="11140" xr:uid="{E76C24FF-B4E5-42D3-9BF7-C5156844AB46}"/>
    <cellStyle name="Comma 11 5 4 4 2" xfId="20059" xr:uid="{A04605A4-A4B6-4265-95FC-49374E2CFD7C}"/>
    <cellStyle name="Comma 11 5 4 4 2 2" xfId="36719" xr:uid="{B073830E-F82C-4217-A207-D721229B68DA}"/>
    <cellStyle name="Comma 11 5 4 4 3" xfId="28431" xr:uid="{4A354EF0-4BCC-43E2-8CCB-2DDD2FED5CF7}"/>
    <cellStyle name="Comma 11 5 4 5" xfId="13690" xr:uid="{B4D3F27E-C82E-4155-A6A0-DD2A871094C4}"/>
    <cellStyle name="Comma 11 5 4 5 2" xfId="30350" xr:uid="{8D20903E-FA77-451D-AB29-9A15B18ED23D}"/>
    <cellStyle name="Comma 11 5 4 6" xfId="22040" xr:uid="{6BABEA66-7376-4D5E-B09D-6FFBF5D5BB0F}"/>
    <cellStyle name="Comma 11 5 4 7" xfId="41756" xr:uid="{65337824-D1F7-48A3-AD92-9EE550D8567F}"/>
    <cellStyle name="Comma 11 5 4 8" xfId="47436" xr:uid="{74DD205D-BE4E-4A65-BEF0-7E6980F05FDA}"/>
    <cellStyle name="Comma 11 5 5" xfId="1946" xr:uid="{4FCD103F-615A-4CA5-8379-3942738E97A6}"/>
    <cellStyle name="Comma 11 5 5 2" xfId="3871" xr:uid="{72CA04F0-4019-411C-B097-5A26F2919F3D}"/>
    <cellStyle name="Comma 11 5 5 2 2" xfId="15449" xr:uid="{7C4535B6-60E1-4821-93A0-7B6B1B3F8DA7}"/>
    <cellStyle name="Comma 11 5 5 2 2 2" xfId="32109" xr:uid="{83FDC519-DB96-4760-B044-96BEF3F43C30}"/>
    <cellStyle name="Comma 11 5 5 2 3" xfId="23820" xr:uid="{479F1A11-0DB2-4BD5-978F-1B7AC5EDF03B}"/>
    <cellStyle name="Comma 11 5 5 3" xfId="5764" xr:uid="{225B8C8E-2DE5-4CFB-96F7-C6B7DD6AEBCB}"/>
    <cellStyle name="Comma 11 5 5 3 2" xfId="16767" xr:uid="{4527AABE-5661-4EB3-A1C3-8DD3153BA009}"/>
    <cellStyle name="Comma 11 5 5 3 2 2" xfId="33427" xr:uid="{21BA0586-E225-4D60-A98D-80A5FF89A039}"/>
    <cellStyle name="Comma 11 5 5 3 3" xfId="25138" xr:uid="{B0243379-ED8F-44F6-B891-8BBFE2E0EC9C}"/>
    <cellStyle name="Comma 11 5 5 4" xfId="11739" xr:uid="{92BF2A94-6D39-4E74-BD2D-02A724413D6E}"/>
    <cellStyle name="Comma 11 5 5 4 2" xfId="20487" xr:uid="{6F1D5973-B5B2-41BE-9B4B-C75233E0D12D}"/>
    <cellStyle name="Comma 11 5 5 4 2 2" xfId="37147" xr:uid="{DBFE5185-3881-429F-97E2-22E47D237AFA}"/>
    <cellStyle name="Comma 11 5 5 4 3" xfId="28859" xr:uid="{5F25011C-AFD1-40F7-A7F0-AA0EA0FB3316}"/>
    <cellStyle name="Comma 11 5 5 5" xfId="14113" xr:uid="{FA478160-A06B-4E44-A8C0-F11425257517}"/>
    <cellStyle name="Comma 11 5 5 5 2" xfId="30773" xr:uid="{76DEFF10-BFAB-4366-84DC-199E9DA1CDBE}"/>
    <cellStyle name="Comma 11 5 5 6" xfId="22483" xr:uid="{D521ACEA-B25D-4E90-8AF4-05D5F36DAF7B}"/>
    <cellStyle name="Comma 11 5 5 7" xfId="39700" xr:uid="{731071D2-FA45-4A09-A2F4-A5100ED86A40}"/>
    <cellStyle name="Comma 11 5 5 8" xfId="45447" xr:uid="{865EDDA9-04E6-4CC4-A4B2-30D9A5FF59BE}"/>
    <cellStyle name="Comma 11 5 6" xfId="2840" xr:uid="{395DC953-88CB-486F-B711-4BFD05503AB7}"/>
    <cellStyle name="Comma 11 5 6 2" xfId="14709" xr:uid="{D2F6D2B9-4EF5-4E88-BBA8-74277818C945}"/>
    <cellStyle name="Comma 11 5 6 2 2" xfId="31369" xr:uid="{EBC5FCF8-E212-4624-998F-5C863DD3E204}"/>
    <cellStyle name="Comma 11 5 6 2 3" xfId="44402" xr:uid="{439D618A-FB3D-40A0-A69B-64993A84ADA7}"/>
    <cellStyle name="Comma 11 5 6 2 4" xfId="50000" xr:uid="{52E7B5C1-1D8B-4A94-8325-AF167C66D304}"/>
    <cellStyle name="Comma 11 5 6 3" xfId="23080" xr:uid="{1A13E021-F557-4E4A-94DA-CFA4F17D74D0}"/>
    <cellStyle name="Comma 11 5 6 4" xfId="43628" xr:uid="{A3874C6F-22AE-41CD-9B20-CDE863B566E5}"/>
    <cellStyle name="Comma 11 5 6 5" xfId="49277" xr:uid="{E7B0F04F-472F-47F9-AC50-DD63AADC221E}"/>
    <cellStyle name="Comma 11 5 7" xfId="4778" xr:uid="{D151532A-649E-4BF0-821E-D6F5B3031294}"/>
    <cellStyle name="Comma 11 5 7 2" xfId="16072" xr:uid="{D6EA3189-2A70-4476-9DCF-F760D613108F}"/>
    <cellStyle name="Comma 11 5 7 2 2" xfId="32732" xr:uid="{73C30068-4661-43F6-AEE5-E3C55C7344FB}"/>
    <cellStyle name="Comma 11 5 7 3" xfId="24443" xr:uid="{F12D1805-B1EA-48A0-ABAC-88A3A62FA94A}"/>
    <cellStyle name="Comma 11 5 7 4" xfId="43832" xr:uid="{33DC85D8-0988-44D0-9041-8E9F08F05D2A}"/>
    <cellStyle name="Comma 11 5 7 5" xfId="49450" xr:uid="{F360BAFC-6E2A-429D-8BD3-60D5E32D3220}"/>
    <cellStyle name="Comma 11 5 8" xfId="10754" xr:uid="{F9FF1348-DC69-4D80-86F3-B702F9069E94}"/>
    <cellStyle name="Comma 11 5 8 2" xfId="19793" xr:uid="{07932A75-E9DB-4182-8A74-A98B1B2C052E}"/>
    <cellStyle name="Comma 11 5 8 2 2" xfId="36453" xr:uid="{911F2DC2-1F7C-4BC7-8211-0E8C55B6EAEE}"/>
    <cellStyle name="Comma 11 5 8 3" xfId="28165" xr:uid="{10A85CF9-F4BE-4B0A-9DF9-4F142011BA47}"/>
    <cellStyle name="Comma 11 5 9" xfId="12535" xr:uid="{8FC38DEE-AA4F-4943-B1DF-C94FEEDCA8E4}"/>
    <cellStyle name="Comma 11 5 9 2" xfId="21033" xr:uid="{29149822-BC64-4BDF-98F6-8AE1439FDA7F}"/>
    <cellStyle name="Comma 11 5 9 2 2" xfId="37693" xr:uid="{F5F9DD47-74BE-4191-B8B4-DF7E16B2A9E2}"/>
    <cellStyle name="Comma 11 5 9 3" xfId="29405" xr:uid="{2DD098D5-A008-4ADE-8939-E93D0541E4B5}"/>
    <cellStyle name="Comma 11 6" xfId="912" xr:uid="{07ACC467-DBA0-4AF7-94A5-7747CA89B7D8}"/>
    <cellStyle name="Comma 11 6 10" xfId="13483" xr:uid="{ACA9C858-1848-4926-BA42-12980FE050B0}"/>
    <cellStyle name="Comma 11 6 10 2" xfId="30143" xr:uid="{6079AF1F-E6B4-45E4-ADBB-2B03DCF9751B}"/>
    <cellStyle name="Comma 11 6 11" xfId="21766" xr:uid="{82EF4713-C84C-4CBA-A47D-762749004FC2}"/>
    <cellStyle name="Comma 11 6 12" xfId="39348" xr:uid="{A3B50F0B-559C-4661-BB8C-650822BA89A4}"/>
    <cellStyle name="Comma 11 6 13" xfId="45148" xr:uid="{EBC8C74A-AD91-42D4-9CF5-EA7E5B89F85D}"/>
    <cellStyle name="Comma 11 6 2" xfId="1120" xr:uid="{6F13B187-3D9A-4457-B7A8-6BB4957B07F7}"/>
    <cellStyle name="Comma 11 6 2 2" xfId="1714" xr:uid="{CDC81335-00E3-4156-9044-98FECE9387E6}"/>
    <cellStyle name="Comma 11 6 2 2 2" xfId="3641" xr:uid="{15AF67F4-B03A-492B-9B13-07D1D2A38FDF}"/>
    <cellStyle name="Comma 11 6 2 2 2 2" xfId="15277" xr:uid="{3CE77FBC-C685-4367-8409-904668ACCF3C}"/>
    <cellStyle name="Comma 11 6 2 2 2 2 2" xfId="31937" xr:uid="{2443D182-0885-4151-A3A8-8F9283735AA7}"/>
    <cellStyle name="Comma 11 6 2 2 2 2 3" xfId="42880" xr:uid="{D5B30792-6F63-42D8-B9E4-9AA40B08E695}"/>
    <cellStyle name="Comma 11 6 2 2 2 2 4" xfId="48558" xr:uid="{12A5086E-15A7-42AF-94BC-87834728EA1D}"/>
    <cellStyle name="Comma 11 6 2 2 2 3" xfId="23648" xr:uid="{273AD62C-DF21-4630-AA32-E8BF012C0E9E}"/>
    <cellStyle name="Comma 11 6 2 2 2 4" xfId="40848" xr:uid="{15643523-2592-4B0D-89C0-8A6B05E1DF5C}"/>
    <cellStyle name="Comma 11 6 2 2 2 5" xfId="46528" xr:uid="{9E1CD447-77A3-411F-8109-43C11B089A6A}"/>
    <cellStyle name="Comma 11 6 2 2 3" xfId="5549" xr:uid="{BCA3D5F8-E6E3-45BA-8070-22DEF8C66862}"/>
    <cellStyle name="Comma 11 6 2 2 3 2" xfId="16610" xr:uid="{EAFF6F36-AC41-47AF-883D-75BC3CD9BE3E}"/>
    <cellStyle name="Comma 11 6 2 2 3 2 2" xfId="33270" xr:uid="{6BB2CF4F-1CEF-4B44-8EEE-5646998DC40A}"/>
    <cellStyle name="Comma 11 6 2 2 3 3" xfId="24981" xr:uid="{7BEABB02-991F-43B2-904E-D0E53BD38C97}"/>
    <cellStyle name="Comma 11 6 2 2 3 4" xfId="41824" xr:uid="{ADE33170-FE05-44BF-96B7-0AF7879C118F}"/>
    <cellStyle name="Comma 11 6 2 2 3 5" xfId="47504" xr:uid="{CD9B2A8C-E189-4C95-B2D7-7161E00E1E80}"/>
    <cellStyle name="Comma 11 6 2 2 4" xfId="11524" xr:uid="{891DB95C-D062-44EA-A823-0439DD9CB772}"/>
    <cellStyle name="Comma 11 6 2 2 4 2" xfId="20330" xr:uid="{5698A29A-A7D2-40E3-AF90-A45DCF3EDD09}"/>
    <cellStyle name="Comma 11 6 2 2 4 2 2" xfId="36990" xr:uid="{9F3708CD-183E-4353-BD1B-E0DD658CF4C9}"/>
    <cellStyle name="Comma 11 6 2 2 4 3" xfId="28702" xr:uid="{8BABACB6-8F08-48CD-85A7-4F4FFED166B5}"/>
    <cellStyle name="Comma 11 6 2 2 5" xfId="13961" xr:uid="{A0D41B23-879A-4D94-BCE4-330C3B658973}"/>
    <cellStyle name="Comma 11 6 2 2 5 2" xfId="30621" xr:uid="{7BABAFAA-11AA-47A5-B792-13E24A598FAF}"/>
    <cellStyle name="Comma 11 6 2 2 6" xfId="22311" xr:uid="{7A47F9A2-C634-46A5-B010-606A2C71B194}"/>
    <cellStyle name="Comma 11 6 2 2 7" xfId="39765" xr:uid="{59B7E8AD-F6DD-4E59-A5B5-68EDC4FE8EB8}"/>
    <cellStyle name="Comma 11 6 2 2 8" xfId="45511" xr:uid="{631DD418-DDDF-4738-A47C-3F813140C172}"/>
    <cellStyle name="Comma 11 6 2 3" xfId="2330" xr:uid="{47AAF0EA-EB62-42CF-9BA1-6F4A9087F9E2}"/>
    <cellStyle name="Comma 11 6 2 3 2" xfId="4255" xr:uid="{A36E1A1B-3049-4D3E-B9C5-98122897A700}"/>
    <cellStyle name="Comma 11 6 2 3 2 2" xfId="15720" xr:uid="{7FDB41A7-61E9-4908-875C-8A01D17B7EC6}"/>
    <cellStyle name="Comma 11 6 2 3 2 2 2" xfId="32380" xr:uid="{D3B52462-D835-4E0C-815B-D4C4AB4C7F5A}"/>
    <cellStyle name="Comma 11 6 2 3 2 2 3" xfId="42846" xr:uid="{74D015CE-E1ED-4C22-B85B-3F8D11FCFE4B}"/>
    <cellStyle name="Comma 11 6 2 3 2 2 4" xfId="48524" xr:uid="{74A1F54D-2ED2-4590-BBA7-DD19876CA34D}"/>
    <cellStyle name="Comma 11 6 2 3 2 3" xfId="24091" xr:uid="{321CC936-0296-4CE6-ACF5-405C6DB861B0}"/>
    <cellStyle name="Comma 11 6 2 3 2 4" xfId="40814" xr:uid="{097E34BE-6954-4FFD-92C5-534E4A4EAF94}"/>
    <cellStyle name="Comma 11 6 2 3 2 5" xfId="46494" xr:uid="{CC5B7FCC-67D2-4E5F-855C-9FAAE8DFCB86}"/>
    <cellStyle name="Comma 11 6 2 3 3" xfId="6148" xr:uid="{80C3025D-25EA-488B-9220-1B57166F972B}"/>
    <cellStyle name="Comma 11 6 2 3 3 2" xfId="17038" xr:uid="{76BEDCF9-598C-498E-A6EB-DAECD21CA03E}"/>
    <cellStyle name="Comma 11 6 2 3 3 2 2" xfId="33698" xr:uid="{78052671-F4B1-4447-B964-4137EEB1DAD0}"/>
    <cellStyle name="Comma 11 6 2 3 3 3" xfId="25409" xr:uid="{C01CDE07-DC4D-402D-9C1D-A5890919CBDD}"/>
    <cellStyle name="Comma 11 6 2 3 3 4" xfId="41790" xr:uid="{8FA86B3F-FFAF-4A3C-BCEC-4EA88F6A0BDA}"/>
    <cellStyle name="Comma 11 6 2 3 3 5" xfId="47470" xr:uid="{C38CCA8E-1D46-4CBE-8046-9EB4CBC1ED76}"/>
    <cellStyle name="Comma 11 6 2 3 4" xfId="12123" xr:uid="{6ECF605C-BB10-4619-AF44-D52BDAA1B3B4}"/>
    <cellStyle name="Comma 11 6 2 3 4 2" xfId="20758" xr:uid="{2BA12354-1262-4687-B0BF-CE9A48A74231}"/>
    <cellStyle name="Comma 11 6 2 3 4 2 2" xfId="37418" xr:uid="{757CEB0A-331E-4DF5-B089-0BE1734EDF7B}"/>
    <cellStyle name="Comma 11 6 2 3 4 3" xfId="29130" xr:uid="{FC364027-EADB-445B-9A56-DC6DFAD18FC1}"/>
    <cellStyle name="Comma 11 6 2 3 5" xfId="14384" xr:uid="{A0B8A47E-18EE-480F-8302-D5EF392977BE}"/>
    <cellStyle name="Comma 11 6 2 3 5 2" xfId="31044" xr:uid="{A687C333-D57F-4D9C-99A2-CABA81A8EBD4}"/>
    <cellStyle name="Comma 11 6 2 3 6" xfId="22754" xr:uid="{A624586C-0326-4500-B6C6-FD9493125A5D}"/>
    <cellStyle name="Comma 11 6 2 3 7" xfId="39733" xr:uid="{F97AE0DC-DCDF-49DF-BDB8-9D43629B66B2}"/>
    <cellStyle name="Comma 11 6 2 3 8" xfId="45479" xr:uid="{DDBFCE39-588A-4475-93A9-86658B15B70C}"/>
    <cellStyle name="Comma 11 6 2 4" xfId="3064" xr:uid="{5D422D3A-4132-42F9-BFDA-490F69D10433}"/>
    <cellStyle name="Comma 11 6 2 4 2" xfId="14863" xr:uid="{3069C24B-5D16-4362-9915-1B88D18B1F71}"/>
    <cellStyle name="Comma 11 6 2 4 2 2" xfId="31523" xr:uid="{D2FDDF0E-5F4F-4DAD-8319-95596348C2B2}"/>
    <cellStyle name="Comma 11 6 2 4 2 3" xfId="42309" xr:uid="{B27B1986-0961-45FE-8961-D026F3410328}"/>
    <cellStyle name="Comma 11 6 2 4 2 4" xfId="47988" xr:uid="{2F2F8F0B-29BB-4370-8C04-24A50F930FA5}"/>
    <cellStyle name="Comma 11 6 2 4 3" xfId="23234" xr:uid="{18DAC6C3-EE67-44AE-8F2E-1D516EB67701}"/>
    <cellStyle name="Comma 11 6 2 4 4" xfId="40288" xr:uid="{3042EF25-E316-491B-B88F-45F95F69FFA9}"/>
    <cellStyle name="Comma 11 6 2 4 5" xfId="45969" xr:uid="{FFBB563C-5CFD-4E9F-82F8-5A2B04C51CE4}"/>
    <cellStyle name="Comma 11 6 2 5" xfId="13201" xr:uid="{E5FE4365-1D9E-4CBB-8E86-72E06A6CB263}"/>
    <cellStyle name="Comma 11 6 2 5 2" xfId="21542" xr:uid="{005025C0-DFF5-4DC6-A013-C4D1ADBC46E6}"/>
    <cellStyle name="Comma 11 6 2 5 2 2" xfId="38202" xr:uid="{ACDA48BC-8B37-49CD-A4AF-583A017FA3D3}"/>
    <cellStyle name="Comma 11 6 2 5 2 3" xfId="42464" xr:uid="{95A6F589-E643-409E-81E5-6D1AB9CD195C}"/>
    <cellStyle name="Comma 11 6 2 5 2 4" xfId="48142" xr:uid="{7ED79E23-EE2A-474D-A259-15977CD1D8AC}"/>
    <cellStyle name="Comma 11 6 2 5 3" xfId="29915" xr:uid="{D6B7CC33-F395-4A62-8BDE-ED4B983A4F30}"/>
    <cellStyle name="Comma 11 6 2 5 4" xfId="40439" xr:uid="{064EB83F-E042-4DF8-A11A-CD9708065B7A}"/>
    <cellStyle name="Comma 11 6 2 5 5" xfId="46119" xr:uid="{8CC0A6C8-CA9B-4098-AB07-9324816AFD8C}"/>
    <cellStyle name="Comma 11 6 2 6" xfId="21897" xr:uid="{AEB4C9EF-B66F-4A42-816F-1A97E4B20FAB}"/>
    <cellStyle name="Comma 11 6 2 6 2" xfId="41406" xr:uid="{41E9066F-4F1F-40BF-A188-72EFB91F7095}"/>
    <cellStyle name="Comma 11 6 2 6 3" xfId="47085" xr:uid="{B7EBDD15-91AC-4712-AF9C-809C8BB09C57}"/>
    <cellStyle name="Comma 11 6 2 7" xfId="39360" xr:uid="{64F39E69-A89A-4753-A976-93BD53989F9D}"/>
    <cellStyle name="Comma 11 6 2 8" xfId="45160" xr:uid="{10670C0C-8DF6-414B-9806-11D014701F33}"/>
    <cellStyle name="Comma 11 6 3" xfId="1530" xr:uid="{BEB23CD5-FFD2-437A-8A9D-FF1461F7C16A}"/>
    <cellStyle name="Comma 11 6 3 10" xfId="45487" xr:uid="{C2908235-A006-4B00-91FB-33630EBC8976}"/>
    <cellStyle name="Comma 11 6 3 2" xfId="2146" xr:uid="{DE4B5B43-9045-4572-8354-918938FD9F9A}"/>
    <cellStyle name="Comma 11 6 3 2 2" xfId="4071" xr:uid="{E8F7AFA1-FFBC-42D1-B1D0-E8602279AFC3}"/>
    <cellStyle name="Comma 11 6 3 2 2 2" xfId="15592" xr:uid="{73FFCC1F-7779-44AC-9751-9AAF30FB615F}"/>
    <cellStyle name="Comma 11 6 3 2 2 2 2" xfId="32252" xr:uid="{40446301-A127-4691-9D80-F851A9C2A7F1}"/>
    <cellStyle name="Comma 11 6 3 2 2 3" xfId="23963" xr:uid="{0489BD31-1CC9-4457-A1CF-383F98A5D0CC}"/>
    <cellStyle name="Comma 11 6 3 2 2 4" xfId="42855" xr:uid="{85CBA506-7AB1-480C-B47A-3C3069D8988D}"/>
    <cellStyle name="Comma 11 6 3 2 2 5" xfId="48533" xr:uid="{A40806B3-A52E-46F7-9601-66C63A3B8173}"/>
    <cellStyle name="Comma 11 6 3 2 3" xfId="5964" xr:uid="{5E561A4E-2F3E-43B0-A59B-69301F810A2F}"/>
    <cellStyle name="Comma 11 6 3 2 3 2" xfId="16910" xr:uid="{7F04529E-135F-491B-B8C4-F1AF00F3F485}"/>
    <cellStyle name="Comma 11 6 3 2 3 2 2" xfId="33570" xr:uid="{D13435C0-C40D-43AF-A32B-29016F85DF6A}"/>
    <cellStyle name="Comma 11 6 3 2 3 3" xfId="25281" xr:uid="{3AB226F6-AB69-42D3-BBE7-7EF64FF77EC9}"/>
    <cellStyle name="Comma 11 6 3 2 4" xfId="11939" xr:uid="{9B12A9F3-BB4E-4FDE-A31F-F5FF71AAC19A}"/>
    <cellStyle name="Comma 11 6 3 2 4 2" xfId="20630" xr:uid="{7B3F46DA-0929-4F73-BCBF-6AE0AE5E3A04}"/>
    <cellStyle name="Comma 11 6 3 2 4 2 2" xfId="37290" xr:uid="{5DCEEA0A-CB2E-403A-860E-95F45D42EDA0}"/>
    <cellStyle name="Comma 11 6 3 2 4 3" xfId="29002" xr:uid="{EEC994A9-62B4-4E6C-8971-3789EEE5EC3A}"/>
    <cellStyle name="Comma 11 6 3 2 5" xfId="14256" xr:uid="{622B0ECC-60BC-4F39-B5E8-43C8621A002D}"/>
    <cellStyle name="Comma 11 6 3 2 5 2" xfId="30916" xr:uid="{ADF8855F-3C49-45D9-B391-87672062904B}"/>
    <cellStyle name="Comma 11 6 3 2 6" xfId="22626" xr:uid="{642F2026-9FD2-4707-BADD-5F408C52ECB9}"/>
    <cellStyle name="Comma 11 6 3 2 7" xfId="40823" xr:uid="{6B7692A8-2691-48ED-9534-2C9780DA46F0}"/>
    <cellStyle name="Comma 11 6 3 2 8" xfId="46503" xr:uid="{BAEB527A-4FD3-4936-9655-8A4452CFBD52}"/>
    <cellStyle name="Comma 11 6 3 3" xfId="3457" xr:uid="{95DCA471-E4AA-4F36-BF5C-072D9D3F6FBD}"/>
    <cellStyle name="Comma 11 6 3 3 2" xfId="15149" xr:uid="{C0E68440-BE7D-460E-B574-A893A12567B6}"/>
    <cellStyle name="Comma 11 6 3 3 2 2" xfId="31809" xr:uid="{FC725EA4-6A20-4334-B55E-6D32796C3E82}"/>
    <cellStyle name="Comma 11 6 3 3 3" xfId="23520" xr:uid="{D781AE68-2296-4648-8E04-E3AFF4E43D81}"/>
    <cellStyle name="Comma 11 6 3 3 4" xfId="41799" xr:uid="{59574D29-FB30-4C6B-B61C-30030DD8330B}"/>
    <cellStyle name="Comma 11 6 3 3 5" xfId="47479" xr:uid="{51FD6B47-C538-4E67-8155-AC10D348760D}"/>
    <cellStyle name="Comma 11 6 3 4" xfId="5365" xr:uid="{40995900-1AF7-461D-B846-C01DF3410B8C}"/>
    <cellStyle name="Comma 11 6 3 4 2" xfId="16482" xr:uid="{D4DF4B27-6EA9-4803-9A9A-501D4C72AE08}"/>
    <cellStyle name="Comma 11 6 3 4 2 2" xfId="33142" xr:uid="{37249ACE-B639-4530-84E7-865C843010C8}"/>
    <cellStyle name="Comma 11 6 3 4 3" xfId="24853" xr:uid="{937614AB-2C5B-4F7C-B951-E30BCAC5D026}"/>
    <cellStyle name="Comma 11 6 3 5" xfId="11340" xr:uid="{FBB9F4AF-FAED-404F-B15D-FF6F4C34E8B4}"/>
    <cellStyle name="Comma 11 6 3 5 2" xfId="20202" xr:uid="{5619BEF1-6983-4EB6-8BEF-63769BA63E4D}"/>
    <cellStyle name="Comma 11 6 3 5 2 2" xfId="36862" xr:uid="{0468BFBD-A903-43EF-91BC-D13DF54B8A9D}"/>
    <cellStyle name="Comma 11 6 3 5 3" xfId="28574" xr:uid="{3DC82E60-88D9-4D7E-AF8D-E9EF0D9C4E7D}"/>
    <cellStyle name="Comma 11 6 3 6" xfId="13017" xr:uid="{2D8A3B56-2831-4C32-80FB-2E513F603ACE}"/>
    <cellStyle name="Comma 11 6 3 6 2" xfId="21414" xr:uid="{4BD8BCEF-EEF2-44B2-A957-A7EF53961FC5}"/>
    <cellStyle name="Comma 11 6 3 6 2 2" xfId="38074" xr:uid="{85EBE6E7-C01C-465F-8508-F4DE18A25B8E}"/>
    <cellStyle name="Comma 11 6 3 6 3" xfId="29787" xr:uid="{55A07774-CDF5-4351-9C99-364495DED6CA}"/>
    <cellStyle name="Comma 11 6 3 7" xfId="13833" xr:uid="{C4B94A9C-88E8-44FF-A230-11F11481E8F8}"/>
    <cellStyle name="Comma 11 6 3 7 2" xfId="30493" xr:uid="{A3F941B8-1E76-4CB2-B83F-C6D46A06C973}"/>
    <cellStyle name="Comma 11 6 3 8" xfId="22183" xr:uid="{EE31FC1A-3F4A-40D9-BCC5-9830A2C98342}"/>
    <cellStyle name="Comma 11 6 3 9" xfId="39741" xr:uid="{819543FC-70BB-4A20-9C55-08667F1D9BC2}"/>
    <cellStyle name="Comma 11 6 4" xfId="1368" xr:uid="{8A7B2078-D349-41B9-A7DE-CF64453855FE}"/>
    <cellStyle name="Comma 11 6 4 2" xfId="3293" xr:uid="{120A327A-F8D6-46A7-91E2-2789F1D96CAA}"/>
    <cellStyle name="Comma 11 6 4 2 2" xfId="15029" xr:uid="{09A3C2D8-17AA-4C88-919E-7A8A7F99F6AE}"/>
    <cellStyle name="Comma 11 6 4 2 2 2" xfId="31689" xr:uid="{A5EC793A-C320-4D89-B87E-E6B74353F639}"/>
    <cellStyle name="Comma 11 6 4 2 2 3" xfId="42911" xr:uid="{1873F890-3E2A-4458-B0E1-F73DD52B9278}"/>
    <cellStyle name="Comma 11 6 4 2 2 4" xfId="48589" xr:uid="{380592E6-C62B-46AA-A61F-3E976006F0E3}"/>
    <cellStyle name="Comma 11 6 4 2 3" xfId="23400" xr:uid="{A3641109-4F8C-4E5B-9385-9F692537A69D}"/>
    <cellStyle name="Comma 11 6 4 2 4" xfId="40879" xr:uid="{6E40AFE7-FB56-4F42-AD27-B03E46FE46E6}"/>
    <cellStyle name="Comma 11 6 4 2 5" xfId="46559" xr:uid="{CC73F0A2-2043-427E-A435-9631B81C504E}"/>
    <cellStyle name="Comma 11 6 4 3" xfId="5201" xr:uid="{BABF7E08-F90C-4884-929F-C2624C191DB6}"/>
    <cellStyle name="Comma 11 6 4 3 2" xfId="16362" xr:uid="{8C8F4FF3-6957-4963-81AA-90A21370C4A0}"/>
    <cellStyle name="Comma 11 6 4 3 2 2" xfId="33022" xr:uid="{3A39354F-60FF-40F2-87A4-896694EF1EE8}"/>
    <cellStyle name="Comma 11 6 4 3 3" xfId="24733" xr:uid="{87FF954D-7791-4309-B11D-1B6ACEBBED0A}"/>
    <cellStyle name="Comma 11 6 4 3 4" xfId="41855" xr:uid="{D42E7D3D-50D2-4431-B593-249A169E9430}"/>
    <cellStyle name="Comma 11 6 4 3 5" xfId="47535" xr:uid="{8D1E4D11-F0A9-4611-B0AB-EA2CAD6282AD}"/>
    <cellStyle name="Comma 11 6 4 4" xfId="11176" xr:uid="{918CFAF4-DE56-401C-A2FA-B5F679A30706}"/>
    <cellStyle name="Comma 11 6 4 4 2" xfId="20082" xr:uid="{3CFC15EF-0712-478F-A294-CB7D49165FEC}"/>
    <cellStyle name="Comma 11 6 4 4 2 2" xfId="36742" xr:uid="{ACCD5793-B523-4283-A54A-7B763186DB4E}"/>
    <cellStyle name="Comma 11 6 4 4 3" xfId="28454" xr:uid="{E98B74B6-16C3-4910-8EA3-825BBD38A1B6}"/>
    <cellStyle name="Comma 11 6 4 5" xfId="13713" xr:uid="{98D958ED-80D9-45A8-9E00-4B5B2227DCF6}"/>
    <cellStyle name="Comma 11 6 4 5 2" xfId="30373" xr:uid="{FA68B916-1D56-4337-BEF8-D0DD36FF9AE2}"/>
    <cellStyle name="Comma 11 6 4 6" xfId="22063" xr:uid="{9D4BEFE8-20AD-46A0-9914-0AD3742F717C}"/>
    <cellStyle name="Comma 11 6 4 7" xfId="39796" xr:uid="{B301381A-852A-4BA7-8913-E369FE5E1AE2}"/>
    <cellStyle name="Comma 11 6 4 8" xfId="45542" xr:uid="{9B56B030-A8F2-4EB5-A7AA-F54ED1C74BE1}"/>
    <cellStyle name="Comma 11 6 5" xfId="1982" xr:uid="{0C9234AA-DF81-4698-A336-335C97DC77E8}"/>
    <cellStyle name="Comma 11 6 5 2" xfId="3907" xr:uid="{F98F1612-8788-40EA-9939-53E83083A3E9}"/>
    <cellStyle name="Comma 11 6 5 2 2" xfId="15472" xr:uid="{AB2484A8-EDD4-4EEB-B0BA-9D710E440945}"/>
    <cellStyle name="Comma 11 6 5 2 2 2" xfId="32132" xr:uid="{B076A862-4A02-458E-A8D9-224A3DB169E8}"/>
    <cellStyle name="Comma 11 6 5 2 3" xfId="23843" xr:uid="{63EBCFE7-B477-46AE-ACAE-7F85AB7C0E2A}"/>
    <cellStyle name="Comma 11 6 5 2 4" xfId="42287" xr:uid="{AAC7454B-A021-4149-809E-CCB7258C7C74}"/>
    <cellStyle name="Comma 11 6 5 2 5" xfId="47966" xr:uid="{2B6AF729-574C-46C6-BDCA-3A027AF54E42}"/>
    <cellStyle name="Comma 11 6 5 3" xfId="5800" xr:uid="{46ECD857-1F1C-4EEA-8DE5-CA1AF447860D}"/>
    <cellStyle name="Comma 11 6 5 3 2" xfId="16790" xr:uid="{93B37EE8-996A-4134-AF5E-9C91CC10E05F}"/>
    <cellStyle name="Comma 11 6 5 3 2 2" xfId="33450" xr:uid="{44D3BE0F-5EF1-4AB5-A7E8-61C842CF6C9F}"/>
    <cellStyle name="Comma 11 6 5 3 3" xfId="25161" xr:uid="{163B5B79-2EC0-4594-AB85-DDA6B0BA70EC}"/>
    <cellStyle name="Comma 11 6 5 4" xfId="11775" xr:uid="{4B064675-0B84-4C6C-A504-7D56E3DF566A}"/>
    <cellStyle name="Comma 11 6 5 4 2" xfId="20510" xr:uid="{A49DFAF4-9636-4CFF-9FAC-6D99E443703D}"/>
    <cellStyle name="Comma 11 6 5 4 2 2" xfId="37170" xr:uid="{6F23EA35-B4CC-472A-888E-85B4FB035868}"/>
    <cellStyle name="Comma 11 6 5 4 3" xfId="28882" xr:uid="{541EBFCC-CB89-438D-B0B3-9F32C0CF964E}"/>
    <cellStyle name="Comma 11 6 5 5" xfId="14136" xr:uid="{B9B8888D-EEDF-496A-AB06-4EBCB2C075A9}"/>
    <cellStyle name="Comma 11 6 5 5 2" xfId="30796" xr:uid="{55FC940F-C26E-45F7-9708-D780C2F3CFEE}"/>
    <cellStyle name="Comma 11 6 5 6" xfId="22506" xr:uid="{4470A133-FDD7-4A46-84FF-0B926195B5AA}"/>
    <cellStyle name="Comma 11 6 5 7" xfId="40266" xr:uid="{1A6C51D7-4788-4C73-860C-C28893E172EA}"/>
    <cellStyle name="Comma 11 6 5 8" xfId="45947" xr:uid="{F18F21DA-3C49-4809-988F-6741E315D67B}"/>
    <cellStyle name="Comma 11 6 6" xfId="2877" xr:uid="{1C03402A-3F47-4CEB-98C4-A6FBD8928730}"/>
    <cellStyle name="Comma 11 6 6 2" xfId="14732" xr:uid="{93B686C1-796A-4DD7-B267-13D770608373}"/>
    <cellStyle name="Comma 11 6 6 2 2" xfId="31392" xr:uid="{C0727523-E1E9-4972-9B30-8699590328AB}"/>
    <cellStyle name="Comma 11 6 6 2 3" xfId="42440" xr:uid="{3528E0A1-0BDF-4E25-8954-6942E2A1D872}"/>
    <cellStyle name="Comma 11 6 6 2 4" xfId="48118" xr:uid="{AB23BBB2-5278-44A6-B42B-7B6457B45309}"/>
    <cellStyle name="Comma 11 6 6 3" xfId="23103" xr:uid="{5274A771-0606-4679-A28E-CEB0C7EC798F}"/>
    <cellStyle name="Comma 11 6 6 4" xfId="40415" xr:uid="{0318E66F-5C8A-4BC3-A56D-613E2FD9981E}"/>
    <cellStyle name="Comma 11 6 6 5" xfId="46095" xr:uid="{18038767-8E7C-4047-998F-8E850725E6A5}"/>
    <cellStyle name="Comma 11 6 7" xfId="4816" xr:uid="{59F524E5-B27C-4661-8571-E5A448FA25CC}"/>
    <cellStyle name="Comma 11 6 7 2" xfId="16096" xr:uid="{9A5D1188-C181-4EE2-A977-ECE5F7DED697}"/>
    <cellStyle name="Comma 11 6 7 2 2" xfId="32756" xr:uid="{AE1A3839-AE05-4AE5-AFB4-68464DF18B89}"/>
    <cellStyle name="Comma 11 6 7 3" xfId="24467" xr:uid="{61A91DD7-EE17-45BD-816D-EA6F28EFB606}"/>
    <cellStyle name="Comma 11 6 7 4" xfId="41382" xr:uid="{B63D7EC7-FF87-447C-AE3A-0263CAE9EDE1}"/>
    <cellStyle name="Comma 11 6 7 5" xfId="47061" xr:uid="{BDE8CE69-F737-44F6-B5CE-324F508C5A69}"/>
    <cellStyle name="Comma 11 6 8" xfId="10791" xr:uid="{8726C93F-DF9B-4DEA-B483-65B0957DBEAA}"/>
    <cellStyle name="Comma 11 6 8 2" xfId="19816" xr:uid="{3224FB91-E3FF-4CB0-9875-52AC36FBEC5E}"/>
    <cellStyle name="Comma 11 6 8 2 2" xfId="36476" xr:uid="{DB31D494-1103-4184-9A00-62AF49C380D2}"/>
    <cellStyle name="Comma 11 6 8 2 3" xfId="44263" xr:uid="{14972A3C-4ABB-488B-A37F-AFFDDEDB873B}"/>
    <cellStyle name="Comma 11 6 8 2 4" xfId="49861" xr:uid="{74B7F33B-1F5C-4F3C-8483-DB760FD6C6AC}"/>
    <cellStyle name="Comma 11 6 8 3" xfId="28188" xr:uid="{E05E5AA9-49D7-4536-8859-22BF69793D16}"/>
    <cellStyle name="Comma 11 6 8 4" xfId="43479" xr:uid="{3A9E545E-AA50-4E3A-93FC-357A34BB4F07}"/>
    <cellStyle name="Comma 11 6 8 5" xfId="49138" xr:uid="{99EEBF38-8FE2-46F3-BC9F-4D180D2F25EB}"/>
    <cellStyle name="Comma 11 6 9" xfId="12853" xr:uid="{8B943B8F-BA94-4734-BD83-3C7807DCFA87}"/>
    <cellStyle name="Comma 11 6 9 2" xfId="21294" xr:uid="{59AF0143-A0C8-4B63-9AE4-0C2CF32CDF23}"/>
    <cellStyle name="Comma 11 6 9 2 2" xfId="37954" xr:uid="{9E618BBC-5AD6-477C-9BE4-8CB7F7EDB9EB}"/>
    <cellStyle name="Comma 11 6 9 3" xfId="29667" xr:uid="{921A578D-1D32-4A8E-907C-6787F27666D4}"/>
    <cellStyle name="Comma 11 6 9 4" xfId="43902" xr:uid="{E50DC28A-587B-4D36-9032-1A1CD4C30ABB}"/>
    <cellStyle name="Comma 11 6 9 5" xfId="49518" xr:uid="{7F5635AD-22D9-4D0E-A755-9155F5A3F508}"/>
    <cellStyle name="Comma 11 7" xfId="1076" xr:uid="{258F475E-0ECB-4498-A34F-32BE5EBEAD34}"/>
    <cellStyle name="Comma 11 7 2" xfId="1671" xr:uid="{F37F29DD-56CC-4CDA-8F0A-B5EE245C6104}"/>
    <cellStyle name="Comma 11 7 2 2" xfId="3598" xr:uid="{AEDBF844-1A8F-43E7-9C7F-52A4799340FD}"/>
    <cellStyle name="Comma 11 7 2 2 2" xfId="15240" xr:uid="{8C904DC9-6BEF-49F8-A5C0-FFB713FDAAF6}"/>
    <cellStyle name="Comma 11 7 2 2 2 2" xfId="31900" xr:uid="{9670ACBB-9C79-431B-8740-5C3913E021A3}"/>
    <cellStyle name="Comma 11 7 2 2 3" xfId="23611" xr:uid="{99FBBD73-405B-45D3-BB84-5C212910580C}"/>
    <cellStyle name="Comma 11 7 2 2 4" xfId="43143" xr:uid="{B3BB0036-2260-424C-ADB9-84EBB6D96387}"/>
    <cellStyle name="Comma 11 7 2 2 5" xfId="48821" xr:uid="{A33CFD29-D90D-4AA0-B8A2-70DDE8B0EB48}"/>
    <cellStyle name="Comma 11 7 2 3" xfId="5506" xr:uid="{DB084630-C86C-4493-B4C2-80C06498D355}"/>
    <cellStyle name="Comma 11 7 2 3 2" xfId="16573" xr:uid="{1510BB7E-6D99-4690-A698-6B0B731900CB}"/>
    <cellStyle name="Comma 11 7 2 3 2 2" xfId="33233" xr:uid="{4F3FA9A3-83FC-4478-8BAD-E41C2B6A059A}"/>
    <cellStyle name="Comma 11 7 2 3 3" xfId="24944" xr:uid="{5747E835-82CF-4FE8-823C-EA7E95EA10A6}"/>
    <cellStyle name="Comma 11 7 2 4" xfId="11481" xr:uid="{F1B30C80-BD32-4E61-AF3C-ABA3BFF2EFEE}"/>
    <cellStyle name="Comma 11 7 2 4 2" xfId="20293" xr:uid="{4E7E58AB-1244-49AD-9A51-61466776E7E7}"/>
    <cellStyle name="Comma 11 7 2 4 2 2" xfId="36953" xr:uid="{02FE6A40-1307-4036-B6B8-2BC228BABC38}"/>
    <cellStyle name="Comma 11 7 2 4 3" xfId="28665" xr:uid="{5C764349-0C61-4F32-8258-1D075C6B5E3B}"/>
    <cellStyle name="Comma 11 7 2 5" xfId="13924" xr:uid="{903E946C-1E16-47EF-9783-EB35D79760BB}"/>
    <cellStyle name="Comma 11 7 2 5 2" xfId="30584" xr:uid="{FFA5DE43-F996-4070-ADF2-D90A1176F75A}"/>
    <cellStyle name="Comma 11 7 2 6" xfId="22274" xr:uid="{178AAEEA-EEAF-4D55-B8DF-1B1C5454EEC3}"/>
    <cellStyle name="Comma 11 7 2 7" xfId="41109" xr:uid="{CDE2ADF5-AB75-4554-80EE-1CE4BD478A4B}"/>
    <cellStyle name="Comma 11 7 2 8" xfId="46789" xr:uid="{F4F83B11-AC78-4510-ACA1-494D4A745AA2}"/>
    <cellStyle name="Comma 11 7 3" xfId="2287" xr:uid="{0DBD9B6B-92EF-4B8E-A79E-7B3A855CAC1A}"/>
    <cellStyle name="Comma 11 7 3 2" xfId="4212" xr:uid="{BC73B329-CE7E-4933-B588-13CAF5DF4B7E}"/>
    <cellStyle name="Comma 11 7 3 2 2" xfId="15683" xr:uid="{10CA3027-A86D-48CF-B976-4D7CDE48560A}"/>
    <cellStyle name="Comma 11 7 3 2 2 2" xfId="32343" xr:uid="{EF987478-BC42-4F6D-9D94-521EEAD28C2E}"/>
    <cellStyle name="Comma 11 7 3 2 3" xfId="24054" xr:uid="{8BB2C2C1-1783-4C19-97BF-E41121CCCDF4}"/>
    <cellStyle name="Comma 11 7 3 3" xfId="6105" xr:uid="{EA127F3B-487E-4B0B-A153-975BE6CB8E4C}"/>
    <cellStyle name="Comma 11 7 3 3 2" xfId="17001" xr:uid="{42ED63E8-89D2-4048-A494-79D44BB3FCD4}"/>
    <cellStyle name="Comma 11 7 3 3 2 2" xfId="33661" xr:uid="{AE94994A-96CF-41F1-98F6-1280AAC27C0C}"/>
    <cellStyle name="Comma 11 7 3 3 3" xfId="25372" xr:uid="{0F80E0EC-65A3-4E2F-8122-D5F3ABD0EBC3}"/>
    <cellStyle name="Comma 11 7 3 4" xfId="12080" xr:uid="{3E0A411B-CD91-4BC7-8C11-94F7651DB165}"/>
    <cellStyle name="Comma 11 7 3 4 2" xfId="20721" xr:uid="{B38948FF-A8A5-47AE-AA99-8124A19D81B7}"/>
    <cellStyle name="Comma 11 7 3 4 2 2" xfId="37381" xr:uid="{4F31930F-A868-4CAC-AEE7-5588F8A485C7}"/>
    <cellStyle name="Comma 11 7 3 4 3" xfId="29093" xr:uid="{EAF238ED-1534-4C7C-A2A7-288422B82651}"/>
    <cellStyle name="Comma 11 7 3 5" xfId="14347" xr:uid="{2A2FA715-FA27-4F59-962E-DAC5BEB8CA66}"/>
    <cellStyle name="Comma 11 7 3 5 2" xfId="31007" xr:uid="{1C368744-12E8-4838-ACFA-54BD49679A46}"/>
    <cellStyle name="Comma 11 7 3 6" xfId="22717" xr:uid="{6A4E0B47-2A6C-49DC-A6C6-1D6C0D747DFF}"/>
    <cellStyle name="Comma 11 7 3 7" xfId="42087" xr:uid="{D9563A21-999F-480E-9E4B-509C6DCC7EDD}"/>
    <cellStyle name="Comma 11 7 3 8" xfId="47767" xr:uid="{C4CB59D1-12F1-4801-B9CB-39E751371006}"/>
    <cellStyle name="Comma 11 7 4" xfId="3020" xr:uid="{42AAAC74-646B-430C-9A12-19882C9AF2CD}"/>
    <cellStyle name="Comma 11 7 4 2" xfId="14825" xr:uid="{C0A7CFFB-DD69-4550-B853-FB293C7A6CD0}"/>
    <cellStyle name="Comma 11 7 4 2 2" xfId="31485" xr:uid="{134583A0-C3A7-4C12-81B7-8842700B6370}"/>
    <cellStyle name="Comma 11 7 4 3" xfId="23196" xr:uid="{B217219C-7030-4616-82EA-FC6B1E256635}"/>
    <cellStyle name="Comma 11 7 5" xfId="13158" xr:uid="{B72A7BF0-2D86-4B8F-9655-06D07B2A17AF}"/>
    <cellStyle name="Comma 11 7 5 2" xfId="21505" xr:uid="{5B46ED88-2AE8-4E41-80A8-CF8418EB6E1E}"/>
    <cellStyle name="Comma 11 7 5 2 2" xfId="38165" xr:uid="{C40803AE-8EAC-443A-8BF4-1021A9E3C3D1}"/>
    <cellStyle name="Comma 11 7 5 3" xfId="29878" xr:uid="{B8CBE988-A0B9-47A7-B7D0-066A6848E9F1}"/>
    <cellStyle name="Comma 11 7 6" xfId="21859" xr:uid="{32E00B63-43CD-46C4-8A73-802AED8F4B62}"/>
    <cellStyle name="Comma 11 7 7" xfId="40022" xr:uid="{D4072A5F-B47F-4114-A89D-7BA07AD12285}"/>
    <cellStyle name="Comma 11 7 8" xfId="45759" xr:uid="{B81DBD22-A274-49EC-BA47-4F08CB9313CC}"/>
    <cellStyle name="Comma 11 8" xfId="1383" xr:uid="{956182DF-F161-4204-A3FA-50D1501CB2CB}"/>
    <cellStyle name="Comma 11 8 10" xfId="46001" xr:uid="{544F3781-2164-458D-9B1C-2E072A243042}"/>
    <cellStyle name="Comma 11 8 2" xfId="1997" xr:uid="{5B0322C8-BA92-4AE7-974B-07D6AC45A1A2}"/>
    <cellStyle name="Comma 11 8 2 2" xfId="3922" xr:uid="{83B12C49-0FE2-467C-9217-80A739F90335}"/>
    <cellStyle name="Comma 11 8 2 2 2" xfId="15482" xr:uid="{E4E237DB-D9FB-4BAA-99AE-2B4F01F37AE4}"/>
    <cellStyle name="Comma 11 8 2 2 2 2" xfId="32142" xr:uid="{CD243CB1-80DC-40BD-B8BA-DFE3752C18A4}"/>
    <cellStyle name="Comma 11 8 2 2 3" xfId="23853" xr:uid="{6D28A363-4C8E-4D3C-87E2-B553C98DD93A}"/>
    <cellStyle name="Comma 11 8 2 3" xfId="5815" xr:uid="{2A1F74B7-0BE9-4DDE-8E0D-DEB9999B5CAA}"/>
    <cellStyle name="Comma 11 8 2 3 2" xfId="16800" xr:uid="{BD4A3F4D-35D7-4B9B-A676-705DFB05C31A}"/>
    <cellStyle name="Comma 11 8 2 3 2 2" xfId="33460" xr:uid="{8D9079B5-F3D7-432F-9F6C-24BB2954A640}"/>
    <cellStyle name="Comma 11 8 2 3 3" xfId="25171" xr:uid="{5587E546-F7FC-420C-A5FF-0B890EE30B67}"/>
    <cellStyle name="Comma 11 8 2 4" xfId="11790" xr:uid="{DECD8C26-3E60-40CD-91E5-1E0E07824307}"/>
    <cellStyle name="Comma 11 8 2 4 2" xfId="20520" xr:uid="{F198B7FE-7A26-4884-8546-62B3C490F89D}"/>
    <cellStyle name="Comma 11 8 2 4 2 2" xfId="37180" xr:uid="{8D147F44-2CEB-4A6D-8EC7-DAC30BF4A3E9}"/>
    <cellStyle name="Comma 11 8 2 4 3" xfId="28892" xr:uid="{E25BD972-8592-4386-ABC5-CAEDE48C69CC}"/>
    <cellStyle name="Comma 11 8 2 5" xfId="14146" xr:uid="{AC4AA344-A393-4F0F-A5DD-FD26376C4925}"/>
    <cellStyle name="Comma 11 8 2 5 2" xfId="30806" xr:uid="{E2917F41-DD30-4867-8CE0-B634947649F5}"/>
    <cellStyle name="Comma 11 8 2 6" xfId="22516" xr:uid="{713DBB06-6F0A-42CE-B460-2688C659FA97}"/>
    <cellStyle name="Comma 11 8 2 7" xfId="42341" xr:uid="{620186B7-93E9-4521-9B08-24F1144BFF8F}"/>
    <cellStyle name="Comma 11 8 2 8" xfId="48020" xr:uid="{0E498219-3E2F-45C8-9B84-4959DC3404CF}"/>
    <cellStyle name="Comma 11 8 3" xfId="3308" xr:uid="{72D21BF6-55A9-4216-B477-C241A4279C2D}"/>
    <cellStyle name="Comma 11 8 3 2" xfId="15039" xr:uid="{3B13AE67-D0B3-45D3-8C77-E3DF683F7B24}"/>
    <cellStyle name="Comma 11 8 3 2 2" xfId="31699" xr:uid="{7ECC3DF4-61FF-4F75-9ACD-9BAD5DFD2344}"/>
    <cellStyle name="Comma 11 8 3 3" xfId="23410" xr:uid="{347C804C-F701-4796-BF55-F762737F47A8}"/>
    <cellStyle name="Comma 11 8 4" xfId="5216" xr:uid="{4D363D12-CC15-47DD-B878-B24800CBC284}"/>
    <cellStyle name="Comma 11 8 4 2" xfId="16372" xr:uid="{91FF28FD-117A-4310-9B70-8D6F513C86D1}"/>
    <cellStyle name="Comma 11 8 4 2 2" xfId="33032" xr:uid="{A13A2718-650A-477E-B6B9-4641B8078CA6}"/>
    <cellStyle name="Comma 11 8 4 3" xfId="24743" xr:uid="{3F1E6D9C-2186-4ED4-8F2A-34EAA4ED9580}"/>
    <cellStyle name="Comma 11 8 5" xfId="11191" xr:uid="{5A554989-2A6C-478B-9DED-62D5F2E7DC98}"/>
    <cellStyle name="Comma 11 8 5 2" xfId="20092" xr:uid="{9FE6A0FD-0524-49C8-A30F-9EBFBC3008A6}"/>
    <cellStyle name="Comma 11 8 5 2 2" xfId="36752" xr:uid="{BC3F2BBF-1015-4F13-971A-D8F4C14AC6A2}"/>
    <cellStyle name="Comma 11 8 5 3" xfId="28464" xr:uid="{1FC51BC6-B545-4D26-B0C9-9D7F8B0B8EEC}"/>
    <cellStyle name="Comma 11 8 6" xfId="12868" xr:uid="{5A7BEEDD-C36D-4D4D-A3EC-FE0A66A65A51}"/>
    <cellStyle name="Comma 11 8 6 2" xfId="21304" xr:uid="{540C5723-EADB-4A34-8DAD-99FE1D2DCFEB}"/>
    <cellStyle name="Comma 11 8 6 2 2" xfId="37964" xr:uid="{2BD452AF-2423-4B91-8478-E723A5050E82}"/>
    <cellStyle name="Comma 11 8 6 3" xfId="29677" xr:uid="{D863749D-3242-44F4-B526-2D9316411430}"/>
    <cellStyle name="Comma 11 8 7" xfId="13723" xr:uid="{E4659BA3-3F33-4824-B323-F230F3A8025F}"/>
    <cellStyle name="Comma 11 8 7 2" xfId="30383" xr:uid="{1C59632A-F686-43DD-9FF1-60BAC44B49F0}"/>
    <cellStyle name="Comma 11 8 8" xfId="22073" xr:uid="{C9827A12-67B3-4261-A9C0-E44F2A7EBF26}"/>
    <cellStyle name="Comma 11 8 9" xfId="40320" xr:uid="{8761A837-662F-4334-8375-23CD58147BDE}"/>
    <cellStyle name="Comma 11 9" xfId="1205" xr:uid="{34BE16D8-6851-4572-891B-C35E1C1EC43F}"/>
    <cellStyle name="Comma 11 9 2" xfId="3144" xr:uid="{A910DEC4-C47D-4595-8374-5C287F480E78}"/>
    <cellStyle name="Comma 11 9 2 2" xfId="14919" xr:uid="{F57079F6-03D3-4CEE-97E2-9B6F1A20D1F9}"/>
    <cellStyle name="Comma 11 9 2 2 2" xfId="31579" xr:uid="{396979BA-CA0A-4071-A249-06CCA4B45C88}"/>
    <cellStyle name="Comma 11 9 2 3" xfId="23290" xr:uid="{84455C82-6404-4104-8817-6FC4ECCF65AA}"/>
    <cellStyle name="Comma 11 9 2 4" xfId="42410" xr:uid="{47AE6563-6866-40EF-A128-6393C064181F}"/>
    <cellStyle name="Comma 11 9 2 5" xfId="48088" xr:uid="{BBCEA0B5-BB62-49AD-9332-4688B9C8CACC}"/>
    <cellStyle name="Comma 11 9 3" xfId="5052" xr:uid="{36011721-CE54-43FD-B9E7-5F41E2DE421B}"/>
    <cellStyle name="Comma 11 9 3 2" xfId="16252" xr:uid="{98D6FFD0-8ABF-4F5A-BA41-4DD0161EC0AB}"/>
    <cellStyle name="Comma 11 9 3 2 2" xfId="32912" xr:uid="{59AE7472-A408-4ECC-86E6-6C09A202FF47}"/>
    <cellStyle name="Comma 11 9 3 3" xfId="24623" xr:uid="{5C1181A8-C5BF-4319-A5A1-BA1858CDBB9B}"/>
    <cellStyle name="Comma 11 9 4" xfId="11027" xr:uid="{302CBF8A-FB83-4FAB-83C6-74F0F6C49F17}"/>
    <cellStyle name="Comma 11 9 4 2" xfId="19972" xr:uid="{B7C7640E-67DA-4095-B4B7-52920D7FFA7B}"/>
    <cellStyle name="Comma 11 9 4 2 2" xfId="36632" xr:uid="{F90F28A3-D58B-4159-A871-DFD633CDE24C}"/>
    <cellStyle name="Comma 11 9 4 3" xfId="28344" xr:uid="{1C8061D7-5C6D-4DC8-92BB-4BCF1D553317}"/>
    <cellStyle name="Comma 11 9 5" xfId="13603" xr:uid="{31DBF6A2-99E3-46D3-B524-CCB57A34C078}"/>
    <cellStyle name="Comma 11 9 5 2" xfId="30263" xr:uid="{1D23B554-8623-465C-B067-2BEFF1FD390D}"/>
    <cellStyle name="Comma 11 9 6" xfId="21953" xr:uid="{C17C7065-ACD1-4AE4-A541-489BBB7C7F60}"/>
    <cellStyle name="Comma 11 9 7" xfId="40386" xr:uid="{4A67184D-A2B3-45B3-999E-608F7D91EB7E}"/>
    <cellStyle name="Comma 11 9 8" xfId="46066" xr:uid="{5CB6534A-3E5E-42BE-AA96-CB49060675DF}"/>
    <cellStyle name="Comma 115" xfId="826" xr:uid="{01282715-8426-4F64-B9A6-8B1906DD88CD}"/>
    <cellStyle name="Comma 115 10" xfId="13428" xr:uid="{868BA3C6-BA14-4D43-97FD-399FACDB4AF7}"/>
    <cellStyle name="Comma 115 10 2" xfId="30088" xr:uid="{61D20D20-D2B3-4C71-8F36-AA10687AF2CB}"/>
    <cellStyle name="Comma 115 11" xfId="21711" xr:uid="{B93BF7BE-FDA2-4061-B142-D249CD29BD11}"/>
    <cellStyle name="Comma 115 2" xfId="1456" xr:uid="{D5FD6271-3490-44BA-988B-732F63986834}"/>
    <cellStyle name="Comma 115 2 2" xfId="2070" xr:uid="{A0517BE1-3544-4C78-98A4-C0FE4D93C34A}"/>
    <cellStyle name="Comma 115 2 2 2" xfId="3995" xr:uid="{F1FD2A31-73F2-4505-B8B1-2CC88BDEA77C}"/>
    <cellStyle name="Comma 115 2 2 2 2" xfId="15537" xr:uid="{72F31DA6-A327-4CE2-A0F7-1DBF54A20B3E}"/>
    <cellStyle name="Comma 115 2 2 2 2 2" xfId="32197" xr:uid="{92C9248B-5605-4325-9F19-ED6CB58584E3}"/>
    <cellStyle name="Comma 115 2 2 2 3" xfId="23908" xr:uid="{61E39823-3AC1-4A28-91A3-638E561B300A}"/>
    <cellStyle name="Comma 115 2 2 3" xfId="5888" xr:uid="{C6AAC6D3-D74A-4AB6-AD09-C38A42D67CE0}"/>
    <cellStyle name="Comma 115 2 2 3 2" xfId="16855" xr:uid="{F1894806-0FDA-4822-B52E-CE127898DD44}"/>
    <cellStyle name="Comma 115 2 2 3 2 2" xfId="33515" xr:uid="{DFFF7441-243D-4406-8F1A-379290474415}"/>
    <cellStyle name="Comma 115 2 2 3 3" xfId="25226" xr:uid="{B6D075E7-4419-44DB-81D1-8F594BF418DC}"/>
    <cellStyle name="Comma 115 2 2 4" xfId="11863" xr:uid="{DD90EAA8-80E2-4D1A-800B-34039935E94B}"/>
    <cellStyle name="Comma 115 2 2 4 2" xfId="20575" xr:uid="{B08DCDC0-721D-4D6A-A6A2-74E71A455028}"/>
    <cellStyle name="Comma 115 2 2 4 2 2" xfId="37235" xr:uid="{A3B7CBF6-3A57-43E0-BF00-36857D349C4D}"/>
    <cellStyle name="Comma 115 2 2 4 3" xfId="28947" xr:uid="{BDB66586-F204-4B3A-9CF4-CBEA2B0599E5}"/>
    <cellStyle name="Comma 115 2 2 5" xfId="14201" xr:uid="{2F33F386-4EC6-47FE-BC3B-38A80DD85FCE}"/>
    <cellStyle name="Comma 115 2 2 5 2" xfId="30861" xr:uid="{CD980724-AF09-405F-AD1A-2030C5E86848}"/>
    <cellStyle name="Comma 115 2 2 6" xfId="22571" xr:uid="{FDFC083D-6636-4262-B41A-822C1A1DAC42}"/>
    <cellStyle name="Comma 115 2 3" xfId="3381" xr:uid="{C385CD25-6590-4EEF-9213-580FB0720F59}"/>
    <cellStyle name="Comma 115 2 3 2" xfId="15094" xr:uid="{CA9029AA-93BE-4C9A-A689-F88AE7DCCC47}"/>
    <cellStyle name="Comma 115 2 3 2 2" xfId="31754" xr:uid="{71673452-0EC8-4EC8-9CC0-B6D0760DFF21}"/>
    <cellStyle name="Comma 115 2 3 3" xfId="23465" xr:uid="{AA86807A-0E06-4DF8-9639-2A2C64BA2E55}"/>
    <cellStyle name="Comma 115 2 4" xfId="5289" xr:uid="{9F2E33C3-8948-4C84-B024-BFF8A710D298}"/>
    <cellStyle name="Comma 115 2 4 2" xfId="16427" xr:uid="{3A769690-6C98-4D5B-9A78-27B95719A802}"/>
    <cellStyle name="Comma 115 2 4 2 2" xfId="33087" xr:uid="{E94EABD6-F227-4016-A661-5A8743AACAAB}"/>
    <cellStyle name="Comma 115 2 4 3" xfId="24798" xr:uid="{0D800516-60BE-4A8B-850C-7DA4F631570E}"/>
    <cellStyle name="Comma 115 2 5" xfId="11264" xr:uid="{64D34AFA-2E61-401F-99F5-3CAC5F718273}"/>
    <cellStyle name="Comma 115 2 5 2" xfId="20147" xr:uid="{DDA84892-A51B-4120-A0FB-56F5185C986F}"/>
    <cellStyle name="Comma 115 2 5 2 2" xfId="36807" xr:uid="{4CB44AA9-E183-459A-A2B5-5CD6F96A5E15}"/>
    <cellStyle name="Comma 115 2 5 3" xfId="28519" xr:uid="{EB6E1A01-D559-47BA-B7D3-942A83999C9B}"/>
    <cellStyle name="Comma 115 2 6" xfId="12941" xr:uid="{4D9489F3-86A6-49FF-97D4-BBE56C4D39FF}"/>
    <cellStyle name="Comma 115 2 6 2" xfId="21359" xr:uid="{AEE18F8B-DF20-4369-AA9F-6697AE41B93C}"/>
    <cellStyle name="Comma 115 2 6 2 2" xfId="38019" xr:uid="{822C1FE6-9E0E-47AE-BB2A-BCC92F1F140A}"/>
    <cellStyle name="Comma 115 2 6 3" xfId="29732" xr:uid="{D5923A7D-0F8F-4B80-9991-52746BA2BE6E}"/>
    <cellStyle name="Comma 115 2 7" xfId="13778" xr:uid="{DA1C6FDD-CDCB-4F46-8701-05B8BB9DD8FF}"/>
    <cellStyle name="Comma 115 2 7 2" xfId="30438" xr:uid="{6A54069C-12CB-40B2-B895-494B34E4C174}"/>
    <cellStyle name="Comma 115 2 8" xfId="22128" xr:uid="{FA6797AE-5F83-4B0E-9B23-5033DF9023AF}"/>
    <cellStyle name="Comma 115 3" xfId="1283" xr:uid="{691CF5D1-97CB-4439-9ECC-D683DB000A13}"/>
    <cellStyle name="Comma 115 3 2" xfId="3217" xr:uid="{72363E94-9D91-4413-8D40-064FB414C417}"/>
    <cellStyle name="Comma 115 3 2 2" xfId="14974" xr:uid="{F642AB54-8327-401C-B714-E8765F5651AE}"/>
    <cellStyle name="Comma 115 3 2 2 2" xfId="31634" xr:uid="{B7EE038E-D8A7-43E1-81F5-7E7D870BF99B}"/>
    <cellStyle name="Comma 115 3 2 3" xfId="23345" xr:uid="{CCB4A640-001E-4EB4-9EAC-480A9EFF27B4}"/>
    <cellStyle name="Comma 115 3 3" xfId="5125" xr:uid="{39981258-3D6A-41D6-9314-6050BF86031E}"/>
    <cellStyle name="Comma 115 3 3 2" xfId="16307" xr:uid="{5A3E109C-651F-4B21-91D1-2F4E452D99A5}"/>
    <cellStyle name="Comma 115 3 3 2 2" xfId="32967" xr:uid="{291DC11D-554D-4643-A025-BA85A6B76A0D}"/>
    <cellStyle name="Comma 115 3 3 3" xfId="24678" xr:uid="{4309A667-8D35-4B51-AE68-EF70DD35BF7F}"/>
    <cellStyle name="Comma 115 3 4" xfId="11100" xr:uid="{DCF24EDC-B244-4BA8-A7A9-E649CF717BA5}"/>
    <cellStyle name="Comma 115 3 4 2" xfId="20027" xr:uid="{4143F348-C3CF-4A25-A8D5-68ADA321DA38}"/>
    <cellStyle name="Comma 115 3 4 2 2" xfId="36687" xr:uid="{2F6E5520-26B8-4D1E-AE6D-A7EBFA2E4122}"/>
    <cellStyle name="Comma 115 3 4 3" xfId="28399" xr:uid="{01286E7F-FA64-410A-AEF4-C71FFFFB40B3}"/>
    <cellStyle name="Comma 115 3 5" xfId="13658" xr:uid="{09895613-3C9F-4FB2-99B3-357FD3738701}"/>
    <cellStyle name="Comma 115 3 5 2" xfId="30318" xr:uid="{C55B6A33-0F52-4E25-B64C-6C183E7A64A8}"/>
    <cellStyle name="Comma 115 3 6" xfId="22008" xr:uid="{DC787B27-99B2-4C34-9526-B79FBA32C12D}"/>
    <cellStyle name="Comma 115 4" xfId="1791" xr:uid="{194D14CC-12E3-402C-9A3A-65CD8E066659}"/>
    <cellStyle name="Comma 115 4 2" xfId="3717" xr:uid="{57CBEC47-C170-4B91-8523-74C0E65119BE}"/>
    <cellStyle name="Comma 115 4 2 2" xfId="15331" xr:uid="{1839BC45-B9F5-4643-A5F6-1E61EAD178F3}"/>
    <cellStyle name="Comma 115 4 2 2 2" xfId="31991" xr:uid="{52427F53-F92D-4BF2-B7CE-75F8982D54B4}"/>
    <cellStyle name="Comma 115 4 2 2 2 2" xfId="43264" xr:uid="{5F9B97D4-5A83-4611-8FE8-7A22EDE2650D}"/>
    <cellStyle name="Comma 115 4 2 2 2 3" xfId="48942" xr:uid="{07325275-5FDE-426D-ABF5-DE979D3C9F34}"/>
    <cellStyle name="Comma 115 4 2 2 3" xfId="41228" xr:uid="{AEF3F3EB-CDBB-4ECD-950B-9F6029237005}"/>
    <cellStyle name="Comma 115 4 2 2 4" xfId="46908" xr:uid="{C761BDD2-D544-409D-8536-651E0245851D}"/>
    <cellStyle name="Comma 115 4 2 3" xfId="23702" xr:uid="{281611DF-8467-4BAE-8B5B-F59E81CF22F3}"/>
    <cellStyle name="Comma 115 4 2 3 2" xfId="42207" xr:uid="{C05D549F-A1F7-4A50-AE85-3ADBA13D2B76}"/>
    <cellStyle name="Comma 115 4 2 3 3" xfId="47887" xr:uid="{19874726-B998-479B-AF74-4ED9009B58A4}"/>
    <cellStyle name="Comma 115 4 2 4" xfId="40177" xr:uid="{656ED3E0-6D50-4492-A80A-33F4B688247A}"/>
    <cellStyle name="Comma 115 4 2 5" xfId="45870" xr:uid="{66D65120-90E8-4819-8DF7-F730F4D20457}"/>
    <cellStyle name="Comma 115 4 3" xfId="22365" xr:uid="{785422E0-924C-40DD-9F55-54D9EF50F121}"/>
    <cellStyle name="Comma 115 4 3 2" xfId="38401" xr:uid="{D0FDF9AA-7CCA-4002-B9B2-F7D08ED7AC30}"/>
    <cellStyle name="Comma 115 4 3 2 2" xfId="40181" xr:uid="{CEC9C271-79AE-4FFE-8FC2-299FF57A24F7}"/>
    <cellStyle name="Comma 115 4 3 2 2 2" xfId="41232" xr:uid="{DC3E122A-A6E2-4C23-9B32-C68B7D31B4D6}"/>
    <cellStyle name="Comma 115 4 3 2 2 2 2" xfId="43268" xr:uid="{2D301FCB-A917-4404-882F-00D263E99B47}"/>
    <cellStyle name="Comma 115 4 3 2 2 2 2 2" xfId="48946" xr:uid="{60657709-A27F-4504-8DEB-780622A28544}"/>
    <cellStyle name="Comma 115 4 3 2 2 2 3" xfId="46912" xr:uid="{756E9D4A-A831-4296-8606-B05743191782}"/>
    <cellStyle name="Comma 115 4 3 2 2 3" xfId="42211" xr:uid="{4BBE6AF6-B398-4CDF-BD5C-DC2A462546B3}"/>
    <cellStyle name="Comma 115 4 3 2 2 3 2" xfId="47891" xr:uid="{58223200-4E28-40C1-ADC7-E2D3589097EB}"/>
    <cellStyle name="Comma 115 4 3 2 2 4" xfId="45874" xr:uid="{2DCF62BD-BFDD-4331-8D50-EE7507E62EC5}"/>
    <cellStyle name="Comma 115 4 3 2 3" xfId="40948" xr:uid="{E477653A-F624-4CFF-AD27-EDE1AFEBD775}"/>
    <cellStyle name="Comma 115 4 3 2 3 2" xfId="42980" xr:uid="{3013C998-724A-4541-8B62-7571E869F6F1}"/>
    <cellStyle name="Comma 115 4 3 2 3 2 2" xfId="48658" xr:uid="{4402CC1C-04BE-46FE-8691-ABE5BCB7783C}"/>
    <cellStyle name="Comma 115 4 3 2 3 3" xfId="46628" xr:uid="{45FC0835-D14B-4853-B3B5-FB0A76DEE10E}"/>
    <cellStyle name="Comma 115 4 3 2 4" xfId="41924" xr:uid="{5206F1A6-4785-4FC0-892E-603F3FF6C894}"/>
    <cellStyle name="Comma 115 4 3 2 4 2" xfId="47604" xr:uid="{C22B2393-533C-4656-9569-80C3408C1553}"/>
    <cellStyle name="Comma 115 4 3 2 5" xfId="39867" xr:uid="{4FAC7AD7-6034-4E3C-81F7-B3137FE91C39}"/>
    <cellStyle name="Comma 115 4 3 2 6" xfId="45608" xr:uid="{8B84EDD4-E3FF-48DE-BCEF-87A2B19155B4}"/>
    <cellStyle name="Comma 115 4 3 3" xfId="41199" xr:uid="{867FD738-99C7-404A-9369-40B2C58AA36B}"/>
    <cellStyle name="Comma 115 4 3 3 2" xfId="43235" xr:uid="{ED4B5C77-D38E-44CC-85D7-72419CB8A40D}"/>
    <cellStyle name="Comma 115 4 3 3 2 2" xfId="48913" xr:uid="{41D552B8-478C-4741-8973-165C877C12D2}"/>
    <cellStyle name="Comma 115 4 3 3 3" xfId="46879" xr:uid="{EECB0ADC-567A-4E01-913F-FF8D389C18A6}"/>
    <cellStyle name="Comma 115 4 3 4" xfId="42178" xr:uid="{E3B9006C-AF7D-4702-869E-13BF6F15626B}"/>
    <cellStyle name="Comma 115 4 3 4 2" xfId="47858" xr:uid="{49D9B860-C8D3-4D0F-BDFC-4758D9038186}"/>
    <cellStyle name="Comma 115 4 3 5" xfId="40144" xr:uid="{5DE92654-3D2B-42C9-91CB-BD9D65812140}"/>
    <cellStyle name="Comma 115 4 3 6" xfId="45841" xr:uid="{D000BD40-E0BA-48CD-80FF-497AD2E77A84}"/>
    <cellStyle name="Comma 115 4 4" xfId="38397" xr:uid="{AA91A858-F739-4CEE-B191-55520CC52EA0}"/>
    <cellStyle name="Comma 115 4 4 2" xfId="40672" xr:uid="{3170782E-396F-4CB6-BD04-6E45FA73C59A}"/>
    <cellStyle name="Comma 115 4 4 2 2" xfId="42698" xr:uid="{0A8AC486-BE0C-4974-9E12-FA10F0697C02}"/>
    <cellStyle name="Comma 115 4 4 2 2 2" xfId="48376" xr:uid="{698933FF-ACB8-4B2D-9B7C-C2C76DB92CF4}"/>
    <cellStyle name="Comma 115 4 4 2 3" xfId="46352" xr:uid="{AFD66A31-AF47-4FAD-B5DE-A3185F07FFB1}"/>
    <cellStyle name="Comma 115 4 4 3" xfId="41642" xr:uid="{6AD9EFC3-4DA7-4439-993F-BB189F5272A9}"/>
    <cellStyle name="Comma 115 4 4 3 2" xfId="47322" xr:uid="{724C736F-A9A1-46DE-ADBA-B59E07EE68A8}"/>
    <cellStyle name="Comma 115 4 4 4" xfId="39608" xr:uid="{28E2D189-0AE6-4658-BDD3-9393A19E962E}"/>
    <cellStyle name="Comma 115 4 4 5" xfId="45354" xr:uid="{69A6D86E-B716-481F-B8C7-8C1544D9F15C}"/>
    <cellStyle name="Comma 115 4 5" xfId="41195" xr:uid="{081178A6-90AC-4806-86C0-3656C386C108}"/>
    <cellStyle name="Comma 115 4 5 2" xfId="43231" xr:uid="{BE61C4FD-A5D4-439F-9938-A351B0561E13}"/>
    <cellStyle name="Comma 115 4 5 2 2" xfId="48909" xr:uid="{7DC06A05-1199-496F-AAB2-F79977E854B6}"/>
    <cellStyle name="Comma 115 4 5 3" xfId="46875" xr:uid="{F8617829-2083-4F03-ACEA-3FD4F44584A1}"/>
    <cellStyle name="Comma 115 4 6" xfId="42174" xr:uid="{29D377AE-2F5A-4B5E-A224-975399735FFF}"/>
    <cellStyle name="Comma 115 4 6 2" xfId="47854" xr:uid="{79A2C750-8D29-4030-ACC0-6346F73AEE51}"/>
    <cellStyle name="Comma 115 4 7" xfId="40140" xr:uid="{3CAF4B35-5C47-480E-9A1A-7CD10B09C1B8}"/>
    <cellStyle name="Comma 115 4 8" xfId="45837" xr:uid="{B0A07A65-6DDA-45F7-B56E-9C551FF5D364}"/>
    <cellStyle name="Comma 115 5" xfId="1906" xr:uid="{01960336-9469-4197-A58B-94FA8FA5B4D3}"/>
    <cellStyle name="Comma 115 5 2" xfId="3831" xr:uid="{247B847E-8F2D-461E-AD33-1317967DA884}"/>
    <cellStyle name="Comma 115 5 2 2" xfId="15417" xr:uid="{2A0326BC-9E16-45C7-A338-84087AE0D565}"/>
    <cellStyle name="Comma 115 5 2 2 2" xfId="32077" xr:uid="{7AE5B380-5A36-402A-B946-C9B2B7D67F16}"/>
    <cellStyle name="Comma 115 5 2 3" xfId="23788" xr:uid="{38C950A4-122E-4882-BEAE-8721A28599A3}"/>
    <cellStyle name="Comma 115 5 3" xfId="5724" xr:uid="{D45A60A7-D5CC-4FAD-95AC-EA4476141954}"/>
    <cellStyle name="Comma 115 5 3 2" xfId="16735" xr:uid="{7CF7E29C-EED1-4881-80DB-FF84E63D7105}"/>
    <cellStyle name="Comma 115 5 3 2 2" xfId="33395" xr:uid="{2CD33890-7910-4D69-BCDC-B84AE20691EC}"/>
    <cellStyle name="Comma 115 5 3 3" xfId="25106" xr:uid="{7239BE71-7E40-4F8B-8EDA-C47C268FE584}"/>
    <cellStyle name="Comma 115 5 4" xfId="11699" xr:uid="{ABDCFCE8-2A7A-43BC-9E15-EBB4DDF52785}"/>
    <cellStyle name="Comma 115 5 4 2" xfId="20455" xr:uid="{20CE1A57-3CDD-4368-A519-61C6474E917C}"/>
    <cellStyle name="Comma 115 5 4 2 2" xfId="37115" xr:uid="{19CE358B-96C3-485A-8FDF-11297D562DAC}"/>
    <cellStyle name="Comma 115 5 4 3" xfId="28827" xr:uid="{56C5C20F-FB12-4553-A015-1C2DC18200AA}"/>
    <cellStyle name="Comma 115 5 5" xfId="14081" xr:uid="{1AB8F701-E748-4F5F-9D2E-F9E7621B079A}"/>
    <cellStyle name="Comma 115 5 5 2" xfId="30741" xr:uid="{4F4FE774-9751-48CE-81E5-1FCF7CC80AC9}"/>
    <cellStyle name="Comma 115 5 6" xfId="22451" xr:uid="{D8DF4316-6D9C-4E5E-AF47-0EC03BC24185}"/>
    <cellStyle name="Comma 115 6" xfId="2800" xr:uid="{F4DBFC93-BC26-40E4-8738-7E74D1EFD16C}"/>
    <cellStyle name="Comma 115 6 2" xfId="14677" xr:uid="{13856845-5FD2-41ED-9880-5B68232DF4E1}"/>
    <cellStyle name="Comma 115 6 2 2" xfId="31337" xr:uid="{8EC09D3C-337B-4BAF-A6FF-3030CBE556C3}"/>
    <cellStyle name="Comma 115 6 3" xfId="23048" xr:uid="{F2883038-781F-43D9-9CAE-704E4DE81F5F}"/>
    <cellStyle name="Comma 115 7" xfId="4738" xr:uid="{21EF55CF-90E9-4FDA-A586-DE3B3EA2511E}"/>
    <cellStyle name="Comma 115 7 2" xfId="16040" xr:uid="{F9A11597-A11F-48EF-B106-FBC88018E22C}"/>
    <cellStyle name="Comma 115 7 2 2" xfId="32700" xr:uid="{8612E9A4-BDDB-4C1C-84BB-8BBA09DEB45A}"/>
    <cellStyle name="Comma 115 7 3" xfId="24411" xr:uid="{5543B330-2C66-4876-BCBE-58E2FC5A0E56}"/>
    <cellStyle name="Comma 115 8" xfId="10714" xr:uid="{1CBF252E-5103-4D18-BA6E-99305829E676}"/>
    <cellStyle name="Comma 115 8 2" xfId="19761" xr:uid="{8DCD1E24-52B8-4D81-8E6A-F234E392EAD5}"/>
    <cellStyle name="Comma 115 8 2 2" xfId="36421" xr:uid="{05806D5D-16FC-4515-BDAC-EFA8F901351A}"/>
    <cellStyle name="Comma 115 8 3" xfId="28133" xr:uid="{656C00FD-BF1E-481B-A8CF-F41365693CFA}"/>
    <cellStyle name="Comma 115 9" xfId="12775" xr:uid="{2AB8E831-6885-45F1-8A7D-51D72332A3AC}"/>
    <cellStyle name="Comma 115 9 2" xfId="21239" xr:uid="{97CFE35C-70EE-4F19-9615-71FF84C5D515}"/>
    <cellStyle name="Comma 115 9 2 2" xfId="37899" xr:uid="{B8498287-D401-4EC8-8A50-9EFFFAC23EC5}"/>
    <cellStyle name="Comma 115 9 3" xfId="29612" xr:uid="{A2F86792-A9BE-4E0D-A0FB-63D4762EACD3}"/>
    <cellStyle name="Comma 116" xfId="827" xr:uid="{408CC74A-E7EF-4132-A141-22EDA75B708A}"/>
    <cellStyle name="Comma 116 10" xfId="13429" xr:uid="{AEA9ABDC-1E08-4311-A070-4E3DAE3BBED7}"/>
    <cellStyle name="Comma 116 10 2" xfId="30089" xr:uid="{84613A4A-A0D6-4A99-AAEB-28D798F5539E}"/>
    <cellStyle name="Comma 116 11" xfId="21712" xr:uid="{B1C859F2-36AE-42FA-8A0D-45977EDC0522}"/>
    <cellStyle name="Comma 116 2" xfId="1457" xr:uid="{800EC693-F081-4982-8DDE-9FB90E60471F}"/>
    <cellStyle name="Comma 116 2 2" xfId="2071" xr:uid="{2200522D-9D63-4CEE-B0FD-9AA068A164F0}"/>
    <cellStyle name="Comma 116 2 2 2" xfId="3996" xr:uid="{8AFE7D1F-3688-4B5C-8851-400C05C474E4}"/>
    <cellStyle name="Comma 116 2 2 2 2" xfId="15538" xr:uid="{49BCE98B-0173-48F4-A41E-94B334ECCC55}"/>
    <cellStyle name="Comma 116 2 2 2 2 2" xfId="32198" xr:uid="{2314A365-B6B4-42BD-BC1A-16C236419FCD}"/>
    <cellStyle name="Comma 116 2 2 2 3" xfId="23909" xr:uid="{2CDC9728-7A37-462C-B001-22AC8B351287}"/>
    <cellStyle name="Comma 116 2 2 3" xfId="5889" xr:uid="{5D175B02-2CD8-40FB-B663-B5763576BCE0}"/>
    <cellStyle name="Comma 116 2 2 3 2" xfId="16856" xr:uid="{025309B7-10F3-45A3-9C84-4B867C6F8B67}"/>
    <cellStyle name="Comma 116 2 2 3 2 2" xfId="33516" xr:uid="{C1A298CA-3020-4CE4-87B0-570B5081CFBF}"/>
    <cellStyle name="Comma 116 2 2 3 3" xfId="25227" xr:uid="{3FF384B4-FB1D-4265-B7CD-97A5621972AD}"/>
    <cellStyle name="Comma 116 2 2 4" xfId="11864" xr:uid="{DFC4B96E-F6CA-496D-B31C-2962EE406952}"/>
    <cellStyle name="Comma 116 2 2 4 2" xfId="20576" xr:uid="{8038ECEC-79AB-490D-9255-4193D603080D}"/>
    <cellStyle name="Comma 116 2 2 4 2 2" xfId="37236" xr:uid="{0B5E690C-A35F-4E8D-B459-D87BADC2E093}"/>
    <cellStyle name="Comma 116 2 2 4 3" xfId="28948" xr:uid="{F3F72041-DD0E-49DF-9F2B-DC82885DB02F}"/>
    <cellStyle name="Comma 116 2 2 5" xfId="14202" xr:uid="{C03F22B2-5D46-4F19-9B63-51EFB86050A4}"/>
    <cellStyle name="Comma 116 2 2 5 2" xfId="30862" xr:uid="{4E76570A-1106-486C-8B8D-D110BE356BDB}"/>
    <cellStyle name="Comma 116 2 2 6" xfId="22572" xr:uid="{18E85D78-D606-487D-8896-CEED718A9CB8}"/>
    <cellStyle name="Comma 116 2 3" xfId="3382" xr:uid="{EC2E7909-95FF-4561-B935-96DEA5409167}"/>
    <cellStyle name="Comma 116 2 3 2" xfId="15095" xr:uid="{80F595D9-ABBF-4514-8A56-D73726381B3C}"/>
    <cellStyle name="Comma 116 2 3 2 2" xfId="31755" xr:uid="{00A11DF7-FAB2-45C4-8BE2-0AA7C7FE3337}"/>
    <cellStyle name="Comma 116 2 3 3" xfId="23466" xr:uid="{90290CEE-6AEA-416F-9211-F1FA5447DF2F}"/>
    <cellStyle name="Comma 116 2 4" xfId="5290" xr:uid="{90F24445-F2E6-4E18-A76E-D5CC0624D5D4}"/>
    <cellStyle name="Comma 116 2 4 2" xfId="16428" xr:uid="{4BA1A38C-7A35-4C54-AA4C-66D37B32D6FF}"/>
    <cellStyle name="Comma 116 2 4 2 2" xfId="33088" xr:uid="{9A791DBE-CC6F-4E1D-9C17-1F1A6E5B662B}"/>
    <cellStyle name="Comma 116 2 4 3" xfId="24799" xr:uid="{64A91834-92A6-46C8-B8DB-AEFFFC65E9FF}"/>
    <cellStyle name="Comma 116 2 5" xfId="11265" xr:uid="{BC8F0DF1-053A-4817-87EE-26987A4B51DC}"/>
    <cellStyle name="Comma 116 2 5 2" xfId="20148" xr:uid="{6832CF24-1344-471B-AA93-D98D8E19FFE5}"/>
    <cellStyle name="Comma 116 2 5 2 2" xfId="36808" xr:uid="{F50235BE-EB30-43A8-9FFC-0951D50291DF}"/>
    <cellStyle name="Comma 116 2 5 3" xfId="28520" xr:uid="{1F2A8E45-A88F-4A0B-953B-286103F0A252}"/>
    <cellStyle name="Comma 116 2 6" xfId="12942" xr:uid="{3EA1286D-E33E-4484-A9ED-7F75260F6AE0}"/>
    <cellStyle name="Comma 116 2 6 2" xfId="21360" xr:uid="{B4A076BE-CF44-419A-8979-DF5AB9E7FE0D}"/>
    <cellStyle name="Comma 116 2 6 2 2" xfId="38020" xr:uid="{C4803E66-B7CD-47E4-AA20-45505640908A}"/>
    <cellStyle name="Comma 116 2 6 3" xfId="29733" xr:uid="{4D4B3BB6-95F9-4A2A-B821-2E8082913201}"/>
    <cellStyle name="Comma 116 2 7" xfId="13779" xr:uid="{0CDC7ADC-A70B-4612-A5F8-E0FCB60E46E5}"/>
    <cellStyle name="Comma 116 2 7 2" xfId="30439" xr:uid="{01AC0CAD-E33B-4AEC-991D-530BE51AF97D}"/>
    <cellStyle name="Comma 116 2 8" xfId="22129" xr:uid="{555C8CC0-323B-440E-9BF2-B07EDA922DA5}"/>
    <cellStyle name="Comma 116 3" xfId="1284" xr:uid="{A60D8F4A-C5F7-4A5C-9FF2-8A2486A46831}"/>
    <cellStyle name="Comma 116 3 2" xfId="3218" xr:uid="{971CB9B2-1878-4951-B701-3903EF088A0E}"/>
    <cellStyle name="Comma 116 3 2 2" xfId="14975" xr:uid="{F9B2E0C1-A73A-48F2-8E79-4DB9C8FA9799}"/>
    <cellStyle name="Comma 116 3 2 2 2" xfId="31635" xr:uid="{BB803955-77E9-446A-A6FF-6C01DD527CFA}"/>
    <cellStyle name="Comma 116 3 2 3" xfId="23346" xr:uid="{A194FD53-E39A-408E-BFAC-F7CF88D66FD2}"/>
    <cellStyle name="Comma 116 3 3" xfId="5126" xr:uid="{AC0521B1-600C-46CC-91A8-19BEEF9DF4BE}"/>
    <cellStyle name="Comma 116 3 3 2" xfId="16308" xr:uid="{3EB830DC-6871-4A9E-BF38-199E8622771C}"/>
    <cellStyle name="Comma 116 3 3 2 2" xfId="32968" xr:uid="{8E45496B-7C1A-42C3-B0F9-0D468ED25D6C}"/>
    <cellStyle name="Comma 116 3 3 3" xfId="24679" xr:uid="{004A1EED-F147-45A5-BF23-60FF1132DBC0}"/>
    <cellStyle name="Comma 116 3 4" xfId="11101" xr:uid="{8FF56F25-2D9A-4EDC-90F6-A3B6707C5C40}"/>
    <cellStyle name="Comma 116 3 4 2" xfId="20028" xr:uid="{8C705A9A-87FD-48B1-9BA5-3C6490EBB0E0}"/>
    <cellStyle name="Comma 116 3 4 2 2" xfId="36688" xr:uid="{24468635-2EB9-40E9-A1DB-F11C5DFF2877}"/>
    <cellStyle name="Comma 116 3 4 3" xfId="28400" xr:uid="{68D8D735-9219-4C3B-8C8F-DEE0EC6736C8}"/>
    <cellStyle name="Comma 116 3 5" xfId="13659" xr:uid="{4C977E4C-AEB0-4C75-9D6C-A3B1157A1A33}"/>
    <cellStyle name="Comma 116 3 5 2" xfId="30319" xr:uid="{3143A675-346A-4625-86E8-3D9EA034A7E7}"/>
    <cellStyle name="Comma 116 3 6" xfId="22009" xr:uid="{63984BD3-0958-42CE-8DC6-DA8B13BE522F}"/>
    <cellStyle name="Comma 116 4" xfId="1792" xr:uid="{80456052-0CB0-4EB2-B129-CF6F7C877716}"/>
    <cellStyle name="Comma 116 4 2" xfId="3718" xr:uid="{82B3F568-F239-4170-8A1A-48C1992DF1BE}"/>
    <cellStyle name="Comma 116 4 2 2" xfId="15332" xr:uid="{C9025478-A473-46D4-B24E-4C4B0C52CC25}"/>
    <cellStyle name="Comma 116 4 2 2 2" xfId="31992" xr:uid="{9AAB3C8C-4B31-4CBC-A895-F447DB8E6549}"/>
    <cellStyle name="Comma 116 4 2 2 2 2" xfId="43265" xr:uid="{4ED81ADD-A30D-41CB-AD49-EEC327637584}"/>
    <cellStyle name="Comma 116 4 2 2 2 3" xfId="48943" xr:uid="{4F9AB476-CA6C-4513-B4A4-22D05404DB31}"/>
    <cellStyle name="Comma 116 4 2 2 3" xfId="41229" xr:uid="{782DCD12-4E39-4108-8331-4F6A550E4310}"/>
    <cellStyle name="Comma 116 4 2 2 4" xfId="46909" xr:uid="{A6C54ED8-5C2C-426C-A8AC-EECFC938F588}"/>
    <cellStyle name="Comma 116 4 2 3" xfId="23703" xr:uid="{C3FC8E14-2A02-4B78-BFC0-32D6F9A38718}"/>
    <cellStyle name="Comma 116 4 2 3 2" xfId="42208" xr:uid="{866C6201-E5A0-4D66-8341-56617B9649CF}"/>
    <cellStyle name="Comma 116 4 2 3 3" xfId="47888" xr:uid="{707C1ECF-B24B-4F09-9773-73A51929D097}"/>
    <cellStyle name="Comma 116 4 2 4" xfId="40178" xr:uid="{A1675C8E-B857-4A9A-95DB-267C38551B21}"/>
    <cellStyle name="Comma 116 4 2 5" xfId="45871" xr:uid="{DD7AE7D7-42E1-489E-8BCA-9A617682DEF1}"/>
    <cellStyle name="Comma 116 4 3" xfId="22366" xr:uid="{43DB1A75-2AEC-409E-AF96-2FAB88A6A467}"/>
    <cellStyle name="Comma 116 4 3 2" xfId="38402" xr:uid="{03619A13-80F9-473E-B96A-5F5905586711}"/>
    <cellStyle name="Comma 116 4 3 2 2" xfId="40182" xr:uid="{F11BA859-3836-4F10-BF75-014261C540B7}"/>
    <cellStyle name="Comma 116 4 3 2 2 2" xfId="41233" xr:uid="{3168AA83-C1A2-4C06-A705-E9C1D63EA7E7}"/>
    <cellStyle name="Comma 116 4 3 2 2 2 2" xfId="43269" xr:uid="{AB26753E-9821-402B-9CA2-B36A68FB21B2}"/>
    <cellStyle name="Comma 116 4 3 2 2 2 2 2" xfId="48947" xr:uid="{AE21EAFE-0B78-4A7E-B149-48CAF633F3A0}"/>
    <cellStyle name="Comma 116 4 3 2 2 2 3" xfId="46913" xr:uid="{1D7C11F6-68B3-4261-AADF-D7ABEC899BCA}"/>
    <cellStyle name="Comma 116 4 3 2 2 3" xfId="42212" xr:uid="{F3C2D913-151A-4B9A-A7F0-6B82A7F0EBB6}"/>
    <cellStyle name="Comma 116 4 3 2 2 3 2" xfId="47892" xr:uid="{9D451D24-4B96-4D82-86CD-69C243EB0B6B}"/>
    <cellStyle name="Comma 116 4 3 2 2 4" xfId="45875" xr:uid="{7A887563-90B1-43E6-9928-BF79E08158A0}"/>
    <cellStyle name="Comma 116 4 3 2 3" xfId="40736" xr:uid="{A3D92E25-F129-4F87-AD00-7CBC10147C55}"/>
    <cellStyle name="Comma 116 4 3 2 3 2" xfId="42766" xr:uid="{C0FAF19A-0E92-48E8-89D2-3C0CB08ECDDA}"/>
    <cellStyle name="Comma 116 4 3 2 3 2 2" xfId="48444" xr:uid="{ACB3AC8C-933D-43D1-A3E4-9528347009C3}"/>
    <cellStyle name="Comma 116 4 3 2 3 3" xfId="46416" xr:uid="{33598C92-ECF3-4533-90DC-F1720ED46175}"/>
    <cellStyle name="Comma 116 4 3 2 4" xfId="41710" xr:uid="{759FC664-F525-4711-9F98-68B2B4DA70AD}"/>
    <cellStyle name="Comma 116 4 3 2 4 2" xfId="47390" xr:uid="{8ED3C929-237F-4F2F-8FB8-10043CFEBB13}"/>
    <cellStyle name="Comma 116 4 3 2 5" xfId="39664" xr:uid="{B2617312-567D-4473-970C-A93222711D3E}"/>
    <cellStyle name="Comma 116 4 3 2 6" xfId="45412" xr:uid="{E409215B-CDC1-44AE-877A-FD49BC2DC6D6}"/>
    <cellStyle name="Comma 116 4 3 3" xfId="41200" xr:uid="{BA1691F6-E2DF-48E5-B376-CEF391254C4B}"/>
    <cellStyle name="Comma 116 4 3 3 2" xfId="43236" xr:uid="{6D06205F-2184-43BC-BC38-223972AFE0BA}"/>
    <cellStyle name="Comma 116 4 3 3 2 2" xfId="48914" xr:uid="{F8F5B5B2-FF17-4E7A-A98E-3ADF248BBDDE}"/>
    <cellStyle name="Comma 116 4 3 3 3" xfId="46880" xr:uid="{225037A4-B61C-4072-90D6-7CE309D027C1}"/>
    <cellStyle name="Comma 116 4 3 4" xfId="42179" xr:uid="{677BD595-5091-4548-AEC2-4CE54F9943E9}"/>
    <cellStyle name="Comma 116 4 3 4 2" xfId="47859" xr:uid="{360E9AFF-9B0E-47DF-A03B-B6B5C39FFEFD}"/>
    <cellStyle name="Comma 116 4 3 5" xfId="40145" xr:uid="{88614578-D140-4AC7-92BF-DF3433D05179}"/>
    <cellStyle name="Comma 116 4 3 6" xfId="45842" xr:uid="{50F9F9C1-C926-4669-8E52-9DD183C4D795}"/>
    <cellStyle name="Comma 116 4 4" xfId="38398" xr:uid="{BCDF8902-7197-43BF-BF95-F0BF1C7D9D8C}"/>
    <cellStyle name="Comma 116 4 4 2" xfId="40827" xr:uid="{4F4F9A27-30C4-4887-A3B9-E3CC5EF87478}"/>
    <cellStyle name="Comma 116 4 4 2 2" xfId="42859" xr:uid="{CE2F8D43-C571-46E6-A08D-73C61B69533A}"/>
    <cellStyle name="Comma 116 4 4 2 2 2" xfId="48537" xr:uid="{B55945B6-DB0E-4F73-B7B1-87E837F3959D}"/>
    <cellStyle name="Comma 116 4 4 2 3" xfId="46507" xr:uid="{207E0DE6-E9AB-4E62-A685-B4073FF3ED94}"/>
    <cellStyle name="Comma 116 4 4 3" xfId="41803" xr:uid="{D53BDD0D-732E-47C8-8181-C8E90D96938F}"/>
    <cellStyle name="Comma 116 4 4 3 2" xfId="47483" xr:uid="{67DC0F3C-BC8D-4A73-9C4A-797B11FAF7B6}"/>
    <cellStyle name="Comma 116 4 4 4" xfId="39745" xr:uid="{B0C96255-A320-4CBB-9F69-1453D64E050F}"/>
    <cellStyle name="Comma 116 4 4 5" xfId="45491" xr:uid="{130AB080-8AA8-421E-BF07-EEF2144D98B3}"/>
    <cellStyle name="Comma 116 4 5" xfId="41196" xr:uid="{56A1361B-587D-4876-A5FE-52C5DDFBCD84}"/>
    <cellStyle name="Comma 116 4 5 2" xfId="43232" xr:uid="{CEA7FBB4-446B-461C-ACDF-CA5387698CFB}"/>
    <cellStyle name="Comma 116 4 5 2 2" xfId="48910" xr:uid="{612C0308-0744-4DD9-9C96-80570BAEA529}"/>
    <cellStyle name="Comma 116 4 5 3" xfId="46876" xr:uid="{62ABB3B8-3538-4904-8D58-A08BC0080A98}"/>
    <cellStyle name="Comma 116 4 6" xfId="42175" xr:uid="{7D19BE15-79B1-433E-83B7-075EA7F6EC60}"/>
    <cellStyle name="Comma 116 4 6 2" xfId="47855" xr:uid="{8045ADD4-9D2A-4139-9D02-8D81130C68FD}"/>
    <cellStyle name="Comma 116 4 7" xfId="40141" xr:uid="{C88F03DB-9EE7-4E91-9C6A-83256CC0ECD8}"/>
    <cellStyle name="Comma 116 4 8" xfId="45838" xr:uid="{F9373DD5-F556-466F-BB5E-2821A7BCE66B}"/>
    <cellStyle name="Comma 116 5" xfId="1907" xr:uid="{D131AE71-F1BC-4940-99F5-35FEE32295C0}"/>
    <cellStyle name="Comma 116 5 2" xfId="3832" xr:uid="{51026BCE-B46A-4424-85CD-38E3CDF1875F}"/>
    <cellStyle name="Comma 116 5 2 2" xfId="15418" xr:uid="{D7A3CA71-8646-4D3B-972A-51EB70C9C4E6}"/>
    <cellStyle name="Comma 116 5 2 2 2" xfId="32078" xr:uid="{73B9510A-3D23-4DB2-BC32-F4C298A0E702}"/>
    <cellStyle name="Comma 116 5 2 3" xfId="23789" xr:uid="{05A2BD9A-07DA-4CB1-B62B-E7574105FDF1}"/>
    <cellStyle name="Comma 116 5 3" xfId="5725" xr:uid="{726256B0-2B3A-45D0-A5A1-EC59D7A09E7C}"/>
    <cellStyle name="Comma 116 5 3 2" xfId="16736" xr:uid="{A4E0CEF7-DCDA-4D93-8D39-03B039DF3916}"/>
    <cellStyle name="Comma 116 5 3 2 2" xfId="33396" xr:uid="{466AD769-B71E-4D00-AA6B-621E4E783675}"/>
    <cellStyle name="Comma 116 5 3 3" xfId="25107" xr:uid="{1299BADA-0369-46BE-ACC4-D02F9471D2F4}"/>
    <cellStyle name="Comma 116 5 4" xfId="11700" xr:uid="{EBEF4DD3-81BE-412A-A554-068787643FAD}"/>
    <cellStyle name="Comma 116 5 4 2" xfId="20456" xr:uid="{CAB37393-2147-4F30-AC0C-8FA9EE4239AA}"/>
    <cellStyle name="Comma 116 5 4 2 2" xfId="37116" xr:uid="{56B872F6-4230-4AE9-81B1-90C64872B79F}"/>
    <cellStyle name="Comma 116 5 4 3" xfId="28828" xr:uid="{30CA00DD-49B3-48B2-9507-43627D6195AE}"/>
    <cellStyle name="Comma 116 5 5" xfId="14082" xr:uid="{C6017208-D72D-4BC0-A9B5-BC08578377B0}"/>
    <cellStyle name="Comma 116 5 5 2" xfId="30742" xr:uid="{C9B09B36-2209-472B-9983-738504E0EB5C}"/>
    <cellStyle name="Comma 116 5 6" xfId="22452" xr:uid="{9F515015-8C0D-4FFD-B39E-F33169B67349}"/>
    <cellStyle name="Comma 116 6" xfId="2801" xr:uid="{4B9B135A-4D25-455E-AADD-657ACB2A1C7E}"/>
    <cellStyle name="Comma 116 6 2" xfId="14678" xr:uid="{FA7C713E-9A5B-43CB-94DD-F55DBDE2BE2A}"/>
    <cellStyle name="Comma 116 6 2 2" xfId="31338" xr:uid="{767907C1-A632-4DE1-BAAD-4C80796EC961}"/>
    <cellStyle name="Comma 116 6 3" xfId="23049" xr:uid="{729F277C-14B0-4BDE-BF03-37C04ACAD37A}"/>
    <cellStyle name="Comma 116 7" xfId="4739" xr:uid="{A0A0BF31-94DE-481A-BC21-5E584FFF1116}"/>
    <cellStyle name="Comma 116 7 2" xfId="16041" xr:uid="{82094A7D-A8B1-4364-A576-BFFB62965CFF}"/>
    <cellStyle name="Comma 116 7 2 2" xfId="32701" xr:uid="{A28DBF14-1123-48A8-B8DF-9C652FA6CB16}"/>
    <cellStyle name="Comma 116 7 3" xfId="24412" xr:uid="{B3FDB1D4-2D12-4558-A2F4-33F9B22A919B}"/>
    <cellStyle name="Comma 116 8" xfId="10715" xr:uid="{53291B9B-EDF5-4BD1-BCE3-8256BD109460}"/>
    <cellStyle name="Comma 116 8 2" xfId="19762" xr:uid="{CD28A117-61C7-4197-8A55-EB1806A72C1B}"/>
    <cellStyle name="Comma 116 8 2 2" xfId="36422" xr:uid="{1FF9592E-B948-48E4-9928-DA558FD1B8BD}"/>
    <cellStyle name="Comma 116 8 3" xfId="28134" xr:uid="{02D0B58C-22AE-405D-B9EC-198EEB222CF9}"/>
    <cellStyle name="Comma 116 9" xfId="12776" xr:uid="{BF9A21FA-26DE-4CC1-B176-C204549C9276}"/>
    <cellStyle name="Comma 116 9 2" xfId="21240" xr:uid="{CC26F5CC-1DEE-43A2-BCC3-4732E17D4F05}"/>
    <cellStyle name="Comma 116 9 2 2" xfId="37900" xr:uid="{3B3C8297-6D7C-40B0-91AC-418263FDE213}"/>
    <cellStyle name="Comma 116 9 3" xfId="29613" xr:uid="{CED0E070-9EE3-44D8-A1ED-5AC2E43D451A}"/>
    <cellStyle name="Comma 117" xfId="828" xr:uid="{FCED7809-8E1D-47D0-869A-F675FC79D72C}"/>
    <cellStyle name="Comma 117 10" xfId="13430" xr:uid="{4E28B61F-DA50-4441-8D4D-71015DC865EE}"/>
    <cellStyle name="Comma 117 10 2" xfId="30090" xr:uid="{8A1F8BD6-7FB6-4AD5-ACBC-1F7162BEB826}"/>
    <cellStyle name="Comma 117 11" xfId="21713" xr:uid="{4315EC01-5589-4F4D-9B25-C1F224905990}"/>
    <cellStyle name="Comma 117 2" xfId="1458" xr:uid="{5368839C-1CD5-4D3A-B16A-9CFC6743FF2D}"/>
    <cellStyle name="Comma 117 2 2" xfId="2072" xr:uid="{3B30942A-6FF7-47B2-9FA3-8F598B1B224A}"/>
    <cellStyle name="Comma 117 2 2 2" xfId="3997" xr:uid="{377C520D-728B-4D3D-899A-D7A62E6589BF}"/>
    <cellStyle name="Comma 117 2 2 2 2" xfId="15539" xr:uid="{735892E2-B22C-40CA-83A8-D0583505727A}"/>
    <cellStyle name="Comma 117 2 2 2 2 2" xfId="32199" xr:uid="{A1C6AD53-A80B-42B2-B96A-182ED3E983D7}"/>
    <cellStyle name="Comma 117 2 2 2 3" xfId="23910" xr:uid="{77468ECA-1B8B-4EB8-A5AE-88679DDE81E0}"/>
    <cellStyle name="Comma 117 2 2 3" xfId="5890" xr:uid="{CA81CC13-EF7B-4588-AC60-E82C1AFAB522}"/>
    <cellStyle name="Comma 117 2 2 3 2" xfId="16857" xr:uid="{CE25D0F6-04BE-450F-8F69-0C59B828CF74}"/>
    <cellStyle name="Comma 117 2 2 3 2 2" xfId="33517" xr:uid="{EA5F47C0-A50F-4C28-9323-B016A8DDFBEE}"/>
    <cellStyle name="Comma 117 2 2 3 3" xfId="25228" xr:uid="{9B470657-CE25-4295-9A10-34ECB5130E3D}"/>
    <cellStyle name="Comma 117 2 2 4" xfId="11865" xr:uid="{078FD9FF-E08B-4B83-8CC2-A8C9B366DC8A}"/>
    <cellStyle name="Comma 117 2 2 4 2" xfId="20577" xr:uid="{D5839A68-9D38-41CD-8AB5-40B8E73C2857}"/>
    <cellStyle name="Comma 117 2 2 4 2 2" xfId="37237" xr:uid="{74139E5B-378C-40FC-AF12-402E92DD6083}"/>
    <cellStyle name="Comma 117 2 2 4 3" xfId="28949" xr:uid="{9C9CF43E-5A12-453F-BCEA-3FD20FEFABC9}"/>
    <cellStyle name="Comma 117 2 2 5" xfId="14203" xr:uid="{967C0C2C-3AC1-4327-9C6B-7411FDEB357A}"/>
    <cellStyle name="Comma 117 2 2 5 2" xfId="30863" xr:uid="{738F1D8B-9278-4330-9DE8-76127F18C897}"/>
    <cellStyle name="Comma 117 2 2 6" xfId="22573" xr:uid="{9E56A46A-EAF9-4EAE-9EDC-35B50FBA3268}"/>
    <cellStyle name="Comma 117 2 3" xfId="3383" xr:uid="{8B76BF99-B5B2-4E26-851F-971828A77C36}"/>
    <cellStyle name="Comma 117 2 3 2" xfId="15096" xr:uid="{8E74CCBF-AF1D-4D32-BBE6-220AD8382ED3}"/>
    <cellStyle name="Comma 117 2 3 2 2" xfId="31756" xr:uid="{AA94775C-782A-469E-B5C2-2EAE98CD0454}"/>
    <cellStyle name="Comma 117 2 3 3" xfId="23467" xr:uid="{5ABF589D-5A88-49C4-B533-DA885C869732}"/>
    <cellStyle name="Comma 117 2 4" xfId="5291" xr:uid="{60D7C400-A806-4E11-88C9-1DF618EE754E}"/>
    <cellStyle name="Comma 117 2 4 2" xfId="16429" xr:uid="{F6B9AB01-7281-4903-B5D3-1AC7AF35D6CD}"/>
    <cellStyle name="Comma 117 2 4 2 2" xfId="33089" xr:uid="{DFFA3919-480B-49A7-8452-B0E3B7AE6CC8}"/>
    <cellStyle name="Comma 117 2 4 3" xfId="24800" xr:uid="{B1348B0F-9FB1-4032-8563-0F140297A443}"/>
    <cellStyle name="Comma 117 2 5" xfId="11266" xr:uid="{DC75141B-EEAA-4A69-BBDD-413BECFFAA37}"/>
    <cellStyle name="Comma 117 2 5 2" xfId="20149" xr:uid="{772F1D59-E5E0-45BC-BCB8-E34ED41AD507}"/>
    <cellStyle name="Comma 117 2 5 2 2" xfId="36809" xr:uid="{E3E95652-3661-489B-896F-D71EAEB65A06}"/>
    <cellStyle name="Comma 117 2 5 3" xfId="28521" xr:uid="{83202A76-1692-4F33-A18B-40682AF5244A}"/>
    <cellStyle name="Comma 117 2 6" xfId="12943" xr:uid="{BB832844-5BE3-40B3-80BD-5EF0E0EA8423}"/>
    <cellStyle name="Comma 117 2 6 2" xfId="21361" xr:uid="{86E57B78-D2D5-4BD8-BFBA-B24F6CD7B7BC}"/>
    <cellStyle name="Comma 117 2 6 2 2" xfId="38021" xr:uid="{ACED7264-654F-499A-8F73-45637E585AF9}"/>
    <cellStyle name="Comma 117 2 6 3" xfId="29734" xr:uid="{A08C77AE-6185-47AD-B217-DB776F18E51D}"/>
    <cellStyle name="Comma 117 2 7" xfId="13780" xr:uid="{8FD25B6F-BBC7-4032-8DA1-8ED642246E40}"/>
    <cellStyle name="Comma 117 2 7 2" xfId="30440" xr:uid="{7AAD5B7E-B7DD-4A46-9FB3-15E3910269D8}"/>
    <cellStyle name="Comma 117 2 8" xfId="22130" xr:uid="{C1612198-0DFD-453C-9453-AB1F77D705B7}"/>
    <cellStyle name="Comma 117 3" xfId="1285" xr:uid="{0838CB87-B80C-46AB-AE9F-7000D359F75F}"/>
    <cellStyle name="Comma 117 3 2" xfId="3219" xr:uid="{6B594C3F-D351-49F0-B01C-B19D5782B313}"/>
    <cellStyle name="Comma 117 3 2 2" xfId="14976" xr:uid="{C51AABFF-A51F-40B6-8179-E79D444E46AC}"/>
    <cellStyle name="Comma 117 3 2 2 2" xfId="31636" xr:uid="{D549213F-0468-4045-948D-86CAD4BAF2D9}"/>
    <cellStyle name="Comma 117 3 2 3" xfId="23347" xr:uid="{CB30325E-A8EA-4A44-87CE-B8792FDEF329}"/>
    <cellStyle name="Comma 117 3 3" xfId="5127" xr:uid="{F1A6F494-C3C6-41D4-B46E-C13F73ECA540}"/>
    <cellStyle name="Comma 117 3 3 2" xfId="16309" xr:uid="{6D7F9A40-CEA5-4849-936E-7F68B7F481C5}"/>
    <cellStyle name="Comma 117 3 3 2 2" xfId="32969" xr:uid="{F9727C6D-9C42-4B6C-8FD5-7FDA0287A557}"/>
    <cellStyle name="Comma 117 3 3 3" xfId="24680" xr:uid="{E0B74280-73E6-40A4-A711-73559ED8C8D2}"/>
    <cellStyle name="Comma 117 3 4" xfId="11102" xr:uid="{AC4EA46B-97FC-47E9-ACE5-819C8F534A8D}"/>
    <cellStyle name="Comma 117 3 4 2" xfId="20029" xr:uid="{0CA2F047-E39E-4143-9497-5C837BAD695D}"/>
    <cellStyle name="Comma 117 3 4 2 2" xfId="36689" xr:uid="{6E917CCE-E440-4E62-8714-EAE2194E1C27}"/>
    <cellStyle name="Comma 117 3 4 3" xfId="28401" xr:uid="{BAF62A42-001D-4531-B9B4-87042C604815}"/>
    <cellStyle name="Comma 117 3 5" xfId="13660" xr:uid="{BCA96069-B9B2-4C2D-9717-5C748472A1B3}"/>
    <cellStyle name="Comma 117 3 5 2" xfId="30320" xr:uid="{A7A586A1-275B-43E4-AC62-320239C1FFA4}"/>
    <cellStyle name="Comma 117 3 6" xfId="22010" xr:uid="{632FAE05-DF9E-4492-ADB7-D0C9D85E33D0}"/>
    <cellStyle name="Comma 117 4" xfId="1793" xr:uid="{299D2F56-41DF-4EF0-95E5-228D36D3ACB2}"/>
    <cellStyle name="Comma 117 4 2" xfId="3719" xr:uid="{D9C49AFC-40BE-4F7A-9D56-9409E8A195A4}"/>
    <cellStyle name="Comma 117 4 2 2" xfId="15333" xr:uid="{B2EA430F-C478-49E2-85D6-5A48D9E0DEEF}"/>
    <cellStyle name="Comma 117 4 2 2 2" xfId="31993" xr:uid="{394C216D-B219-4C70-B7F7-5CE17C9CE79F}"/>
    <cellStyle name="Comma 117 4 2 2 2 2" xfId="43266" xr:uid="{7868DACB-AAD2-41B4-A4D6-5865F6B4DFE3}"/>
    <cellStyle name="Comma 117 4 2 2 2 3" xfId="48944" xr:uid="{81BEBA33-E136-42DF-862A-4A07F56CF2D8}"/>
    <cellStyle name="Comma 117 4 2 2 3" xfId="41230" xr:uid="{563A8365-7221-47D3-AEAA-0FB10B9D10B8}"/>
    <cellStyle name="Comma 117 4 2 2 4" xfId="46910" xr:uid="{B6E81C3E-9348-4EC5-B043-BAC7CB0B07DC}"/>
    <cellStyle name="Comma 117 4 2 3" xfId="23704" xr:uid="{20C68546-5E86-40AB-9290-E11DFECF6622}"/>
    <cellStyle name="Comma 117 4 2 3 2" xfId="42209" xr:uid="{ECDBFC19-28E8-4C37-977A-43232FB80D95}"/>
    <cellStyle name="Comma 117 4 2 3 3" xfId="47889" xr:uid="{19B2CB6B-74D1-4926-BCD3-EAF41E063259}"/>
    <cellStyle name="Comma 117 4 2 4" xfId="40179" xr:uid="{553C7F8F-9F37-4A92-8B9C-5116E4361301}"/>
    <cellStyle name="Comma 117 4 2 5" xfId="45872" xr:uid="{B0912807-2C7C-4A74-8760-E08DE87FB905}"/>
    <cellStyle name="Comma 117 4 3" xfId="22367" xr:uid="{EACA4917-3A89-4652-99CF-ACCFE9888844}"/>
    <cellStyle name="Comma 117 4 3 2" xfId="38403" xr:uid="{E73A4775-8DEE-4F48-A544-38C7A8E52F30}"/>
    <cellStyle name="Comma 117 4 3 2 2" xfId="40183" xr:uid="{1AC2B2C6-0B3F-403F-8254-BFB7658A4927}"/>
    <cellStyle name="Comma 117 4 3 2 2 2" xfId="41234" xr:uid="{8B245449-7985-4D35-AAA9-0A0D754772F3}"/>
    <cellStyle name="Comma 117 4 3 2 2 2 2" xfId="43270" xr:uid="{092BEA7B-D36A-47D2-92C3-70E497F5019B}"/>
    <cellStyle name="Comma 117 4 3 2 2 2 2 2" xfId="48948" xr:uid="{69409FAB-A786-4F1C-AE28-BD49ECC77A44}"/>
    <cellStyle name="Comma 117 4 3 2 2 2 3" xfId="46914" xr:uid="{96CE2F11-B988-4811-B620-4329F032AAB0}"/>
    <cellStyle name="Comma 117 4 3 2 2 3" xfId="42213" xr:uid="{B84AC771-0539-40FD-933E-9E5BEB321851}"/>
    <cellStyle name="Comma 117 4 3 2 2 3 2" xfId="47893" xr:uid="{792EECD6-9ACF-4254-8CB6-146D33EA8322}"/>
    <cellStyle name="Comma 117 4 3 2 2 4" xfId="45876" xr:uid="{787A07F4-E0F6-437B-AC33-5D5A4072CFD0}"/>
    <cellStyle name="Comma 117 4 3 2 3" xfId="40667" xr:uid="{77877DD1-50A0-4A9C-B638-0EA61F37F090}"/>
    <cellStyle name="Comma 117 4 3 2 3 2" xfId="42693" xr:uid="{C193616E-B510-42D0-97E9-E67F3CB0A83D}"/>
    <cellStyle name="Comma 117 4 3 2 3 2 2" xfId="48371" xr:uid="{9B9AE4CC-5398-4FC6-B5CA-B9507FDDDF5E}"/>
    <cellStyle name="Comma 117 4 3 2 3 3" xfId="46347" xr:uid="{36EA47EC-B2FE-44D6-A3C0-3BCDB1D76D8D}"/>
    <cellStyle name="Comma 117 4 3 2 4" xfId="41637" xr:uid="{0E54BF34-3461-40BE-A074-0831424F1A52}"/>
    <cellStyle name="Comma 117 4 3 2 4 2" xfId="47317" xr:uid="{E4372EC4-186C-46DB-884E-368C7E74BF00}"/>
    <cellStyle name="Comma 117 4 3 2 5" xfId="39602" xr:uid="{3106E374-3251-4798-9CE6-AED7BDD04C60}"/>
    <cellStyle name="Comma 117 4 3 2 6" xfId="45349" xr:uid="{958736AB-CA0D-4F2F-9344-AC3267DC3058}"/>
    <cellStyle name="Comma 117 4 3 3" xfId="41201" xr:uid="{0ED8F2BD-189E-4B07-8384-796927D1BD51}"/>
    <cellStyle name="Comma 117 4 3 3 2" xfId="43237" xr:uid="{173862DB-B44C-4071-84DB-CE0A378C5053}"/>
    <cellStyle name="Comma 117 4 3 3 2 2" xfId="48915" xr:uid="{7AD6DDDF-60C8-4D73-92EF-3AE1C9998A0D}"/>
    <cellStyle name="Comma 117 4 3 3 3" xfId="46881" xr:uid="{AE5F8A69-3079-4E3A-9E6B-B41B1CBC066A}"/>
    <cellStyle name="Comma 117 4 3 4" xfId="42180" xr:uid="{48753F12-6CFF-45C7-8D66-E6FFF1266C4A}"/>
    <cellStyle name="Comma 117 4 3 4 2" xfId="47860" xr:uid="{16353459-1500-4A74-AF31-1CA86927EEF1}"/>
    <cellStyle name="Comma 117 4 3 5" xfId="40146" xr:uid="{D75802AB-6019-45E7-8B40-6730F2B83516}"/>
    <cellStyle name="Comma 117 4 3 6" xfId="45843" xr:uid="{01D4B1E0-96AB-4BB1-B15E-5E0F5BA59554}"/>
    <cellStyle name="Comma 117 4 4" xfId="38399" xr:uid="{50ADF0D3-42F0-412A-8111-D49F334AAEB2}"/>
    <cellStyle name="Comma 117 4 4 2" xfId="40918" xr:uid="{94FBF2FB-3F85-456F-B877-C580497E57E2}"/>
    <cellStyle name="Comma 117 4 4 2 2" xfId="42950" xr:uid="{EFD0D869-E1DF-4C6B-BDCF-3748DF35EF5F}"/>
    <cellStyle name="Comma 117 4 4 2 2 2" xfId="48628" xr:uid="{F8C3A6AD-7E16-4EBA-A683-2F92F6F6714B}"/>
    <cellStyle name="Comma 117 4 4 2 3" xfId="46598" xr:uid="{6B0CF425-BE54-464A-A603-4DD0AEB0A4F4}"/>
    <cellStyle name="Comma 117 4 4 3" xfId="41894" xr:uid="{8930CFBD-10F8-4E40-B5C2-1783C5B33896}"/>
    <cellStyle name="Comma 117 4 4 3 2" xfId="47574" xr:uid="{C49D8A46-B8D6-4D54-9D54-6B3BCDBD6A27}"/>
    <cellStyle name="Comma 117 4 4 4" xfId="39834" xr:uid="{63E99158-B3CE-49AE-9864-96A8634EAECE}"/>
    <cellStyle name="Comma 117 4 4 5" xfId="45578" xr:uid="{079D222D-F6EB-4D9A-B166-A4408BD8A3E1}"/>
    <cellStyle name="Comma 117 4 5" xfId="41197" xr:uid="{4110F321-16FC-4AA5-9538-1EE6D89CFEE1}"/>
    <cellStyle name="Comma 117 4 5 2" xfId="43233" xr:uid="{DA316D7B-57AF-4902-9627-E2EB8DC68061}"/>
    <cellStyle name="Comma 117 4 5 2 2" xfId="48911" xr:uid="{26C91770-1D86-4323-8B83-D26CAB84BD12}"/>
    <cellStyle name="Comma 117 4 5 3" xfId="46877" xr:uid="{BFFA5662-FBD7-4946-BE3B-9D2607CA96E6}"/>
    <cellStyle name="Comma 117 4 6" xfId="42176" xr:uid="{D819D75F-03C8-45E8-95DE-247CF4B9140C}"/>
    <cellStyle name="Comma 117 4 6 2" xfId="47856" xr:uid="{5FC177DD-5123-4F5C-AE1E-EB41D30B513E}"/>
    <cellStyle name="Comma 117 4 7" xfId="40142" xr:uid="{ABDE06B4-33AF-4BB0-995F-6C28817D0959}"/>
    <cellStyle name="Comma 117 4 8" xfId="45839" xr:uid="{490C1F3F-68E0-4F0F-9C1B-1879756D4644}"/>
    <cellStyle name="Comma 117 5" xfId="1908" xr:uid="{99954FF5-221E-455C-968B-645DB3291FD2}"/>
    <cellStyle name="Comma 117 5 2" xfId="3833" xr:uid="{A5FE74A0-179C-4464-BA4D-EEE721F8B603}"/>
    <cellStyle name="Comma 117 5 2 2" xfId="15419" xr:uid="{5E7FAFDA-C820-4F20-878E-FA0E7D686882}"/>
    <cellStyle name="Comma 117 5 2 2 2" xfId="32079" xr:uid="{661D2D76-4EBD-4ACA-A52E-0950469AD6C1}"/>
    <cellStyle name="Comma 117 5 2 3" xfId="23790" xr:uid="{5443D2C5-80C6-4B98-87A1-A8906E926AC6}"/>
    <cellStyle name="Comma 117 5 3" xfId="5726" xr:uid="{1C623A12-0549-4367-961C-CE521616F7F3}"/>
    <cellStyle name="Comma 117 5 3 2" xfId="16737" xr:uid="{124B1001-9373-4E88-9520-CEBDF6BE69F7}"/>
    <cellStyle name="Comma 117 5 3 2 2" xfId="33397" xr:uid="{E6E8FB46-CB5C-4B35-B8DD-A03AA0D7AF15}"/>
    <cellStyle name="Comma 117 5 3 3" xfId="25108" xr:uid="{CA936659-AACD-43C9-8140-F7EFD26ED6F0}"/>
    <cellStyle name="Comma 117 5 4" xfId="11701" xr:uid="{F24D3791-A542-46AD-B845-C8078D56E54C}"/>
    <cellStyle name="Comma 117 5 4 2" xfId="20457" xr:uid="{CDFE1011-0F6B-43DF-8346-C0E8DB607B58}"/>
    <cellStyle name="Comma 117 5 4 2 2" xfId="37117" xr:uid="{0DDF7AEF-6BAC-4E7A-9B1D-6BDBB0F77ED2}"/>
    <cellStyle name="Comma 117 5 4 3" xfId="28829" xr:uid="{748F6AF3-B31D-4B43-8EBB-4DFC2ADB2CB2}"/>
    <cellStyle name="Comma 117 5 5" xfId="14083" xr:uid="{2D97567B-0B95-4F24-9818-4B45D32481B9}"/>
    <cellStyle name="Comma 117 5 5 2" xfId="30743" xr:uid="{F4AEB22B-2DA7-4B1D-8D52-DA5FDA71C62F}"/>
    <cellStyle name="Comma 117 5 6" xfId="22453" xr:uid="{43D5E601-D067-4075-A8D8-402EDD958D7D}"/>
    <cellStyle name="Comma 117 6" xfId="2802" xr:uid="{85325408-D140-425E-8752-0436A9438B55}"/>
    <cellStyle name="Comma 117 6 2" xfId="14679" xr:uid="{99AC7065-804B-4B0F-8885-4EEE5DE6BA8B}"/>
    <cellStyle name="Comma 117 6 2 2" xfId="31339" xr:uid="{6E115B46-5046-49C0-80B8-8DFE5818A4F0}"/>
    <cellStyle name="Comma 117 6 3" xfId="23050" xr:uid="{894EEBFC-4A47-497E-94D7-8EEC35A305F4}"/>
    <cellStyle name="Comma 117 7" xfId="4740" xr:uid="{5C950C66-1026-4503-ABB1-8496F1F74E82}"/>
    <cellStyle name="Comma 117 7 2" xfId="16042" xr:uid="{0E2F6326-70B6-4746-85F8-923FAEA5F0BD}"/>
    <cellStyle name="Comma 117 7 2 2" xfId="32702" xr:uid="{94867FFC-6ECD-4CF9-BD2B-17E85E8EDF1D}"/>
    <cellStyle name="Comma 117 7 3" xfId="24413" xr:uid="{A7401720-760F-4631-8C42-9912F6C1BE44}"/>
    <cellStyle name="Comma 117 8" xfId="10716" xr:uid="{814BC8F8-9B22-4D5D-B8A8-6D354175C43C}"/>
    <cellStyle name="Comma 117 8 2" xfId="19763" xr:uid="{C01E8736-8370-46FC-B809-34118229C21E}"/>
    <cellStyle name="Comma 117 8 2 2" xfId="36423" xr:uid="{B40D2DDC-4CF3-45D8-9F57-0F92D7B130D9}"/>
    <cellStyle name="Comma 117 8 3" xfId="28135" xr:uid="{97678C9A-E32F-4497-98D7-3B39F59CD908}"/>
    <cellStyle name="Comma 117 9" xfId="12777" xr:uid="{0BA55095-4EA1-4A18-B741-7D1DAEDAE100}"/>
    <cellStyle name="Comma 117 9 2" xfId="21241" xr:uid="{4917C80F-4A7C-49AD-98F2-CA2B58A489DF}"/>
    <cellStyle name="Comma 117 9 2 2" xfId="37901" xr:uid="{8DF7656F-9069-4154-99BC-DE10DA6339AB}"/>
    <cellStyle name="Comma 117 9 3" xfId="29614" xr:uid="{1089B765-A465-4673-88D7-C184ED40F39E}"/>
    <cellStyle name="Comma 118" xfId="2642" xr:uid="{80C8DC81-718F-4D53-B5F4-82F009CA2C63}"/>
    <cellStyle name="Comma 118 10" xfId="22943" xr:uid="{76BA8617-1883-48B7-A588-2A4FEEE4C8EE}"/>
    <cellStyle name="Comma 118 2" xfId="2648" xr:uid="{3B5691BE-99B3-4305-B924-5DF52D807CB6}"/>
    <cellStyle name="Comma 118 2 2" xfId="4557" xr:uid="{AF636743-4DC1-46F9-8B64-2D01EB1B514A}"/>
    <cellStyle name="Comma 118 2 2 2" xfId="9217" xr:uid="{558C040C-A2DE-4146-8C5A-55CBB0EAEF39}"/>
    <cellStyle name="Comma 118 2 2 2 2" xfId="18860" xr:uid="{292764FA-8D5D-4205-8CAE-0C79F82B50D9}"/>
    <cellStyle name="Comma 118 2 2 2 2 2" xfId="35520" xr:uid="{4DDD603B-BDA2-4EFD-BC52-6DE7E9DDD1AF}"/>
    <cellStyle name="Comma 118 2 2 2 3" xfId="27232" xr:uid="{78ECCCFD-D395-4A6A-BCC7-B8464229971D}"/>
    <cellStyle name="Comma 118 2 2 3" xfId="15912" xr:uid="{B88C14E8-E9B9-4921-A966-F2E9C37360A8}"/>
    <cellStyle name="Comma 118 2 2 3 2" xfId="32572" xr:uid="{10B7AABB-6EE0-4236-B79D-2E3AE9E1FB82}"/>
    <cellStyle name="Comma 118 2 2 4" xfId="24283" xr:uid="{CB2696FC-8DB8-4830-855A-716E52B18841}"/>
    <cellStyle name="Comma 118 2 3" xfId="4626" xr:uid="{C6D227D4-5B78-4865-AE75-91D102163954}"/>
    <cellStyle name="Comma 118 2 3 2" xfId="9260" xr:uid="{5CC097E6-F534-4235-A7EE-214E2FCCE429}"/>
    <cellStyle name="Comma 118 2 3 2 2" xfId="18888" xr:uid="{9EE4B21A-36C3-476A-97A5-551E042E5C88}"/>
    <cellStyle name="Comma 118 2 3 2 2 2" xfId="35548" xr:uid="{BC315D1E-807C-4604-8AB5-D641AE1AB830}"/>
    <cellStyle name="Comma 118 2 3 2 3" xfId="27260" xr:uid="{2328CFC2-E3EE-4B17-AE62-43DADBEAE1C8}"/>
    <cellStyle name="Comma 118 2 3 3" xfId="15958" xr:uid="{403CD7A0-772F-45A8-8F69-B512CCA34C74}"/>
    <cellStyle name="Comma 118 2 3 3 2" xfId="32618" xr:uid="{88A5D32C-C139-428A-BCE1-DB697272AAF2}"/>
    <cellStyle name="Comma 118 2 3 4" xfId="24329" xr:uid="{ED1544E9-F569-4492-99B9-1B556FF3996E}"/>
    <cellStyle name="Comma 118 2 4" xfId="6452" xr:uid="{453858BB-6AA0-414D-A315-F2C54AD1A5D0}"/>
    <cellStyle name="Comma 118 2 4 2" xfId="10594" xr:uid="{F8F42ABC-1931-4398-B462-B9C2914A663B}"/>
    <cellStyle name="Comma 118 2 4 2 2" xfId="19671" xr:uid="{A4F2335F-3F46-4E7F-871F-AE4F502FBD04}"/>
    <cellStyle name="Comma 118 2 4 2 2 2" xfId="36331" xr:uid="{A3CF26EC-1C6C-4CC9-B99A-E763D6D83267}"/>
    <cellStyle name="Comma 118 2 4 2 3" xfId="28043" xr:uid="{2E34FE7F-A1AA-4593-AEED-540D6666857F}"/>
    <cellStyle name="Comma 118 2 4 3" xfId="17231" xr:uid="{3F82EFDD-0C1F-45BB-B40C-68956C94B5A4}"/>
    <cellStyle name="Comma 118 2 4 3 2" xfId="33891" xr:uid="{BF596F9A-F7B2-48DA-A688-424724FDC0BF}"/>
    <cellStyle name="Comma 118 2 4 4" xfId="25602" xr:uid="{371A589B-1036-44BA-9942-79CC54F83459}"/>
    <cellStyle name="Comma 118 2 5" xfId="7882" xr:uid="{B7E180C5-19D6-4AE9-AF84-84201179AED7}"/>
    <cellStyle name="Comma 118 2 5 2" xfId="18078" xr:uid="{D295DF3E-4275-49B3-8DA7-E1520F4D81CB}"/>
    <cellStyle name="Comma 118 2 5 2 2" xfId="34738" xr:uid="{01D4DB2E-DD82-4FBB-B0F8-E1EC8FEC8363}"/>
    <cellStyle name="Comma 118 2 5 3" xfId="26450" xr:uid="{C20B49EA-2AF3-4380-8D25-0F092FB27583}"/>
    <cellStyle name="Comma 118 2 6" xfId="6565" xr:uid="{C135E30C-9574-4946-9603-AFF4D0D5DC3F}"/>
    <cellStyle name="Comma 118 2 6 2" xfId="17313" xr:uid="{7BB287E2-B9AF-4FB3-94B4-49905BAF6DDD}"/>
    <cellStyle name="Comma 118 2 6 2 2" xfId="33973" xr:uid="{9D95968C-0DB6-4CC3-A3AF-DAB3E7259039}"/>
    <cellStyle name="Comma 118 2 6 3" xfId="25685" xr:uid="{C9ACD4C6-D6D4-4A81-BF30-7913F79F3019}"/>
    <cellStyle name="Comma 118 2 7" xfId="12425" xr:uid="{EA74DC09-4B0E-42EA-BD27-2236502D1FAB}"/>
    <cellStyle name="Comma 118 2 7 2" xfId="20950" xr:uid="{2C03737D-5B20-47B1-8CDF-93F42246E6BA}"/>
    <cellStyle name="Comma 118 2 7 2 2" xfId="37610" xr:uid="{C8A8E9C4-B687-4BCA-8842-380622E9E8B6}"/>
    <cellStyle name="Comma 118 2 7 3" xfId="29322" xr:uid="{1A0EADB7-541A-4349-AF73-046F24CB2C27}"/>
    <cellStyle name="Comma 118 2 8" xfId="14575" xr:uid="{F9D8A79E-FB2A-4099-8777-60D70B3760B9}"/>
    <cellStyle name="Comma 118 2 8 2" xfId="31235" xr:uid="{FBEDAAAB-8647-4B94-80AF-E31FF568CDDD}"/>
    <cellStyle name="Comma 118 2 9" xfId="22946" xr:uid="{BBDCA854-3467-4DE7-A50A-BB5F1DFDBCF0}"/>
    <cellStyle name="Comma 118 3" xfId="4551" xr:uid="{C6B06D67-B5B9-41CA-8FAB-1AA65ACF7701}"/>
    <cellStyle name="Comma 118 3 2" xfId="9211" xr:uid="{DF7AB494-D0DC-465A-AF95-94D3E4F1DB5D}"/>
    <cellStyle name="Comma 118 3 2 2" xfId="18857" xr:uid="{ABE0C65E-2968-48D4-A4ED-8A689BAF45A2}"/>
    <cellStyle name="Comma 118 3 2 2 2" xfId="35517" xr:uid="{AAF67C11-68CB-48D9-B0A8-AB62C9F4FCC6}"/>
    <cellStyle name="Comma 118 3 2 3" xfId="27229" xr:uid="{1C7B6D9E-B4B2-4A52-8367-4AC71BA01E10}"/>
    <cellStyle name="Comma 118 3 3" xfId="15909" xr:uid="{9414F6F5-9F32-43E7-9D4B-1063626D0F84}"/>
    <cellStyle name="Comma 118 3 3 2" xfId="32569" xr:uid="{64EF96A9-1FA4-4AF4-9A25-448951179408}"/>
    <cellStyle name="Comma 118 3 4" xfId="24280" xr:uid="{A3D0B29A-9DC9-49F4-9BA3-289AE29D1982}"/>
    <cellStyle name="Comma 118 4" xfId="4613" xr:uid="{FAA752E4-4AE6-4948-9C31-CFA387827A43}"/>
    <cellStyle name="Comma 118 4 2" xfId="9248" xr:uid="{F08B183E-CAFF-447E-A346-E2D1DB74768D}"/>
    <cellStyle name="Comma 118 4 2 2" xfId="18883" xr:uid="{3AD7EB87-14B1-467F-8E5C-399C80FC3FD7}"/>
    <cellStyle name="Comma 118 4 2 2 2" xfId="35543" xr:uid="{BC16A82F-1B7B-42E8-A5A2-16AB0C7A82CC}"/>
    <cellStyle name="Comma 118 4 2 3" xfId="27255" xr:uid="{1BDCF1BC-2CED-497D-BCDD-2872B2BA8C32}"/>
    <cellStyle name="Comma 118 4 3" xfId="15953" xr:uid="{0FF3D58E-315E-4CAE-90D1-2E45B5C65CA6}"/>
    <cellStyle name="Comma 118 4 3 2" xfId="32613" xr:uid="{704DF36F-300F-45D4-B5A8-83BC609810A8}"/>
    <cellStyle name="Comma 118 4 4" xfId="24324" xr:uid="{8B753F7B-7086-46F1-B496-85C705497B14}"/>
    <cellStyle name="Comma 118 5" xfId="6446" xr:uid="{C0BD3A0B-4836-46DF-BA4D-3CACBA489438}"/>
    <cellStyle name="Comma 118 5 2" xfId="10588" xr:uid="{4D926408-5D8D-4DAD-BC26-DCDF87CE0E5D}"/>
    <cellStyle name="Comma 118 5 2 2" xfId="19668" xr:uid="{CF302289-8162-4DBF-B93D-00A647C0F090}"/>
    <cellStyle name="Comma 118 5 2 2 2" xfId="36328" xr:uid="{93B71E3B-3608-41BE-A8A4-21BD550A5A2A}"/>
    <cellStyle name="Comma 118 5 2 3" xfId="28040" xr:uid="{41A9C5BF-3C9B-468A-A497-2CFCB2E7A71F}"/>
    <cellStyle name="Comma 118 5 3" xfId="17228" xr:uid="{A9A75219-2A4F-401B-ACD4-360E5DEAAE36}"/>
    <cellStyle name="Comma 118 5 3 2" xfId="33888" xr:uid="{2DEA4C2F-A35F-4BBF-AE62-6C29EAFC26FF}"/>
    <cellStyle name="Comma 118 5 4" xfId="25599" xr:uid="{D68921BD-C98F-4FF2-9F31-26BC0F4BEC38}"/>
    <cellStyle name="Comma 118 6" xfId="7876" xr:uid="{06AB8E5C-F8C7-4455-B3F3-D846481D5090}"/>
    <cellStyle name="Comma 118 6 2" xfId="18075" xr:uid="{20634592-C340-4EFD-BBCF-7D0EF28ACBD7}"/>
    <cellStyle name="Comma 118 6 2 2" xfId="34735" xr:uid="{358B1CD4-5A9D-4373-AB9E-35A96A7E2E0D}"/>
    <cellStyle name="Comma 118 6 3" xfId="26447" xr:uid="{97E67C6C-BECB-451D-BC3C-75EC663F8F17}"/>
    <cellStyle name="Comma 118 7" xfId="6553" xr:uid="{B7387614-3908-47BE-889D-5CB1ABD1747C}"/>
    <cellStyle name="Comma 118 7 2" xfId="17308" xr:uid="{D419C8AC-0477-469E-A2AF-8018255A77CF}"/>
    <cellStyle name="Comma 118 7 2 2" xfId="33968" xr:uid="{A7DD121E-3289-4B19-8721-22836D24ACA4}"/>
    <cellStyle name="Comma 118 7 3" xfId="25680" xr:uid="{7378A59F-EB02-4082-809F-1EDAA5ADDB11}"/>
    <cellStyle name="Comma 118 8" xfId="12419" xr:uid="{FECB0B50-0905-4FD0-BC36-9EF6DC8325BD}"/>
    <cellStyle name="Comma 118 8 2" xfId="20947" xr:uid="{D730DBEC-47B0-441F-B94F-BBA6B19E6D71}"/>
    <cellStyle name="Comma 118 8 2 2" xfId="37607" xr:uid="{EE4D4FBD-04EA-4441-AB07-6DB12CF9B656}"/>
    <cellStyle name="Comma 118 8 3" xfId="29319" xr:uid="{8AAF6E9E-F14B-4032-A4B3-DB4ED2498424}"/>
    <cellStyle name="Comma 118 9" xfId="14572" xr:uid="{79627324-7922-4BC6-A1FD-59BEB0D3C4B3}"/>
    <cellStyle name="Comma 118 9 2" xfId="31232" xr:uid="{E464A090-F0F5-4AF0-AE30-3D2016EC2E35}"/>
    <cellStyle name="Comma 119" xfId="822" xr:uid="{7B79827E-C664-4038-BE53-15FBF07C6421}"/>
    <cellStyle name="Comma 119 10" xfId="2796" xr:uid="{3C6ED351-7674-4D52-8AB3-BC4FBA095859}"/>
    <cellStyle name="Comma 119 10 2" xfId="14673" xr:uid="{07B93998-31B1-482A-91C5-24A4CD30DFDE}"/>
    <cellStyle name="Comma 119 10 2 2" xfId="31333" xr:uid="{9B0C5004-2048-4B06-842B-883D9F4F7F1D}"/>
    <cellStyle name="Comma 119 10 3" xfId="23044" xr:uid="{DECA293B-0010-4F13-99EA-71271A6EE869}"/>
    <cellStyle name="Comma 119 11" xfId="4617" xr:uid="{FDDF4B87-F3C9-4B5E-AB23-59DB6BEC6C3F}"/>
    <cellStyle name="Comma 119 11 2" xfId="9252" xr:uid="{3400E58D-E365-4D4E-A0EE-359210F6B481}"/>
    <cellStyle name="Comma 119 11 2 2" xfId="18885" xr:uid="{DED45AF4-174B-444C-B376-CF63E0CEC62F}"/>
    <cellStyle name="Comma 119 11 2 2 2" xfId="35545" xr:uid="{C752FEC0-BA14-441E-BBC7-218BD64178A9}"/>
    <cellStyle name="Comma 119 11 2 3" xfId="27257" xr:uid="{C118865E-A52B-416A-8E61-83C7A3D06A36}"/>
    <cellStyle name="Comma 119 11 3" xfId="15955" xr:uid="{A483AC08-D5EF-4A15-8365-245BDD7FCAFC}"/>
    <cellStyle name="Comma 119 11 3 2" xfId="32615" xr:uid="{E3E748B1-1591-4D4C-97EA-1815C8E73629}"/>
    <cellStyle name="Comma 119 11 4" xfId="24326" xr:uid="{702790F2-94A1-40A9-8403-33FA78BF82CF}"/>
    <cellStyle name="Comma 119 12" xfId="4734" xr:uid="{E931461E-A4C6-44A5-8EDE-93BD486DB589}"/>
    <cellStyle name="Comma 119 12 2" xfId="16036" xr:uid="{9A2C8C90-2797-41D2-B6F1-D88D4A2F351C}"/>
    <cellStyle name="Comma 119 12 2 2" xfId="32696" xr:uid="{4F2EE1A3-1568-40F2-854E-B56FE614B3C3}"/>
    <cellStyle name="Comma 119 12 3" xfId="24407" xr:uid="{0BC64892-AEEC-4277-9ADD-917C526E8297}"/>
    <cellStyle name="Comma 119 13" xfId="6624" xr:uid="{38F4DE33-0ADB-4C60-9D8C-0CF4DEC8DD06}"/>
    <cellStyle name="Comma 119 13 2" xfId="17342" xr:uid="{3224F937-4A5E-4A28-89BE-25590536AA39}"/>
    <cellStyle name="Comma 119 13 2 2" xfId="34002" xr:uid="{F82F7546-BE64-44B9-8473-7011B112064E}"/>
    <cellStyle name="Comma 119 13 3" xfId="25714" xr:uid="{76A8B619-80CA-44F3-A8FB-61357648CAEE}"/>
    <cellStyle name="Comma 119 14" xfId="6557" xr:uid="{F9C512AE-2B65-42C6-B89D-1085A55BE260}"/>
    <cellStyle name="Comma 119 14 2" xfId="17310" xr:uid="{5828D4F8-3FBA-45D4-90C4-033A0854ABDE}"/>
    <cellStyle name="Comma 119 14 2 2" xfId="33970" xr:uid="{8EF601C8-293A-4A24-8B53-DC6F65EEFE13}"/>
    <cellStyle name="Comma 119 14 3" xfId="25682" xr:uid="{34CB4770-BC98-4D2E-8190-67A052DC87D5}"/>
    <cellStyle name="Comma 119 15" xfId="10710" xr:uid="{B0A1510D-5306-46F2-9C9A-268ECB76423C}"/>
    <cellStyle name="Comma 119 15 2" xfId="19757" xr:uid="{1B9453B0-4E58-4970-9740-89FB9A2D58D8}"/>
    <cellStyle name="Comma 119 15 2 2" xfId="36417" xr:uid="{4D48C818-CFBD-4667-ACED-03311EFE89F9}"/>
    <cellStyle name="Comma 119 15 3" xfId="28129" xr:uid="{56C41CF3-57A2-463A-AF83-ED086926D810}"/>
    <cellStyle name="Comma 119 16" xfId="12771" xr:uid="{BF747DC1-1493-41F5-85BA-EA2EA524F674}"/>
    <cellStyle name="Comma 119 16 2" xfId="21235" xr:uid="{AEEE3BFE-0EC1-4796-B571-E024DDE731B6}"/>
    <cellStyle name="Comma 119 16 2 2" xfId="37895" xr:uid="{63097387-EBAB-4DDF-A527-F97EF0909A14}"/>
    <cellStyle name="Comma 119 16 3" xfId="29608" xr:uid="{8D1B49B7-ED9D-4D90-9611-58BFF7407405}"/>
    <cellStyle name="Comma 119 17" xfId="13424" xr:uid="{3E6FE6B6-A597-4729-8D00-79B6573B3639}"/>
    <cellStyle name="Comma 119 17 2" xfId="30084" xr:uid="{73FA62FF-0763-4519-ADE3-16CDCFD99314}"/>
    <cellStyle name="Comma 119 18" xfId="21707" xr:uid="{4BB8E373-78C8-4D67-BEE5-AA073D4DD19E}"/>
    <cellStyle name="Comma 119 2" xfId="1059" xr:uid="{190A49A8-FEFC-40E8-B646-198676D28643}"/>
    <cellStyle name="Comma 119 2 10" xfId="21852" xr:uid="{CA4F6EB6-11BD-495E-A2A4-F643019F7F53}"/>
    <cellStyle name="Comma 119 2 2" xfId="1660" xr:uid="{F5F71497-7B18-4749-AF0C-389ACC6C3A92}"/>
    <cellStyle name="Comma 119 2 2 2" xfId="3587" xr:uid="{253A1E61-27D8-464D-AFE7-9EEF4F02145C}"/>
    <cellStyle name="Comma 119 2 2 2 2" xfId="8533" xr:uid="{E685E152-DDF4-4899-8752-A2353993DDE6}"/>
    <cellStyle name="Comma 119 2 2 2 2 2" xfId="18468" xr:uid="{F270FDAB-F94B-44AF-9D87-C309B8196E8B}"/>
    <cellStyle name="Comma 119 2 2 2 2 2 2" xfId="35128" xr:uid="{299057D5-638E-4352-84DF-4F6C9A37F532}"/>
    <cellStyle name="Comma 119 2 2 2 2 3" xfId="26840" xr:uid="{CA9E50C9-C63D-4E56-9100-66E65ED20B82}"/>
    <cellStyle name="Comma 119 2 2 2 3" xfId="15234" xr:uid="{CB3ADBE7-A7D3-4F08-8F3A-E91B1ACA30B5}"/>
    <cellStyle name="Comma 119 2 2 2 3 2" xfId="31894" xr:uid="{71BE5B15-DB83-4909-97DB-1DF10F382670}"/>
    <cellStyle name="Comma 119 2 2 2 4" xfId="23605" xr:uid="{D084EBD8-96B0-4B1E-BA11-CCB31521A7F7}"/>
    <cellStyle name="Comma 119 2 2 3" xfId="5495" xr:uid="{735ACC21-27D2-4252-A758-ECE6784AD127}"/>
    <cellStyle name="Comma 119 2 2 3 2" xfId="9908" xr:uid="{A2EB446E-DDCC-4721-9499-6ECCCC4C57B5}"/>
    <cellStyle name="Comma 119 2 2 3 2 2" xfId="19278" xr:uid="{33F30C3D-258F-4287-B000-156232F33296}"/>
    <cellStyle name="Comma 119 2 2 3 2 2 2" xfId="35938" xr:uid="{C65A6BD8-832A-41D8-BCEA-797FCF29D7E6}"/>
    <cellStyle name="Comma 119 2 2 3 2 3" xfId="27650" xr:uid="{0396682F-CA0E-4FE3-B071-A595E066FC86}"/>
    <cellStyle name="Comma 119 2 2 3 3" xfId="16567" xr:uid="{1361D2AE-5A19-4654-B84B-265D3A5FCF1A}"/>
    <cellStyle name="Comma 119 2 2 3 3 2" xfId="33227" xr:uid="{0C6BEBDD-507F-4ADB-9D99-E681CA2E486E}"/>
    <cellStyle name="Comma 119 2 2 3 4" xfId="24938" xr:uid="{A8C79C51-7536-44F4-A1B6-91C3D08A23B9}"/>
    <cellStyle name="Comma 119 2 2 4" xfId="7198" xr:uid="{74E3DE09-0C57-483F-A146-D11AB459FF3F}"/>
    <cellStyle name="Comma 119 2 2 4 2" xfId="17686" xr:uid="{85B832B2-9F74-4288-99B3-71F42A33539C}"/>
    <cellStyle name="Comma 119 2 2 4 2 2" xfId="34346" xr:uid="{214E0D42-7499-4C64-A949-DEA16934145C}"/>
    <cellStyle name="Comma 119 2 2 4 3" xfId="26058" xr:uid="{09861736-BDEE-4B44-89EF-FC26C24700FC}"/>
    <cellStyle name="Comma 119 2 2 5" xfId="11470" xr:uid="{64A45137-368D-452A-BB43-B8553D1B598C}"/>
    <cellStyle name="Comma 119 2 2 5 2" xfId="20287" xr:uid="{A600C65E-7EA7-4D73-80DD-3A0E568B88DE}"/>
    <cellStyle name="Comma 119 2 2 5 2 2" xfId="36947" xr:uid="{434BCA10-CE67-4283-8511-2F650C0963D4}"/>
    <cellStyle name="Comma 119 2 2 5 3" xfId="28659" xr:uid="{E4E682B4-67BF-443F-8D07-5EFB2278C765}"/>
    <cellStyle name="Comma 119 2 2 6" xfId="13918" xr:uid="{4A30C42D-9701-45C7-BB88-EEC1CB30629C}"/>
    <cellStyle name="Comma 119 2 2 6 2" xfId="30578" xr:uid="{0A3B3296-DA1F-4631-8EC5-241877BEB5A8}"/>
    <cellStyle name="Comma 119 2 2 7" xfId="22268" xr:uid="{93CF3E79-E1E0-4ADF-8BD3-E0217CC0E2EF}"/>
    <cellStyle name="Comma 119 2 3" xfId="2276" xr:uid="{26AA8B42-BEED-4E7A-AC5D-004251B7A5F3}"/>
    <cellStyle name="Comma 119 2 3 2" xfId="4201" xr:uid="{7F35D1B9-C7DC-45B6-89AA-49DD75E9C4A7}"/>
    <cellStyle name="Comma 119 2 3 2 2" xfId="8958" xr:uid="{DF33EBFD-7850-4424-BCB8-671F5783227F}"/>
    <cellStyle name="Comma 119 2 3 2 2 2" xfId="18722" xr:uid="{295C4CBD-2798-4D6C-9602-8C9BEF1D5D5F}"/>
    <cellStyle name="Comma 119 2 3 2 2 2 2" xfId="35382" xr:uid="{4003FDC6-9E5C-4388-B421-83EAD45A1147}"/>
    <cellStyle name="Comma 119 2 3 2 2 3" xfId="27094" xr:uid="{DC57B9BC-1A38-49F5-999B-5ECCE163FBB8}"/>
    <cellStyle name="Comma 119 2 3 2 3" xfId="15677" xr:uid="{2439126F-6CE4-4C80-A0F4-95FA14921BAF}"/>
    <cellStyle name="Comma 119 2 3 2 3 2" xfId="32337" xr:uid="{706601A9-E394-4636-A008-793F94794D81}"/>
    <cellStyle name="Comma 119 2 3 2 4" xfId="24048" xr:uid="{6903E2FD-C88D-4CD2-B40B-63B5E3E8594A}"/>
    <cellStyle name="Comma 119 2 3 3" xfId="6094" xr:uid="{6E1CE20B-9B63-442E-9CBD-7DEF69DC34E6}"/>
    <cellStyle name="Comma 119 2 3 3 2" xfId="10333" xr:uid="{DF98CC22-F925-4F44-B9AF-0452DFE3EA6C}"/>
    <cellStyle name="Comma 119 2 3 3 2 2" xfId="19532" xr:uid="{4AA7EE6D-5F3E-4C07-B4A9-A8E314286F2D}"/>
    <cellStyle name="Comma 119 2 3 3 2 2 2" xfId="36192" xr:uid="{338FA7D0-377C-449F-9BF8-93E6B8C81BAD}"/>
    <cellStyle name="Comma 119 2 3 3 2 3" xfId="27904" xr:uid="{743FD68A-5942-48AD-A141-BE00019F6453}"/>
    <cellStyle name="Comma 119 2 3 3 3" xfId="16995" xr:uid="{B3EC4C35-E12C-4D0C-A048-A745159DF24F}"/>
    <cellStyle name="Comma 119 2 3 3 3 2" xfId="33655" xr:uid="{401A337E-28FB-444C-8E5B-8F1544B84A90}"/>
    <cellStyle name="Comma 119 2 3 3 4" xfId="25366" xr:uid="{9C451F9F-A174-40BA-84DA-67460F63C87F}"/>
    <cellStyle name="Comma 119 2 3 4" xfId="7623" xr:uid="{2D19571D-0C2A-491A-83E2-F76F5405BC17}"/>
    <cellStyle name="Comma 119 2 3 4 2" xfId="17940" xr:uid="{8822954A-16D4-4363-B6A8-DF3CE3BA7667}"/>
    <cellStyle name="Comma 119 2 3 4 2 2" xfId="34600" xr:uid="{C82E7914-0315-4902-BFD0-91B2F6D26A8C}"/>
    <cellStyle name="Comma 119 2 3 4 3" xfId="26312" xr:uid="{B698C31C-6E1C-4A9B-BD74-D0B4024AD517}"/>
    <cellStyle name="Comma 119 2 3 5" xfId="12069" xr:uid="{E5FBA3D5-30D1-4713-A95D-432676A6582B}"/>
    <cellStyle name="Comma 119 2 3 5 2" xfId="20715" xr:uid="{5B8A9BB3-1DAC-45DB-B23B-9F0F73B17F60}"/>
    <cellStyle name="Comma 119 2 3 5 2 2" xfId="37375" xr:uid="{52B35554-82E1-4C33-A5C3-D56167634633}"/>
    <cellStyle name="Comma 119 2 3 5 3" xfId="29087" xr:uid="{1947A8C9-C597-400E-8D22-F0C428E8EA73}"/>
    <cellStyle name="Comma 119 2 3 6" xfId="14341" xr:uid="{AA530880-698C-4E95-9CFC-0D54E247CABC}"/>
    <cellStyle name="Comma 119 2 3 6 2" xfId="31001" xr:uid="{35769D65-AEC0-45FB-9AAD-B4376A404234}"/>
    <cellStyle name="Comma 119 2 3 7" xfId="22711" xr:uid="{6113F93A-7ABE-43A1-A667-3D650923A6CA}"/>
    <cellStyle name="Comma 119 2 4" xfId="3008" xr:uid="{7675EAA6-FCB3-4B4E-ADCB-C06B5FCDDF19}"/>
    <cellStyle name="Comma 119 2 4 2" xfId="8129" xr:uid="{AEA59C46-B12D-4EAB-ACB2-40E6F1622E81}"/>
    <cellStyle name="Comma 119 2 4 2 2" xfId="18227" xr:uid="{CA6E387C-F4E5-4ADC-A5AF-11BAFD322A7F}"/>
    <cellStyle name="Comma 119 2 4 2 2 2" xfId="34887" xr:uid="{DE75A54D-0B9F-4B85-8098-A17A7CFBCC5A}"/>
    <cellStyle name="Comma 119 2 4 2 3" xfId="26599" xr:uid="{E13E56E6-0C87-49FF-A2C9-3B8F67DBEECD}"/>
    <cellStyle name="Comma 119 2 4 3" xfId="14818" xr:uid="{0D062E09-7A18-469B-ACE0-F97B0C77B691}"/>
    <cellStyle name="Comma 119 2 4 3 2" xfId="31478" xr:uid="{E6693905-2BCB-421F-843C-CBE13B43DA68}"/>
    <cellStyle name="Comma 119 2 4 4" xfId="23189" xr:uid="{345F5DA5-8260-4331-93E5-3F8A0F474869}"/>
    <cellStyle name="Comma 119 2 5" xfId="4946" xr:uid="{873ABF6A-7BE1-49FA-98C6-D3DD12ADD542}"/>
    <cellStyle name="Comma 119 2 5 2" xfId="9504" xr:uid="{E42A80C3-2001-47BD-A422-B1E124DEB7B7}"/>
    <cellStyle name="Comma 119 2 5 2 2" xfId="19037" xr:uid="{B5BB9D67-E51C-4758-93D9-53F67663CAE0}"/>
    <cellStyle name="Comma 119 2 5 2 2 2" xfId="35697" xr:uid="{A7D1660C-D331-44F8-A234-B720D7FB7F38}"/>
    <cellStyle name="Comma 119 2 5 2 3" xfId="27409" xr:uid="{4A916332-0220-4BE1-AD4C-DC5844608C96}"/>
    <cellStyle name="Comma 119 2 5 3" xfId="16181" xr:uid="{0CE44A26-9E14-4FF4-BFC5-6A8B8C602912}"/>
    <cellStyle name="Comma 119 2 5 3 2" xfId="32841" xr:uid="{08A87FB4-2007-4FD7-BBF0-6B503F5F8258}"/>
    <cellStyle name="Comma 119 2 5 4" xfId="24552" xr:uid="{08CAA65C-591D-495F-97E2-3A21EDE7D912}"/>
    <cellStyle name="Comma 119 2 6" xfId="6793" xr:uid="{855E3A2E-A373-444E-8139-5D641C447897}"/>
    <cellStyle name="Comma 119 2 6 2" xfId="17445" xr:uid="{83C3FC68-F662-4023-8C52-DA13CBDE1923}"/>
    <cellStyle name="Comma 119 2 6 2 2" xfId="34105" xr:uid="{3965BC33-D576-45F2-85C1-8BFB3D25F22D}"/>
    <cellStyle name="Comma 119 2 6 3" xfId="25817" xr:uid="{916A5B19-8C41-4BC6-B68D-3EDF31D5449D}"/>
    <cellStyle name="Comma 119 2 7" xfId="10921" xr:uid="{2479A972-D001-48C4-9A5A-0308AEF548CD}"/>
    <cellStyle name="Comma 119 2 7 2" xfId="19901" xr:uid="{E3B07EAF-F18C-4CB7-B71E-70FBC656DDD7}"/>
    <cellStyle name="Comma 119 2 7 2 2" xfId="36561" xr:uid="{892894A3-B9AE-4702-9ACE-40E427B1359E}"/>
    <cellStyle name="Comma 119 2 7 3" xfId="28273" xr:uid="{F1E5EB77-98AB-487B-BC6A-1C89E8A37CE2}"/>
    <cellStyle name="Comma 119 2 8" xfId="13147" xr:uid="{8CA8EA91-14DA-4A28-B6DF-35848A1BEE4C}"/>
    <cellStyle name="Comma 119 2 8 2" xfId="21499" xr:uid="{C5CC5420-5729-4D41-AE69-3B3F8E516C6F}"/>
    <cellStyle name="Comma 119 2 8 2 2" xfId="38159" xr:uid="{45816CF4-6132-41DE-8349-79FCD85D71B7}"/>
    <cellStyle name="Comma 119 2 8 3" xfId="29872" xr:uid="{E67AD567-B52F-48C2-8822-6C9A469A0E23}"/>
    <cellStyle name="Comma 119 2 9" xfId="13568" xr:uid="{0E942618-766D-4E67-914A-ACE13E61E18C}"/>
    <cellStyle name="Comma 119 2 9 2" xfId="30228" xr:uid="{DD876B20-D068-45BA-9B92-96533C37DEE7}"/>
    <cellStyle name="Comma 119 3" xfId="1038" xr:uid="{C251BC55-32EE-47A9-AC58-63A948C294AE}"/>
    <cellStyle name="Comma 119 3 10" xfId="21839" xr:uid="{D74F2C11-8BCB-4645-87DD-D5A349A65799}"/>
    <cellStyle name="Comma 119 3 2" xfId="1641" xr:uid="{D51656DF-4553-42E5-A973-3E23FCFC3FB5}"/>
    <cellStyle name="Comma 119 3 2 2" xfId="3568" xr:uid="{6627EE2B-5C48-414B-96EA-A76B8F3803B9}"/>
    <cellStyle name="Comma 119 3 2 2 2" xfId="8522" xr:uid="{DA1C46C1-B5D6-44C0-B442-32ADF8F016AE}"/>
    <cellStyle name="Comma 119 3 2 2 2 2" xfId="18463" xr:uid="{7A1CEDAF-FE7C-432F-8D46-A76FC321CAF6}"/>
    <cellStyle name="Comma 119 3 2 2 2 2 2" xfId="35123" xr:uid="{1E1A6B87-F61B-4F54-90F9-EFC1374CF0C2}"/>
    <cellStyle name="Comma 119 3 2 2 2 3" xfId="26835" xr:uid="{C391DFA1-5CDA-4045-8680-98C14C3E6696}"/>
    <cellStyle name="Comma 119 3 2 2 3" xfId="15221" xr:uid="{E0086FAD-4614-43BB-9249-420BD360E46F}"/>
    <cellStyle name="Comma 119 3 2 2 3 2" xfId="31881" xr:uid="{D938F75C-FB06-4840-8D15-AFC765F2EE27}"/>
    <cellStyle name="Comma 119 3 2 2 4" xfId="23592" xr:uid="{B8A97CC1-0791-4BF5-BC0B-F768225C8073}"/>
    <cellStyle name="Comma 119 3 2 3" xfId="5476" xr:uid="{35F3C377-EA07-40E7-AD9F-594F45465AA2}"/>
    <cellStyle name="Comma 119 3 2 3 2" xfId="9897" xr:uid="{D969BC5A-217F-465F-8DA0-A36ABCA1B6F1}"/>
    <cellStyle name="Comma 119 3 2 3 2 2" xfId="19273" xr:uid="{0013373D-C43C-4E07-BA80-EC3C8BF7E2FB}"/>
    <cellStyle name="Comma 119 3 2 3 2 2 2" xfId="35933" xr:uid="{007FA0C1-E193-43B7-A0DA-D23EFDDABD0B}"/>
    <cellStyle name="Comma 119 3 2 3 2 3" xfId="27645" xr:uid="{5121CFE0-A6A2-438A-A7D2-BE2A784531EE}"/>
    <cellStyle name="Comma 119 3 2 3 3" xfId="16554" xr:uid="{D08DB5E8-0AF2-435F-9ABD-78B364652942}"/>
    <cellStyle name="Comma 119 3 2 3 3 2" xfId="33214" xr:uid="{F4E48EEA-96A1-497F-B828-93490E227C20}"/>
    <cellStyle name="Comma 119 3 2 3 4" xfId="24925" xr:uid="{62E3BE2A-7BFE-421C-8BF1-C7505A80AA5A}"/>
    <cellStyle name="Comma 119 3 2 4" xfId="7187" xr:uid="{4BB12FF9-8082-479C-A597-4938479E94CA}"/>
    <cellStyle name="Comma 119 3 2 4 2" xfId="17681" xr:uid="{8C1F1D5D-246F-46A4-B944-BC0199EB1B95}"/>
    <cellStyle name="Comma 119 3 2 4 2 2" xfId="34341" xr:uid="{98733A8B-4A96-4F2E-A985-ADF6F8F3502A}"/>
    <cellStyle name="Comma 119 3 2 4 3" xfId="26053" xr:uid="{1B674DD9-53E9-4149-8739-E7A5BD9D0A9D}"/>
    <cellStyle name="Comma 119 3 2 5" xfId="11451" xr:uid="{3ED807D1-04F5-4124-9579-3A9D9671465E}"/>
    <cellStyle name="Comma 119 3 2 5 2" xfId="20274" xr:uid="{D6AE6688-AA0A-4E17-B7E2-55BDEA71C004}"/>
    <cellStyle name="Comma 119 3 2 5 2 2" xfId="36934" xr:uid="{7A863072-FA40-44A2-9A44-1F4D4A130EE3}"/>
    <cellStyle name="Comma 119 3 2 5 3" xfId="28646" xr:uid="{B0679B18-12F1-4D70-9741-F666640759FC}"/>
    <cellStyle name="Comma 119 3 2 6" xfId="13905" xr:uid="{D25CB1FD-B5D5-4B26-91BC-D38D84518C6E}"/>
    <cellStyle name="Comma 119 3 2 6 2" xfId="30565" xr:uid="{9C26A570-AF45-428C-956A-DEAAFD26CD4C}"/>
    <cellStyle name="Comma 119 3 2 7" xfId="22255" xr:uid="{EAC404C8-AE80-431A-9962-F827ECE66D80}"/>
    <cellStyle name="Comma 119 3 3" xfId="2257" xr:uid="{AD0186E1-E53F-4EF3-B628-1BBA946F5C01}"/>
    <cellStyle name="Comma 119 3 3 2" xfId="4182" xr:uid="{2C34C83D-5F5F-426A-9B95-680B82598A9F}"/>
    <cellStyle name="Comma 119 3 3 2 2" xfId="8947" xr:uid="{AFC22B92-B940-4B69-A5B0-5B8C583F0CF1}"/>
    <cellStyle name="Comma 119 3 3 2 2 2" xfId="18717" xr:uid="{21AF473F-B5B3-4858-BCE9-9B8DB93B95BA}"/>
    <cellStyle name="Comma 119 3 3 2 2 2 2" xfId="35377" xr:uid="{C63AE0DE-27D3-43C0-9244-E7DC93E64E6E}"/>
    <cellStyle name="Comma 119 3 3 2 2 3" xfId="27089" xr:uid="{E40BD5A6-64D9-4F8E-AA68-E59F33F1BF85}"/>
    <cellStyle name="Comma 119 3 3 2 3" xfId="15664" xr:uid="{14FB4F9D-016D-473F-802C-832319A77E70}"/>
    <cellStyle name="Comma 119 3 3 2 3 2" xfId="32324" xr:uid="{717B77EF-E379-4D48-98CA-407888F1806A}"/>
    <cellStyle name="Comma 119 3 3 2 4" xfId="24035" xr:uid="{9E2C00B7-C47E-469D-9737-70B59C9CAFA2}"/>
    <cellStyle name="Comma 119 3 3 3" xfId="6075" xr:uid="{B3FBBBA3-B469-4B23-AF75-0EF5948AE2A5}"/>
    <cellStyle name="Comma 119 3 3 3 2" xfId="10322" xr:uid="{18C45ADD-31DC-40BC-AE41-25A717D5B477}"/>
    <cellStyle name="Comma 119 3 3 3 2 2" xfId="19527" xr:uid="{69AD94B3-11EC-495D-A362-4656266735A5}"/>
    <cellStyle name="Comma 119 3 3 3 2 2 2" xfId="36187" xr:uid="{5FA3B9CF-0510-4204-8ABA-D6C7F20F911C}"/>
    <cellStyle name="Comma 119 3 3 3 2 3" xfId="27899" xr:uid="{D7D77073-0B98-4417-B6AB-CA197D46FB6E}"/>
    <cellStyle name="Comma 119 3 3 3 3" xfId="16982" xr:uid="{317156E2-84ED-4A12-A3CB-9C9A3CE6E5D0}"/>
    <cellStyle name="Comma 119 3 3 3 3 2" xfId="33642" xr:uid="{A014E7F0-1481-449B-95D1-3A636CB6A610}"/>
    <cellStyle name="Comma 119 3 3 3 4" xfId="25353" xr:uid="{FEF62F26-2FF8-415F-AFAF-178F28EDC3DE}"/>
    <cellStyle name="Comma 119 3 3 4" xfId="7612" xr:uid="{77FC2AD5-AC5C-409C-A320-D7C4D5C0AA53}"/>
    <cellStyle name="Comma 119 3 3 4 2" xfId="17935" xr:uid="{6F77F374-58BB-40C2-8FA7-16FC7D89B0D6}"/>
    <cellStyle name="Comma 119 3 3 4 2 2" xfId="34595" xr:uid="{28D44C97-C29E-4C1F-A823-CC55962B967C}"/>
    <cellStyle name="Comma 119 3 3 4 3" xfId="26307" xr:uid="{AD67F4F2-2BB5-4DB4-88BB-6A096B23AA08}"/>
    <cellStyle name="Comma 119 3 3 5" xfId="12050" xr:uid="{519B556D-4C30-4740-8840-7CD8F25121A6}"/>
    <cellStyle name="Comma 119 3 3 5 2" xfId="20702" xr:uid="{A56DF8AF-A77C-4573-8BDD-3A680B83F119}"/>
    <cellStyle name="Comma 119 3 3 5 2 2" xfId="37362" xr:uid="{D7BB98D2-76F9-4554-ADE3-223C7A5B4533}"/>
    <cellStyle name="Comma 119 3 3 5 3" xfId="29074" xr:uid="{38CCFB4A-D72F-426A-9CFA-66561040F428}"/>
    <cellStyle name="Comma 119 3 3 6" xfId="14328" xr:uid="{0B8199D2-B095-4831-94F2-4C1729298E0C}"/>
    <cellStyle name="Comma 119 3 3 6 2" xfId="30988" xr:uid="{3652844E-E2FE-4BB9-AA7E-DA740C385A42}"/>
    <cellStyle name="Comma 119 3 3 7" xfId="22698" xr:uid="{21636AD5-4E9B-41D6-8BAF-D9571BEDA7DE}"/>
    <cellStyle name="Comma 119 3 4" xfId="2989" xr:uid="{8AE9BE72-4A38-469F-8058-5DF5C71848E8}"/>
    <cellStyle name="Comma 119 3 4 2" xfId="8118" xr:uid="{FF7E05B1-4307-4A8D-914B-3CCBCD95ADF5}"/>
    <cellStyle name="Comma 119 3 4 2 2" xfId="18222" xr:uid="{FFDD9723-968F-4C6F-A12F-7BA1F59F77C4}"/>
    <cellStyle name="Comma 119 3 4 2 2 2" xfId="34882" xr:uid="{3CCC1DAC-235F-4908-A589-5334765F8E58}"/>
    <cellStyle name="Comma 119 3 4 2 3" xfId="26594" xr:uid="{8E8B4476-2F86-4351-AEE0-932DA6ED909A}"/>
    <cellStyle name="Comma 119 3 4 3" xfId="14805" xr:uid="{E2D1C1C8-B03F-44A9-960A-5D0398262C0B}"/>
    <cellStyle name="Comma 119 3 4 3 2" xfId="31465" xr:uid="{F1E37DE1-FA48-4AA2-9A01-67C9BBB17A4B}"/>
    <cellStyle name="Comma 119 3 4 4" xfId="23176" xr:uid="{EE1FE72A-1108-4868-B169-DE964FF61901}"/>
    <cellStyle name="Comma 119 3 5" xfId="4927" xr:uid="{968D1A64-2C12-4CAE-98D2-4C023712777F}"/>
    <cellStyle name="Comma 119 3 5 2" xfId="9493" xr:uid="{7127A3B3-9347-4A6F-A258-097B63FB9907}"/>
    <cellStyle name="Comma 119 3 5 2 2" xfId="19032" xr:uid="{914B6DAE-C36C-4168-82E9-335C142E1A3A}"/>
    <cellStyle name="Comma 119 3 5 2 2 2" xfId="35692" xr:uid="{DD9D73DF-4367-486E-9673-89A2ED86465D}"/>
    <cellStyle name="Comma 119 3 5 2 3" xfId="27404" xr:uid="{C81309D6-2775-43FF-B021-F2E419BA8F8B}"/>
    <cellStyle name="Comma 119 3 5 3" xfId="16168" xr:uid="{AF046F03-4798-4BD5-ACF3-2F8352B95C39}"/>
    <cellStyle name="Comma 119 3 5 3 2" xfId="32828" xr:uid="{FF48BFE7-0D10-4605-8EAE-D4A0A11A4087}"/>
    <cellStyle name="Comma 119 3 5 4" xfId="24539" xr:uid="{898D3E71-C7D6-4188-B91A-37B60BEC362A}"/>
    <cellStyle name="Comma 119 3 6" xfId="6782" xr:uid="{C00A7302-FEAB-49F6-A271-A0312E7F2ED9}"/>
    <cellStyle name="Comma 119 3 6 2" xfId="17440" xr:uid="{B9C58D02-CC38-444E-99F3-878398D013E2}"/>
    <cellStyle name="Comma 119 3 6 2 2" xfId="34100" xr:uid="{FCD9488C-52AD-4B00-9CCC-A5314C2B2C7F}"/>
    <cellStyle name="Comma 119 3 6 3" xfId="25812" xr:uid="{0948D7ED-6EA1-4764-94C5-1F5C02D1320A}"/>
    <cellStyle name="Comma 119 3 7" xfId="10902" xr:uid="{B04041DF-E93A-40AB-A5B5-431AF060A65D}"/>
    <cellStyle name="Comma 119 3 7 2" xfId="19888" xr:uid="{4DEBEE71-8DDE-408B-B6D6-C4A445009E61}"/>
    <cellStyle name="Comma 119 3 7 2 2" xfId="36548" xr:uid="{D4AEDA2C-C751-467D-9DA2-3BB55120D193}"/>
    <cellStyle name="Comma 119 3 7 3" xfId="28260" xr:uid="{C31B02E6-D344-4872-9FBA-11192FF435F1}"/>
    <cellStyle name="Comma 119 3 8" xfId="13128" xr:uid="{D79E32D8-C7D3-4A99-8096-460C74C54F80}"/>
    <cellStyle name="Comma 119 3 8 2" xfId="21486" xr:uid="{03C25FF0-E698-4005-BF13-40482A50A421}"/>
    <cellStyle name="Comma 119 3 8 2 2" xfId="38146" xr:uid="{87E93646-E333-412A-B071-DD13ACBC0BB5}"/>
    <cellStyle name="Comma 119 3 8 3" xfId="29859" xr:uid="{9C729409-0143-423A-84AA-40008356F0E9}"/>
    <cellStyle name="Comma 119 3 9" xfId="13555" xr:uid="{BFDEB760-318B-43F2-BFFD-A95A913ACD3F}"/>
    <cellStyle name="Comma 119 3 9 2" xfId="30215" xr:uid="{B2F992A6-CCD9-408F-90E3-13BF1ABE4C6E}"/>
    <cellStyle name="Comma 119 4" xfId="1452" xr:uid="{3D5D345A-C5E6-4A60-930C-FA40FFBA35E1}"/>
    <cellStyle name="Comma 119 4 2" xfId="2066" xr:uid="{B22EE7A4-A8EF-4B52-9234-A0EB3134386B}"/>
    <cellStyle name="Comma 119 4 2 2" xfId="3991" xr:uid="{45023505-27BA-48B3-A8D6-2D7940F93B8D}"/>
    <cellStyle name="Comma 119 4 2 2 2" xfId="15533" xr:uid="{2FA58210-D9C2-47EF-904B-B7A0D1F547DF}"/>
    <cellStyle name="Comma 119 4 2 2 2 2" xfId="32193" xr:uid="{F9E528C3-79F1-432C-B2D0-EB53B7BADF58}"/>
    <cellStyle name="Comma 119 4 2 2 3" xfId="23904" xr:uid="{3FDBAD98-86D6-4020-937F-46CF7FD23993}"/>
    <cellStyle name="Comma 119 4 2 3" xfId="5884" xr:uid="{45673FCF-FE8D-45BF-AC83-C2553F537FC1}"/>
    <cellStyle name="Comma 119 4 2 3 2" xfId="16851" xr:uid="{5FD2FA37-AA0A-4877-9088-3680ADAEB8D2}"/>
    <cellStyle name="Comma 119 4 2 3 2 2" xfId="33511" xr:uid="{D7D68889-E853-422C-804E-9C33E9E41875}"/>
    <cellStyle name="Comma 119 4 2 3 3" xfId="25222" xr:uid="{D2FE89B7-4394-40EF-AD02-1194BA9899C4}"/>
    <cellStyle name="Comma 119 4 2 4" xfId="11859" xr:uid="{A313791F-74AF-4080-BFC0-BCE4B9A626D9}"/>
    <cellStyle name="Comma 119 4 2 4 2" xfId="20571" xr:uid="{54B379D6-69A6-4DD4-AE29-2A4313EE56E9}"/>
    <cellStyle name="Comma 119 4 2 4 2 2" xfId="37231" xr:uid="{4478A5AA-6933-4A0C-BA37-80AF64843CDC}"/>
    <cellStyle name="Comma 119 4 2 4 3" xfId="28943" xr:uid="{3CA23B66-DABF-4FE8-8B42-F076BD27A0EE}"/>
    <cellStyle name="Comma 119 4 2 5" xfId="14197" xr:uid="{E572A773-0A39-4AA9-AC4D-B203C1029324}"/>
    <cellStyle name="Comma 119 4 2 5 2" xfId="30857" xr:uid="{4A90F459-3873-44FB-AE3C-63CFEDE2C5BA}"/>
    <cellStyle name="Comma 119 4 2 6" xfId="22567" xr:uid="{3BE42AFE-B081-40A4-9FB9-37FA07E08905}"/>
    <cellStyle name="Comma 119 4 3" xfId="3377" xr:uid="{82BA12C3-90C3-4228-982A-21056A315649}"/>
    <cellStyle name="Comma 119 4 3 2" xfId="15090" xr:uid="{920D64B8-3A9D-4A5D-8D57-EE35C29C97A4}"/>
    <cellStyle name="Comma 119 4 3 2 2" xfId="31750" xr:uid="{94BCCC4D-5AB5-4C11-9318-FEC60FED0567}"/>
    <cellStyle name="Comma 119 4 3 3" xfId="23461" xr:uid="{19072E0B-11FD-4393-945B-0B0742920BEA}"/>
    <cellStyle name="Comma 119 4 4" xfId="5285" xr:uid="{1F50020E-8BD5-477D-BAD1-B9E542A6EC52}"/>
    <cellStyle name="Comma 119 4 4 2" xfId="16423" xr:uid="{1D4EA18A-4CD0-4581-87A0-5EBD08649F00}"/>
    <cellStyle name="Comma 119 4 4 2 2" xfId="33083" xr:uid="{EA6F8F11-642A-45D8-8B27-5E524A1CA7F5}"/>
    <cellStyle name="Comma 119 4 4 3" xfId="24794" xr:uid="{32AD7B28-DBC3-4AE4-98FD-9304B45BCCB1}"/>
    <cellStyle name="Comma 119 4 5" xfId="11260" xr:uid="{7833828A-B214-4205-8AFC-5175672B6409}"/>
    <cellStyle name="Comma 119 4 5 2" xfId="20143" xr:uid="{03129951-F2AC-473D-A12E-F0D5A8F02075}"/>
    <cellStyle name="Comma 119 4 5 2 2" xfId="36803" xr:uid="{976030D1-D399-4B23-8B45-73218FA24ADE}"/>
    <cellStyle name="Comma 119 4 5 3" xfId="28515" xr:uid="{24545D19-68F4-4714-91D9-DDA799E50B9E}"/>
    <cellStyle name="Comma 119 4 6" xfId="12937" xr:uid="{48882B3A-B0A9-45E1-A204-6224E448A3F9}"/>
    <cellStyle name="Comma 119 4 6 2" xfId="21355" xr:uid="{7C57FCEF-A792-43E1-A1BA-9261751F842A}"/>
    <cellStyle name="Comma 119 4 6 2 2" xfId="38015" xr:uid="{FE371907-2BC7-4120-A271-408B4B712F45}"/>
    <cellStyle name="Comma 119 4 6 3" xfId="29728" xr:uid="{96DFF16B-DA4D-4967-B50D-8FA79EBAE5D9}"/>
    <cellStyle name="Comma 119 4 7" xfId="13774" xr:uid="{CFF5C828-5456-463F-8961-D53EEE02D886}"/>
    <cellStyle name="Comma 119 4 7 2" xfId="30434" xr:uid="{888D4052-4C5F-4E7F-BB7C-7D2D93274556}"/>
    <cellStyle name="Comma 119 4 8" xfId="22124" xr:uid="{901B414B-47C3-44DC-98FC-6247599BB82A}"/>
    <cellStyle name="Comma 119 5" xfId="1279" xr:uid="{985A97B7-5DC7-4096-967E-ADA568F6EEB3}"/>
    <cellStyle name="Comma 119 5 2" xfId="3213" xr:uid="{8CA29C4A-B541-4DD1-9D6A-E437B27CC28E}"/>
    <cellStyle name="Comma 119 5 2 2" xfId="14970" xr:uid="{16DDF6C5-BBF6-4F07-BBF0-CE0C5F29E627}"/>
    <cellStyle name="Comma 119 5 2 2 2" xfId="31630" xr:uid="{4621FF61-8214-4531-8C37-5BC2ACAEC758}"/>
    <cellStyle name="Comma 119 5 2 3" xfId="23341" xr:uid="{83699E5A-C114-4767-8267-E1718071F45B}"/>
    <cellStyle name="Comma 119 5 3" xfId="5121" xr:uid="{3FA787C6-1AFF-414D-AD73-DC7E0D7D9669}"/>
    <cellStyle name="Comma 119 5 3 2" xfId="16303" xr:uid="{1D0F6F92-18A4-43EC-9271-47704730D520}"/>
    <cellStyle name="Comma 119 5 3 2 2" xfId="32963" xr:uid="{20AE6702-2895-49E4-9384-46F657A8F712}"/>
    <cellStyle name="Comma 119 5 3 3" xfId="24674" xr:uid="{23EB252A-8DFB-4F6F-9D94-6BAA2B43F353}"/>
    <cellStyle name="Comma 119 5 4" xfId="11096" xr:uid="{657E9880-0178-49F5-856C-7B73168ABB8F}"/>
    <cellStyle name="Comma 119 5 4 2" xfId="20023" xr:uid="{8E7442BC-EC0E-4BE7-8EF9-D264C26F8E16}"/>
    <cellStyle name="Comma 119 5 4 2 2" xfId="36683" xr:uid="{2E072407-1FE2-4E5B-B1F2-9105F3C9F4ED}"/>
    <cellStyle name="Comma 119 5 4 3" xfId="28395" xr:uid="{4311AC31-0024-446C-A4E5-F3BE4E0B3D9E}"/>
    <cellStyle name="Comma 119 5 5" xfId="13654" xr:uid="{62AC853C-A6FC-402C-94CC-3636981A0607}"/>
    <cellStyle name="Comma 119 5 5 2" xfId="30314" xr:uid="{BA35AAEA-5704-46AB-B87A-2165733C5A75}"/>
    <cellStyle name="Comma 119 5 6" xfId="22004" xr:uid="{3F564FB3-C7BA-4151-A36E-1117DC3D2AA0}"/>
    <cellStyle name="Comma 119 6" xfId="1786" xr:uid="{4DA9554C-0154-4B0D-A4AE-0F10A0D346BD}"/>
    <cellStyle name="Comma 119 6 2" xfId="3712" xr:uid="{5F8C8B0B-BAE0-4535-B98F-C3E1F56A0DB6}"/>
    <cellStyle name="Comma 119 6 2 2" xfId="15326" xr:uid="{10E38F7E-404D-456A-B8BA-F449546B4493}"/>
    <cellStyle name="Comma 119 6 2 2 2" xfId="31986" xr:uid="{9E5098B6-0594-4FEE-9071-006E814C7F63}"/>
    <cellStyle name="Comma 119 6 2 2 2 2" xfId="43259" xr:uid="{73A69670-859E-4954-ADB9-D094EE844619}"/>
    <cellStyle name="Comma 119 6 2 2 2 3" xfId="48937" xr:uid="{4DE1CDFD-D6AE-4B35-A697-19D82C81AE5C}"/>
    <cellStyle name="Comma 119 6 2 2 3" xfId="41223" xr:uid="{34BAA699-C840-4E10-9ED3-DF69A028761E}"/>
    <cellStyle name="Comma 119 6 2 2 4" xfId="46903" xr:uid="{802719D0-BCC4-4BA3-A529-C4D663794C0A}"/>
    <cellStyle name="Comma 119 6 2 3" xfId="23697" xr:uid="{A8899C8B-6083-4F9B-A856-152A40849A07}"/>
    <cellStyle name="Comma 119 6 2 3 2" xfId="42202" xr:uid="{43983008-D540-4A4F-A4BB-8EC89934242A}"/>
    <cellStyle name="Comma 119 6 2 3 3" xfId="47882" xr:uid="{6F0B519C-4613-4B78-9E96-B0BCDF4A6DB5}"/>
    <cellStyle name="Comma 119 6 2 4" xfId="40172" xr:uid="{BA5021E2-E62A-40C2-92BD-B8434A3D2D3E}"/>
    <cellStyle name="Comma 119 6 2 5" xfId="45865" xr:uid="{3E95BF49-B26D-4879-9DB6-F7531E55BCD7}"/>
    <cellStyle name="Comma 119 6 3" xfId="22360" xr:uid="{45B09C96-E72C-48F7-A199-4976CBB973E2}"/>
    <cellStyle name="Comma 119 6 3 2" xfId="43226" xr:uid="{9FC4D7D7-7B24-4590-BE91-84C6E08855FE}"/>
    <cellStyle name="Comma 119 6 3 2 2" xfId="48904" xr:uid="{D8B8E94A-11C7-4841-845C-8BDEC33ECFD8}"/>
    <cellStyle name="Comma 119 6 3 3" xfId="41190" xr:uid="{C34F8868-0CF0-411A-B5DE-95D0872BEC97}"/>
    <cellStyle name="Comma 119 6 3 4" xfId="46870" xr:uid="{D74F00FB-F1D9-4BD6-88AF-7E17D72CEB6E}"/>
    <cellStyle name="Comma 119 6 4" xfId="38392" xr:uid="{16ECBC3C-0D55-4AF3-84EB-F193E9BB593C}"/>
    <cellStyle name="Comma 119 6 4 2" xfId="40787" xr:uid="{4F6BD8A2-FEC9-40C9-9FB3-89FFB3B0AACB}"/>
    <cellStyle name="Comma 119 6 4 2 2" xfId="42819" xr:uid="{23906D71-2BD7-48F9-9062-2C1B3C3C4B18}"/>
    <cellStyle name="Comma 119 6 4 2 2 2" xfId="48497" xr:uid="{6501FF6D-B5CB-4216-8BE9-9BBDF3405357}"/>
    <cellStyle name="Comma 119 6 4 2 3" xfId="46467" xr:uid="{F46CF797-96F2-45A8-91E6-37923C1DEBF9}"/>
    <cellStyle name="Comma 119 6 4 3" xfId="41763" xr:uid="{646B2566-EF23-4BCF-AA5B-E63798EF7D5A}"/>
    <cellStyle name="Comma 119 6 4 3 2" xfId="47443" xr:uid="{2427B160-6AF4-4E5B-B81A-7F735EBA4AA7}"/>
    <cellStyle name="Comma 119 6 4 4" xfId="39707" xr:uid="{EF96210D-0FF1-41F2-9AE7-83C239B1A249}"/>
    <cellStyle name="Comma 119 6 4 5" xfId="45453" xr:uid="{84A0B65F-4AA7-456C-8B4A-C9EABB6C1E4E}"/>
    <cellStyle name="Comma 119 6 5" xfId="42169" xr:uid="{4774F517-0FA9-4E3E-A4DB-9162BE6AD919}"/>
    <cellStyle name="Comma 119 6 5 2" xfId="47849" xr:uid="{6A2EB773-13C4-4322-BBFE-352FCEC6F0BE}"/>
    <cellStyle name="Comma 119 6 6" xfId="40135" xr:uid="{AD774E83-3BB5-4587-BF59-1B7D50533C0A}"/>
    <cellStyle name="Comma 119 6 7" xfId="45832" xr:uid="{90313A95-E9A5-44E5-8230-526E86643867}"/>
    <cellStyle name="Comma 119 7" xfId="1902" xr:uid="{D504D4E8-FE92-40C7-8535-6DBEDD98D93C}"/>
    <cellStyle name="Comma 119 7 2" xfId="3827" xr:uid="{955194CB-FBFD-4CCC-BBE8-31AC733781CB}"/>
    <cellStyle name="Comma 119 7 2 2" xfId="15413" xr:uid="{B3FDF431-575D-47BF-8A9B-CF1724B234BF}"/>
    <cellStyle name="Comma 119 7 2 2 2" xfId="32073" xr:uid="{3D00C7FE-6855-4CF3-BDCB-EFDBFAFD11ED}"/>
    <cellStyle name="Comma 119 7 2 3" xfId="23784" xr:uid="{AEDF82B6-BEFB-424B-9B5C-7B8019BC5B7B}"/>
    <cellStyle name="Comma 119 7 3" xfId="5720" xr:uid="{278081C6-CF86-4FC6-A955-B8F4D242EE79}"/>
    <cellStyle name="Comma 119 7 3 2" xfId="16731" xr:uid="{B7EB06E7-40EE-44EB-805B-6093B764DB39}"/>
    <cellStyle name="Comma 119 7 3 2 2" xfId="33391" xr:uid="{AB348F54-A992-418A-BBDE-AF93835447B8}"/>
    <cellStyle name="Comma 119 7 3 3" xfId="25102" xr:uid="{A8EBFDB4-2E7E-4BBB-91A9-94AA41EB6BB1}"/>
    <cellStyle name="Comma 119 7 4" xfId="11695" xr:uid="{7FC06F6C-5147-412B-8A98-816E62532A7B}"/>
    <cellStyle name="Comma 119 7 4 2" xfId="20451" xr:uid="{8B933743-0027-4F83-B819-5FBA4384E7BF}"/>
    <cellStyle name="Comma 119 7 4 2 2" xfId="37111" xr:uid="{AEC21CC0-0940-44D8-9B19-CB6E881DD950}"/>
    <cellStyle name="Comma 119 7 4 3" xfId="28823" xr:uid="{43E2C070-7EAB-4408-A679-48BF3709DEAB}"/>
    <cellStyle name="Comma 119 7 5" xfId="14077" xr:uid="{B94556FB-1037-4401-8E84-F1F97B23AB80}"/>
    <cellStyle name="Comma 119 7 5 2" xfId="30737" xr:uid="{4CD57309-C756-4292-80B5-0180FAB84331}"/>
    <cellStyle name="Comma 119 7 6" xfId="22447" xr:uid="{83BAD53D-E770-485D-9C64-3E2A0461C2A4}"/>
    <cellStyle name="Comma 119 8" xfId="2581" xr:uid="{0319AA41-33EB-4A09-BE0E-714D7BDEDD62}"/>
    <cellStyle name="Comma 119 8 2" xfId="4496" xr:uid="{C58D6FFB-315D-4D14-A6A6-78260DFEF202}"/>
    <cellStyle name="Comma 119 8 2 2" xfId="9161" xr:uid="{9D87F98E-A6CA-4F38-8D15-93616A261FD6}"/>
    <cellStyle name="Comma 119 8 2 2 2" xfId="18825" xr:uid="{94FD2B79-8395-4234-B6E1-832AC8AF4C45}"/>
    <cellStyle name="Comma 119 8 2 2 2 2" xfId="35485" xr:uid="{21F8EAFE-5727-4D84-B8E5-339B70775FAA}"/>
    <cellStyle name="Comma 119 8 2 2 3" xfId="27197" xr:uid="{73B0065D-0743-4C60-A78A-CDBAA21E3618}"/>
    <cellStyle name="Comma 119 8 2 3" xfId="15872" xr:uid="{FFDA7F42-DF4A-41B1-BA47-E06DF9276563}"/>
    <cellStyle name="Comma 119 8 2 3 2" xfId="32532" xr:uid="{FBF104DF-93CC-46AF-A2B3-4AB80138E945}"/>
    <cellStyle name="Comma 119 8 2 4" xfId="24243" xr:uid="{3E36CCC5-BF5B-4100-ACEE-B229D428B467}"/>
    <cellStyle name="Comma 119 8 3" xfId="6391" xr:uid="{5D1F0025-DB1F-4183-B6F8-ED38EE9DF06D}"/>
    <cellStyle name="Comma 119 8 3 2" xfId="10538" xr:uid="{62CE6012-D63F-48E8-9E04-6830187B2586}"/>
    <cellStyle name="Comma 119 8 3 2 2" xfId="19636" xr:uid="{75E695F4-AB68-42C3-BEE3-C21E36CC2867}"/>
    <cellStyle name="Comma 119 8 3 2 2 2" xfId="36296" xr:uid="{A4EBD7E7-A1BE-424F-B41E-49AA552AA4CA}"/>
    <cellStyle name="Comma 119 8 3 2 3" xfId="28008" xr:uid="{A04838BB-AC36-434D-9FDC-C04363E98449}"/>
    <cellStyle name="Comma 119 8 3 3" xfId="17191" xr:uid="{5DD20123-D8A2-476F-A2E6-C5C2E87C0468}"/>
    <cellStyle name="Comma 119 8 3 3 2" xfId="33851" xr:uid="{06E80E57-809F-4206-A2CE-F2575B1CB0B2}"/>
    <cellStyle name="Comma 119 8 3 4" xfId="25562" xr:uid="{052061F3-947F-4A4B-81FB-777796E454EB}"/>
    <cellStyle name="Comma 119 8 4" xfId="7826" xr:uid="{56CFCC8E-DB6C-49F0-A005-88193000FE2B}"/>
    <cellStyle name="Comma 119 8 4 2" xfId="18043" xr:uid="{7219F447-E56E-467E-8E2D-58F2AC195CA9}"/>
    <cellStyle name="Comma 119 8 4 2 2" xfId="34703" xr:uid="{6F95ADFA-3A75-4177-9CA1-4DD3EC9EB594}"/>
    <cellStyle name="Comma 119 8 4 3" xfId="26415" xr:uid="{EF52A3A7-F934-4EFA-8F01-3785B83B177B}"/>
    <cellStyle name="Comma 119 8 5" xfId="12364" xr:uid="{529F0C34-5EF2-4C71-B634-BD9CE3872791}"/>
    <cellStyle name="Comma 119 8 5 2" xfId="20910" xr:uid="{84558F99-EC83-48DB-866D-D7956358B6FD}"/>
    <cellStyle name="Comma 119 8 5 2 2" xfId="37570" xr:uid="{0ED36179-4EF1-4BF6-996B-F63C98AB20A4}"/>
    <cellStyle name="Comma 119 8 5 3" xfId="29282" xr:uid="{D554E08F-DA47-4E39-9427-84967E71B657}"/>
    <cellStyle name="Comma 119 8 6" xfId="14536" xr:uid="{97E9C5C4-16C7-4A49-89C1-3A31F896C7FF}"/>
    <cellStyle name="Comma 119 8 6 2" xfId="31196" xr:uid="{9FE4F485-F568-4F2D-A6D8-DB8FCCBA69F1}"/>
    <cellStyle name="Comma 119 8 7" xfId="22906" xr:uid="{BB7DECEC-AA6F-4765-AF28-D6015C59882D}"/>
    <cellStyle name="Comma 119 9" xfId="2632" xr:uid="{A0960BDA-EC92-41F3-896A-DDA834EEF14E}"/>
    <cellStyle name="Comma 119 9 2" xfId="4543" xr:uid="{42C42230-3F07-46D5-9569-96DEB6C06AAF}"/>
    <cellStyle name="Comma 119 9 2 2" xfId="9204" xr:uid="{74312B3E-58F5-4E7D-8143-9E948681AC18}"/>
    <cellStyle name="Comma 119 9 2 2 2" xfId="18851" xr:uid="{9F86561D-559B-4B3B-9E3E-85A827AC3367}"/>
    <cellStyle name="Comma 119 9 2 2 2 2" xfId="35511" xr:uid="{10089FBB-0DF3-4762-BD7E-95D07F0FFC89}"/>
    <cellStyle name="Comma 119 9 2 2 3" xfId="27223" xr:uid="{C5DC2165-D639-4D24-B751-F4F0DC69697E}"/>
    <cellStyle name="Comma 119 9 2 3" xfId="15902" xr:uid="{666B72D3-9BD7-4C3A-B763-B0FC1E7AECEA}"/>
    <cellStyle name="Comma 119 9 2 3 2" xfId="32562" xr:uid="{4796866F-DB9E-47EC-A86A-BC476F614834}"/>
    <cellStyle name="Comma 119 9 2 4" xfId="24273" xr:uid="{D3089654-46A1-48B2-8212-0724EA5DDE8D}"/>
    <cellStyle name="Comma 119 9 3" xfId="6438" xr:uid="{1D171432-07F8-490E-87D9-0BEC12A90FDC}"/>
    <cellStyle name="Comma 119 9 3 2" xfId="10581" xr:uid="{98F12B8F-DA99-41C3-A6D5-0F62BA6F7847}"/>
    <cellStyle name="Comma 119 9 3 2 2" xfId="19662" xr:uid="{349A8CFE-F7B4-4001-A666-24E670D13AF0}"/>
    <cellStyle name="Comma 119 9 3 2 2 2" xfId="36322" xr:uid="{C6E6A397-22A6-4793-8C75-8E77CD0507BB}"/>
    <cellStyle name="Comma 119 9 3 2 3" xfId="28034" xr:uid="{DC5C334B-E4FF-4464-87D0-8FAC6DAD2D2F}"/>
    <cellStyle name="Comma 119 9 3 3" xfId="17221" xr:uid="{E8FF1A44-75B2-4B0B-A959-A0B503666776}"/>
    <cellStyle name="Comma 119 9 3 3 2" xfId="33881" xr:uid="{09411570-5450-43AC-9BDB-2A675E0D75CC}"/>
    <cellStyle name="Comma 119 9 3 4" xfId="25592" xr:uid="{AAA0E39A-D5A3-4180-8EEE-438A5FE39B67}"/>
    <cellStyle name="Comma 119 9 4" xfId="7869" xr:uid="{03E96BCA-A3D6-4EDE-9003-5E6F14E20642}"/>
    <cellStyle name="Comma 119 9 4 2" xfId="18069" xr:uid="{9F4B7BD8-CDE4-4F93-9303-8405F9B6B5F4}"/>
    <cellStyle name="Comma 119 9 4 2 2" xfId="34729" xr:uid="{1972FCF8-38EC-479E-84D4-DF34F728F9E0}"/>
    <cellStyle name="Comma 119 9 4 3" xfId="26441" xr:uid="{CE0FF043-5292-4F9D-9970-F81514C224A3}"/>
    <cellStyle name="Comma 119 9 5" xfId="12411" xr:uid="{8DDEAE1B-00DE-43B7-9970-98E6A3A78E15}"/>
    <cellStyle name="Comma 119 9 5 2" xfId="20940" xr:uid="{9A6A7DCE-7666-487D-93CE-ACFC54C12B51}"/>
    <cellStyle name="Comma 119 9 5 2 2" xfId="37600" xr:uid="{320E4235-C259-486E-933F-BBD5E33944A0}"/>
    <cellStyle name="Comma 119 9 5 3" xfId="29312" xr:uid="{1866B1CF-D345-4734-AD03-4052C9C833E2}"/>
    <cellStyle name="Comma 119 9 6" xfId="14565" xr:uid="{ED57D1AA-A0A0-418C-BC34-93FD0353D6A5}"/>
    <cellStyle name="Comma 119 9 6 2" xfId="31225" xr:uid="{BB073D6C-84CF-4D04-AAD8-2108DB6FA3C2}"/>
    <cellStyle name="Comma 119 9 7" xfId="22936" xr:uid="{DEBC10F5-A368-4D3F-B431-159107ECE63E}"/>
    <cellStyle name="Comma 12" xfId="110" xr:uid="{45C2A229-89C5-41FE-B493-526CF8870293}"/>
    <cellStyle name="Comma 12 10" xfId="1394" xr:uid="{4D86D66E-6040-4C84-AC43-0DEEC71FCB41}"/>
    <cellStyle name="Comma 12 10 10" xfId="38959" xr:uid="{CD595519-826C-40CC-900B-996150DC3DFE}"/>
    <cellStyle name="Comma 12 10 11" xfId="44781" xr:uid="{860372E9-1753-4C4A-9CDA-8BC7BF85B75D}"/>
    <cellStyle name="Comma 12 10 2" xfId="2008" xr:uid="{92D6ED56-3C16-42A2-A333-965001258772}"/>
    <cellStyle name="Comma 12 10 2 2" xfId="3933" xr:uid="{3CF85C2B-BA79-4AC1-9FE8-5C609540C409}"/>
    <cellStyle name="Comma 12 10 2 2 2" xfId="8754" xr:uid="{B1A6037F-C6E7-414C-BBA8-20666C9554C6}"/>
    <cellStyle name="Comma 12 10 2 2 2 2" xfId="18602" xr:uid="{9C55A7E0-097B-4DCB-BA8F-3B1B840F7C56}"/>
    <cellStyle name="Comma 12 10 2 2 2 2 2" xfId="35262" xr:uid="{44A09747-F224-4036-98D2-50E8CCE8C160}"/>
    <cellStyle name="Comma 12 10 2 2 2 3" xfId="26974" xr:uid="{4148DF8A-1886-41AB-BF46-10013B9F7A4F}"/>
    <cellStyle name="Comma 12 10 2 2 3" xfId="15493" xr:uid="{81814489-E851-49DB-8162-E1847F9B5AC0}"/>
    <cellStyle name="Comma 12 10 2 2 3 2" xfId="32153" xr:uid="{BFA1F47C-D705-4DBD-A5EE-C9B2B293F985}"/>
    <cellStyle name="Comma 12 10 2 2 4" xfId="23864" xr:uid="{FFB8CFC2-5720-4591-916F-B7C1318CC162}"/>
    <cellStyle name="Comma 12 10 2 3" xfId="5826" xr:uid="{8952C046-5297-43DB-9EAC-40E44CB6E0C5}"/>
    <cellStyle name="Comma 12 10 2 3 2" xfId="10129" xr:uid="{7B41A4DE-25B8-4A2B-9599-15FF3999E3A0}"/>
    <cellStyle name="Comma 12 10 2 3 2 2" xfId="19412" xr:uid="{3F85358E-029C-4E51-855A-BA7B5D3902D9}"/>
    <cellStyle name="Comma 12 10 2 3 2 2 2" xfId="36072" xr:uid="{C685DCBF-9AA0-4D2F-80F5-F5E9869DD1DC}"/>
    <cellStyle name="Comma 12 10 2 3 2 3" xfId="27784" xr:uid="{FADB149B-D1C7-4506-97BB-C9E1FA1A6D7F}"/>
    <cellStyle name="Comma 12 10 2 3 3" xfId="16811" xr:uid="{C1F2E82A-A0A5-425D-991B-5B05BAA25381}"/>
    <cellStyle name="Comma 12 10 2 3 3 2" xfId="33471" xr:uid="{1872C289-F1E6-45C1-9818-6AE9A2330BFA}"/>
    <cellStyle name="Comma 12 10 2 3 4" xfId="25182" xr:uid="{5555FB18-B69C-4186-9B4C-CBB54291B0EB}"/>
    <cellStyle name="Comma 12 10 2 4" xfId="7419" xr:uid="{FCA24D16-F664-4A5A-A019-C559F7EF02B1}"/>
    <cellStyle name="Comma 12 10 2 4 2" xfId="17820" xr:uid="{5036F4CA-F0EF-4761-AF83-89FF1A0B13A7}"/>
    <cellStyle name="Comma 12 10 2 4 2 2" xfId="34480" xr:uid="{8C35CB0A-0A6D-42CD-B4BF-D0857DCA9E48}"/>
    <cellStyle name="Comma 12 10 2 4 3" xfId="26192" xr:uid="{A1ED01B7-0AE1-4778-BEEE-B5F7529163B6}"/>
    <cellStyle name="Comma 12 10 2 5" xfId="11801" xr:uid="{1B420111-8B56-48C1-AC83-51E8D1BE8822}"/>
    <cellStyle name="Comma 12 10 2 5 2" xfId="20531" xr:uid="{CFA7ECA7-D7D8-4CBC-AE76-E38297667703}"/>
    <cellStyle name="Comma 12 10 2 5 2 2" xfId="37191" xr:uid="{933B119E-5F8E-4FCC-8AF1-B127DD554D59}"/>
    <cellStyle name="Comma 12 10 2 5 3" xfId="28903" xr:uid="{5E9EC0E3-9D1A-4139-AD40-FDA890B6BA22}"/>
    <cellStyle name="Comma 12 10 2 6" xfId="14157" xr:uid="{D6789C36-AA3B-4671-8767-2ACDB11A87FE}"/>
    <cellStyle name="Comma 12 10 2 6 2" xfId="30817" xr:uid="{6EC87101-EBAA-4E32-9CF6-D827D4758BBF}"/>
    <cellStyle name="Comma 12 10 2 7" xfId="22527" xr:uid="{E0530C48-CEF3-4B3E-A145-BA737E94EEC1}"/>
    <cellStyle name="Comma 12 10 3" xfId="3319" xr:uid="{F03BE0C3-733A-4DBA-A14A-E1D01AFAB462}"/>
    <cellStyle name="Comma 12 10 3 2" xfId="8329" xr:uid="{B8271AF1-59AC-4AEF-A140-0E3B47BCEEA7}"/>
    <cellStyle name="Comma 12 10 3 2 2" xfId="18348" xr:uid="{43444194-DCEF-4D13-B5E2-BEC36BFCA616}"/>
    <cellStyle name="Comma 12 10 3 2 2 2" xfId="35008" xr:uid="{452480E5-C9C6-4F24-BEED-3866138CFFA5}"/>
    <cellStyle name="Comma 12 10 3 2 3" xfId="26720" xr:uid="{19401B77-5AED-4D3C-918D-A767562157E4}"/>
    <cellStyle name="Comma 12 10 3 3" xfId="15050" xr:uid="{12E17273-F88D-4481-9247-D23D057479F1}"/>
    <cellStyle name="Comma 12 10 3 3 2" xfId="31710" xr:uid="{A99D72DC-7E88-4E2A-A7A6-DF70F9A5CBA4}"/>
    <cellStyle name="Comma 12 10 3 4" xfId="23421" xr:uid="{FDA1A3DC-FF35-4C2C-9458-77D9FC8BC639}"/>
    <cellStyle name="Comma 12 10 4" xfId="5227" xr:uid="{F6DCCF8C-1BB3-4FC6-A73A-A3EEF460B476}"/>
    <cellStyle name="Comma 12 10 4 2" xfId="9704" xr:uid="{73AC734E-10B6-41D1-8F6F-BFFC57301EF5}"/>
    <cellStyle name="Comma 12 10 4 2 2" xfId="19158" xr:uid="{DA39E49C-D763-4BE5-BC54-24CD5F0FAFCE}"/>
    <cellStyle name="Comma 12 10 4 2 2 2" xfId="35818" xr:uid="{706E7AC6-C5C6-46B5-821A-E75E28AA9398}"/>
    <cellStyle name="Comma 12 10 4 2 3" xfId="27530" xr:uid="{F607A9E9-D4DB-4035-9B20-D1FD74E869BD}"/>
    <cellStyle name="Comma 12 10 4 3" xfId="16383" xr:uid="{FCE0F002-C118-4146-B887-9E71FD1DCE11}"/>
    <cellStyle name="Comma 12 10 4 3 2" xfId="33043" xr:uid="{E02CC362-E71E-47FA-8B75-EF6CFE8018C6}"/>
    <cellStyle name="Comma 12 10 4 4" xfId="24754" xr:uid="{F0792B1C-B81E-4987-AF02-ADF1EE2A71C3}"/>
    <cellStyle name="Comma 12 10 5" xfId="6994" xr:uid="{87EBD18C-3B7C-4C2A-9284-A73376EA5BD6}"/>
    <cellStyle name="Comma 12 10 5 2" xfId="17566" xr:uid="{AF76D1A0-943C-4AD2-9EF6-933F370354C5}"/>
    <cellStyle name="Comma 12 10 5 2 2" xfId="34226" xr:uid="{F9382605-02BA-4FE5-A52C-2D24603D7A93}"/>
    <cellStyle name="Comma 12 10 5 3" xfId="25938" xr:uid="{C7216BC0-4BF9-4B5C-B788-68A49176E785}"/>
    <cellStyle name="Comma 12 10 6" xfId="11202" xr:uid="{193C0C8F-482D-4296-A9DC-CDFB817837C4}"/>
    <cellStyle name="Comma 12 10 6 2" xfId="20103" xr:uid="{72D980F5-1C9C-442F-B685-E24431B65CD5}"/>
    <cellStyle name="Comma 12 10 6 2 2" xfId="36763" xr:uid="{F96DCE50-0E35-4395-B0FF-E8332D178FBC}"/>
    <cellStyle name="Comma 12 10 6 3" xfId="28475" xr:uid="{84924227-BB40-46EC-ADAD-9B8E83F33F78}"/>
    <cellStyle name="Comma 12 10 7" xfId="12879" xr:uid="{8EAFAA2C-D7B2-4DF9-AA1C-0B2C3AB5D41D}"/>
    <cellStyle name="Comma 12 10 7 2" xfId="21315" xr:uid="{45CB239A-9D71-4994-8BDF-B38120C77D95}"/>
    <cellStyle name="Comma 12 10 7 2 2" xfId="37975" xr:uid="{844CDFB0-87F1-4ACC-9B22-FF6A52173037}"/>
    <cellStyle name="Comma 12 10 7 3" xfId="29688" xr:uid="{82A21B92-B9C1-4C93-9C6C-90A3D6293F9D}"/>
    <cellStyle name="Comma 12 10 8" xfId="13734" xr:uid="{38CA625C-1DA8-4E94-9BB2-C2FE0D812E3E}"/>
    <cellStyle name="Comma 12 10 8 2" xfId="30394" xr:uid="{5241C360-7B8C-4B3A-99AC-8F456B92200D}"/>
    <cellStyle name="Comma 12 10 9" xfId="22084" xr:uid="{9C584D63-004B-41F3-B6AD-5AD92CB88F75}"/>
    <cellStyle name="Comma 12 11" xfId="1217" xr:uid="{C744A0E7-DBA3-4415-91BD-B65B2EF18628}"/>
    <cellStyle name="Comma 12 11 2" xfId="3155" xr:uid="{E2C1C851-B7B6-46A7-AA8C-E49EEC12F90D}"/>
    <cellStyle name="Comma 12 11 2 2" xfId="8226" xr:uid="{59B36261-4E7C-4E5F-AB26-452483C0851A}"/>
    <cellStyle name="Comma 12 11 2 2 2" xfId="18289" xr:uid="{49999908-B929-4E02-AC49-7B8B2F79B095}"/>
    <cellStyle name="Comma 12 11 2 2 2 2" xfId="34949" xr:uid="{A957C17F-194E-44A8-8ED9-9BABA90CEA38}"/>
    <cellStyle name="Comma 12 11 2 2 3" xfId="26661" xr:uid="{44A64AC9-47EF-415C-B6B9-6EFB6D6D2348}"/>
    <cellStyle name="Comma 12 11 2 3" xfId="14930" xr:uid="{AB6EFCF5-36FC-4CBF-A31A-B3056B9CC4E6}"/>
    <cellStyle name="Comma 12 11 2 3 2" xfId="31590" xr:uid="{45932E74-8FA1-4F97-8B69-CD2B5E2C8ED8}"/>
    <cellStyle name="Comma 12 11 2 4" xfId="23301" xr:uid="{72F47C96-732E-4F08-ADEF-7615ABBC1DB3}"/>
    <cellStyle name="Comma 12 11 3" xfId="5063" xr:uid="{A4AD3657-EF40-4498-9D77-00E0533FA5CC}"/>
    <cellStyle name="Comma 12 11 3 2" xfId="9601" xr:uid="{EF69A159-C0D1-4AC9-B3E8-35E4C69C4EE3}"/>
    <cellStyle name="Comma 12 11 3 2 2" xfId="19099" xr:uid="{5034BB9E-63B1-42B9-9AC8-278024E1BA6F}"/>
    <cellStyle name="Comma 12 11 3 2 2 2" xfId="35759" xr:uid="{5EA4C9D2-A636-4230-8147-39689ABCD142}"/>
    <cellStyle name="Comma 12 11 3 2 3" xfId="27471" xr:uid="{3EA90266-37B3-40C8-886C-479F00D8A404}"/>
    <cellStyle name="Comma 12 11 3 3" xfId="16263" xr:uid="{86158B80-901A-499B-B2CC-55B1AD913F8C}"/>
    <cellStyle name="Comma 12 11 3 3 2" xfId="32923" xr:uid="{328C197D-5F61-489A-8288-DDE7763E14C0}"/>
    <cellStyle name="Comma 12 11 3 4" xfId="24634" xr:uid="{EB0D7D2E-E582-4461-BB60-8F047F2C2138}"/>
    <cellStyle name="Comma 12 11 4" xfId="6891" xr:uid="{35282CDA-E2B7-40DE-97D5-BD12279641DD}"/>
    <cellStyle name="Comma 12 11 4 2" xfId="17507" xr:uid="{888EAB59-8191-45D2-A99F-71757DA1835D}"/>
    <cellStyle name="Comma 12 11 4 2 2" xfId="34167" xr:uid="{0134688F-D5AB-44D1-AC9D-5BDB5DB1480C}"/>
    <cellStyle name="Comma 12 11 4 3" xfId="25879" xr:uid="{D60CB233-F4EB-41E6-8CAB-E876138A803F}"/>
    <cellStyle name="Comma 12 11 5" xfId="11038" xr:uid="{0F911B1B-3ECD-410B-BC0D-E2A7939A0328}"/>
    <cellStyle name="Comma 12 11 5 2" xfId="19983" xr:uid="{9973DC28-BDFD-49BE-8700-89E2101B6DAE}"/>
    <cellStyle name="Comma 12 11 5 2 2" xfId="36643" xr:uid="{05DF6FA4-5E55-43E7-9E93-0CBF4858EE5F}"/>
    <cellStyle name="Comma 12 11 5 3" xfId="28355" xr:uid="{627D7062-C3C8-4364-A2AC-841B90742137}"/>
    <cellStyle name="Comma 12 11 6" xfId="13614" xr:uid="{FA36D7A7-E569-4575-BA43-DBC84487E91B}"/>
    <cellStyle name="Comma 12 11 6 2" xfId="30274" xr:uid="{C7493F48-897F-41C2-B465-A605BD5BF8D7}"/>
    <cellStyle name="Comma 12 11 7" xfId="21964" xr:uid="{D9B33814-AAF6-440D-8F94-AC0D42E51264}"/>
    <cellStyle name="Comma 12 12" xfId="1844" xr:uid="{2CD4AF43-DA0C-4B13-993A-02654AED50AB}"/>
    <cellStyle name="Comma 12 12 2" xfId="3769" xr:uid="{45D2BB3C-0F3E-4113-BB8D-4D5D4EEF14DF}"/>
    <cellStyle name="Comma 12 12 2 2" xfId="8651" xr:uid="{0D44C62C-8478-469E-A221-4D76D5A94A85}"/>
    <cellStyle name="Comma 12 12 2 2 2" xfId="18543" xr:uid="{C5E2EDF2-ED98-4CAD-82D8-7F166F2BF385}"/>
    <cellStyle name="Comma 12 12 2 2 2 2" xfId="35203" xr:uid="{EF67BA2D-ECE4-4CDA-BA0B-D3304EB1891B}"/>
    <cellStyle name="Comma 12 12 2 2 3" xfId="26915" xr:uid="{344112BF-35B6-4A1B-8B1A-CA3040F0C2F3}"/>
    <cellStyle name="Comma 12 12 2 3" xfId="15373" xr:uid="{9ECFB002-CF6F-41A1-9CE6-558B0333EFFC}"/>
    <cellStyle name="Comma 12 12 2 3 2" xfId="32033" xr:uid="{48CF9ED4-D0FC-4187-BC43-E33F5A615748}"/>
    <cellStyle name="Comma 12 12 2 4" xfId="23744" xr:uid="{A519179A-2EFF-4760-AB98-21B67130DD4D}"/>
    <cellStyle name="Comma 12 12 3" xfId="5662" xr:uid="{9D2A790F-097F-4353-B27B-C3C2A0444EE4}"/>
    <cellStyle name="Comma 12 12 3 2" xfId="10026" xr:uid="{A0CC41CA-8FD6-42EA-ADFD-A76F72D3B172}"/>
    <cellStyle name="Comma 12 12 3 2 2" xfId="19353" xr:uid="{9BEEEFD3-D592-450B-BBEF-D3088D55177E}"/>
    <cellStyle name="Comma 12 12 3 2 2 2" xfId="36013" xr:uid="{482ADBAD-6186-47D2-A942-4F24306FB714}"/>
    <cellStyle name="Comma 12 12 3 2 3" xfId="27725" xr:uid="{AD8EAE18-325C-4F55-A77C-B078FA8BFAD3}"/>
    <cellStyle name="Comma 12 12 3 3" xfId="16691" xr:uid="{FBE6AD2A-CF42-4F76-A82B-5329B298019D}"/>
    <cellStyle name="Comma 12 12 3 3 2" xfId="33351" xr:uid="{B33F2845-3B3D-4283-B924-398391F97E8C}"/>
    <cellStyle name="Comma 12 12 3 4" xfId="25062" xr:uid="{19F615B8-7424-44FC-99EE-092B5A384FCE}"/>
    <cellStyle name="Comma 12 12 4" xfId="7316" xr:uid="{A993C5FC-C60D-442E-97C3-A1260D692167}"/>
    <cellStyle name="Comma 12 12 4 2" xfId="17761" xr:uid="{E64FE051-6E77-4F46-B563-E0DA71898AF2}"/>
    <cellStyle name="Comma 12 12 4 2 2" xfId="34421" xr:uid="{AAEB39CD-29AB-47CC-A6E5-F0BA07DE55D8}"/>
    <cellStyle name="Comma 12 12 4 3" xfId="26133" xr:uid="{0D7CFEAB-8E6A-41C3-98EC-485B18C389F7}"/>
    <cellStyle name="Comma 12 12 5" xfId="11637" xr:uid="{73F07611-39D4-4A46-9F98-5ED262AA7F04}"/>
    <cellStyle name="Comma 12 12 5 2" xfId="20411" xr:uid="{5466FDE9-C593-439C-95F2-73411C367285}"/>
    <cellStyle name="Comma 12 12 5 2 2" xfId="37071" xr:uid="{8BDA93CC-1A7A-40C2-AB8F-007452ADD1C9}"/>
    <cellStyle name="Comma 12 12 5 3" xfId="28783" xr:uid="{E84B74AC-045F-47F0-99D5-07C1BCA6A1F8}"/>
    <cellStyle name="Comma 12 12 6" xfId="14037" xr:uid="{C33A313D-0F6C-46F3-8325-E812369602A7}"/>
    <cellStyle name="Comma 12 12 6 2" xfId="30697" xr:uid="{B1F9A2D2-E881-4CD9-887F-C0BC841956F7}"/>
    <cellStyle name="Comma 12 12 7" xfId="22407" xr:uid="{4A756E8B-1C94-4EE7-AF1E-1E1F4E038AAA}"/>
    <cellStyle name="Comma 12 13" xfId="2429" xr:uid="{A86F1C40-CAE7-4E58-8627-67EF6F715B8D}"/>
    <cellStyle name="Comma 12 13 2" xfId="4348" xr:uid="{08C700B8-E1A8-4268-9C3A-5EC0CCBBA5C6}"/>
    <cellStyle name="Comma 12 13 2 2" xfId="9070" xr:uid="{57C1FA6D-7F5A-47D4-9F3F-896251E1374F}"/>
    <cellStyle name="Comma 12 13 2 2 2" xfId="18788" xr:uid="{E4C1A0F1-1671-421C-B2FD-B653A84466B8}"/>
    <cellStyle name="Comma 12 13 2 2 2 2" xfId="35448" xr:uid="{B457E92B-57FB-4AE6-B627-0CECB0EC26D4}"/>
    <cellStyle name="Comma 12 13 2 2 3" xfId="27160" xr:uid="{C6A41447-08F1-4021-8F40-6C8A1765D0B6}"/>
    <cellStyle name="Comma 12 13 2 3" xfId="15778" xr:uid="{5B771BA2-2CB6-402F-8753-B12BB494541D}"/>
    <cellStyle name="Comma 12 13 2 3 2" xfId="32438" xr:uid="{7FAA9F1B-5A8D-4354-B855-BF79ED6C5DAA}"/>
    <cellStyle name="Comma 12 13 2 4" xfId="24149" xr:uid="{FEF55E83-2639-4842-A381-57ACD8F564FF}"/>
    <cellStyle name="Comma 12 13 3" xfId="6243" xr:uid="{89C4975C-15BE-414E-9AB5-A6F574202B03}"/>
    <cellStyle name="Comma 12 13 3 2" xfId="10447" xr:uid="{5DA6A4E3-80A9-4B94-A8F1-C1C87B628879}"/>
    <cellStyle name="Comma 12 13 3 2 2" xfId="19599" xr:uid="{A3BC084C-B55F-411B-AC2D-3D44A650E0FC}"/>
    <cellStyle name="Comma 12 13 3 2 2 2" xfId="36259" xr:uid="{6DCA9F7F-5875-4B7E-8F95-B1D8FCFCD5E2}"/>
    <cellStyle name="Comma 12 13 3 2 3" xfId="27971" xr:uid="{FFEFD028-C07D-450B-A864-9EAB338BE258}"/>
    <cellStyle name="Comma 12 13 3 3" xfId="17097" xr:uid="{25EBFB3E-5CDD-44AE-BBE4-13376E9D0D6B}"/>
    <cellStyle name="Comma 12 13 3 3 2" xfId="33757" xr:uid="{129D01E3-A60D-422C-806D-6FAF925196D6}"/>
    <cellStyle name="Comma 12 13 3 4" xfId="25468" xr:uid="{28C59474-EC5A-43F4-9ABD-9656C1A139E3}"/>
    <cellStyle name="Comma 12 13 4" xfId="7735" xr:uid="{C7226403-F917-4339-8CD0-207EC9FA32EE}"/>
    <cellStyle name="Comma 12 13 4 2" xfId="18006" xr:uid="{5B5B1DEC-AD78-4D5E-845E-B8D78A4CB678}"/>
    <cellStyle name="Comma 12 13 4 2 2" xfId="34666" xr:uid="{7FB7B450-A403-4B89-BAAF-F733A4B86B3A}"/>
    <cellStyle name="Comma 12 13 4 3" xfId="26378" xr:uid="{148E87AA-97FE-4EDA-BC3B-9C1E1B608E1A}"/>
    <cellStyle name="Comma 12 13 5" xfId="12216" xr:uid="{CC481550-F976-4D23-BEB9-EB07145A863E}"/>
    <cellStyle name="Comma 12 13 5 2" xfId="20816" xr:uid="{83A28220-7545-45DA-9AC1-B0F58EA589CD}"/>
    <cellStyle name="Comma 12 13 5 2 2" xfId="37476" xr:uid="{0B1DFECB-E76B-44CF-ACDB-7F3BA892800B}"/>
    <cellStyle name="Comma 12 13 5 3" xfId="29188" xr:uid="{D6A4F62F-77EF-4638-A9B8-C67B47B67A8A}"/>
    <cellStyle name="Comma 12 13 6" xfId="14442" xr:uid="{1D9439E6-F3C6-442E-A90A-332789360DCC}"/>
    <cellStyle name="Comma 12 13 6 2" xfId="31102" xr:uid="{B65179BB-9545-4236-9B09-F3238F408FD2}"/>
    <cellStyle name="Comma 12 13 7" xfId="22812" xr:uid="{C735B53E-6347-4F38-BCEE-3D4D7BA27D51}"/>
    <cellStyle name="Comma 12 14" xfId="2662" xr:uid="{F1750D26-3B1B-4F96-87EB-68517293900C}"/>
    <cellStyle name="Comma 12 14 2" xfId="4571" xr:uid="{B27E7C23-1ED4-45EB-ABED-B8D0CA6CC0F4}"/>
    <cellStyle name="Comma 12 14 2 2" xfId="9230" xr:uid="{4908AF30-EF65-44C4-9EE5-94947E4BC4A9}"/>
    <cellStyle name="Comma 12 14 2 2 2" xfId="18870" xr:uid="{66349594-C227-4A6B-AD57-1A26A3DA5662}"/>
    <cellStyle name="Comma 12 14 2 2 2 2" xfId="35530" xr:uid="{5A84904A-3EDC-4FCF-AE9E-DBD2FD527083}"/>
    <cellStyle name="Comma 12 14 2 2 3" xfId="27242" xr:uid="{B66131E2-2FD4-45FD-9126-6E07CC05041F}"/>
    <cellStyle name="Comma 12 14 2 3" xfId="15923" xr:uid="{B85A77BE-8A58-4043-A3F7-D5E5377BAA14}"/>
    <cellStyle name="Comma 12 14 2 3 2" xfId="32583" xr:uid="{648CDE88-0D0D-42AC-8713-BFEB7B8C704A}"/>
    <cellStyle name="Comma 12 14 2 4" xfId="24294" xr:uid="{83ED3D7A-A268-4F4E-B3EA-A4C5B578C0C2}"/>
    <cellStyle name="Comma 12 14 3" xfId="6466" xr:uid="{BA0EB0DE-D0A2-4D67-B180-1996F14D04D0}"/>
    <cellStyle name="Comma 12 14 3 2" xfId="10607" xr:uid="{CE3DEA72-B959-427A-93EB-25F182EA51BE}"/>
    <cellStyle name="Comma 12 14 3 2 2" xfId="19681" xr:uid="{AB1C90CB-7D40-48C5-81B0-8497E72E5D8B}"/>
    <cellStyle name="Comma 12 14 3 2 2 2" xfId="36341" xr:uid="{274B7CB4-2FE6-494F-9A93-F3FFF39CAFAB}"/>
    <cellStyle name="Comma 12 14 3 2 3" xfId="28053" xr:uid="{1D6B3E90-DEB9-44CF-95A4-6C036E4FC288}"/>
    <cellStyle name="Comma 12 14 3 3" xfId="17242" xr:uid="{89795E79-78DE-4A26-8BE7-443EE2A79E7E}"/>
    <cellStyle name="Comma 12 14 3 3 2" xfId="33902" xr:uid="{BBDB43C5-429C-4B67-8567-2F631C28A1B2}"/>
    <cellStyle name="Comma 12 14 3 4" xfId="25613" xr:uid="{66C6991F-EB85-4988-B4D6-F4A5F0D5A338}"/>
    <cellStyle name="Comma 12 14 4" xfId="7895" xr:uid="{DD363C8B-B510-48FC-9D83-F4EF7176F0DD}"/>
    <cellStyle name="Comma 12 14 4 2" xfId="18088" xr:uid="{8ACA68C0-BFBF-4A2E-82B1-F17E753C68DA}"/>
    <cellStyle name="Comma 12 14 4 2 2" xfId="34748" xr:uid="{05386584-CEFF-4AB3-9A83-535C5F30AFBF}"/>
    <cellStyle name="Comma 12 14 4 3" xfId="26460" xr:uid="{7D6BCABD-06E3-4343-8F03-F3B21E80BB6A}"/>
    <cellStyle name="Comma 12 14 5" xfId="14586" xr:uid="{BFA4F0EC-741A-4374-9580-0BAFCDD849AA}"/>
    <cellStyle name="Comma 12 14 5 2" xfId="31246" xr:uid="{F4C911E8-33C8-4AAA-9BD4-D312388F17BE}"/>
    <cellStyle name="Comma 12 14 6" xfId="22957" xr:uid="{8B6B93D8-A3DF-40E2-9148-08BCDF539E5D}"/>
    <cellStyle name="Comma 12 15" xfId="2736" xr:uid="{24877930-8701-4342-A810-C67261EE0FD2}"/>
    <cellStyle name="Comma 12 15 2" xfId="7925" xr:uid="{C54A25E4-B2BA-4BEE-A3B1-65C0ACA61F4E}"/>
    <cellStyle name="Comma 12 15 2 2" xfId="18107" xr:uid="{6ADA23C2-5932-4FE4-A768-07B331D07333}"/>
    <cellStyle name="Comma 12 15 2 2 2" xfId="34767" xr:uid="{10505824-D011-41F6-B31D-57A91A2A63AA}"/>
    <cellStyle name="Comma 12 15 2 3" xfId="26479" xr:uid="{D623ECD2-64DD-4D73-B4B9-E16B95139F89}"/>
    <cellStyle name="Comma 12 15 3" xfId="14633" xr:uid="{C6A524B2-4FDC-4D4D-A148-4B6BDCE4A929}"/>
    <cellStyle name="Comma 12 15 3 2" xfId="31293" xr:uid="{E128CA33-1109-42DF-B2E3-54C1F663B3EB}"/>
    <cellStyle name="Comma 12 15 4" xfId="23004" xr:uid="{57C518DB-484C-4534-8065-7EF065EB0C81}"/>
    <cellStyle name="Comma 12 16" xfId="4642" xr:uid="{2FEBE290-1689-45AE-9E6E-C1F34DE7E734}"/>
    <cellStyle name="Comma 12 16 2" xfId="9276" xr:uid="{9B857E99-28C7-4267-B68C-2F099FE8D1DD}"/>
    <cellStyle name="Comma 12 16 2 2" xfId="18899" xr:uid="{C6BC0E63-B03E-4CA8-B71D-B540EE5AD834}"/>
    <cellStyle name="Comma 12 16 2 2 2" xfId="35559" xr:uid="{CBB5AF6F-0B73-4CC0-BEFB-93343FBF08CC}"/>
    <cellStyle name="Comma 12 16 2 3" xfId="27271" xr:uid="{90D120C1-9165-45F5-9E97-73E2612FC4EC}"/>
    <cellStyle name="Comma 12 16 3" xfId="15969" xr:uid="{99E657BC-A71C-4EF4-91ED-EAB3B3081D74}"/>
    <cellStyle name="Comma 12 16 3 2" xfId="32629" xr:uid="{87C25582-E43E-4556-A4B1-17873550D4B9}"/>
    <cellStyle name="Comma 12 16 4" xfId="24340" xr:uid="{01AF84FA-6D88-4C43-9CB4-9490DCAAC0AB}"/>
    <cellStyle name="Comma 12 17" xfId="4676" xr:uid="{5AB230F6-A32F-4B2F-9E3F-9D51ABA1676A}"/>
    <cellStyle name="Comma 12 17 2" xfId="9299" xr:uid="{4CA746EF-6E8B-480F-89E3-2DCDF7162647}"/>
    <cellStyle name="Comma 12 17 2 2" xfId="18916" xr:uid="{B784D93F-A21C-48FB-BD03-F442DB4B19FA}"/>
    <cellStyle name="Comma 12 17 2 2 2" xfId="35576" xr:uid="{7D350F63-9D5C-4DDB-ABDB-99DBF3F45F80}"/>
    <cellStyle name="Comma 12 17 2 3" xfId="27288" xr:uid="{9D1CD2D5-00CC-45D1-ADBA-2C2036FA92EF}"/>
    <cellStyle name="Comma 12 17 3" xfId="15996" xr:uid="{9153BA21-598A-4C4B-849C-BAC75B68E292}"/>
    <cellStyle name="Comma 12 17 3 2" xfId="32656" xr:uid="{DC017566-00AE-454E-BF04-F3384CF0DD90}"/>
    <cellStyle name="Comma 12 17 4" xfId="24367" xr:uid="{F3522C11-4CCD-457D-92A0-7B2EEDDC813A}"/>
    <cellStyle name="Comma 12 18" xfId="6529" xr:uid="{A8B6341F-039B-42FD-BF3A-EAE0D365FA5A}"/>
    <cellStyle name="Comma 12 18 2" xfId="17293" xr:uid="{5C9BD501-1212-40E4-A418-D663E8E7AB35}"/>
    <cellStyle name="Comma 12 18 2 2" xfId="33953" xr:uid="{765B7656-CA5E-46F4-BBA8-1F6ECDE65964}"/>
    <cellStyle name="Comma 12 18 3" xfId="25665" xr:uid="{A6EAE2AF-83BA-4EAA-8023-C6A366AB1D26}"/>
    <cellStyle name="Comma 12 19" xfId="6583" xr:uid="{99F51FA4-27CB-4AEE-8ABC-1A26C5322363}"/>
    <cellStyle name="Comma 12 19 2" xfId="17320" xr:uid="{A6DEDC0A-EF63-4D84-A2E5-6954B29817A6}"/>
    <cellStyle name="Comma 12 19 2 2" xfId="33980" xr:uid="{AE656BAB-5164-4FF8-B136-D8165C348A67}"/>
    <cellStyle name="Comma 12 19 3" xfId="25692" xr:uid="{60C77F9F-C27B-404D-8EEC-B741EA6C3557}"/>
    <cellStyle name="Comma 12 2" xfId="348" xr:uid="{C70647A1-275B-4C59-AF97-201C7E2CC4A2}"/>
    <cellStyle name="Comma 12 2 10" xfId="12646" xr:uid="{573E1C15-76E6-4F2B-893C-A00F659E8D6F}"/>
    <cellStyle name="Comma 12 2 10 2" xfId="21135" xr:uid="{F71BE7E3-0366-4025-B814-A2F28F51627E}"/>
    <cellStyle name="Comma 12 2 10 2 2" xfId="37795" xr:uid="{8DF8B927-3B18-47EB-9679-4118F8C9192E}"/>
    <cellStyle name="Comma 12 2 10 3" xfId="29507" xr:uid="{2B52D3AF-6ABF-4DBF-A03C-D6193D884FE7}"/>
    <cellStyle name="Comma 12 2 11" xfId="12795" xr:uid="{0C28BAEC-A086-4791-85DA-2FB43A4C3E2D}"/>
    <cellStyle name="Comma 12 2 11 2" xfId="21256" xr:uid="{A22C3599-C272-4BF9-B524-D76DE6A59545}"/>
    <cellStyle name="Comma 12 2 11 2 2" xfId="37916" xr:uid="{9D8C2FF1-EF64-480C-B117-BD8ACC2C5539}"/>
    <cellStyle name="Comma 12 2 11 3" xfId="29629" xr:uid="{F1F1B7BA-6251-43EE-8DAE-C7DD673EEA49}"/>
    <cellStyle name="Comma 12 2 12" xfId="13310" xr:uid="{66F17126-8772-49F6-B38E-F2DA584537E4}"/>
    <cellStyle name="Comma 12 2 12 2" xfId="21623" xr:uid="{3983F904-EDC5-464A-87B7-E2EC76AC6F91}"/>
    <cellStyle name="Comma 12 2 12 2 2" xfId="38283" xr:uid="{DEB0466B-3CDD-490B-8180-8608E466B735}"/>
    <cellStyle name="Comma 12 2 12 3" xfId="29996" xr:uid="{6E74CF20-56F3-41BE-8288-79535B4A95C5}"/>
    <cellStyle name="Comma 12 2 13" xfId="13445" xr:uid="{F4324284-9597-4BFC-9C01-A40F217EDF65}"/>
    <cellStyle name="Comma 12 2 13 2" xfId="30105" xr:uid="{DFA1A4FB-61ED-4D46-86AF-4B5D2D007C8A}"/>
    <cellStyle name="Comma 12 2 14" xfId="21728" xr:uid="{0895126C-B17C-4D2E-BD17-CFF416F2F164}"/>
    <cellStyle name="Comma 12 2 15" xfId="38374" xr:uid="{762FDB45-C281-4179-A9CD-E3FCF6409CCA}"/>
    <cellStyle name="Comma 12 2 16" xfId="849" xr:uid="{F1F61615-D89F-4FC0-AD11-1E7A43246695}"/>
    <cellStyle name="Comma 12 2 17" xfId="38707" xr:uid="{F3B037AE-AF6B-408E-8462-46571598931F}"/>
    <cellStyle name="Comma 12 2 18" xfId="38794" xr:uid="{076F57C9-207A-42D5-92A8-09D9132BA6A8}"/>
    <cellStyle name="Comma 12 2 19" xfId="44681" xr:uid="{1C6F31C1-F047-410E-8A1D-C4B227C86703}"/>
    <cellStyle name="Comma 12 2 2" xfId="1473" xr:uid="{7B020B4D-E80A-4E27-AE4B-16E57B0D6C57}"/>
    <cellStyle name="Comma 12 2 2 10" xfId="39192" xr:uid="{0C06CB33-CC71-4472-82AB-669FD18C82F7}"/>
    <cellStyle name="Comma 12 2 2 11" xfId="45012" xr:uid="{F7ABCAF1-F554-454B-BE94-B402F6FE7281}"/>
    <cellStyle name="Comma 12 2 2 2" xfId="2089" xr:uid="{529A35C1-37BC-445E-A570-4AE29E610878}"/>
    <cellStyle name="Comma 12 2 2 2 2" xfId="4014" xr:uid="{DBCF212B-D352-4355-92F7-330E0C176075}"/>
    <cellStyle name="Comma 12 2 2 2 2 2" xfId="8798" xr:uid="{D816C538-98BA-41AF-9B31-068C2FEEF251}"/>
    <cellStyle name="Comma 12 2 2 2 2 2 2" xfId="18626" xr:uid="{1BC4C990-6F91-4426-954B-246283D8A492}"/>
    <cellStyle name="Comma 12 2 2 2 2 2 2 2" xfId="35286" xr:uid="{863346AC-BA60-4684-8852-E660EF700779}"/>
    <cellStyle name="Comma 12 2 2 2 2 2 3" xfId="26998" xr:uid="{D81C5562-BCCF-486E-BB87-3265509CCE65}"/>
    <cellStyle name="Comma 12 2 2 2 2 2 4" xfId="43049" xr:uid="{4127C471-2902-425C-BEE2-E9D5C87024B7}"/>
    <cellStyle name="Comma 12 2 2 2 2 2 5" xfId="48727" xr:uid="{B5AB29D6-EFF5-407B-9ABC-49CA4704948F}"/>
    <cellStyle name="Comma 12 2 2 2 2 3" xfId="15554" xr:uid="{0A97D0D5-BAE6-4306-A598-0AB9A9D9CB0C}"/>
    <cellStyle name="Comma 12 2 2 2 2 3 2" xfId="32214" xr:uid="{EBA47FED-9498-48C4-98C8-FCDE16E19082}"/>
    <cellStyle name="Comma 12 2 2 2 2 4" xfId="23925" xr:uid="{749C6558-C38E-4C4B-9BFE-B2FE6E2BAF90}"/>
    <cellStyle name="Comma 12 2 2 2 2 5" xfId="41016" xr:uid="{E5BC1356-0C99-4347-8318-E3010C8F0C2B}"/>
    <cellStyle name="Comma 12 2 2 2 2 6" xfId="46696" xr:uid="{377C29C0-978D-46D0-AD58-007B92001934}"/>
    <cellStyle name="Comma 12 2 2 2 3" xfId="5907" xr:uid="{C0A4FFEB-92CB-4079-AAAE-63729F0437D4}"/>
    <cellStyle name="Comma 12 2 2 2 3 2" xfId="10173" xr:uid="{78B46CAA-E87D-4EAA-A0AE-B422D75C3960}"/>
    <cellStyle name="Comma 12 2 2 2 3 2 2" xfId="19436" xr:uid="{BF2F07C6-FECB-42BE-A947-99BB24DEC163}"/>
    <cellStyle name="Comma 12 2 2 2 3 2 2 2" xfId="36096" xr:uid="{24958396-4440-4FFE-83FF-B6F0C6C4CD26}"/>
    <cellStyle name="Comma 12 2 2 2 3 2 3" xfId="27808" xr:uid="{2E031A96-A6A0-42F6-BFAC-0C49CCCCFF45}"/>
    <cellStyle name="Comma 12 2 2 2 3 3" xfId="16872" xr:uid="{21E947E7-F4D6-4E73-9B93-5B18FAF9F652}"/>
    <cellStyle name="Comma 12 2 2 2 3 3 2" xfId="33532" xr:uid="{92464B0F-DE7A-4C0A-8CC3-AF920402C50C}"/>
    <cellStyle name="Comma 12 2 2 2 3 4" xfId="25243" xr:uid="{6EE73BA8-4617-4229-A5E3-1E012A9BACB6}"/>
    <cellStyle name="Comma 12 2 2 2 3 5" xfId="41993" xr:uid="{35B2D919-9EC7-454A-8761-5C3DEC863561}"/>
    <cellStyle name="Comma 12 2 2 2 3 6" xfId="47673" xr:uid="{C48C4439-AD71-45E4-B863-D1E9F9663E18}"/>
    <cellStyle name="Comma 12 2 2 2 4" xfId="7463" xr:uid="{CFA71016-C247-4BB7-BCD7-E3EAD5B22D3F}"/>
    <cellStyle name="Comma 12 2 2 2 4 2" xfId="17844" xr:uid="{3B11110C-2CE3-4BE4-823C-2FF00F850A8E}"/>
    <cellStyle name="Comma 12 2 2 2 4 2 2" xfId="34504" xr:uid="{90D12BA9-BEC5-4EBE-B4BC-7DD8AAB28C2C}"/>
    <cellStyle name="Comma 12 2 2 2 4 3" xfId="26216" xr:uid="{3DDEEE6D-66A7-45C9-A6FD-F0F60DEC3D88}"/>
    <cellStyle name="Comma 12 2 2 2 5" xfId="11882" xr:uid="{7F921FFC-46E7-4B3B-AC34-F3784EC877F1}"/>
    <cellStyle name="Comma 12 2 2 2 5 2" xfId="20592" xr:uid="{06967BB7-E979-44EC-8BE2-1D1ACB365BA1}"/>
    <cellStyle name="Comma 12 2 2 2 5 2 2" xfId="37252" xr:uid="{FD0B5788-22F1-4CB6-B793-5672BCE2183F}"/>
    <cellStyle name="Comma 12 2 2 2 5 3" xfId="28964" xr:uid="{E242C983-3038-4912-B519-AEC97058D978}"/>
    <cellStyle name="Comma 12 2 2 2 6" xfId="14218" xr:uid="{B7571872-724F-4C83-AF09-9C4A3C77DEDF}"/>
    <cellStyle name="Comma 12 2 2 2 6 2" xfId="30878" xr:uid="{6BDD749A-8F4B-4C13-8649-B7346AC8D2C1}"/>
    <cellStyle name="Comma 12 2 2 2 7" xfId="22588" xr:uid="{6A676337-39C6-4D04-8CD7-B3EFE7FA87F8}"/>
    <cellStyle name="Comma 12 2 2 2 8" xfId="39934" xr:uid="{4F215079-AB72-4F4D-9C19-BFFA7D538A79}"/>
    <cellStyle name="Comma 12 2 2 2 9" xfId="45675" xr:uid="{4FBB933E-D645-41CF-A284-C643AB621973}"/>
    <cellStyle name="Comma 12 2 2 3" xfId="3400" xr:uid="{46BF74D0-290E-473B-B923-D9B22C42164C}"/>
    <cellStyle name="Comma 12 2 2 3 2" xfId="8373" xr:uid="{420C199C-2555-4589-B495-DFB53A500D5A}"/>
    <cellStyle name="Comma 12 2 2 3 2 2" xfId="18372" xr:uid="{4DC3F30F-104E-45B8-9F20-DD44D16EDDF9}"/>
    <cellStyle name="Comma 12 2 2 3 2 2 2" xfId="35032" xr:uid="{6E0132A0-37C5-4DFE-8E20-D34BF58CACDC}"/>
    <cellStyle name="Comma 12 2 2 3 2 3" xfId="26744" xr:uid="{19AEBAD0-66EC-44C3-B2F7-F3FD6467B271}"/>
    <cellStyle name="Comma 12 2 2 3 2 4" xfId="42601" xr:uid="{59637CFA-678C-4B81-85C1-BC2B3C30948F}"/>
    <cellStyle name="Comma 12 2 2 3 2 5" xfId="48279" xr:uid="{3AA24578-65EF-4ABD-B5AE-381168FFFEA7}"/>
    <cellStyle name="Comma 12 2 2 3 3" xfId="15111" xr:uid="{D0537060-7BDD-4EFD-AF51-442857BEE546}"/>
    <cellStyle name="Comma 12 2 2 3 3 2" xfId="31771" xr:uid="{930F7646-097C-41EA-96EB-5727AEDCD4B8}"/>
    <cellStyle name="Comma 12 2 2 3 4" xfId="23482" xr:uid="{7B7AB434-15E8-40BC-9B50-0F1B8FB55A33}"/>
    <cellStyle name="Comma 12 2 2 3 5" xfId="40576" xr:uid="{F3B892FD-F93D-4BD0-8A97-3F734310E4DC}"/>
    <cellStyle name="Comma 12 2 2 3 6" xfId="46256" xr:uid="{405DC68E-21E9-43D7-8885-2C2D8CB7B13C}"/>
    <cellStyle name="Comma 12 2 2 4" xfId="5308" xr:uid="{E17006B3-23DD-4EA6-B0D8-95827B19CD0A}"/>
    <cellStyle name="Comma 12 2 2 4 2" xfId="9748" xr:uid="{AFF942DB-5792-43B9-AD36-DAD63D982280}"/>
    <cellStyle name="Comma 12 2 2 4 2 2" xfId="19182" xr:uid="{15C4F8E3-7602-4C43-A562-207C71783B99}"/>
    <cellStyle name="Comma 12 2 2 4 2 2 2" xfId="35842" xr:uid="{F3864C10-B0A1-4B63-A5C2-7E963C408F86}"/>
    <cellStyle name="Comma 12 2 2 4 2 3" xfId="27554" xr:uid="{14AD7D8B-0BF8-4BA9-8D63-899831AC0A40}"/>
    <cellStyle name="Comma 12 2 2 4 3" xfId="16444" xr:uid="{D6981E0D-945D-46A5-BEBE-8C77F246FF0A}"/>
    <cellStyle name="Comma 12 2 2 4 3 2" xfId="33104" xr:uid="{ED26DFE8-516C-4ECA-A716-21368A89638E}"/>
    <cellStyle name="Comma 12 2 2 4 4" xfId="24815" xr:uid="{C48CFDAD-91E5-4ED9-B15F-72F1524F62B0}"/>
    <cellStyle name="Comma 12 2 2 4 5" xfId="41544" xr:uid="{7D4F0DE0-B76A-475F-BE66-AA4543B6E763}"/>
    <cellStyle name="Comma 12 2 2 4 6" xfId="47224" xr:uid="{3B02C816-3E48-4E3A-B0FC-A5C0D8763C5A}"/>
    <cellStyle name="Comma 12 2 2 5" xfId="7038" xr:uid="{644C7176-3856-4DC1-8CD8-16D15617372D}"/>
    <cellStyle name="Comma 12 2 2 5 2" xfId="17590" xr:uid="{84FB6BE8-1E8E-4603-8D80-500D9E2DA8B7}"/>
    <cellStyle name="Comma 12 2 2 5 2 2" xfId="34250" xr:uid="{D2A8850C-7F22-42A4-8A65-874039D1AD9B}"/>
    <cellStyle name="Comma 12 2 2 5 3" xfId="25962" xr:uid="{E05129B1-7696-4267-AB5A-C0AD08E49C75}"/>
    <cellStyle name="Comma 12 2 2 5 4" xfId="39525" xr:uid="{765D31B0-26E8-4405-9A00-EE84F4D45410}"/>
    <cellStyle name="Comma 12 2 2 5 5" xfId="45281" xr:uid="{BE81DD32-BE06-41ED-AA18-5112442C4031}"/>
    <cellStyle name="Comma 12 2 2 6" xfId="11283" xr:uid="{E9CCB4A6-C06F-4A62-BA2B-7F4884537615}"/>
    <cellStyle name="Comma 12 2 2 6 2" xfId="20164" xr:uid="{AA956B8B-15CB-4FA3-A6F1-479E6CF0FEC9}"/>
    <cellStyle name="Comma 12 2 2 6 2 2" xfId="36824" xr:uid="{D5CA2F22-0060-4E9C-BD5C-10B5FED47D35}"/>
    <cellStyle name="Comma 12 2 2 6 3" xfId="28536" xr:uid="{E22A702E-15E7-4C35-AAB9-C6A2F98F96D8}"/>
    <cellStyle name="Comma 12 2 2 7" xfId="12960" xr:uid="{9BB1B78F-7839-4E9A-A128-A7EE8E209093}"/>
    <cellStyle name="Comma 12 2 2 7 2" xfId="21376" xr:uid="{C817D41A-BEA0-4F38-9104-99C5EF4730E4}"/>
    <cellStyle name="Comma 12 2 2 7 2 2" xfId="38036" xr:uid="{F64C880A-988F-4B3A-81BA-90FED55CC02D}"/>
    <cellStyle name="Comma 12 2 2 7 3" xfId="29749" xr:uid="{57C24A76-8AF5-4119-BB95-7BA090168688}"/>
    <cellStyle name="Comma 12 2 2 8" xfId="13795" xr:uid="{6F2B905C-78F5-4387-B02D-8A8486651AAB}"/>
    <cellStyle name="Comma 12 2 2 8 2" xfId="30455" xr:uid="{B66297F1-DCAF-46B8-8417-AA9898A991E1}"/>
    <cellStyle name="Comma 12 2 2 9" xfId="22145" xr:uid="{5FA6A2A8-618A-43B1-B764-B00703329205}"/>
    <cellStyle name="Comma 12 2 3" xfId="1307" xr:uid="{9F5D41FD-1A17-4CAA-9D02-B9E64D0A530A}"/>
    <cellStyle name="Comma 12 2 3 2" xfId="3236" xr:uid="{92E4D833-E35B-47C5-9DBC-C432F3EFACEF}"/>
    <cellStyle name="Comma 12 2 3 2 2" xfId="8270" xr:uid="{0E15A373-BFD5-4210-BB73-10E6F852A2AA}"/>
    <cellStyle name="Comma 12 2 3 2 2 2" xfId="18313" xr:uid="{D4862941-1ACC-4CB0-B8DB-C41FF1632DD6}"/>
    <cellStyle name="Comma 12 2 3 2 2 2 2" xfId="34973" xr:uid="{7DDCFE6E-1DBC-4B25-A71C-70BD6EFA80B7}"/>
    <cellStyle name="Comma 12 2 3 2 2 3" xfId="26685" xr:uid="{9F72DE65-52E4-4BAD-9704-CAE434390857}"/>
    <cellStyle name="Comma 12 2 3 2 2 4" xfId="42782" xr:uid="{DD730B42-FF7E-4D53-A611-0DF526A5333D}"/>
    <cellStyle name="Comma 12 2 3 2 2 5" xfId="48460" xr:uid="{2D0D0B4C-3A45-428E-91EF-870D81438536}"/>
    <cellStyle name="Comma 12 2 3 2 3" xfId="14991" xr:uid="{59BE98BB-1C37-471B-B1CB-308EA4387CC6}"/>
    <cellStyle name="Comma 12 2 3 2 3 2" xfId="31651" xr:uid="{8F71FB18-6855-4486-8584-FAE4BBC4A473}"/>
    <cellStyle name="Comma 12 2 3 2 4" xfId="23362" xr:uid="{A80CBFFD-FA58-4746-A795-58BD3CC4BC4A}"/>
    <cellStyle name="Comma 12 2 3 2 5" xfId="40751" xr:uid="{19951D90-5F2B-4E96-BF5E-A94E7516D25B}"/>
    <cellStyle name="Comma 12 2 3 2 6" xfId="46431" xr:uid="{6CECAF4A-6597-449D-ADBA-E870232A0620}"/>
    <cellStyle name="Comma 12 2 3 3" xfId="5144" xr:uid="{EE4FAFA1-087F-4CA3-9871-603BFE0063B7}"/>
    <cellStyle name="Comma 12 2 3 3 2" xfId="9645" xr:uid="{EE658EC8-A5A4-453A-9126-71CB4BCAFF1E}"/>
    <cellStyle name="Comma 12 2 3 3 2 2" xfId="19123" xr:uid="{8A8DEC7A-3DD9-42E2-ADBE-D92EB19E1BF1}"/>
    <cellStyle name="Comma 12 2 3 3 2 2 2" xfId="35783" xr:uid="{28F8ADE7-5BA8-44DD-BA0C-E225CCEB0B18}"/>
    <cellStyle name="Comma 12 2 3 3 2 3" xfId="27495" xr:uid="{808FACBC-9F90-448A-9851-79827490240F}"/>
    <cellStyle name="Comma 12 2 3 3 3" xfId="16324" xr:uid="{38980112-364E-49F0-A349-AC87BCBB0A94}"/>
    <cellStyle name="Comma 12 2 3 3 3 2" xfId="32984" xr:uid="{6D6915BE-D496-44DA-8514-3BCEBF768ACC}"/>
    <cellStyle name="Comma 12 2 3 3 4" xfId="24695" xr:uid="{F9CF3F2D-5146-4DAF-80AA-892E9A749558}"/>
    <cellStyle name="Comma 12 2 3 3 5" xfId="41726" xr:uid="{1654967F-86EC-42A9-AE18-51026F222871}"/>
    <cellStyle name="Comma 12 2 3 3 6" xfId="47406" xr:uid="{440A2F2B-C59B-4959-8BF5-251ACD77EA53}"/>
    <cellStyle name="Comma 12 2 3 4" xfId="6935" xr:uid="{2E8379AC-0897-4567-8166-8AAC8AA2D500}"/>
    <cellStyle name="Comma 12 2 3 4 2" xfId="17531" xr:uid="{CA20A932-CD2E-4030-A583-3167FA93B524}"/>
    <cellStyle name="Comma 12 2 3 4 2 2" xfId="34191" xr:uid="{11A7B3C3-BADB-4F34-80ED-AFD3A77CFF38}"/>
    <cellStyle name="Comma 12 2 3 4 3" xfId="25903" xr:uid="{01F76696-05A1-4736-996D-253B7CDDE454}"/>
    <cellStyle name="Comma 12 2 3 5" xfId="11119" xr:uid="{7EDDACEE-B255-44EA-B25B-AFC6455A9BEE}"/>
    <cellStyle name="Comma 12 2 3 5 2" xfId="20044" xr:uid="{B443FAAA-1F14-40AD-B159-1D57693428B9}"/>
    <cellStyle name="Comma 12 2 3 5 2 2" xfId="36704" xr:uid="{9375D73B-5D89-43A4-91B5-47A6BCA7D0EA}"/>
    <cellStyle name="Comma 12 2 3 5 3" xfId="28416" xr:uid="{072A6DE9-51AD-41B6-B512-C67BA8D8565B}"/>
    <cellStyle name="Comma 12 2 3 6" xfId="13675" xr:uid="{79B9D5AF-54BE-4A45-9963-3EDD33E7017B}"/>
    <cellStyle name="Comma 12 2 3 6 2" xfId="30335" xr:uid="{80B215BA-5326-43DA-A1CB-1696A6554313}"/>
    <cellStyle name="Comma 12 2 3 7" xfId="22025" xr:uid="{A0F65F4C-986B-40FA-90F9-7322BBD2E7AD}"/>
    <cellStyle name="Comma 12 2 3 8" xfId="39679" xr:uid="{CE7DB26A-3130-4A43-B984-E1F4789D8710}"/>
    <cellStyle name="Comma 12 2 3 9" xfId="45426" xr:uid="{D3DB96B5-D9BC-429F-85E1-0494628AC172}"/>
    <cellStyle name="Comma 12 2 4" xfId="1925" xr:uid="{E28FF561-FF9E-4A92-9639-6C222F47523F}"/>
    <cellStyle name="Comma 12 2 4 2" xfId="3850" xr:uid="{19825C00-6551-4C02-B743-4B58283FED9E}"/>
    <cellStyle name="Comma 12 2 4 2 2" xfId="8695" xr:uid="{AA929F2F-4C50-479A-A199-C5D339C57875}"/>
    <cellStyle name="Comma 12 2 4 2 2 2" xfId="18567" xr:uid="{BB954824-4148-4703-B4BA-5969AA191685}"/>
    <cellStyle name="Comma 12 2 4 2 2 2 2" xfId="35227" xr:uid="{833BD035-56FC-4DE9-80C0-F6EE7D14A61B}"/>
    <cellStyle name="Comma 12 2 4 2 2 3" xfId="26939" xr:uid="{037E7C24-0540-48C4-801F-08573C1D9D87}"/>
    <cellStyle name="Comma 12 2 4 2 2 4" xfId="43161" xr:uid="{2BBF1F4B-D087-4F3D-B544-4E1B452464A0}"/>
    <cellStyle name="Comma 12 2 4 2 2 5" xfId="48839" xr:uid="{48232EE8-BC4E-480F-BA07-1EB3372113F7}"/>
    <cellStyle name="Comma 12 2 4 2 3" xfId="15434" xr:uid="{1B90B556-CCE6-4977-A1F3-2102ECC300D7}"/>
    <cellStyle name="Comma 12 2 4 2 3 2" xfId="32094" xr:uid="{E165B97E-DF50-4AF6-9350-AD4FD2619882}"/>
    <cellStyle name="Comma 12 2 4 2 4" xfId="23805" xr:uid="{83554450-79EA-4B0E-B9A0-8714CD34AF45}"/>
    <cellStyle name="Comma 12 2 4 2 5" xfId="41127" xr:uid="{8F8C4395-7CFF-4FD8-A844-B75D72523CCC}"/>
    <cellStyle name="Comma 12 2 4 2 6" xfId="46807" xr:uid="{E2A8AB33-3CDF-45EA-A9A4-AC97E0DA72F4}"/>
    <cellStyle name="Comma 12 2 4 3" xfId="5743" xr:uid="{BD87C686-2E57-4441-A568-BB95FE6DA66B}"/>
    <cellStyle name="Comma 12 2 4 3 2" xfId="10070" xr:uid="{40E95E92-2EFA-4430-BCC9-6947C12BCAAF}"/>
    <cellStyle name="Comma 12 2 4 3 2 2" xfId="19377" xr:uid="{EDCFF129-0A40-4B2A-92F6-DAE7CDD0C7E5}"/>
    <cellStyle name="Comma 12 2 4 3 2 2 2" xfId="36037" xr:uid="{A4818008-E495-4D16-B33B-B3347339E458}"/>
    <cellStyle name="Comma 12 2 4 3 2 3" xfId="27749" xr:uid="{0FA6C585-5237-42E7-B4D2-917DCE49C008}"/>
    <cellStyle name="Comma 12 2 4 3 3" xfId="16752" xr:uid="{17EAD347-24FC-46F3-9F39-02F0E438FEA1}"/>
    <cellStyle name="Comma 12 2 4 3 3 2" xfId="33412" xr:uid="{E64314A2-A3D1-4152-BD45-A12FC03148D5}"/>
    <cellStyle name="Comma 12 2 4 3 4" xfId="25123" xr:uid="{676EDFF1-EDBA-4DC2-9AC7-5D56753F4A83}"/>
    <cellStyle name="Comma 12 2 4 3 5" xfId="42105" xr:uid="{5C12625E-6968-4AE8-94F5-D5C0B7FA6093}"/>
    <cellStyle name="Comma 12 2 4 3 6" xfId="47785" xr:uid="{5FB9F552-397A-48DD-B4E3-233C46EE9702}"/>
    <cellStyle name="Comma 12 2 4 4" xfId="7360" xr:uid="{13D5A8D4-8440-496C-BEE1-144314006ACF}"/>
    <cellStyle name="Comma 12 2 4 4 2" xfId="17785" xr:uid="{50D953F4-1CFF-4DA6-BA59-3DFB41BE95F5}"/>
    <cellStyle name="Comma 12 2 4 4 2 2" xfId="34445" xr:uid="{4F5B942E-D783-4CEA-85FF-0CA0921752CF}"/>
    <cellStyle name="Comma 12 2 4 4 3" xfId="26157" xr:uid="{E806F20E-40F7-4D96-BC31-BC3C97D4DC28}"/>
    <cellStyle name="Comma 12 2 4 5" xfId="11718" xr:uid="{DC8F9AEF-9925-44AC-AE65-50692B96CD67}"/>
    <cellStyle name="Comma 12 2 4 5 2" xfId="20472" xr:uid="{2EF0F42E-BBFE-4A3A-A2B2-D967F4CD3E56}"/>
    <cellStyle name="Comma 12 2 4 5 2 2" xfId="37132" xr:uid="{25E925C8-9471-468B-9325-8644DFAC0F54}"/>
    <cellStyle name="Comma 12 2 4 5 3" xfId="28844" xr:uid="{DFA572F2-69CB-464A-884A-8DDE041DE0D6}"/>
    <cellStyle name="Comma 12 2 4 6" xfId="14098" xr:uid="{FB018BA7-6DF6-4045-B9AC-DFBC843427F1}"/>
    <cellStyle name="Comma 12 2 4 6 2" xfId="30758" xr:uid="{BCEE2AB7-12A5-4DD4-B63E-A902172EB833}"/>
    <cellStyle name="Comma 12 2 4 7" xfId="22468" xr:uid="{914CD74E-C4DC-4460-8752-355AE1D68D2C}"/>
    <cellStyle name="Comma 12 2 4 8" xfId="40045" xr:uid="{569A596E-28FE-4AAD-9DDD-0EF98879B4E9}"/>
    <cellStyle name="Comma 12 2 4 9" xfId="45775" xr:uid="{4F869ADD-F7DF-47B7-A1F5-331B6A0EA164}"/>
    <cellStyle name="Comma 12 2 5" xfId="2517" xr:uid="{6618E256-15BC-4CC7-ACE3-D902227A6D1A}"/>
    <cellStyle name="Comma 12 2 5 2" xfId="4434" xr:uid="{197D3F27-610D-420A-AC78-0699BC6D8B9B}"/>
    <cellStyle name="Comma 12 2 5 2 2" xfId="9124" xr:uid="{1A9E0223-9F49-4A3C-A79B-36F8C3D30DFE}"/>
    <cellStyle name="Comma 12 2 5 2 2 2" xfId="18810" xr:uid="{487569C0-FB59-4B55-B800-F358C660216D}"/>
    <cellStyle name="Comma 12 2 5 2 2 2 2" xfId="35470" xr:uid="{340F2463-2A2E-4828-8D12-74C391AA5A14}"/>
    <cellStyle name="Comma 12 2 5 2 2 3" xfId="27182" xr:uid="{6EF0E75B-F3A7-4802-9CCD-F1F15B0BAF9A}"/>
    <cellStyle name="Comma 12 2 5 2 3" xfId="15832" xr:uid="{FE704194-B63E-4EF1-9375-29146A2F36D5}"/>
    <cellStyle name="Comma 12 2 5 2 3 2" xfId="32492" xr:uid="{FC3497DD-899C-4567-BB73-E5161F5F9E2B}"/>
    <cellStyle name="Comma 12 2 5 2 4" xfId="24203" xr:uid="{C2336630-FEBE-447D-A56D-D15022BE6127}"/>
    <cellStyle name="Comma 12 2 5 2 5" xfId="42354" xr:uid="{8A536268-7CB2-423B-A997-721FCF38B80B}"/>
    <cellStyle name="Comma 12 2 5 2 6" xfId="48032" xr:uid="{CFA00B77-BF68-45DE-803F-D6EF8DFCCF94}"/>
    <cellStyle name="Comma 12 2 5 3" xfId="6329" xr:uid="{5E14512A-52CB-4184-A6F2-96B7B563DA6C}"/>
    <cellStyle name="Comma 12 2 5 3 2" xfId="10501" xr:uid="{33E367F2-1134-40F3-8385-C3CFBE810C2B}"/>
    <cellStyle name="Comma 12 2 5 3 2 2" xfId="19621" xr:uid="{2B25EDE9-F8C8-4C27-B469-3E1122E7965F}"/>
    <cellStyle name="Comma 12 2 5 3 2 2 2" xfId="36281" xr:uid="{911E353C-E351-4CC5-BB23-EFDF671088CC}"/>
    <cellStyle name="Comma 12 2 5 3 2 3" xfId="27993" xr:uid="{7B66889B-667E-4245-BD07-002E149AEB5B}"/>
    <cellStyle name="Comma 12 2 5 3 3" xfId="17151" xr:uid="{AF40221C-490F-4276-9AEF-ACE91CAD5993}"/>
    <cellStyle name="Comma 12 2 5 3 3 2" xfId="33811" xr:uid="{727DE5C4-698C-422F-A5D7-F7D7F5E9C49E}"/>
    <cellStyle name="Comma 12 2 5 3 4" xfId="25522" xr:uid="{70DF145D-4A1B-430D-AC25-8FAB14B8D83E}"/>
    <cellStyle name="Comma 12 2 5 4" xfId="7789" xr:uid="{3F7C6C46-7601-45D8-8679-8BB218310222}"/>
    <cellStyle name="Comma 12 2 5 4 2" xfId="18028" xr:uid="{3D4A471D-A11A-480C-97AE-A791BC872AAA}"/>
    <cellStyle name="Comma 12 2 5 4 2 2" xfId="34688" xr:uid="{47FBF9F3-C0E0-4DEF-B066-686BC1CED46A}"/>
    <cellStyle name="Comma 12 2 5 4 3" xfId="26400" xr:uid="{CE2B97E9-A0B5-48A3-A214-B90A7FA04810}"/>
    <cellStyle name="Comma 12 2 5 5" xfId="12302" xr:uid="{9B352E57-1DA5-410B-97F2-8ABBCB86BE4D}"/>
    <cellStyle name="Comma 12 2 5 5 2" xfId="20870" xr:uid="{5DB4B076-7B4D-453B-84F9-AA0B0A5C1E26}"/>
    <cellStyle name="Comma 12 2 5 5 2 2" xfId="37530" xr:uid="{A3229A7F-3C07-4228-88B6-ECF732F2E1DD}"/>
    <cellStyle name="Comma 12 2 5 5 3" xfId="29242" xr:uid="{A3B9A544-500C-41C8-A829-340A92BB8F10}"/>
    <cellStyle name="Comma 12 2 5 6" xfId="14496" xr:uid="{561DABE5-7E16-46BF-9FA7-4A0F88D3BE36}"/>
    <cellStyle name="Comma 12 2 5 6 2" xfId="31156" xr:uid="{8A4E1B61-3E2B-4DED-8F45-FC59CB394282}"/>
    <cellStyle name="Comma 12 2 5 7" xfId="22866" xr:uid="{0B97A872-E85F-434A-A3E4-722B073DC30B}"/>
    <cellStyle name="Comma 12 2 5 8" xfId="40333" xr:uid="{96C3F6FF-1664-4AF3-BEAC-FA8344205D50}"/>
    <cellStyle name="Comma 12 2 5 9" xfId="46013" xr:uid="{6E1B6DE0-06CA-4701-9C0F-DEA686CA06B4}"/>
    <cellStyle name="Comma 12 2 6" xfId="2819" xr:uid="{71EC1B0E-A893-4F0A-B89D-D8A9C05692AE}"/>
    <cellStyle name="Comma 12 2 6 2" xfId="7969" xr:uid="{55DDAAFC-DD2B-440D-9802-7767BDD85EF4}"/>
    <cellStyle name="Comma 12 2 6 2 2" xfId="18131" xr:uid="{1979C03A-23A0-461C-AA59-B7C9904FC1CC}"/>
    <cellStyle name="Comma 12 2 6 2 2 2" xfId="34791" xr:uid="{2C03DD06-DA6F-43BA-97F8-5E17F31CBBEF}"/>
    <cellStyle name="Comma 12 2 6 2 3" xfId="26503" xr:uid="{D5F50121-D3FC-4E4B-912E-E782D282375A}"/>
    <cellStyle name="Comma 12 2 6 3" xfId="14694" xr:uid="{C558C521-C1E2-453F-9F8F-ECAFB11955B0}"/>
    <cellStyle name="Comma 12 2 6 3 2" xfId="31354" xr:uid="{7F561E8F-824E-4BCA-BCA7-52B3BB0E7772}"/>
    <cellStyle name="Comma 12 2 6 4" xfId="23065" xr:uid="{5459B5E6-A16E-43EE-A69E-43C73B507C21}"/>
    <cellStyle name="Comma 12 2 6 5" xfId="41319" xr:uid="{698CAA73-E7E3-429A-ADDC-7AD59CC329E4}"/>
    <cellStyle name="Comma 12 2 6 6" xfId="46998" xr:uid="{376B2889-E2A5-4BE2-9605-7EFD9DCB0CB7}"/>
    <cellStyle name="Comma 12 2 7" xfId="4757" xr:uid="{0358C503-8D10-4D39-A1B8-71F5C5A888E8}"/>
    <cellStyle name="Comma 12 2 7 2" xfId="9343" xr:uid="{D89B2FC6-4058-4EE2-9E2E-725E5747B1BA}"/>
    <cellStyle name="Comma 12 2 7 2 2" xfId="18940" xr:uid="{E4735128-40C4-4434-AB57-9B32A87E58AC}"/>
    <cellStyle name="Comma 12 2 7 2 2 2" xfId="35600" xr:uid="{2A9607CB-05BC-449A-843A-0F7DBDF58317}"/>
    <cellStyle name="Comma 12 2 7 2 3" xfId="27312" xr:uid="{E1C7527C-69AE-4BD4-80E6-9C7AEDAEAD59}"/>
    <cellStyle name="Comma 12 2 7 2 4" xfId="44224" xr:uid="{E0E7E17D-4C8C-42DA-843F-7654BA08527A}"/>
    <cellStyle name="Comma 12 2 7 2 5" xfId="49822" xr:uid="{4D5F94A3-8287-4FC2-9411-030F28960C96}"/>
    <cellStyle name="Comma 12 2 7 3" xfId="16057" xr:uid="{AC1388F5-7A29-48F3-AF05-28420EEDEA94}"/>
    <cellStyle name="Comma 12 2 7 3 2" xfId="32717" xr:uid="{997D8F2C-F9CC-4A02-8060-665A03A862E0}"/>
    <cellStyle name="Comma 12 2 7 4" xfId="24428" xr:uid="{D1E63D1F-5726-4FB5-A6E0-95852A8C0284}"/>
    <cellStyle name="Comma 12 2 7 5" xfId="43429" xr:uid="{ED0810C4-8420-4ECF-AD21-A767A6A94860}"/>
    <cellStyle name="Comma 12 2 7 6" xfId="49097" xr:uid="{F9A96195-D547-41FB-989C-20FE16EC6327}"/>
    <cellStyle name="Comma 12 2 8" xfId="6632" xr:uid="{31CC8B4E-25B0-4412-A323-C259D35BD6AF}"/>
    <cellStyle name="Comma 12 2 8 2" xfId="17348" xr:uid="{CD298700-5247-4E8B-83E5-F93133893698}"/>
    <cellStyle name="Comma 12 2 8 2 2" xfId="34008" xr:uid="{00F9F941-4C70-4336-BC1D-A919EEE29935}"/>
    <cellStyle name="Comma 12 2 8 3" xfId="25720" xr:uid="{2B01C6E4-42F4-49B9-A351-E84959A0C5CC}"/>
    <cellStyle name="Comma 12 2 8 4" xfId="43773" xr:uid="{315603FD-72F6-4946-8378-3C099C2A71A2}"/>
    <cellStyle name="Comma 12 2 8 5" xfId="49393" xr:uid="{0B878F17-8229-4F43-9BDD-A383CEA27603}"/>
    <cellStyle name="Comma 12 2 9" xfId="10733" xr:uid="{09BF1634-3A38-4F7A-AA58-F1BFDE8BF140}"/>
    <cellStyle name="Comma 12 2 9 2" xfId="19778" xr:uid="{D4600AFC-8D6E-415C-9B4B-FF3D4AF4C4ED}"/>
    <cellStyle name="Comma 12 2 9 2 2" xfId="36438" xr:uid="{B3333073-227B-45CD-9CBB-BD025BD5BAB1}"/>
    <cellStyle name="Comma 12 2 9 3" xfId="28150" xr:uid="{2AE33CFC-F9F3-4011-A904-AEDB36C134C8}"/>
    <cellStyle name="Comma 12 2 9 4" xfId="39007" xr:uid="{2053CD1D-4037-4A14-8216-F90421B0CD16}"/>
    <cellStyle name="Comma 12 2 9 5" xfId="44829" xr:uid="{5330B2F1-20CA-4BF7-A78F-061755010621}"/>
    <cellStyle name="Comma 12 20" xfId="10652" xr:uid="{A0A997EC-65AD-40F3-8D78-B54740FE90CB}"/>
    <cellStyle name="Comma 12 20 2" xfId="19717" xr:uid="{D15347DF-BF07-4CB1-ACD1-CECB348DE005}"/>
    <cellStyle name="Comma 12 20 2 2" xfId="36377" xr:uid="{A7330F57-5BB3-4764-8B19-8930778C3E76}"/>
    <cellStyle name="Comma 12 20 3" xfId="28089" xr:uid="{B9E2C3B2-CC6F-43EA-B2B8-2057B6CCE607}"/>
    <cellStyle name="Comma 12 21" xfId="12439" xr:uid="{FC26B375-44D8-4D8B-9288-77BC0884B402}"/>
    <cellStyle name="Comma 12 21 2" xfId="20961" xr:uid="{14E58074-E701-45C1-855B-9207D540C035}"/>
    <cellStyle name="Comma 12 21 2 2" xfId="37621" xr:uid="{03F76C67-05CA-4A53-99F9-22597BE0FD03}"/>
    <cellStyle name="Comma 12 21 3" xfId="29333" xr:uid="{197886AC-AC9A-4139-A482-3001C8E12516}"/>
    <cellStyle name="Comma 12 22" xfId="12476" xr:uid="{CD156A91-E6E0-4272-9B8E-7B962378E3D0}"/>
    <cellStyle name="Comma 12 22 2" xfId="20987" xr:uid="{2078357B-3DBD-4B6B-9343-A60499CE7B14}"/>
    <cellStyle name="Comma 12 22 2 2" xfId="37647" xr:uid="{61568C59-CA7C-4E9A-BD39-92488B38DCAD}"/>
    <cellStyle name="Comma 12 22 3" xfId="29359" xr:uid="{61D3339E-66B5-43F8-9608-2BBFD3271CA4}"/>
    <cellStyle name="Comma 12 23" xfId="12520" xr:uid="{215A7C5D-1A62-4A45-A34A-3D58C446771C}"/>
    <cellStyle name="Comma 12 23 2" xfId="21022" xr:uid="{02C34694-5A77-4B86-8E2B-603EB62E2354}"/>
    <cellStyle name="Comma 12 23 2 2" xfId="37682" xr:uid="{BDA9D09D-CF59-4CEB-95A7-B787081B5406}"/>
    <cellStyle name="Comma 12 23 3" xfId="29394" xr:uid="{EA2AAD19-89D9-48B5-A02C-C4F379632D8F}"/>
    <cellStyle name="Comma 12 24" xfId="12502" xr:uid="{AD51A0F3-15D3-4AA6-B65D-1FC7594932CE}"/>
    <cellStyle name="Comma 12 24 2" xfId="21004" xr:uid="{F692B81C-4E25-44C5-86A8-D2E4F8205C58}"/>
    <cellStyle name="Comma 12 24 2 2" xfId="37664" xr:uid="{0F7BD98B-4A70-483B-A7B5-806865C06DA3}"/>
    <cellStyle name="Comma 12 24 3" xfId="29376" xr:uid="{0E05D4BF-6CC8-42EE-9EA9-DBD5F4F4EF07}"/>
    <cellStyle name="Comma 12 25" xfId="12601" xr:uid="{4CDCCC06-3C0C-4A12-AAEC-0772DA75C005}"/>
    <cellStyle name="Comma 12 25 2" xfId="21093" xr:uid="{FBFC3DC7-5087-4CC6-9FBD-036931A985C4}"/>
    <cellStyle name="Comma 12 25 2 2" xfId="37753" xr:uid="{C30FDC0B-25ED-43C0-B1A2-1BFA4ADF6C00}"/>
    <cellStyle name="Comma 12 25 3" xfId="29465" xr:uid="{09E2C3E9-3894-485E-80AB-7E33C4289C10}"/>
    <cellStyle name="Comma 12 26" xfId="12713" xr:uid="{0898D69E-154B-44EC-84AC-2490603357B4}"/>
    <cellStyle name="Comma 12 26 2" xfId="21195" xr:uid="{470CBAC3-2B3A-40F4-8449-27B8F4BE5628}"/>
    <cellStyle name="Comma 12 26 2 2" xfId="37855" xr:uid="{F2C15A38-09AB-475D-82C3-B17D13344814}"/>
    <cellStyle name="Comma 12 26 3" xfId="29568" xr:uid="{2E7EF5DD-E6E3-42FE-B715-02F5EECC9CC5}"/>
    <cellStyle name="Comma 12 27" xfId="13279" xr:uid="{4A5FFEF6-3F27-4810-98A1-DB0C1316881E}"/>
    <cellStyle name="Comma 12 27 2" xfId="21595" xr:uid="{051BBAA1-7185-4DD2-839C-F9C2694B64D3}"/>
    <cellStyle name="Comma 12 27 2 2" xfId="38255" xr:uid="{A99DCB7D-0AEE-4580-B7E3-9F2D24CA5AE9}"/>
    <cellStyle name="Comma 12 27 3" xfId="29968" xr:uid="{84A14D04-22EB-4B01-80B2-F83FBB6308E1}"/>
    <cellStyle name="Comma 12 28" xfId="13344" xr:uid="{3BFB00E9-D376-403C-B26C-C15C2068DADA}"/>
    <cellStyle name="Comma 12 28 2" xfId="30021" xr:uid="{EF19E456-F64C-4180-A974-AFE63A8C2A77}"/>
    <cellStyle name="Comma 12 29" xfId="13385" xr:uid="{BB7D3723-35A8-4FA4-ACAB-2449E433B322}"/>
    <cellStyle name="Comma 12 29 2" xfId="30045" xr:uid="{83276D7F-BD2A-4CB1-8B41-EE041178A7E0}"/>
    <cellStyle name="Comma 12 3" xfId="347" xr:uid="{FCFE922F-BFEA-449B-8104-0ED6C047F919}"/>
    <cellStyle name="Comma 12 3 10" xfId="12832" xr:uid="{62BC0FAB-B75F-4B1E-9A5B-8F3DC8D1256E}"/>
    <cellStyle name="Comma 12 3 10 2" xfId="21280" xr:uid="{7985266A-1E93-4B6C-B1E9-F4612531CC0E}"/>
    <cellStyle name="Comma 12 3 10 2 2" xfId="37940" xr:uid="{4CB64875-94DE-48A1-A999-BE2C78264ED1}"/>
    <cellStyle name="Comma 12 3 10 3" xfId="29653" xr:uid="{80DE6953-52D2-4B68-9334-CDBB6ADFC3ED}"/>
    <cellStyle name="Comma 12 3 11" xfId="13469" xr:uid="{50F49235-AF41-4E3F-9CEA-C57316C50340}"/>
    <cellStyle name="Comma 12 3 11 2" xfId="30129" xr:uid="{A8B2014E-71DE-4B8B-B675-BB1298DFCEB2}"/>
    <cellStyle name="Comma 12 3 12" xfId="21752" xr:uid="{1BBF152E-FACF-40D7-98F8-02950AFE713B}"/>
    <cellStyle name="Comma 12 3 13" xfId="890" xr:uid="{D4AEC4E4-68B8-4937-A259-20B7FC67B910}"/>
    <cellStyle name="Comma 12 3 14" xfId="38828" xr:uid="{80BE9407-AD5F-4EB0-9F28-973F0E3B5E21}"/>
    <cellStyle name="Comma 12 3 15" xfId="44617" xr:uid="{C84194B9-33A8-4BD3-B5D7-D28394696649}"/>
    <cellStyle name="Comma 12 3 2" xfId="1509" xr:uid="{7D62EC35-170E-483A-80FA-998859F86041}"/>
    <cellStyle name="Comma 12 3 2 10" xfId="39799" xr:uid="{DCBFF107-49CE-4E14-8C85-87909AD63760}"/>
    <cellStyle name="Comma 12 3 2 11" xfId="45545" xr:uid="{DD30722B-D27C-49F2-9D30-C9A40FAC3724}"/>
    <cellStyle name="Comma 12 3 2 2" xfId="2125" xr:uid="{1F1E65BE-E3CB-4E5F-B828-02BEF36D7098}"/>
    <cellStyle name="Comma 12 3 2 2 2" xfId="4050" xr:uid="{B17159F8-7866-499A-ABDD-FEE40F95A486}"/>
    <cellStyle name="Comma 12 3 2 2 2 2" xfId="8826" xr:uid="{668ACEE5-5C24-4E39-A26D-C272C3E280B0}"/>
    <cellStyle name="Comma 12 3 2 2 2 2 2" xfId="18642" xr:uid="{D4D6A36A-31AA-4DAE-A9A3-49C4F736386B}"/>
    <cellStyle name="Comma 12 3 2 2 2 2 2 2" xfId="35302" xr:uid="{56E03622-ACCD-40A5-86BC-600585D9A091}"/>
    <cellStyle name="Comma 12 3 2 2 2 2 3" xfId="27014" xr:uid="{A264605D-D460-4DF2-A505-E223492C53A8}"/>
    <cellStyle name="Comma 12 3 2 2 2 3" xfId="15578" xr:uid="{22F7A8D6-5E83-441E-AE31-32ADD1F302F9}"/>
    <cellStyle name="Comma 12 3 2 2 2 3 2" xfId="32238" xr:uid="{A4A00535-3587-42E9-8FAC-6809EE750044}"/>
    <cellStyle name="Comma 12 3 2 2 2 4" xfId="23949" xr:uid="{A0DB8662-C32C-4BA8-82EA-EF27D2A27FEB}"/>
    <cellStyle name="Comma 12 3 2 2 2 5" xfId="42914" xr:uid="{D8CECF4E-A67E-49C8-81B9-C26C35B5DD5A}"/>
    <cellStyle name="Comma 12 3 2 2 2 6" xfId="48592" xr:uid="{080656ED-E897-4E0A-B8AD-D49FD961B252}"/>
    <cellStyle name="Comma 12 3 2 2 3" xfId="5943" xr:uid="{44398DE8-D82A-48C8-A5D6-77E9A6011C7A}"/>
    <cellStyle name="Comma 12 3 2 2 3 2" xfId="10201" xr:uid="{C2BE6A06-AE0C-4A39-8A9D-6BA49170CAFB}"/>
    <cellStyle name="Comma 12 3 2 2 3 2 2" xfId="19452" xr:uid="{D7E25A59-C712-43D5-B99F-D2B2357E3F26}"/>
    <cellStyle name="Comma 12 3 2 2 3 2 2 2" xfId="36112" xr:uid="{A0D45C92-7653-4920-A1E7-57AAE845AC4E}"/>
    <cellStyle name="Comma 12 3 2 2 3 2 3" xfId="27824" xr:uid="{768A754A-7824-4FCD-90D8-BBD3D1C2AFF7}"/>
    <cellStyle name="Comma 12 3 2 2 3 3" xfId="16896" xr:uid="{DAAD3C38-216D-4024-96F8-2637D353F6AA}"/>
    <cellStyle name="Comma 12 3 2 2 3 3 2" xfId="33556" xr:uid="{AFCF954D-2005-4EE6-988E-3B1BC40FCC64}"/>
    <cellStyle name="Comma 12 3 2 2 3 4" xfId="25267" xr:uid="{A69ECE82-C9E1-45D4-84F5-BE78F8F171CF}"/>
    <cellStyle name="Comma 12 3 2 2 4" xfId="7491" xr:uid="{7DC797F2-7F18-4245-8BFB-D52451F4E0B1}"/>
    <cellStyle name="Comma 12 3 2 2 4 2" xfId="17860" xr:uid="{CE243BB2-E0BE-4A1A-ACE2-5F445C351D26}"/>
    <cellStyle name="Comma 12 3 2 2 4 2 2" xfId="34520" xr:uid="{E157F1FF-2E0C-4CDD-9515-FA6F49463C5F}"/>
    <cellStyle name="Comma 12 3 2 2 4 3" xfId="26232" xr:uid="{BEB79CCE-8E76-4A4D-9B44-B9F7D974D9E5}"/>
    <cellStyle name="Comma 12 3 2 2 5" xfId="11918" xr:uid="{B7F1B3B3-4325-403B-B1FF-508659382929}"/>
    <cellStyle name="Comma 12 3 2 2 5 2" xfId="20616" xr:uid="{7417F48E-5BA6-49C9-8F9D-C98EBA2E5C2E}"/>
    <cellStyle name="Comma 12 3 2 2 5 2 2" xfId="37276" xr:uid="{3066247F-F119-491F-87C5-4B46755B8C79}"/>
    <cellStyle name="Comma 12 3 2 2 5 3" xfId="28988" xr:uid="{E6C7BB62-ED43-491B-88B9-C5F29271BBEB}"/>
    <cellStyle name="Comma 12 3 2 2 6" xfId="14242" xr:uid="{D596DDA4-7810-448D-974B-2EF5433CD1BC}"/>
    <cellStyle name="Comma 12 3 2 2 6 2" xfId="30902" xr:uid="{A114F425-EBCD-419B-93CE-092C3BA4E16B}"/>
    <cellStyle name="Comma 12 3 2 2 7" xfId="22612" xr:uid="{85D0A0DD-7CCB-43C1-8B85-C912DEF73CCF}"/>
    <cellStyle name="Comma 12 3 2 2 8" xfId="40882" xr:uid="{4287D31F-635F-4B6B-94B9-80C623B35999}"/>
    <cellStyle name="Comma 12 3 2 2 9" xfId="46562" xr:uid="{27C82A2E-254A-41E6-BDFE-6CB124379BAF}"/>
    <cellStyle name="Comma 12 3 2 3" xfId="3436" xr:uid="{701A9FDC-17D0-46FC-9F3E-BD37896AB222}"/>
    <cellStyle name="Comma 12 3 2 3 2" xfId="8401" xr:uid="{15EF5E21-EE8D-47CD-92DC-50DBD28725AC}"/>
    <cellStyle name="Comma 12 3 2 3 2 2" xfId="18388" xr:uid="{8CD4CF05-C554-473F-889D-9201C8E113BB}"/>
    <cellStyle name="Comma 12 3 2 3 2 2 2" xfId="35048" xr:uid="{A25608E7-A6EA-4781-AC0B-97BA0F03CD72}"/>
    <cellStyle name="Comma 12 3 2 3 2 3" xfId="26760" xr:uid="{6AAB23C7-ED28-4174-9BCD-C068977F7049}"/>
    <cellStyle name="Comma 12 3 2 3 3" xfId="15135" xr:uid="{F28180AA-332F-4E9F-900B-ECA94A10B993}"/>
    <cellStyle name="Comma 12 3 2 3 3 2" xfId="31795" xr:uid="{425FC44D-6722-4665-87F9-CAB023E098CA}"/>
    <cellStyle name="Comma 12 3 2 3 4" xfId="23506" xr:uid="{76003181-ACF3-4303-B6FA-C342A096AEFB}"/>
    <cellStyle name="Comma 12 3 2 3 5" xfId="41858" xr:uid="{AC0BF8D9-3339-4C97-AC46-B2212EE9143F}"/>
    <cellStyle name="Comma 12 3 2 3 6" xfId="47538" xr:uid="{F2EC4F2E-138E-4CE8-97A8-6D43E453033F}"/>
    <cellStyle name="Comma 12 3 2 4" xfId="5344" xr:uid="{275C466B-69A0-4C01-8BB7-D1A544CCA6F7}"/>
    <cellStyle name="Comma 12 3 2 4 2" xfId="9776" xr:uid="{A98F87B9-C019-4F62-809D-CDC10DC3EE74}"/>
    <cellStyle name="Comma 12 3 2 4 2 2" xfId="19198" xr:uid="{0D343B00-C83E-4135-ABC5-BCA53C80DFC9}"/>
    <cellStyle name="Comma 12 3 2 4 2 2 2" xfId="35858" xr:uid="{E08E68FE-B3DB-4588-984D-BA3177F8362B}"/>
    <cellStyle name="Comma 12 3 2 4 2 3" xfId="27570" xr:uid="{1CD84808-B848-42BE-875A-A2F548D8CF1B}"/>
    <cellStyle name="Comma 12 3 2 4 3" xfId="16468" xr:uid="{3EBAA18D-E5E3-431E-95B5-FDF41D234318}"/>
    <cellStyle name="Comma 12 3 2 4 3 2" xfId="33128" xr:uid="{1902623F-FC15-45F4-A117-3F2831688C7F}"/>
    <cellStyle name="Comma 12 3 2 4 4" xfId="24839" xr:uid="{81CC1598-0C01-4BB7-A30C-DC905A9AA1CC}"/>
    <cellStyle name="Comma 12 3 2 5" xfId="7066" xr:uid="{7698A31C-C52E-42AC-A49C-8BB046B4F508}"/>
    <cellStyle name="Comma 12 3 2 5 2" xfId="17606" xr:uid="{558CA50B-12E7-4D24-A2FA-ECE52DD9B3BC}"/>
    <cellStyle name="Comma 12 3 2 5 2 2" xfId="34266" xr:uid="{986F8833-1E16-492D-B759-FA3357E6B3F4}"/>
    <cellStyle name="Comma 12 3 2 5 3" xfId="25978" xr:uid="{6DAD3AE9-297A-4081-9CDC-1692A9105027}"/>
    <cellStyle name="Comma 12 3 2 6" xfId="11319" xr:uid="{D408D673-4BC1-4455-B72F-51B4F7F04A14}"/>
    <cellStyle name="Comma 12 3 2 6 2" xfId="20188" xr:uid="{0D9F09BF-9D6D-4BA7-8BD4-B2924982207E}"/>
    <cellStyle name="Comma 12 3 2 6 2 2" xfId="36848" xr:uid="{53B16FCF-2F27-4E46-8E9A-B20F41BEE758}"/>
    <cellStyle name="Comma 12 3 2 6 3" xfId="28560" xr:uid="{BCB2BD1E-305D-45D7-8B10-257053A480FD}"/>
    <cellStyle name="Comma 12 3 2 7" xfId="12996" xr:uid="{2F274470-44BE-461E-993D-E9AB76276834}"/>
    <cellStyle name="Comma 12 3 2 7 2" xfId="21400" xr:uid="{AD02F495-C1F2-4115-834F-D252FBE8D83A}"/>
    <cellStyle name="Comma 12 3 2 7 2 2" xfId="38060" xr:uid="{0EA7FFDA-EF3D-4B7E-8C99-22B8B2117D0B}"/>
    <cellStyle name="Comma 12 3 2 7 3" xfId="29773" xr:uid="{EF1D0D91-8DB3-43E7-9D5E-CE469855A698}"/>
    <cellStyle name="Comma 12 3 2 8" xfId="13819" xr:uid="{5D179AD6-C3F7-4521-A843-DBC55AF6DC76}"/>
    <cellStyle name="Comma 12 3 2 8 2" xfId="30479" xr:uid="{DB57C3B7-E623-4CFC-BF82-A48C69347FEB}"/>
    <cellStyle name="Comma 12 3 2 9" xfId="22169" xr:uid="{370FA8B3-C4D5-46A6-B50F-E5B5482AE89C}"/>
    <cellStyle name="Comma 12 3 3" xfId="1347" xr:uid="{47DF3618-531E-4E3C-BD60-F6EF49D4D702}"/>
    <cellStyle name="Comma 12 3 3 2" xfId="3272" xr:uid="{F40E49D7-7A99-4744-A5FF-1BE9405D71A2}"/>
    <cellStyle name="Comma 12 3 3 2 2" xfId="8298" xr:uid="{B75BB19A-237D-4153-9A1C-D09A84833EC2}"/>
    <cellStyle name="Comma 12 3 3 2 2 2" xfId="18329" xr:uid="{F52D01C7-354D-4BFF-8DF6-8FC6E35AA51E}"/>
    <cellStyle name="Comma 12 3 3 2 2 2 2" xfId="34989" xr:uid="{7AD3E116-FD5C-487B-B878-F5D86F35CEE9}"/>
    <cellStyle name="Comma 12 3 3 2 2 3" xfId="26701" xr:uid="{4C1956BB-5A56-49BF-8A48-694118C5EC6C}"/>
    <cellStyle name="Comma 12 3 3 2 2 4" xfId="43187" xr:uid="{995F428C-BD4E-4915-B3EC-B07A78F903C2}"/>
    <cellStyle name="Comma 12 3 3 2 2 5" xfId="48865" xr:uid="{C1A45432-A171-4090-B00F-D4489D594660}"/>
    <cellStyle name="Comma 12 3 3 2 3" xfId="15015" xr:uid="{1B46C13F-D12F-4B15-A244-3273D29A9600}"/>
    <cellStyle name="Comma 12 3 3 2 3 2" xfId="31675" xr:uid="{40286C2F-4919-42B7-AF9F-7C1F93D69881}"/>
    <cellStyle name="Comma 12 3 3 2 4" xfId="23386" xr:uid="{4F61A3F8-D080-4BFC-999D-932C6F61D7D5}"/>
    <cellStyle name="Comma 12 3 3 2 5" xfId="41152" xr:uid="{91DF11EC-245F-4624-9D04-C67CC588A0FA}"/>
    <cellStyle name="Comma 12 3 3 2 6" xfId="46832" xr:uid="{BC4E1E1D-9DF7-40CF-917A-F0305C46389A}"/>
    <cellStyle name="Comma 12 3 3 3" xfId="5180" xr:uid="{74090573-DC85-4B6E-97E9-4C354B441058}"/>
    <cellStyle name="Comma 12 3 3 3 2" xfId="9673" xr:uid="{9571F064-725E-4EB5-94C2-E07CF8B97FD4}"/>
    <cellStyle name="Comma 12 3 3 3 2 2" xfId="19139" xr:uid="{914E59C5-1098-4914-8A0E-1C66E66EE237}"/>
    <cellStyle name="Comma 12 3 3 3 2 2 2" xfId="35799" xr:uid="{25C40D99-4434-423F-93B5-7D1FDB8C0750}"/>
    <cellStyle name="Comma 12 3 3 3 2 3" xfId="27511" xr:uid="{61F7EEFF-2D04-46D6-B953-8178021B1968}"/>
    <cellStyle name="Comma 12 3 3 3 3" xfId="16348" xr:uid="{1016A946-1C97-4732-B166-E8146165F5A5}"/>
    <cellStyle name="Comma 12 3 3 3 3 2" xfId="33008" xr:uid="{BAB3D2AF-83F9-4DBE-BA00-BC702BF94084}"/>
    <cellStyle name="Comma 12 3 3 3 4" xfId="24719" xr:uid="{A221933C-2FF2-4F10-A33B-BE08519847C4}"/>
    <cellStyle name="Comma 12 3 3 3 5" xfId="42130" xr:uid="{1AE49DD3-5036-49AF-972F-54B622272EDE}"/>
    <cellStyle name="Comma 12 3 3 3 6" xfId="47810" xr:uid="{0DCD659F-994E-4C9D-8ADD-42EA7966EF81}"/>
    <cellStyle name="Comma 12 3 3 4" xfId="6963" xr:uid="{214B0EE3-34A7-4D0F-8E72-F650065BD0F0}"/>
    <cellStyle name="Comma 12 3 3 4 2" xfId="17547" xr:uid="{58122D62-9D75-43E0-B905-4E6A21E44E6E}"/>
    <cellStyle name="Comma 12 3 3 4 2 2" xfId="34207" xr:uid="{15E00073-056B-4A29-BB63-653EE973FB87}"/>
    <cellStyle name="Comma 12 3 3 4 3" xfId="25919" xr:uid="{8B494A56-F876-4D9C-8A33-F42544F8C4DC}"/>
    <cellStyle name="Comma 12 3 3 5" xfId="11155" xr:uid="{FDB6185E-93AF-4422-9B3A-68367415B15A}"/>
    <cellStyle name="Comma 12 3 3 5 2" xfId="20068" xr:uid="{8856A631-A868-47EA-B389-A6003110AA40}"/>
    <cellStyle name="Comma 12 3 3 5 2 2" xfId="36728" xr:uid="{248C1A33-E173-4F44-BE9E-209E69479834}"/>
    <cellStyle name="Comma 12 3 3 5 3" xfId="28440" xr:uid="{8DC9A9AC-9A02-44FE-9A49-EE53210EF5AB}"/>
    <cellStyle name="Comma 12 3 3 6" xfId="13699" xr:uid="{4E62C8EE-350A-4E26-9CC9-60EE3C77C1F6}"/>
    <cellStyle name="Comma 12 3 3 6 2" xfId="30359" xr:uid="{7F0B7118-A448-414C-9006-27DE08C6CA27}"/>
    <cellStyle name="Comma 12 3 3 7" xfId="22049" xr:uid="{82E9A6C9-DE4D-4450-89FF-213C413D9DF9}"/>
    <cellStyle name="Comma 12 3 3 8" xfId="40082" xr:uid="{1DCC98F2-AFDF-4FE9-A3B5-182DDBB92875}"/>
    <cellStyle name="Comma 12 3 3 9" xfId="45798" xr:uid="{3A48CC1A-DEA8-4D2E-9602-C9EA3DAE79D3}"/>
    <cellStyle name="Comma 12 3 4" xfId="1961" xr:uid="{1F68D2A0-7791-4EB6-995C-CA981AC5D0C7}"/>
    <cellStyle name="Comma 12 3 4 2" xfId="3886" xr:uid="{A79F685C-F9D0-4D5A-89DD-ED890DE647F1}"/>
    <cellStyle name="Comma 12 3 4 2 2" xfId="8723" xr:uid="{3AF77383-3D6B-439E-846A-3B92DA6EE5EC}"/>
    <cellStyle name="Comma 12 3 4 2 2 2" xfId="18583" xr:uid="{84F7FC79-66A1-41E9-A85D-7DDCAF760DC8}"/>
    <cellStyle name="Comma 12 3 4 2 2 2 2" xfId="35243" xr:uid="{62ED07F6-C0DE-4A41-AB9D-630460A2BC51}"/>
    <cellStyle name="Comma 12 3 4 2 2 3" xfId="26955" xr:uid="{3714BC81-EDA9-4E78-A6C8-129922F24F6F}"/>
    <cellStyle name="Comma 12 3 4 2 3" xfId="15458" xr:uid="{DBE73177-EB2D-4E66-96E9-4C22240F3E77}"/>
    <cellStyle name="Comma 12 3 4 2 3 2" xfId="32118" xr:uid="{8EA8ABA5-150F-4A9C-A79F-A31138E22A78}"/>
    <cellStyle name="Comma 12 3 4 2 4" xfId="23829" xr:uid="{8648FEBF-59EF-41FC-812F-F0613C1547BA}"/>
    <cellStyle name="Comma 12 3 4 2 5" xfId="42485" xr:uid="{0E15E2E1-CE3D-4F4B-B00B-8F81E36E9212}"/>
    <cellStyle name="Comma 12 3 4 2 6" xfId="48163" xr:uid="{1E7838B5-8495-4B5C-B328-5C5D5E9FF1B2}"/>
    <cellStyle name="Comma 12 3 4 3" xfId="5779" xr:uid="{058C01F8-F821-4ABB-B3B4-2EE77AEB4CE1}"/>
    <cellStyle name="Comma 12 3 4 3 2" xfId="10098" xr:uid="{E7F99FFD-E7F6-4FDD-A709-A76E3CE573F2}"/>
    <cellStyle name="Comma 12 3 4 3 2 2" xfId="19393" xr:uid="{869644E0-677B-45A6-9A39-C2A016ED848A}"/>
    <cellStyle name="Comma 12 3 4 3 2 2 2" xfId="36053" xr:uid="{6049FAD3-6366-4F06-BAC5-A3E1A55588A0}"/>
    <cellStyle name="Comma 12 3 4 3 2 3" xfId="27765" xr:uid="{187B8B1D-89BA-4FC9-829E-28FA7F8F07C2}"/>
    <cellStyle name="Comma 12 3 4 3 3" xfId="16776" xr:uid="{772E1D5B-16ED-4C16-A455-239603BB55A4}"/>
    <cellStyle name="Comma 12 3 4 3 3 2" xfId="33436" xr:uid="{F5D14EC0-725A-4DAE-B02D-CF5D6FAC8A28}"/>
    <cellStyle name="Comma 12 3 4 3 4" xfId="25147" xr:uid="{9BDC4EB6-5B02-446C-B716-0E7325B91FED}"/>
    <cellStyle name="Comma 12 3 4 4" xfId="7388" xr:uid="{D4FE3202-DA43-4FA2-9654-BCD7926B6280}"/>
    <cellStyle name="Comma 12 3 4 4 2" xfId="17801" xr:uid="{5D810427-CCE2-4991-BDD3-F188815121F2}"/>
    <cellStyle name="Comma 12 3 4 4 2 2" xfId="34461" xr:uid="{6E1F2B76-4D9D-438E-9BEA-45CC009F3CBB}"/>
    <cellStyle name="Comma 12 3 4 4 3" xfId="26173" xr:uid="{4B50E110-3374-438D-8177-970EA4BFC857}"/>
    <cellStyle name="Comma 12 3 4 5" xfId="11754" xr:uid="{0D8A437F-E8ED-48E6-8913-1E7FDB10C493}"/>
    <cellStyle name="Comma 12 3 4 5 2" xfId="20496" xr:uid="{9E9B81CA-476E-49AA-ACA5-57B33F1A4650}"/>
    <cellStyle name="Comma 12 3 4 5 2 2" xfId="37156" xr:uid="{0D5B9D29-350F-4FB5-8912-D1B0916AE2F2}"/>
    <cellStyle name="Comma 12 3 4 5 3" xfId="28868" xr:uid="{7495B419-A1E9-4089-BCAA-761283451E60}"/>
    <cellStyle name="Comma 12 3 4 6" xfId="14122" xr:uid="{3AC90A1F-6DE3-4829-9C63-D5F949F90640}"/>
    <cellStyle name="Comma 12 3 4 6 2" xfId="30782" xr:uid="{7B2CA463-300C-4EE5-811E-B329616C7F2F}"/>
    <cellStyle name="Comma 12 3 4 7" xfId="22492" xr:uid="{4301D666-7D30-4FA6-A6F8-45E5C67ECF70}"/>
    <cellStyle name="Comma 12 3 4 8" xfId="40460" xr:uid="{68ACA45A-E812-4B9E-B35C-0BF420DA4AD4}"/>
    <cellStyle name="Comma 12 3 4 9" xfId="46140" xr:uid="{4F475051-22E6-4814-8E7A-BA011CC5E14F}"/>
    <cellStyle name="Comma 12 3 5" xfId="2473" xr:uid="{482C2B8E-9558-49DD-8D8A-CF30934F4252}"/>
    <cellStyle name="Comma 12 3 5 2" xfId="4392" xr:uid="{5F151A0B-27E5-4CBD-935D-C5CD5E5F653B}"/>
    <cellStyle name="Comma 12 3 5 2 2" xfId="9097" xr:uid="{EEF725F3-CD16-41C5-A8DC-97DC9CAC8F69}"/>
    <cellStyle name="Comma 12 3 5 2 2 2" xfId="18799" xr:uid="{4D351307-1444-4FA7-82CA-110DD4DC2EDA}"/>
    <cellStyle name="Comma 12 3 5 2 2 2 2" xfId="35459" xr:uid="{9A6B908B-59A8-444C-A268-AED1A990D2F6}"/>
    <cellStyle name="Comma 12 3 5 2 2 3" xfId="27171" xr:uid="{158A36C8-0F0E-4373-A8FF-1014AFCCCD4A}"/>
    <cellStyle name="Comma 12 3 5 2 3" xfId="15806" xr:uid="{7D22DCFD-8CDA-4C62-ADC1-1582AFDFD989}"/>
    <cellStyle name="Comma 12 3 5 2 3 2" xfId="32466" xr:uid="{AD731D31-3430-4EB3-944E-D2E7465EA69A}"/>
    <cellStyle name="Comma 12 3 5 2 4" xfId="24177" xr:uid="{6185EC59-9823-4E9D-B097-72DE908871A6}"/>
    <cellStyle name="Comma 12 3 5 3" xfId="6287" xr:uid="{F9102DF3-6514-453E-A1E0-363107C9EF00}"/>
    <cellStyle name="Comma 12 3 5 3 2" xfId="10474" xr:uid="{6661C4CE-6DAF-4E81-BB03-4C27C17C6C66}"/>
    <cellStyle name="Comma 12 3 5 3 2 2" xfId="19610" xr:uid="{A4CF5EF0-45B6-409B-A8A4-E29C6D81201B}"/>
    <cellStyle name="Comma 12 3 5 3 2 2 2" xfId="36270" xr:uid="{FD4A7CF2-1FA7-47EF-8091-39623CF6A8CB}"/>
    <cellStyle name="Comma 12 3 5 3 2 3" xfId="27982" xr:uid="{2F079ACF-7CDB-4F70-B178-7C0A329DBFBB}"/>
    <cellStyle name="Comma 12 3 5 3 3" xfId="17125" xr:uid="{0365561C-8AE1-4AAA-8587-E2D7B3F88999}"/>
    <cellStyle name="Comma 12 3 5 3 3 2" xfId="33785" xr:uid="{392DE410-9196-45E6-9D19-B2F0D298610A}"/>
    <cellStyle name="Comma 12 3 5 3 4" xfId="25496" xr:uid="{18A865A5-2346-420B-9BAA-6A4C360A133B}"/>
    <cellStyle name="Comma 12 3 5 4" xfId="7762" xr:uid="{93095EC4-C70E-4A5F-95A3-567482CBA005}"/>
    <cellStyle name="Comma 12 3 5 4 2" xfId="18017" xr:uid="{DB9C5F18-3DB8-4EB2-BA1D-BD0EC08E5832}"/>
    <cellStyle name="Comma 12 3 5 4 2 2" xfId="34677" xr:uid="{F16441A0-BCC5-4838-9D09-B979F1D8580C}"/>
    <cellStyle name="Comma 12 3 5 4 3" xfId="26389" xr:uid="{DBE55677-9E60-475D-AD90-919ECF21EDC7}"/>
    <cellStyle name="Comma 12 3 5 5" xfId="12260" xr:uid="{14421FDA-B131-402B-B3D8-F6A1485D7DA8}"/>
    <cellStyle name="Comma 12 3 5 5 2" xfId="20844" xr:uid="{C0EFC65A-85C9-4A7E-958C-997C056FE02A}"/>
    <cellStyle name="Comma 12 3 5 5 2 2" xfId="37504" xr:uid="{7A4DF8DC-98E9-41A5-BC24-4303BBB21B42}"/>
    <cellStyle name="Comma 12 3 5 5 3" xfId="29216" xr:uid="{DD2833A7-CD2F-4BFD-B195-9D2D917A4F89}"/>
    <cellStyle name="Comma 12 3 5 6" xfId="14470" xr:uid="{2DCA8AAA-D1BC-45B8-83AE-F5A2AC2E50BD}"/>
    <cellStyle name="Comma 12 3 5 6 2" xfId="31130" xr:uid="{1A60A829-211B-48A8-9EDC-AC8403BEE35B}"/>
    <cellStyle name="Comma 12 3 5 7" xfId="22840" xr:uid="{CFD96F5C-B85E-45A9-96F4-1C90BA9DCBC5}"/>
    <cellStyle name="Comma 12 3 5 8" xfId="41429" xr:uid="{B6A18325-9604-41FB-B939-C255062ED052}"/>
    <cellStyle name="Comma 12 3 5 9" xfId="47108" xr:uid="{CDDFE619-92DA-4DB4-BF42-E1EB57B450FD}"/>
    <cellStyle name="Comma 12 3 6" xfId="2856" xr:uid="{17834417-15BE-4729-9635-36E6527BB55C}"/>
    <cellStyle name="Comma 12 3 6 2" xfId="7997" xr:uid="{8690C2AA-4A4D-4B2B-AE50-8C1104A84AF1}"/>
    <cellStyle name="Comma 12 3 6 2 2" xfId="18147" xr:uid="{1350DC1C-21BA-47D0-9B20-4F5DB30B13B3}"/>
    <cellStyle name="Comma 12 3 6 2 2 2" xfId="34807" xr:uid="{30AD38DC-0A38-4BF6-B39B-2C5BC704A9C4}"/>
    <cellStyle name="Comma 12 3 6 2 3" xfId="26519" xr:uid="{44EC0EC1-F16C-4B93-B970-64372E4BCEB0}"/>
    <cellStyle name="Comma 12 3 6 3" xfId="14718" xr:uid="{0F861F39-A292-401E-B189-F7DB1FF73F0A}"/>
    <cellStyle name="Comma 12 3 6 3 2" xfId="31378" xr:uid="{88CAE223-ACB2-49C1-BBF8-1E329345A912}"/>
    <cellStyle name="Comma 12 3 6 4" xfId="23089" xr:uid="{EF85F479-4F81-4F30-ADF0-06F2FBA758E5}"/>
    <cellStyle name="Comma 12 3 6 5" xfId="39397" xr:uid="{91FB34F6-2FD2-47BC-836C-8E879CDC1156}"/>
    <cellStyle name="Comma 12 3 6 6" xfId="45179" xr:uid="{BAB486F3-9563-4E38-A2FB-7C58C69E0CBD}"/>
    <cellStyle name="Comma 12 3 7" xfId="4795" xr:uid="{25AFC579-597D-45A1-8184-FE33A0C3CC79}"/>
    <cellStyle name="Comma 12 3 7 2" xfId="9372" xr:uid="{FB6B293C-4519-416D-B3A6-4F01AC3F891B}"/>
    <cellStyle name="Comma 12 3 7 2 2" xfId="18957" xr:uid="{42AA8370-3F89-4F46-A446-3C32BFA73E54}"/>
    <cellStyle name="Comma 12 3 7 2 2 2" xfId="35617" xr:uid="{A87117DE-3B59-40BE-A67F-13D3FE0531AE}"/>
    <cellStyle name="Comma 12 3 7 2 3" xfId="27329" xr:uid="{4BFD9DCD-B482-47D8-95A8-6D1AFB28C672}"/>
    <cellStyle name="Comma 12 3 7 2 4" xfId="44274" xr:uid="{8B892A4E-11EE-4AA1-B95E-57231B4FD436}"/>
    <cellStyle name="Comma 12 3 7 2 5" xfId="49872" xr:uid="{85B79CA4-E827-468F-8ABB-EC9C2586171A}"/>
    <cellStyle name="Comma 12 3 7 3" xfId="16082" xr:uid="{29A4AA60-E872-4E17-8B62-10971A381860}"/>
    <cellStyle name="Comma 12 3 7 3 2" xfId="32742" xr:uid="{FEB9B884-18D0-4503-BB2B-4DF0C0095B3D}"/>
    <cellStyle name="Comma 12 3 7 4" xfId="24453" xr:uid="{384F9E63-9384-4415-B579-51CE4DBD57F3}"/>
    <cellStyle name="Comma 12 3 7 5" xfId="43493" xr:uid="{C5697648-57A9-43C0-9D4E-68CA5DD38B01}"/>
    <cellStyle name="Comma 12 3 7 6" xfId="49149" xr:uid="{3E8A8A44-AADB-4B01-9B12-70702B6EE7E1}"/>
    <cellStyle name="Comma 12 3 8" xfId="6660" xr:uid="{7C49C502-96E9-4DDF-8AE2-004564D03325}"/>
    <cellStyle name="Comma 12 3 8 2" xfId="17364" xr:uid="{FACFB42C-5675-4991-AB22-5055C3E31915}"/>
    <cellStyle name="Comma 12 3 8 2 2" xfId="34024" xr:uid="{4F3B6E5B-9928-4B44-8030-38A6588CE06F}"/>
    <cellStyle name="Comma 12 3 8 3" xfId="25736" xr:uid="{C2C4A264-6927-43E8-B950-D154B13E3CE6}"/>
    <cellStyle name="Comma 12 3 8 4" xfId="43845" xr:uid="{B148D881-E7DC-4226-AA33-D1833C07BEAD}"/>
    <cellStyle name="Comma 12 3 8 5" xfId="49463" xr:uid="{E4D8A4EA-5DE7-49B4-85F2-DB51DD21F78E}"/>
    <cellStyle name="Comma 12 3 9" xfId="10770" xr:uid="{F528F2F4-9BB1-45D4-ADD0-80AF92E91A9F}"/>
    <cellStyle name="Comma 12 3 9 2" xfId="19802" xr:uid="{D155B09A-FAC1-4B16-AF2E-859779A1448F}"/>
    <cellStyle name="Comma 12 3 9 2 2" xfId="36462" xr:uid="{2A469B87-8214-40EB-B991-E6E9200CF53D}"/>
    <cellStyle name="Comma 12 3 9 3" xfId="28174" xr:uid="{F7E904C1-4FBD-44CF-BA45-45C4E90D2734}"/>
    <cellStyle name="Comma 12 3 9 4" xfId="39131" xr:uid="{78A1484C-9FBF-4E0C-8C9F-68A69B9C3692}"/>
    <cellStyle name="Comma 12 3 9 5" xfId="44950" xr:uid="{B18C304A-285B-4020-BC95-A451F1D16B9D}"/>
    <cellStyle name="Comma 12 30" xfId="21667" xr:uid="{C9DF76EC-2B2E-4AC0-8E61-FB329DE9BE09}"/>
    <cellStyle name="Comma 12 31" xfId="744" xr:uid="{9197B86D-02F0-43A0-A157-B36F40D16E7E}"/>
    <cellStyle name="Comma 12 32" xfId="324" xr:uid="{2480409E-AA6B-4F1A-869C-95E34BB5976C}"/>
    <cellStyle name="Comma 12 33" xfId="38644" xr:uid="{CE666C66-BABD-4186-A84B-0B8FD519655F}"/>
    <cellStyle name="Comma 12 34" xfId="38762" xr:uid="{D899999B-3227-470D-8869-8111DF73ED71}"/>
    <cellStyle name="Comma 12 35" xfId="44566" xr:uid="{1058BDFA-FC96-4AD1-8F17-DF4EEC7E8671}"/>
    <cellStyle name="Comma 12 36" xfId="86" xr:uid="{9DB257C4-2778-483F-972D-0C95A3588689}"/>
    <cellStyle name="Comma 12 36 2" xfId="50083" xr:uid="{E3C77B6E-0439-4854-BD02-DB5B73212BF8}"/>
    <cellStyle name="Comma 12 4" xfId="933" xr:uid="{9938D772-240D-4D42-8307-7B013FB790BC}"/>
    <cellStyle name="Comma 12 4 10" xfId="13494" xr:uid="{46B08A2E-A35E-4283-BB8D-B67F8EABBCF8}"/>
    <cellStyle name="Comma 12 4 10 2" xfId="30154" xr:uid="{DCB552A9-312C-4B7B-ABA9-4F4660445D12}"/>
    <cellStyle name="Comma 12 4 11" xfId="21778" xr:uid="{3DFCB62A-0D08-412A-A91A-2A4F61178207}"/>
    <cellStyle name="Comma 12 4 12" xfId="39080" xr:uid="{0D19FDEA-17AA-46D7-8C62-460ACBE96F9F}"/>
    <cellStyle name="Comma 12 4 13" xfId="44900" xr:uid="{B4F1755F-CA83-43AC-9E4F-3CD2CABD732E}"/>
    <cellStyle name="Comma 12 4 2" xfId="1548" xr:uid="{C79C7ECF-0EA3-4066-8FCA-3D993C49B36C}"/>
    <cellStyle name="Comma 12 4 2 2" xfId="3475" xr:uid="{39C908A9-55E1-4A3D-8A84-890CA4359E74}"/>
    <cellStyle name="Comma 12 4 2 2 2" xfId="8435" xr:uid="{919364FD-3982-4A4F-A73B-FC7B8A63D1D8}"/>
    <cellStyle name="Comma 12 4 2 2 2 2" xfId="18408" xr:uid="{8FD46445-DCE7-4AB4-BD92-B3A94A013823}"/>
    <cellStyle name="Comma 12 4 2 2 2 2 2" xfId="35068" xr:uid="{FD332DC0-6E23-4BF5-B965-D8C7D27E2C1D}"/>
    <cellStyle name="Comma 12 4 2 2 2 3" xfId="26780" xr:uid="{F0F8ED13-2B14-4DA7-A1CE-612F26955459}"/>
    <cellStyle name="Comma 12 4 2 2 3" xfId="15160" xr:uid="{D5B84614-65DC-4F10-B1D1-9F680FFB9D40}"/>
    <cellStyle name="Comma 12 4 2 2 3 2" xfId="31820" xr:uid="{4A524643-7309-4D14-82E3-2FED275D9C3B}"/>
    <cellStyle name="Comma 12 4 2 2 4" xfId="23531" xr:uid="{A3BD5D1B-DA7C-411B-AE02-2178D9AD2157}"/>
    <cellStyle name="Comma 12 4 2 2 5" xfId="42721" xr:uid="{D9F1924F-F0A1-41CF-B5DA-2493AC21706E}"/>
    <cellStyle name="Comma 12 4 2 2 6" xfId="48399" xr:uid="{B6D9E563-7230-415C-B0A7-CBFA1CC88561}"/>
    <cellStyle name="Comma 12 4 2 3" xfId="5383" xr:uid="{8A973D9A-EFF2-4B13-9EC3-958BF61108E5}"/>
    <cellStyle name="Comma 12 4 2 3 2" xfId="9810" xr:uid="{7CF1454B-CF15-4BF0-BFCB-39E91DC51598}"/>
    <cellStyle name="Comma 12 4 2 3 2 2" xfId="19218" xr:uid="{01BE8330-9431-48B6-B886-BB4B3B23228C}"/>
    <cellStyle name="Comma 12 4 2 3 2 2 2" xfId="35878" xr:uid="{13B62698-DBEB-4330-99DC-83E5266F2A99}"/>
    <cellStyle name="Comma 12 4 2 3 2 3" xfId="27590" xr:uid="{F9B01D62-CCBE-4266-AC13-91BD32D27746}"/>
    <cellStyle name="Comma 12 4 2 3 3" xfId="16493" xr:uid="{E83ED2CA-BF0B-44DD-959F-1E0301A98634}"/>
    <cellStyle name="Comma 12 4 2 3 3 2" xfId="33153" xr:uid="{D31257FA-5C6D-4034-8F25-3A5709014DB6}"/>
    <cellStyle name="Comma 12 4 2 3 4" xfId="24864" xr:uid="{550B34E6-C634-4F33-BB9E-65F88A613850}"/>
    <cellStyle name="Comma 12 4 2 4" xfId="7100" xr:uid="{2A3B852B-5E95-4B08-8D4D-11EC0FD7FD05}"/>
    <cellStyle name="Comma 12 4 2 4 2" xfId="17626" xr:uid="{48A90A76-E14E-45C6-8545-90CA9230084A}"/>
    <cellStyle name="Comma 12 4 2 4 2 2" xfId="34286" xr:uid="{9C46310F-13A3-4B44-9AE2-F64C5939C41D}"/>
    <cellStyle name="Comma 12 4 2 4 3" xfId="25998" xr:uid="{3D923368-BE2B-4E2A-AAB8-CBE8C6E47BF3}"/>
    <cellStyle name="Comma 12 4 2 5" xfId="11358" xr:uid="{DD9C39F5-D0EA-4020-9513-14F69602F2C4}"/>
    <cellStyle name="Comma 12 4 2 5 2" xfId="20213" xr:uid="{35AE6701-CC05-4395-9295-68AA7C9F5A8F}"/>
    <cellStyle name="Comma 12 4 2 5 2 2" xfId="36873" xr:uid="{701FCD3B-337C-4EEA-ACCC-B75D1DEA96D8}"/>
    <cellStyle name="Comma 12 4 2 5 3" xfId="28585" xr:uid="{99B79B13-8D21-45D4-B61F-9C65616C84E2}"/>
    <cellStyle name="Comma 12 4 2 6" xfId="13844" xr:uid="{4B2CDB89-BA00-4EA2-A8E2-CCCB880B9665}"/>
    <cellStyle name="Comma 12 4 2 6 2" xfId="30504" xr:uid="{AAB4CE14-03B0-4701-9686-4D54D82B9B10}"/>
    <cellStyle name="Comma 12 4 2 7" xfId="22194" xr:uid="{F4F139AE-EBEB-48AC-BBDB-F7063F2BB773}"/>
    <cellStyle name="Comma 12 4 2 8" xfId="40693" xr:uid="{8BAFB10D-BFC1-490E-9B18-94DEC588674F}"/>
    <cellStyle name="Comma 12 4 2 9" xfId="46373" xr:uid="{9E76A6F0-D6A4-4F84-B43B-122D578867F0}"/>
    <cellStyle name="Comma 12 4 3" xfId="2164" xr:uid="{C187AF81-9EAE-4D50-834A-47E65AD52A27}"/>
    <cellStyle name="Comma 12 4 3 2" xfId="4089" xr:uid="{6FE6BA24-68F7-4077-83B6-7C750F8FD72F}"/>
    <cellStyle name="Comma 12 4 3 2 2" xfId="8860" xr:uid="{9F6D00BB-6DDB-46CD-9CB1-8FCF23220FBC}"/>
    <cellStyle name="Comma 12 4 3 2 2 2" xfId="18662" xr:uid="{65F50273-A957-4919-939E-6FB5DBB5BB45}"/>
    <cellStyle name="Comma 12 4 3 2 2 2 2" xfId="35322" xr:uid="{EEDE594C-C66A-4946-A705-AE7C9B39215C}"/>
    <cellStyle name="Comma 12 4 3 2 2 3" xfId="27034" xr:uid="{61BE6579-59F7-471C-8FAB-C58300700819}"/>
    <cellStyle name="Comma 12 4 3 2 3" xfId="15603" xr:uid="{E1FB02D0-37C1-42B0-82CA-2D946FDC7F0B}"/>
    <cellStyle name="Comma 12 4 3 2 3 2" xfId="32263" xr:uid="{F05520E9-021F-4516-B5A2-B28786016BEE}"/>
    <cellStyle name="Comma 12 4 3 2 4" xfId="23974" xr:uid="{61173C93-B4D3-40C9-A308-5D4330630A28}"/>
    <cellStyle name="Comma 12 4 3 3" xfId="5982" xr:uid="{C5A3079D-8A4D-4596-8231-8FA6E8CE4E08}"/>
    <cellStyle name="Comma 12 4 3 3 2" xfId="10235" xr:uid="{B3E90CC7-0731-4022-80AC-CE1EB854C09C}"/>
    <cellStyle name="Comma 12 4 3 3 2 2" xfId="19472" xr:uid="{D8EC4CE0-8B11-4C8C-B0BC-4B9E9EFFADF4}"/>
    <cellStyle name="Comma 12 4 3 3 2 2 2" xfId="36132" xr:uid="{FC2E32F9-B475-40F1-8A48-B94558EE74EE}"/>
    <cellStyle name="Comma 12 4 3 3 2 3" xfId="27844" xr:uid="{CC39F796-CC3D-42C1-91D9-374C8371FBAE}"/>
    <cellStyle name="Comma 12 4 3 3 3" xfId="16921" xr:uid="{AF777CC0-26E0-4EF9-AF6B-70886EF2A12D}"/>
    <cellStyle name="Comma 12 4 3 3 3 2" xfId="33581" xr:uid="{65CF97D5-9DB8-4C42-9DC3-7C43513442C3}"/>
    <cellStyle name="Comma 12 4 3 3 4" xfId="25292" xr:uid="{E6C8EF5D-A3EC-4929-9454-2A663FB58DF7}"/>
    <cellStyle name="Comma 12 4 3 4" xfId="7525" xr:uid="{3DB32420-5627-41EC-92AE-62B6BBF87B82}"/>
    <cellStyle name="Comma 12 4 3 4 2" xfId="17880" xr:uid="{0B28C78C-AC06-4C6B-801B-2F2F52922B3E}"/>
    <cellStyle name="Comma 12 4 3 4 2 2" xfId="34540" xr:uid="{1F082029-4FC4-499C-91A5-12D9BE604CD4}"/>
    <cellStyle name="Comma 12 4 3 4 3" xfId="26252" xr:uid="{8BC6049C-E8F0-4EB0-818D-F8A0321A1B82}"/>
    <cellStyle name="Comma 12 4 3 5" xfId="11957" xr:uid="{D41B7C89-BFF3-4CD2-86E7-C502243EA525}"/>
    <cellStyle name="Comma 12 4 3 5 2" xfId="20641" xr:uid="{89D3ED89-8115-4BAF-A122-989BDDC662D0}"/>
    <cellStyle name="Comma 12 4 3 5 2 2" xfId="37301" xr:uid="{4803A530-B122-4FC2-BC1E-95D1DB5A9E37}"/>
    <cellStyle name="Comma 12 4 3 5 3" xfId="29013" xr:uid="{2E81B14E-314F-43DB-936E-DD0D3B762258}"/>
    <cellStyle name="Comma 12 4 3 6" xfId="14267" xr:uid="{F71070F3-31CA-45A5-B90B-1DAD77BF15A5}"/>
    <cellStyle name="Comma 12 4 3 6 2" xfId="30927" xr:uid="{DE9BDFE5-D0D8-4689-9916-14EC9E9827F2}"/>
    <cellStyle name="Comma 12 4 3 7" xfId="22637" xr:uid="{E0773F93-5BAB-4E40-B1FA-554D90D6C04B}"/>
    <cellStyle name="Comma 12 4 3 8" xfId="41665" xr:uid="{CD9BA750-CD07-45C3-804E-959555E14836}"/>
    <cellStyle name="Comma 12 4 3 9" xfId="47345" xr:uid="{9F3E180D-95DE-42F9-AE84-C52774BF2735}"/>
    <cellStyle name="Comma 12 4 4" xfId="2572" xr:uid="{52EA1CE1-C841-4C6F-9CFD-16EF1A66A7D4}"/>
    <cellStyle name="Comma 12 4 4 2" xfId="4487" xr:uid="{BD4D264C-095F-4F41-BC2F-18FBEDE46FD4}"/>
    <cellStyle name="Comma 12 4 4 2 2" xfId="9155" xr:uid="{444FE159-4C5F-448D-8512-DDE1BB2FA799}"/>
    <cellStyle name="Comma 12 4 4 2 2 2" xfId="18822" xr:uid="{32CAC2B3-F4F4-457A-92C1-38A09E19655B}"/>
    <cellStyle name="Comma 12 4 4 2 2 2 2" xfId="35482" xr:uid="{4049EE12-5210-4EEB-A0FA-938168307F1E}"/>
    <cellStyle name="Comma 12 4 4 2 2 3" xfId="27194" xr:uid="{B4584101-29FD-4056-B333-380873674530}"/>
    <cellStyle name="Comma 12 4 4 2 3" xfId="15866" xr:uid="{F931C3FB-4941-4775-8E54-E64E07BA3642}"/>
    <cellStyle name="Comma 12 4 4 2 3 2" xfId="32526" xr:uid="{AB432556-A866-448D-A35C-0835641C95E3}"/>
    <cellStyle name="Comma 12 4 4 2 4" xfId="24237" xr:uid="{9BDE1E81-3F3D-4869-A62F-2C2181A39217}"/>
    <cellStyle name="Comma 12 4 4 3" xfId="6382" xr:uid="{0AC3C9DC-EFB2-4451-BF84-C86E17E561DE}"/>
    <cellStyle name="Comma 12 4 4 3 2" xfId="10532" xr:uid="{C66ABDFB-5E57-49E4-ABC5-68B495DF5593}"/>
    <cellStyle name="Comma 12 4 4 3 2 2" xfId="19633" xr:uid="{FB706993-E0F5-4739-9763-59AA5447F876}"/>
    <cellStyle name="Comma 12 4 4 3 2 2 2" xfId="36293" xr:uid="{1F49C609-C486-4DF7-BBCB-6F47C00921EA}"/>
    <cellStyle name="Comma 12 4 4 3 2 3" xfId="28005" xr:uid="{1E5907F6-D132-4A3D-96F1-301853B21379}"/>
    <cellStyle name="Comma 12 4 4 3 3" xfId="17185" xr:uid="{52BFCD2F-498D-4403-A3E1-1C7A22984D5E}"/>
    <cellStyle name="Comma 12 4 4 3 3 2" xfId="33845" xr:uid="{EE98A700-734D-4315-8967-FFDB0DA2568E}"/>
    <cellStyle name="Comma 12 4 4 3 4" xfId="25556" xr:uid="{151EE582-C25B-466E-98B2-73F36ED01B87}"/>
    <cellStyle name="Comma 12 4 4 4" xfId="7820" xr:uid="{A17DC59B-297C-4187-B7CD-97E10B808EF6}"/>
    <cellStyle name="Comma 12 4 4 4 2" xfId="18040" xr:uid="{EF2CAADE-4202-4712-A0BB-D0A9A5D40FFC}"/>
    <cellStyle name="Comma 12 4 4 4 2 2" xfId="34700" xr:uid="{F4993467-F2CA-42D3-9A34-4E2C407CDA60}"/>
    <cellStyle name="Comma 12 4 4 4 3" xfId="26412" xr:uid="{4FBFF7E7-9A9E-4B7F-80E2-9E0FAD2097B2}"/>
    <cellStyle name="Comma 12 4 4 5" xfId="12355" xr:uid="{6B1E26E5-E492-44D0-9BB2-17CED06DA114}"/>
    <cellStyle name="Comma 12 4 4 5 2" xfId="20904" xr:uid="{48F39A52-1171-4E62-85B9-962D9D5C8444}"/>
    <cellStyle name="Comma 12 4 4 5 2 2" xfId="37564" xr:uid="{0EB81F93-2B9B-499B-A3AC-0557E1B64B6D}"/>
    <cellStyle name="Comma 12 4 4 5 3" xfId="29276" xr:uid="{A0EF759D-FFA0-429B-9B2B-0D46719EB300}"/>
    <cellStyle name="Comma 12 4 4 6" xfId="14530" xr:uid="{A1AD13C5-6938-4910-9FC8-9B0569ABCF8C}"/>
    <cellStyle name="Comma 12 4 4 6 2" xfId="31190" xr:uid="{08588BFF-02E3-467B-AE32-89EA33DE5735}"/>
    <cellStyle name="Comma 12 4 4 7" xfId="22900" xr:uid="{31185DCD-9434-4B85-911D-06C01B8D93CA}"/>
    <cellStyle name="Comma 12 4 4 8" xfId="39627" xr:uid="{D1E71A91-917B-42BB-BFEC-BCAB60D06785}"/>
    <cellStyle name="Comma 12 4 4 9" xfId="45374" xr:uid="{C1EFF66D-4053-4CED-8A19-9309EB559C60}"/>
    <cellStyle name="Comma 12 4 5" xfId="2896" xr:uid="{D6AC88E3-CA66-42FF-B6F0-359D6A508781}"/>
    <cellStyle name="Comma 12 4 5 2" xfId="8031" xr:uid="{ED3874B0-C46C-4567-AB8F-C266F36D34B0}"/>
    <cellStyle name="Comma 12 4 5 2 2" xfId="18167" xr:uid="{99692EF5-D77A-4DBD-8B0C-DCA9C35387D0}"/>
    <cellStyle name="Comma 12 4 5 2 2 2" xfId="34827" xr:uid="{830A11A5-0410-4645-84D9-375E27E373D1}"/>
    <cellStyle name="Comma 12 4 5 2 3" xfId="26539" xr:uid="{06E51BE3-64CE-419A-A2C7-E560D87E9329}"/>
    <cellStyle name="Comma 12 4 5 3" xfId="14744" xr:uid="{0BE12BF6-FFE1-4FAC-ABAB-E938C4A0AFC8}"/>
    <cellStyle name="Comma 12 4 5 3 2" xfId="31404" xr:uid="{7D5C241E-3F03-46A8-B671-251C6DFFB0F9}"/>
    <cellStyle name="Comma 12 4 5 4" xfId="23115" xr:uid="{1AEF50DF-0991-46D0-82F1-BD9746FFFA62}"/>
    <cellStyle name="Comma 12 4 6" xfId="4834" xr:uid="{4A15F9E6-EC22-4D91-8871-50DC5572CF2E}"/>
    <cellStyle name="Comma 12 4 6 2" xfId="9406" xr:uid="{2432FAAE-DCCC-430F-A7D9-4CE0F3A7A72B}"/>
    <cellStyle name="Comma 12 4 6 2 2" xfId="18977" xr:uid="{A89EC998-2EDC-4151-A3D3-F73F8DC210AF}"/>
    <cellStyle name="Comma 12 4 6 2 2 2" xfId="35637" xr:uid="{AFACCFB3-FDC4-481F-ADCB-7920B2942989}"/>
    <cellStyle name="Comma 12 4 6 2 3" xfId="27349" xr:uid="{28AB4172-0C24-4C39-A343-D802DF977DAE}"/>
    <cellStyle name="Comma 12 4 6 3" xfId="16107" xr:uid="{C8638C39-D5D6-4978-910B-E9BD64CE232F}"/>
    <cellStyle name="Comma 12 4 6 3 2" xfId="32767" xr:uid="{0CC98D79-2711-4A8C-9146-2697048D5747}"/>
    <cellStyle name="Comma 12 4 6 4" xfId="24478" xr:uid="{0A3B7E39-5E23-4384-90B6-11F524706DF0}"/>
    <cellStyle name="Comma 12 4 7" xfId="6694" xr:uid="{206C895F-A10F-461D-9DA8-D51EF6AA53C5}"/>
    <cellStyle name="Comma 12 4 7 2" xfId="17384" xr:uid="{46AEB2FE-8F88-45C2-AAFC-6D7DC22229AB}"/>
    <cellStyle name="Comma 12 4 7 2 2" xfId="34044" xr:uid="{19F6C032-B675-4B56-82B1-5F92D61FDD48}"/>
    <cellStyle name="Comma 12 4 7 3" xfId="25756" xr:uid="{AEEBEB1B-D382-4A8C-A38E-73ED881A49C5}"/>
    <cellStyle name="Comma 12 4 8" xfId="10809" xr:uid="{D3E51BFA-994D-4BA3-8E29-2234CFE6C255}"/>
    <cellStyle name="Comma 12 4 8 2" xfId="19827" xr:uid="{E4BC83E5-374A-4C42-B2F3-E28F8F6FEFC0}"/>
    <cellStyle name="Comma 12 4 8 2 2" xfId="36487" xr:uid="{62601329-18AD-4C48-8F7D-9C91DA728D58}"/>
    <cellStyle name="Comma 12 4 8 3" xfId="28199" xr:uid="{A4B55D92-2AC9-4372-BDFD-D9300AA5935F}"/>
    <cellStyle name="Comma 12 4 9" xfId="13035" xr:uid="{718B48C6-388B-4D65-AD1D-F03F6655FEBA}"/>
    <cellStyle name="Comma 12 4 9 2" xfId="21425" xr:uid="{62933C5E-80B5-4153-806E-B27E94FE3A29}"/>
    <cellStyle name="Comma 12 4 9 2 2" xfId="38085" xr:uid="{F5FBD6DC-20B0-4822-8221-D23738A9D167}"/>
    <cellStyle name="Comma 12 4 9 3" xfId="29798" xr:uid="{D5F3DF7D-637D-414E-AB3A-935862E91DBC}"/>
    <cellStyle name="Comma 12 5" xfId="968" xr:uid="{3BE9FA2B-F080-4EFA-92E7-F7092AD491B0}"/>
    <cellStyle name="Comma 12 5 10" xfId="21798" xr:uid="{F9CD812C-0FEF-42F0-A3CF-D866CE26F750}"/>
    <cellStyle name="Comma 12 5 11" xfId="40023" xr:uid="{D81BD07C-1994-4AE9-9834-32D5AEC96C81}"/>
    <cellStyle name="Comma 12 5 12" xfId="45760" xr:uid="{157494CA-5FAD-4219-8AFC-CDBE75C94BB3}"/>
    <cellStyle name="Comma 12 5 2" xfId="1578" xr:uid="{6D9317EF-1465-493B-B849-C33FC160913E}"/>
    <cellStyle name="Comma 12 5 2 2" xfId="3505" xr:uid="{973E1C6C-FA51-429F-9F6E-902C4CCE8ADD}"/>
    <cellStyle name="Comma 12 5 2 2 2" xfId="8463" xr:uid="{F4F36235-F94D-496E-BD46-58F0ADC6D333}"/>
    <cellStyle name="Comma 12 5 2 2 2 2" xfId="18426" xr:uid="{08B72CDB-BF3E-43D0-94BC-21A6F0065902}"/>
    <cellStyle name="Comma 12 5 2 2 2 2 2" xfId="35086" xr:uid="{775C8BFA-3AC1-4FAF-9EDE-907B23BF4058}"/>
    <cellStyle name="Comma 12 5 2 2 2 3" xfId="26798" xr:uid="{0BC4AC64-DBAC-4A90-B0C7-906B9330575B}"/>
    <cellStyle name="Comma 12 5 2 2 3" xfId="15180" xr:uid="{D44F34DB-A5AB-4A3C-996C-216DF05D404E}"/>
    <cellStyle name="Comma 12 5 2 2 3 2" xfId="31840" xr:uid="{9ED4C352-EBBF-4F59-A0BC-D76AD545C871}"/>
    <cellStyle name="Comma 12 5 2 2 4" xfId="23551" xr:uid="{835E1492-D47D-4492-A008-B4281A6C9890}"/>
    <cellStyle name="Comma 12 5 2 2 5" xfId="43144" xr:uid="{14F4B4D5-7F26-43AE-A331-153D985435F7}"/>
    <cellStyle name="Comma 12 5 2 2 6" xfId="48822" xr:uid="{80ECC79F-0120-4D19-80A5-1144EA4E7A1A}"/>
    <cellStyle name="Comma 12 5 2 3" xfId="5413" xr:uid="{02E9607A-9DF5-456F-981E-86B1836A28C9}"/>
    <cellStyle name="Comma 12 5 2 3 2" xfId="9838" xr:uid="{1B4E3E8E-5816-4EA2-ABA2-1155902C8FDF}"/>
    <cellStyle name="Comma 12 5 2 3 2 2" xfId="19236" xr:uid="{390DE3B1-02B8-4B26-AE6F-83A384BCDD34}"/>
    <cellStyle name="Comma 12 5 2 3 2 2 2" xfId="35896" xr:uid="{29F80CF3-0460-4AD7-BE97-D58636BCE531}"/>
    <cellStyle name="Comma 12 5 2 3 2 3" xfId="27608" xr:uid="{68E2A1FB-783D-46AA-8B22-FE6E03CD23DE}"/>
    <cellStyle name="Comma 12 5 2 3 3" xfId="16513" xr:uid="{BA4E9CEF-E5E7-4FFC-A91E-6D4A90C6F8CB}"/>
    <cellStyle name="Comma 12 5 2 3 3 2" xfId="33173" xr:uid="{0FB9ABF3-DEE8-4C4D-BB10-12E88C654E7F}"/>
    <cellStyle name="Comma 12 5 2 3 4" xfId="24884" xr:uid="{B477095B-E045-478A-8770-BDBE6C086A4E}"/>
    <cellStyle name="Comma 12 5 2 4" xfId="7128" xr:uid="{C429DD09-2FF9-47D5-8362-85E484F007DB}"/>
    <cellStyle name="Comma 12 5 2 4 2" xfId="17644" xr:uid="{5B5920D0-34EB-4793-93DE-D7EFCC22BACB}"/>
    <cellStyle name="Comma 12 5 2 4 2 2" xfId="34304" xr:uid="{2A3056E1-8F2A-4027-A089-AD92777FECB5}"/>
    <cellStyle name="Comma 12 5 2 4 3" xfId="26016" xr:uid="{24D8C6C4-BCAF-4AEC-A61C-A6530C36A8D0}"/>
    <cellStyle name="Comma 12 5 2 5" xfId="11388" xr:uid="{94F431AC-5153-4D9A-9949-588956BFED59}"/>
    <cellStyle name="Comma 12 5 2 5 2" xfId="20233" xr:uid="{792C016E-3618-4955-B51F-C40B7B3E9B05}"/>
    <cellStyle name="Comma 12 5 2 5 2 2" xfId="36893" xr:uid="{70909716-4DAD-4063-8196-D4A5E0B0306A}"/>
    <cellStyle name="Comma 12 5 2 5 3" xfId="28605" xr:uid="{47642F25-121D-4D8A-9304-A81AB9B778D0}"/>
    <cellStyle name="Comma 12 5 2 6" xfId="13864" xr:uid="{E043576E-EB7F-4A06-8FEB-3703F626EA64}"/>
    <cellStyle name="Comma 12 5 2 6 2" xfId="30524" xr:uid="{799A65D2-1C1B-43E1-A2A7-7D791BA40F41}"/>
    <cellStyle name="Comma 12 5 2 7" xfId="22214" xr:uid="{7AD07953-E13E-4B73-8C64-FBB831D7CF7B}"/>
    <cellStyle name="Comma 12 5 2 8" xfId="41110" xr:uid="{42DCD250-3BC7-49D3-BA38-0B979559E32D}"/>
    <cellStyle name="Comma 12 5 2 9" xfId="46790" xr:uid="{2E25FA08-FF40-42A8-9DC5-DB545BCBBA0E}"/>
    <cellStyle name="Comma 12 5 3" xfId="2194" xr:uid="{5C3298EC-DABB-4F67-AC0D-9DF8C6F46F46}"/>
    <cellStyle name="Comma 12 5 3 2" xfId="4119" xr:uid="{00C91CC8-B291-4261-B07D-5B622441616B}"/>
    <cellStyle name="Comma 12 5 3 2 2" xfId="8888" xr:uid="{12F550D5-9A80-4906-94B5-86CFFB9459FD}"/>
    <cellStyle name="Comma 12 5 3 2 2 2" xfId="18680" xr:uid="{0D57B40F-2FDD-4A31-869E-B38391F701E6}"/>
    <cellStyle name="Comma 12 5 3 2 2 2 2" xfId="35340" xr:uid="{68BC02A4-399C-45E1-A2CD-6E704B0E2CF3}"/>
    <cellStyle name="Comma 12 5 3 2 2 3" xfId="27052" xr:uid="{87FB3E4D-AF99-44FC-B288-1154FA02D91C}"/>
    <cellStyle name="Comma 12 5 3 2 3" xfId="15623" xr:uid="{95167979-3BE0-4192-BD4C-83505D083F39}"/>
    <cellStyle name="Comma 12 5 3 2 3 2" xfId="32283" xr:uid="{835A29A2-F236-4EA2-851C-B5BF75F2115E}"/>
    <cellStyle name="Comma 12 5 3 2 4" xfId="23994" xr:uid="{CE104248-60F7-49DB-BF6F-0222A01BD073}"/>
    <cellStyle name="Comma 12 5 3 3" xfId="6012" xr:uid="{A2A5BA4E-85B9-4B09-890B-AF292DE60B7B}"/>
    <cellStyle name="Comma 12 5 3 3 2" xfId="10263" xr:uid="{3BE3E4F4-254D-44F5-BE52-04C9A7E2B762}"/>
    <cellStyle name="Comma 12 5 3 3 2 2" xfId="19490" xr:uid="{E3D90604-2E14-41A1-89C6-BFC7BD466509}"/>
    <cellStyle name="Comma 12 5 3 3 2 2 2" xfId="36150" xr:uid="{D3A5B115-E5C4-4A4B-8B8A-F72B366FD9C8}"/>
    <cellStyle name="Comma 12 5 3 3 2 3" xfId="27862" xr:uid="{89F98298-7CAE-40FA-8B2B-F95EB27471FB}"/>
    <cellStyle name="Comma 12 5 3 3 3" xfId="16941" xr:uid="{763BDAF8-0657-41BF-A183-46A6C6AE0A89}"/>
    <cellStyle name="Comma 12 5 3 3 3 2" xfId="33601" xr:uid="{11AFD20C-8496-4BFB-AB46-DD3B6148F8F5}"/>
    <cellStyle name="Comma 12 5 3 3 4" xfId="25312" xr:uid="{E1A58180-AEDF-4EA5-AED9-3AA29540EAAC}"/>
    <cellStyle name="Comma 12 5 3 4" xfId="7553" xr:uid="{975C4ADB-79FA-4781-8820-C86DC3774902}"/>
    <cellStyle name="Comma 12 5 3 4 2" xfId="17898" xr:uid="{5495A062-9462-4E11-BF9F-D075AC8F5B53}"/>
    <cellStyle name="Comma 12 5 3 4 2 2" xfId="34558" xr:uid="{C00D73F7-BCC6-4D27-8E1F-830DDD3BF6E2}"/>
    <cellStyle name="Comma 12 5 3 4 3" xfId="26270" xr:uid="{F8E9412F-B992-48D7-BA44-BE124EED23D0}"/>
    <cellStyle name="Comma 12 5 3 5" xfId="11987" xr:uid="{DA38BB3B-B494-43D9-938E-C972B271152F}"/>
    <cellStyle name="Comma 12 5 3 5 2" xfId="20661" xr:uid="{4577DAB7-5E15-41B1-9615-E82605384427}"/>
    <cellStyle name="Comma 12 5 3 5 2 2" xfId="37321" xr:uid="{F40CEDC1-559E-4C4F-8057-25381895FEFE}"/>
    <cellStyle name="Comma 12 5 3 5 3" xfId="29033" xr:uid="{8A4A0A55-62AA-49B2-A366-8191488ADD37}"/>
    <cellStyle name="Comma 12 5 3 6" xfId="14287" xr:uid="{A0C1BA51-DD65-40A8-A118-F95B24F3E3AA}"/>
    <cellStyle name="Comma 12 5 3 6 2" xfId="30947" xr:uid="{F44B3C38-A855-4455-97EC-ED39AFFE86E3}"/>
    <cellStyle name="Comma 12 5 3 7" xfId="22657" xr:uid="{005446A5-B1D2-4EBB-9644-20B5E79D5BBC}"/>
    <cellStyle name="Comma 12 5 3 8" xfId="42088" xr:uid="{221FDE00-EB85-4D0B-8BD1-1D2EA651384B}"/>
    <cellStyle name="Comma 12 5 3 9" xfId="47768" xr:uid="{F563CCD6-70CE-43A1-917C-928674D8506E}"/>
    <cellStyle name="Comma 12 5 4" xfId="2926" xr:uid="{0B893579-8F3F-4BFC-983B-D66D22D01069}"/>
    <cellStyle name="Comma 12 5 4 2" xfId="8059" xr:uid="{40480AE6-0B30-49A1-833B-68486782140C}"/>
    <cellStyle name="Comma 12 5 4 2 2" xfId="18185" xr:uid="{4C8D15A6-30BA-4E02-9BBB-504BD95BA48D}"/>
    <cellStyle name="Comma 12 5 4 2 2 2" xfId="34845" xr:uid="{A84BA773-84A0-4E1F-88BD-FF6F4AF958C6}"/>
    <cellStyle name="Comma 12 5 4 2 3" xfId="26557" xr:uid="{18B513C8-16B5-4905-B8E1-A8E67A19AF06}"/>
    <cellStyle name="Comma 12 5 4 3" xfId="14764" xr:uid="{65BABCF5-E76F-485D-B27C-15C1B0E49217}"/>
    <cellStyle name="Comma 12 5 4 3 2" xfId="31424" xr:uid="{D25D95BB-3883-4EE8-B8B0-CE18341C8148}"/>
    <cellStyle name="Comma 12 5 4 4" xfId="23135" xr:uid="{A792CDC6-9DAE-4E5E-BD0D-AA13516E5CBE}"/>
    <cellStyle name="Comma 12 5 5" xfId="4864" xr:uid="{61C23F33-13D8-4A8B-B49A-62CF4AB0D070}"/>
    <cellStyle name="Comma 12 5 5 2" xfId="9434" xr:uid="{00515BAE-BE85-4893-A297-C214B05B7CBB}"/>
    <cellStyle name="Comma 12 5 5 2 2" xfId="18995" xr:uid="{CF61AF24-5C9E-4913-9D34-5923A563CF56}"/>
    <cellStyle name="Comma 12 5 5 2 2 2" xfId="35655" xr:uid="{D85A3BA0-A2E6-4E4F-87F9-FD4A00E46A50}"/>
    <cellStyle name="Comma 12 5 5 2 3" xfId="27367" xr:uid="{DBCCABD0-2912-4698-9F0F-978832517AE4}"/>
    <cellStyle name="Comma 12 5 5 3" xfId="16127" xr:uid="{08A444D3-6BE4-4E48-AFF7-188B58537A35}"/>
    <cellStyle name="Comma 12 5 5 3 2" xfId="32787" xr:uid="{89658C55-6F07-47F1-9A54-BA35AB5E8337}"/>
    <cellStyle name="Comma 12 5 5 4" xfId="24498" xr:uid="{0856B71B-D357-4A2D-AFEB-C1B9F7EDEA50}"/>
    <cellStyle name="Comma 12 5 6" xfId="6722" xr:uid="{3B475415-B5F9-4663-93EA-1AFFB016A5B1}"/>
    <cellStyle name="Comma 12 5 6 2" xfId="17402" xr:uid="{689514FA-CA11-479B-8AA0-D25653526581}"/>
    <cellStyle name="Comma 12 5 6 2 2" xfId="34062" xr:uid="{DFC56746-94E6-4CA4-B67D-15C63F391217}"/>
    <cellStyle name="Comma 12 5 6 3" xfId="25774" xr:uid="{084C10E1-4F2A-4755-B8BE-D5E20286D52A}"/>
    <cellStyle name="Comma 12 5 7" xfId="10839" xr:uid="{CFA5E946-8D46-43D3-85A8-1EEEBE3800F9}"/>
    <cellStyle name="Comma 12 5 7 2" xfId="19847" xr:uid="{9E20F983-9570-40CA-8A4E-56B84CBBE912}"/>
    <cellStyle name="Comma 12 5 7 2 2" xfId="36507" xr:uid="{4DC7EDAA-7B11-4B2F-8017-9926B1B3B5D0}"/>
    <cellStyle name="Comma 12 5 7 3" xfId="28219" xr:uid="{3056883E-E873-4462-B6FE-545682B76820}"/>
    <cellStyle name="Comma 12 5 8" xfId="13065" xr:uid="{8BCE4728-B95A-4160-8A9C-6D90AA4DFEE4}"/>
    <cellStyle name="Comma 12 5 8 2" xfId="21445" xr:uid="{1772546A-12F6-430A-B788-831BB067DE56}"/>
    <cellStyle name="Comma 12 5 8 2 2" xfId="38105" xr:uid="{A182C22E-20CF-4E54-AFA6-4A68D0759182}"/>
    <cellStyle name="Comma 12 5 8 3" xfId="29818" xr:uid="{3EF26354-5CDF-41A8-AD80-53932B7A957F}"/>
    <cellStyle name="Comma 12 5 9" xfId="13514" xr:uid="{F47DFC2B-F895-4288-9F1A-F4421C793128}"/>
    <cellStyle name="Comma 12 5 9 2" xfId="30174" xr:uid="{6B4CA7F3-1FD1-4DD6-829B-E422DED7AE0C}"/>
    <cellStyle name="Comma 12 6" xfId="1000" xr:uid="{5363ABBE-9905-44BF-ADD4-753DCACAAA72}"/>
    <cellStyle name="Comma 12 6 10" xfId="21818" xr:uid="{63FF9EC4-5DBB-48EE-8521-0FBD9501412B}"/>
    <cellStyle name="Comma 12 6 11" xfId="40360" xr:uid="{893F3FFD-0143-4CA5-9E87-5D838D1457BF}"/>
    <cellStyle name="Comma 12 6 12" xfId="46040" xr:uid="{55D0C10E-43D3-44DA-B1AF-E39D29A3841D}"/>
    <cellStyle name="Comma 12 6 2" xfId="1608" xr:uid="{CD67A362-8448-48B3-BE92-3693B3258D96}"/>
    <cellStyle name="Comma 12 6 2 2" xfId="3535" xr:uid="{60942B9D-DF9D-4C03-A1ED-86FE7A63DA08}"/>
    <cellStyle name="Comma 12 6 2 2 2" xfId="8492" xr:uid="{CF2B9B71-7735-40D0-AAFA-C3D4481C8ACB}"/>
    <cellStyle name="Comma 12 6 2 2 2 2" xfId="18445" xr:uid="{CBFA013A-5FAE-4348-9718-E7646BD1B993}"/>
    <cellStyle name="Comma 12 6 2 2 2 2 2" xfId="35105" xr:uid="{BEF77F6B-7F6B-455E-845C-881BA93E8EA5}"/>
    <cellStyle name="Comma 12 6 2 2 2 3" xfId="26817" xr:uid="{7BBFE8EA-B230-434B-8E05-F562E6E4F928}"/>
    <cellStyle name="Comma 12 6 2 2 3" xfId="15200" xr:uid="{1AE17BB4-9AE4-4562-A98D-DD32699956AC}"/>
    <cellStyle name="Comma 12 6 2 2 3 2" xfId="31860" xr:uid="{1C215156-C601-41EA-9054-52AB71A24A90}"/>
    <cellStyle name="Comma 12 6 2 2 4" xfId="23571" xr:uid="{588A0350-ECC0-4C3D-A9C9-CB3EAB11E92A}"/>
    <cellStyle name="Comma 12 6 2 3" xfId="5443" xr:uid="{18980CDF-CA03-4669-8472-AC7ECBAEF8B5}"/>
    <cellStyle name="Comma 12 6 2 3 2" xfId="9867" xr:uid="{E69917FB-0E8F-4DDA-A327-2AE44EDA007E}"/>
    <cellStyle name="Comma 12 6 2 3 2 2" xfId="19255" xr:uid="{DF77BA8C-0A4A-48DC-81B7-D17CA2F760C1}"/>
    <cellStyle name="Comma 12 6 2 3 2 2 2" xfId="35915" xr:uid="{4FEFEF56-097D-4D52-9434-CFCD35BBC6A9}"/>
    <cellStyle name="Comma 12 6 2 3 2 3" xfId="27627" xr:uid="{60F7C53A-6271-43B9-9E0E-ABB9475FF995}"/>
    <cellStyle name="Comma 12 6 2 3 3" xfId="780" xr:uid="{97A2E96C-CE6B-40F9-8EB0-D3F5BF0F9BFF}"/>
    <cellStyle name="Comma 12 6 2 3 3 10" xfId="10681" xr:uid="{F6322D1A-580A-4686-BB8D-902BE1E7E984}"/>
    <cellStyle name="Comma 12 6 2 3 3 10 2" xfId="19738" xr:uid="{5F491ED1-E4EC-4503-B0BF-E72E26627636}"/>
    <cellStyle name="Comma 12 6 2 3 3 10 2 2" xfId="36398" xr:uid="{C421B611-2200-478F-95DD-541C0E58AC31}"/>
    <cellStyle name="Comma 12 6 2 3 3 10 3" xfId="28110" xr:uid="{0B3CBC1F-6684-4D76-920B-1D4EE97CCEBC}"/>
    <cellStyle name="Comma 12 6 2 3 3 11" xfId="12742" xr:uid="{1B9D3BBE-23D0-450C-8020-EB44D0FE89CF}"/>
    <cellStyle name="Comma 12 6 2 3 3 11 2" xfId="21216" xr:uid="{EB20F05C-ECF5-465E-A0C2-7FD591AE4080}"/>
    <cellStyle name="Comma 12 6 2 3 3 11 2 2" xfId="37876" xr:uid="{2B642470-A8C7-4F69-A836-B49F60B1EBEF}"/>
    <cellStyle name="Comma 12 6 2 3 3 11 3" xfId="29589" xr:uid="{4469886E-935D-4776-B7B2-AF9F707D8ED1}"/>
    <cellStyle name="Comma 12 6 2 3 3 12" xfId="13405" xr:uid="{438E6D71-EFBD-48F3-B11C-853A929327B5}"/>
    <cellStyle name="Comma 12 6 2 3 3 12 2" xfId="30065" xr:uid="{4B10E64C-3780-48F2-9400-10847A212E4C}"/>
    <cellStyle name="Comma 12 6 2 3 3 13" xfId="21688" xr:uid="{00D5F4E8-FC43-423A-AE8E-841A4D591CB4}"/>
    <cellStyle name="Comma 12 6 2 3 3 2" xfId="1043" xr:uid="{42B0FC41-61F6-4425-B458-F2D63842C2CF}"/>
    <cellStyle name="Comma 12 6 2 3 3 2 2" xfId="1644" xr:uid="{B3104150-B78A-4E35-8A1C-8AE532BF0B52}"/>
    <cellStyle name="Comma 12 6 2 3 3 2 2 2" xfId="3571" xr:uid="{D47C8FEC-50C5-4949-AA05-4F9A59CB7CC8}"/>
    <cellStyle name="Comma 12 6 2 3 3 2 2 2 2" xfId="15224" xr:uid="{98C3807B-A49D-479B-A0C3-43B728830563}"/>
    <cellStyle name="Comma 12 6 2 3 3 2 2 2 2 2" xfId="31884" xr:uid="{55EF1218-691C-45E3-946F-54EF1A2FC98D}"/>
    <cellStyle name="Comma 12 6 2 3 3 2 2 2 3" xfId="23595" xr:uid="{9E0FEDE1-9B23-45CF-906C-9A8DA8F4AAC8}"/>
    <cellStyle name="Comma 12 6 2 3 3 2 2 3" xfId="5479" xr:uid="{D33CCBEE-E605-4A50-A81D-6F40722F35B5}"/>
    <cellStyle name="Comma 12 6 2 3 3 2 2 3 2" xfId="16557" xr:uid="{6D852B62-5672-4BB8-8AA9-059DE3ABB1F8}"/>
    <cellStyle name="Comma 12 6 2 3 3 2 2 3 2 2" xfId="33217" xr:uid="{B819C3D5-BCF9-4DFC-85C8-87E56D4BFBA5}"/>
    <cellStyle name="Comma 12 6 2 3 3 2 2 3 3" xfId="24928" xr:uid="{E40827C0-8758-4FF0-AE4E-CEB65D0E11D0}"/>
    <cellStyle name="Comma 12 6 2 3 3 2 2 4" xfId="11454" xr:uid="{9831996F-CB23-4359-8DB3-8FB661A988CF}"/>
    <cellStyle name="Comma 12 6 2 3 3 2 2 4 2" xfId="20277" xr:uid="{40FA6E20-7C3F-4553-92EC-E9A0E2F48B08}"/>
    <cellStyle name="Comma 12 6 2 3 3 2 2 4 2 2" xfId="36937" xr:uid="{1E806AB0-260D-40CB-B287-070A358BE843}"/>
    <cellStyle name="Comma 12 6 2 3 3 2 2 4 3" xfId="28649" xr:uid="{4837D5B0-9AFD-4EBC-81C9-FA6ADDEE12A5}"/>
    <cellStyle name="Comma 12 6 2 3 3 2 2 5" xfId="13908" xr:uid="{4BBA881F-4036-4372-A38A-FD232C33D3ED}"/>
    <cellStyle name="Comma 12 6 2 3 3 2 2 5 2" xfId="30568" xr:uid="{3E603E39-E010-4EB5-87A5-747260245700}"/>
    <cellStyle name="Comma 12 6 2 3 3 2 2 6" xfId="22258" xr:uid="{9C57ED99-63C5-44A0-B83F-B0AC997472DC}"/>
    <cellStyle name="Comma 12 6 2 3 3 2 3" xfId="2260" xr:uid="{BEAD2408-730D-4737-960D-6171AB9F0A3D}"/>
    <cellStyle name="Comma 12 6 2 3 3 2 3 2" xfId="4185" xr:uid="{66E74AE2-DA1C-4489-A1A5-FD67988CBD5B}"/>
    <cellStyle name="Comma 12 6 2 3 3 2 3 2 2" xfId="15667" xr:uid="{F7D04963-F2C9-4236-B439-3168249AD5B9}"/>
    <cellStyle name="Comma 12 6 2 3 3 2 3 2 2 2" xfId="32327" xr:uid="{7D00A20B-315A-4D2B-8FF5-42DFF7B6DE95}"/>
    <cellStyle name="Comma 12 6 2 3 3 2 3 2 3" xfId="24038" xr:uid="{67CBC1DB-9530-4640-92D3-46B400D90693}"/>
    <cellStyle name="Comma 12 6 2 3 3 2 3 3" xfId="6078" xr:uid="{B02F20D1-404D-4598-8101-83C3DF02B413}"/>
    <cellStyle name="Comma 12 6 2 3 3 2 3 3 2" xfId="16985" xr:uid="{329D52B2-0E29-40CF-89A4-6B3CCF8DBE81}"/>
    <cellStyle name="Comma 12 6 2 3 3 2 3 3 2 2" xfId="33645" xr:uid="{835C7B1C-D0E0-4163-97DB-F8DB0E5BB0E8}"/>
    <cellStyle name="Comma 12 6 2 3 3 2 3 3 3" xfId="25356" xr:uid="{633DE196-2854-4A27-AAC5-49DA32FB6ECC}"/>
    <cellStyle name="Comma 12 6 2 3 3 2 3 4" xfId="12053" xr:uid="{C7835D51-F83A-4DCF-968A-A8AD7BCF1008}"/>
    <cellStyle name="Comma 12 6 2 3 3 2 3 4 2" xfId="20705" xr:uid="{57A6DCB2-7C53-4E33-82AE-4BCB88F46DB0}"/>
    <cellStyle name="Comma 12 6 2 3 3 2 3 4 2 2" xfId="37365" xr:uid="{9501C105-5761-479F-8F33-FA984B97D388}"/>
    <cellStyle name="Comma 12 6 2 3 3 2 3 4 3" xfId="29077" xr:uid="{2D951855-E22F-40DA-8E13-5F7673C75A1F}"/>
    <cellStyle name="Comma 12 6 2 3 3 2 3 5" xfId="14331" xr:uid="{4FEA2E65-1D3F-42BC-9368-BB25B003824E}"/>
    <cellStyle name="Comma 12 6 2 3 3 2 3 5 2" xfId="30991" xr:uid="{99DC2293-3F15-4BE6-8D17-08211ACC9BBB}"/>
    <cellStyle name="Comma 12 6 2 3 3 2 3 6" xfId="22701" xr:uid="{995C892E-EC1B-4C15-B630-98BA372AA8B9}"/>
    <cellStyle name="Comma 12 6 2 3 3 2 4" xfId="2992" xr:uid="{4FFAB450-EC05-470C-BB4D-F9279DF0E97C}"/>
    <cellStyle name="Comma 12 6 2 3 3 2 4 2" xfId="14808" xr:uid="{C3960815-D59D-4A95-B212-736ED1DA5E13}"/>
    <cellStyle name="Comma 12 6 2 3 3 2 4 2 2" xfId="31468" xr:uid="{D7F54F16-885E-4502-A06C-0F558F5EE16C}"/>
    <cellStyle name="Comma 12 6 2 3 3 2 4 3" xfId="23179" xr:uid="{61FE14FB-33A6-4A20-A15A-5E592C658D9C}"/>
    <cellStyle name="Comma 12 6 2 3 3 2 5" xfId="4930" xr:uid="{F5CD3A1A-6AFA-4F8C-A86C-94DBE67A80A3}"/>
    <cellStyle name="Comma 12 6 2 3 3 2 5 2" xfId="16171" xr:uid="{9FD5CE5E-9FD7-4268-8F6C-7A862FDA3E27}"/>
    <cellStyle name="Comma 12 6 2 3 3 2 5 2 2" xfId="32831" xr:uid="{D310E854-0EB7-4B34-B556-E69934F5C43B}"/>
    <cellStyle name="Comma 12 6 2 3 3 2 5 3" xfId="24542" xr:uid="{DBB5FE19-606F-41F4-962C-31FD648A11F4}"/>
    <cellStyle name="Comma 12 6 2 3 3 2 6" xfId="10905" xr:uid="{234562F8-7A52-4141-A805-B07CFB6EC8DA}"/>
    <cellStyle name="Comma 12 6 2 3 3 2 6 2" xfId="19891" xr:uid="{3A83E161-473B-4260-B3AD-01782E5C66BC}"/>
    <cellStyle name="Comma 12 6 2 3 3 2 6 2 2" xfId="36551" xr:uid="{E6BEC168-21DA-41A5-B4AE-2DFC4B5178A5}"/>
    <cellStyle name="Comma 12 6 2 3 3 2 6 3" xfId="28263" xr:uid="{E84285BC-EDA0-40BB-B568-7E80574CD142}"/>
    <cellStyle name="Comma 12 6 2 3 3 2 7" xfId="13131" xr:uid="{90423054-C875-4034-9B1B-0CF8F04084B8}"/>
    <cellStyle name="Comma 12 6 2 3 3 2 7 2" xfId="21489" xr:uid="{0486F1FF-D0AB-4A5E-A954-117D4036DC73}"/>
    <cellStyle name="Comma 12 6 2 3 3 2 7 2 2" xfId="38149" xr:uid="{AA11FE1D-EEC2-4E5A-81D7-E8F4577DD114}"/>
    <cellStyle name="Comma 12 6 2 3 3 2 7 3" xfId="29862" xr:uid="{AAABFEB2-C9DB-43C8-8AAA-3508BD1FDF47}"/>
    <cellStyle name="Comma 12 6 2 3 3 2 8" xfId="13558" xr:uid="{0D9C91DF-7A66-46F7-B1E0-FA96084A555E}"/>
    <cellStyle name="Comma 12 6 2 3 3 2 8 2" xfId="30218" xr:uid="{0A1605AC-FA42-4E4A-93C8-54FD85822D1F}"/>
    <cellStyle name="Comma 12 6 2 3 3 2 9" xfId="21842" xr:uid="{F73F8CE8-566F-4EED-90D1-4A94F541F25F}"/>
    <cellStyle name="Comma 12 6 2 3 3 3" xfId="1423" xr:uid="{468CDA23-31E6-40F2-8337-F94FC740695A}"/>
    <cellStyle name="Comma 12 6 2 3 3 3 2" xfId="2037" xr:uid="{09D81673-3088-44A0-96D3-960B3EA33D2D}"/>
    <cellStyle name="Comma 12 6 2 3 3 3 2 2" xfId="3962" xr:uid="{9D9967C5-1A34-40F1-8770-194C29F2EAF6}"/>
    <cellStyle name="Comma 12 6 2 3 3 3 2 2 2" xfId="15514" xr:uid="{F450DD65-3B71-44F8-8E52-EFB9AC29DC10}"/>
    <cellStyle name="Comma 12 6 2 3 3 3 2 2 2 2" xfId="32174" xr:uid="{FEB096FA-6D1B-440C-B26B-5894BE858A01}"/>
    <cellStyle name="Comma 12 6 2 3 3 3 2 2 3" xfId="23885" xr:uid="{7498F38B-F1A0-41FC-A1AF-968DCC8EC3A4}"/>
    <cellStyle name="Comma 12 6 2 3 3 3 2 3" xfId="5855" xr:uid="{237058A5-6DED-4021-A608-A2F6CDD0EE46}"/>
    <cellStyle name="Comma 12 6 2 3 3 3 2 3 2" xfId="16832" xr:uid="{4B1E022C-E697-49B5-AC41-FA5D3A81FFEA}"/>
    <cellStyle name="Comma 12 6 2 3 3 3 2 3 2 2" xfId="33492" xr:uid="{8F51AF04-92BC-475F-B6EC-7EB74DC9F484}"/>
    <cellStyle name="Comma 12 6 2 3 3 3 2 3 3" xfId="25203" xr:uid="{8D34C69F-86E1-4710-A1E4-7668F83F249B}"/>
    <cellStyle name="Comma 12 6 2 3 3 3 2 4" xfId="11830" xr:uid="{E992133B-731F-4333-B17F-7A4B66A774CA}"/>
    <cellStyle name="Comma 12 6 2 3 3 3 2 4 2" xfId="20552" xr:uid="{E0ED1690-3650-4189-BCDD-576480E484B8}"/>
    <cellStyle name="Comma 12 6 2 3 3 3 2 4 2 2" xfId="37212" xr:uid="{5077E472-B6CA-4C86-8B9E-E8F1032370AE}"/>
    <cellStyle name="Comma 12 6 2 3 3 3 2 4 3" xfId="28924" xr:uid="{71E4E94D-5C18-483B-85FD-30A08FDC74D0}"/>
    <cellStyle name="Comma 12 6 2 3 3 3 2 5" xfId="14178" xr:uid="{CAE95A85-2AF6-4358-85BB-4A9F29E7EE9C}"/>
    <cellStyle name="Comma 12 6 2 3 3 3 2 5 2" xfId="30838" xr:uid="{0874F449-ECD3-42DC-AB93-41DFA6B85CB2}"/>
    <cellStyle name="Comma 12 6 2 3 3 3 2 6" xfId="22548" xr:uid="{07FCCAE9-30F2-4AC7-8255-E96A015CD999}"/>
    <cellStyle name="Comma 12 6 2 3 3 3 3" xfId="3348" xr:uid="{E872CD1E-4580-47EA-88F2-B1345232B55F}"/>
    <cellStyle name="Comma 12 6 2 3 3 3 3 2" xfId="15071" xr:uid="{F084FE07-4E7F-4FD2-AAAF-C3AEAB767A13}"/>
    <cellStyle name="Comma 12 6 2 3 3 3 3 2 2" xfId="31731" xr:uid="{C7F2D414-944E-45EE-B2A2-233D02A96EAF}"/>
    <cellStyle name="Comma 12 6 2 3 3 3 3 3" xfId="23442" xr:uid="{90584B51-5A75-441B-8105-F156022DD440}"/>
    <cellStyle name="Comma 12 6 2 3 3 3 4" xfId="5256" xr:uid="{A2F80B9F-DA88-4222-8A92-EA72EE5213DA}"/>
    <cellStyle name="Comma 12 6 2 3 3 3 4 2" xfId="16404" xr:uid="{2D1EF2F2-19EA-409E-A06B-BDA8D275FDA8}"/>
    <cellStyle name="Comma 12 6 2 3 3 3 4 2 2" xfId="33064" xr:uid="{E81B5DF9-6FA7-4FE9-99B3-2542C7859A1C}"/>
    <cellStyle name="Comma 12 6 2 3 3 3 4 3" xfId="24775" xr:uid="{6A61326E-14DD-4CC2-A8EF-B7EEA56A471B}"/>
    <cellStyle name="Comma 12 6 2 3 3 3 5" xfId="11231" xr:uid="{1F6F0B42-6D23-47A2-8F0B-2B5FF93D3547}"/>
    <cellStyle name="Comma 12 6 2 3 3 3 5 2" xfId="20124" xr:uid="{879C28AD-9742-4716-B5B4-165CC9DD4562}"/>
    <cellStyle name="Comma 12 6 2 3 3 3 5 2 2" xfId="36784" xr:uid="{3440BA1C-6C81-4893-A4E9-BAADC4FFC298}"/>
    <cellStyle name="Comma 12 6 2 3 3 3 5 3" xfId="28496" xr:uid="{30B1EA2D-8074-4F3F-9C7E-9E235943B948}"/>
    <cellStyle name="Comma 12 6 2 3 3 3 6" xfId="12908" xr:uid="{FFE0CA49-82F9-49E8-867D-E962E5E142CC}"/>
    <cellStyle name="Comma 12 6 2 3 3 3 6 2" xfId="21336" xr:uid="{B2DC94AF-2342-431B-9935-8682A3B80C35}"/>
    <cellStyle name="Comma 12 6 2 3 3 3 6 2 2" xfId="37996" xr:uid="{4A9B086D-A71C-46CA-A8F8-6E13F2B60289}"/>
    <cellStyle name="Comma 12 6 2 3 3 3 6 3" xfId="29709" xr:uid="{75888D17-0C9E-4A67-A717-8C092746664F}"/>
    <cellStyle name="Comma 12 6 2 3 3 3 7" xfId="13755" xr:uid="{57B54A11-F758-4D6A-A591-8355FC36FD8F}"/>
    <cellStyle name="Comma 12 6 2 3 3 3 7 2" xfId="30415" xr:uid="{27D8770D-D980-4820-A251-15F5DA6F5BE3}"/>
    <cellStyle name="Comma 12 6 2 3 3 3 8" xfId="22105" xr:uid="{8E607AF0-9650-414E-8C00-AC77909412A7}"/>
    <cellStyle name="Comma 12 6 2 3 3 4" xfId="1247" xr:uid="{D44B0CE9-110E-42E6-A43A-D9C5F08A065A}"/>
    <cellStyle name="Comma 12 6 2 3 3 4 2" xfId="3184" xr:uid="{757EDD36-6D6D-49C8-B0E2-FC5D86B775D8}"/>
    <cellStyle name="Comma 12 6 2 3 3 4 2 2" xfId="14951" xr:uid="{FB0C7CC6-3DA9-41B5-857C-959EB0E5BADB}"/>
    <cellStyle name="Comma 12 6 2 3 3 4 2 2 2" xfId="31611" xr:uid="{F92644DC-9C0A-42DB-9A13-FF2079DF711C}"/>
    <cellStyle name="Comma 12 6 2 3 3 4 2 3" xfId="23322" xr:uid="{DBC0F378-FB21-4540-9566-E3A0741A4507}"/>
    <cellStyle name="Comma 12 6 2 3 3 4 3" xfId="5092" xr:uid="{C43FFA23-6609-4AB1-A733-C88063670BE7}"/>
    <cellStyle name="Comma 12 6 2 3 3 4 3 2" xfId="16284" xr:uid="{60012F40-6203-4A68-A3F7-D7DC1333EFF4}"/>
    <cellStyle name="Comma 12 6 2 3 3 4 3 2 2" xfId="32944" xr:uid="{8C8031A9-B3C3-49AE-9826-9B9EC21CE5BD}"/>
    <cellStyle name="Comma 12 6 2 3 3 4 3 3" xfId="24655" xr:uid="{97244EBC-04EE-4733-9F66-8AC2B4BAFB32}"/>
    <cellStyle name="Comma 12 6 2 3 3 4 4" xfId="11067" xr:uid="{EA6C0EF5-ECE5-4EF5-92B3-A69ABCFD8BFF}"/>
    <cellStyle name="Comma 12 6 2 3 3 4 4 2" xfId="20004" xr:uid="{14D5F0A8-2512-4270-A6D4-151A5807C0D1}"/>
    <cellStyle name="Comma 12 6 2 3 3 4 4 2 2" xfId="36664" xr:uid="{ED2CF1CD-8710-4648-B44F-D106F638F641}"/>
    <cellStyle name="Comma 12 6 2 3 3 4 4 3" xfId="28376" xr:uid="{2720BB5B-7922-44E4-8D6A-A11BE80B3354}"/>
    <cellStyle name="Comma 12 6 2 3 3 4 5" xfId="13635" xr:uid="{5EAAC15E-2FC1-4EC4-8A54-AAF58C580E1A}"/>
    <cellStyle name="Comma 12 6 2 3 3 4 5 2" xfId="30295" xr:uid="{78A14EE8-0F2B-4239-A0B3-105DC0A515FC}"/>
    <cellStyle name="Comma 12 6 2 3 3 4 6" xfId="21985" xr:uid="{463AA979-69A2-4FF1-9092-7ED08434DFAD}"/>
    <cellStyle name="Comma 12 6 2 3 3 5" xfId="1801" xr:uid="{6E1EDA8E-EB5B-4B5D-94CF-55BE0DA4DAA2}"/>
    <cellStyle name="Comma 12 6 2 3 3 5 2" xfId="3727" xr:uid="{47AB7FDB-027D-45AB-93E5-B1D71C65F362}"/>
    <cellStyle name="Comma 12 6 2 3 3 5 2 2" xfId="15339" xr:uid="{276AF343-823F-4524-922A-36B7DADADF59}"/>
    <cellStyle name="Comma 12 6 2 3 3 5 2 2 2" xfId="31999" xr:uid="{B02E705C-2CE1-4F4B-BFD4-594A1226EC52}"/>
    <cellStyle name="Comma 12 6 2 3 3 5 2 2 3" xfId="43148" xr:uid="{C54553EB-8DDD-4BA6-8F12-ED520968B8F3}"/>
    <cellStyle name="Comma 12 6 2 3 3 5 2 2 4" xfId="48826" xr:uid="{C99DB31D-9197-4CF5-BFC4-7F87DE9D75F2}"/>
    <cellStyle name="Comma 12 6 2 3 3 5 2 3" xfId="23710" xr:uid="{C283031A-4EA0-432C-A49B-0037D86C2CB3}"/>
    <cellStyle name="Comma 12 6 2 3 3 5 2 4" xfId="41114" xr:uid="{6205E391-D893-4068-B7DA-28403A3A41AE}"/>
    <cellStyle name="Comma 12 6 2 3 3 5 2 5" xfId="46794" xr:uid="{EB5A5BEA-CA38-4F3A-81C2-F584AE00547D}"/>
    <cellStyle name="Comma 12 6 2 3 3 5 3" xfId="22373" xr:uid="{9AD55933-979D-4ED5-8BE4-223FBC818912}"/>
    <cellStyle name="Comma 12 6 2 3 3 5 3 2" xfId="42092" xr:uid="{836F0FC4-CB82-4814-BEE4-26B16D8BE18F}"/>
    <cellStyle name="Comma 12 6 2 3 3 5 3 3" xfId="47772" xr:uid="{3B5555E7-8454-44D8-80BD-B32F17C3736B}"/>
    <cellStyle name="Comma 12 6 2 3 3 5 4" xfId="40031" xr:uid="{9DFA6EF9-D36A-4F11-8A2D-1E6FD69A5FE5}"/>
    <cellStyle name="Comma 12 6 2 3 3 5 5" xfId="45764" xr:uid="{AD018091-A521-44CC-B0A8-9FFC6A5A9F24}"/>
    <cellStyle name="Comma 12 6 2 3 3 6" xfId="1873" xr:uid="{B228118F-2685-4239-82C0-0213464101D5}"/>
    <cellStyle name="Comma 12 6 2 3 3 6 2" xfId="3798" xr:uid="{42DDE28E-F6BD-4FCE-AB56-31E62B8AA778}"/>
    <cellStyle name="Comma 12 6 2 3 3 6 2 2" xfId="15394" xr:uid="{75DF35E0-798C-48D4-9CC9-8B95A5929B64}"/>
    <cellStyle name="Comma 12 6 2 3 3 6 2 2 2" xfId="32054" xr:uid="{7985CF4A-10A0-4E21-B07A-5A824EE51AF8}"/>
    <cellStyle name="Comma 12 6 2 3 3 6 2 3" xfId="23765" xr:uid="{3F6B9F0A-EEE3-44E4-96FB-25186B5410CE}"/>
    <cellStyle name="Comma 12 6 2 3 3 6 3" xfId="5691" xr:uid="{9F1BF03B-A5A9-4C4F-A2B9-ED0D20B77F46}"/>
    <cellStyle name="Comma 12 6 2 3 3 6 3 2" xfId="16712" xr:uid="{33E79579-EE5E-4B58-89DF-B9BF5F195E3A}"/>
    <cellStyle name="Comma 12 6 2 3 3 6 3 2 2" xfId="33372" xr:uid="{2E51AEC7-74B5-441E-A523-FF05F65DA64A}"/>
    <cellStyle name="Comma 12 6 2 3 3 6 3 3" xfId="25083" xr:uid="{F1F9098C-591E-45DA-BEB2-39C16E0784C6}"/>
    <cellStyle name="Comma 12 6 2 3 3 6 4" xfId="11666" xr:uid="{7162258C-228C-468D-B301-A429A9F80782}"/>
    <cellStyle name="Comma 12 6 2 3 3 6 4 2" xfId="20432" xr:uid="{B05AC326-72C0-49A8-80F5-1EAB88ED940E}"/>
    <cellStyle name="Comma 12 6 2 3 3 6 4 2 2" xfId="37092" xr:uid="{884E0926-7BF5-454E-97CF-C765BC91C436}"/>
    <cellStyle name="Comma 12 6 2 3 3 6 4 3" xfId="28804" xr:uid="{C5A3B980-97CF-46BC-8276-BF24F60E1DB7}"/>
    <cellStyle name="Comma 12 6 2 3 3 6 5" xfId="14058" xr:uid="{88283A73-F1AF-4008-B460-1ACD8FE2A0F3}"/>
    <cellStyle name="Comma 12 6 2 3 3 6 5 2" xfId="30718" xr:uid="{1E0C785C-93D5-4A17-AEA7-FB184A09BF41}"/>
    <cellStyle name="Comma 12 6 2 3 3 6 6" xfId="22428" xr:uid="{45044C6C-78CA-4F9D-9A53-CC133CCDF5C3}"/>
    <cellStyle name="Comma 12 6 2 3 3 7" xfId="2767" xr:uid="{946F2684-FB4F-4193-AE70-969CD3590906}"/>
    <cellStyle name="Comma 12 6 2 3 3 7 2" xfId="14654" xr:uid="{328C29A4-657D-49BD-8A78-410E01119950}"/>
    <cellStyle name="Comma 12 6 2 3 3 7 2 2" xfId="31314" xr:uid="{314EC956-9605-4F22-A4BB-218AE9BB3504}"/>
    <cellStyle name="Comma 12 6 2 3 3 7 3" xfId="23025" xr:uid="{A7295BB9-11BF-4560-B19D-31380EAB7F2F}"/>
    <cellStyle name="Comma 12 6 2 3 3 8" xfId="4705" xr:uid="{41096196-EB52-48A0-B3DC-BB678CA9E8AD}"/>
    <cellStyle name="Comma 12 6 2 3 3 8 2" xfId="16017" xr:uid="{F5313FC8-717E-4FA8-BE7C-3EAB0170DE4A}"/>
    <cellStyle name="Comma 12 6 2 3 3 8 2 2" xfId="32677" xr:uid="{7BCC1D8C-16BD-447A-BDFF-BAC7F154657B}"/>
    <cellStyle name="Comma 12 6 2 3 3 8 3" xfId="24388" xr:uid="{27704261-9AB7-44D7-997A-5F5A33A855FD}"/>
    <cellStyle name="Comma 12 6 2 3 3 9" xfId="6604" xr:uid="{A7B14E6A-0472-4CAD-B98E-070A4B8A617F}"/>
    <cellStyle name="Comma 12 6 2 3 3 9 2" xfId="17332" xr:uid="{C0005C5C-91A7-4D7B-BD11-8BEA56E326E8}"/>
    <cellStyle name="Comma 12 6 2 3 3 9 2 2" xfId="33992" xr:uid="{747BD6ED-562E-4729-9EEF-0BCB54622906}"/>
    <cellStyle name="Comma 12 6 2 3 3 9 3" xfId="25704" xr:uid="{31DFAD2A-E443-4106-A24A-0723D0D53911}"/>
    <cellStyle name="Comma 12 6 2 3 4" xfId="16533" xr:uid="{92AAF8E9-9683-4E17-AD27-24C57CA939A0}"/>
    <cellStyle name="Comma 12 6 2 3 4 2" xfId="33193" xr:uid="{5FDA4DDA-CA63-4D32-80B7-F07A87AB3B13}"/>
    <cellStyle name="Comma 12 6 2 3 5" xfId="24904" xr:uid="{7A75264B-7908-461B-A787-EABA1895835A}"/>
    <cellStyle name="Comma 12 6 2 4" xfId="7157" xr:uid="{7A1485E8-DF0A-45D0-B27F-06CDF329D495}"/>
    <cellStyle name="Comma 12 6 2 4 2" xfId="17663" xr:uid="{018FF247-ED21-4754-8304-72CA6015624E}"/>
    <cellStyle name="Comma 12 6 2 4 2 2" xfId="34323" xr:uid="{3296B5E9-A45D-4C86-AE45-EDD5CAD1AD25}"/>
    <cellStyle name="Comma 12 6 2 4 3" xfId="26035" xr:uid="{695A5947-EB1C-4044-9C67-3A9FD0E74E7A}"/>
    <cellStyle name="Comma 12 6 2 5" xfId="11418" xr:uid="{86652FEB-70C1-46D6-887C-D01F17FA78C0}"/>
    <cellStyle name="Comma 12 6 2 5 2" xfId="20253" xr:uid="{3FC4E1D0-873B-432B-9480-73DD92FFCFCC}"/>
    <cellStyle name="Comma 12 6 2 5 2 2" xfId="36913" xr:uid="{75D39D93-B584-43E6-A0FB-1F0C8615A70B}"/>
    <cellStyle name="Comma 12 6 2 5 3" xfId="28625" xr:uid="{34C22400-46B5-44BB-AD67-6073A9515EFE}"/>
    <cellStyle name="Comma 12 6 2 6" xfId="13884" xr:uid="{53A6927D-10BD-40E4-B8C6-D7E1D8FFD075}"/>
    <cellStyle name="Comma 12 6 2 6 2" xfId="30544" xr:uid="{B58AEDDB-83AA-4E7C-A3E4-B98713EEEE81}"/>
    <cellStyle name="Comma 12 6 2 7" xfId="22234" xr:uid="{4E613A83-06B0-4789-8960-69E33E7315DA}"/>
    <cellStyle name="Comma 12 6 2 8" xfId="42384" xr:uid="{FD800F9C-8065-4F84-9860-0A373BD1D92A}"/>
    <cellStyle name="Comma 12 6 2 9" xfId="48062" xr:uid="{B13DAF6B-E642-468A-B255-9463AA6279D0}"/>
    <cellStyle name="Comma 12 6 3" xfId="2224" xr:uid="{BF1B0C6C-36E1-46D1-8002-5005015676C9}"/>
    <cellStyle name="Comma 12 6 3 2" xfId="4149" xr:uid="{943A4957-B049-4855-9119-B75D22ECE3F1}"/>
    <cellStyle name="Comma 12 6 3 2 2" xfId="8917" xr:uid="{1814B47E-8AEA-49D6-A873-E926F1C37BE6}"/>
    <cellStyle name="Comma 12 6 3 2 2 2" xfId="18699" xr:uid="{E04E12C1-A101-48DA-AA4B-DCFFA5C8AC72}"/>
    <cellStyle name="Comma 12 6 3 2 2 2 2" xfId="35359" xr:uid="{5942AB68-0748-4298-BF20-E316C30BC809}"/>
    <cellStyle name="Comma 12 6 3 2 2 3" xfId="27071" xr:uid="{E692C481-304F-4CA0-A399-E8682C7AB5ED}"/>
    <cellStyle name="Comma 12 6 3 2 3" xfId="15643" xr:uid="{44F63CF9-C016-4DB0-A761-69DB27FB16EE}"/>
    <cellStyle name="Comma 12 6 3 2 3 2" xfId="32303" xr:uid="{110EA48C-36C4-4DF6-822F-2135EE2F5356}"/>
    <cellStyle name="Comma 12 6 3 2 4" xfId="24014" xr:uid="{1B5E2EF2-515D-449D-8F25-217B75985A4E}"/>
    <cellStyle name="Comma 12 6 3 3" xfId="6042" xr:uid="{F3F5F0C4-0EAE-40ED-A297-797D9776DC63}"/>
    <cellStyle name="Comma 12 6 3 3 2" xfId="10292" xr:uid="{D26EE128-8702-4866-A68C-883A5A2EFFF9}"/>
    <cellStyle name="Comma 12 6 3 3 2 2" xfId="19509" xr:uid="{DDEE6555-50FD-4EB2-A6DB-C23F5FB433EB}"/>
    <cellStyle name="Comma 12 6 3 3 2 2 2" xfId="36169" xr:uid="{E996E65F-548E-4A00-9A29-4B4D09BCE06D}"/>
    <cellStyle name="Comma 12 6 3 3 2 3" xfId="27881" xr:uid="{9DBB0DA1-B888-40CA-BD6E-A4C7A7EC7E9F}"/>
    <cellStyle name="Comma 12 6 3 3 3" xfId="16961" xr:uid="{F3A27748-A2D5-4650-8981-57A5BA475C84}"/>
    <cellStyle name="Comma 12 6 3 3 3 2" xfId="33621" xr:uid="{8113154A-2756-4A09-91F1-CB8435E2D552}"/>
    <cellStyle name="Comma 12 6 3 3 4" xfId="25332" xr:uid="{25B28D74-6AA1-4805-A67B-AA371CDBF240}"/>
    <cellStyle name="Comma 12 6 3 4" xfId="7582" xr:uid="{186CD74C-458D-4BE4-80A7-587234C1AF3B}"/>
    <cellStyle name="Comma 12 6 3 4 2" xfId="17917" xr:uid="{0543CB8A-F3F1-4D2C-8B13-06D9D2FC9C3B}"/>
    <cellStyle name="Comma 12 6 3 4 2 2" xfId="34577" xr:uid="{AD22321A-5762-49E0-9211-562F5A704CEF}"/>
    <cellStyle name="Comma 12 6 3 4 3" xfId="26289" xr:uid="{38A1520E-70A1-4AE3-AB8D-5010771D02BE}"/>
    <cellStyle name="Comma 12 6 3 5" xfId="12017" xr:uid="{974A7AFF-2C0A-49D9-8495-C92FC8A2EB08}"/>
    <cellStyle name="Comma 12 6 3 5 2" xfId="20681" xr:uid="{07BE9093-A25C-4C3D-9588-EBC3B01F2A4C}"/>
    <cellStyle name="Comma 12 6 3 5 2 2" xfId="37341" xr:uid="{64B36300-1CE3-4C62-8728-50B2844B6952}"/>
    <cellStyle name="Comma 12 6 3 5 3" xfId="29053" xr:uid="{4D8469F0-65CD-4CA5-BB36-C5627AB9A184}"/>
    <cellStyle name="Comma 12 6 3 6" xfId="14307" xr:uid="{66A1BA42-0AF2-497D-BCEE-29407B10D44D}"/>
    <cellStyle name="Comma 12 6 3 6 2" xfId="30967" xr:uid="{E66094B6-4546-4B53-BE6E-324294EA0978}"/>
    <cellStyle name="Comma 12 6 3 7" xfId="22677" xr:uid="{88A09ABE-C910-4A93-8ECB-2AE5435FABDE}"/>
    <cellStyle name="Comma 12 6 4" xfId="2956" xr:uid="{232DB839-8E2A-4904-8A3F-F3C93DEE2597}"/>
    <cellStyle name="Comma 12 6 4 2" xfId="8088" xr:uid="{BBEF5F5B-0313-4471-BBC9-CA301169441C}"/>
    <cellStyle name="Comma 12 6 4 2 2" xfId="18204" xr:uid="{72670FE0-A026-453C-AC37-4F3D3C74F7E4}"/>
    <cellStyle name="Comma 12 6 4 2 2 2" xfId="34864" xr:uid="{4DEF4D0E-156E-485B-87D1-0854E116B771}"/>
    <cellStyle name="Comma 12 6 4 2 3" xfId="26576" xr:uid="{CD52B550-259E-4D12-B91D-4BD94A49B150}"/>
    <cellStyle name="Comma 12 6 4 3" xfId="14784" xr:uid="{2407E44F-86B4-4CBC-B98B-3B0A9587886A}"/>
    <cellStyle name="Comma 12 6 4 3 2" xfId="31444" xr:uid="{45199107-5758-410D-8246-48D0277ACEB5}"/>
    <cellStyle name="Comma 12 6 4 4" xfId="23155" xr:uid="{F3D82E4D-C294-405E-952F-031E526EFF3F}"/>
    <cellStyle name="Comma 12 6 5" xfId="4894" xr:uid="{D3D683D7-2553-401A-8DEA-253BE141556F}"/>
    <cellStyle name="Comma 12 6 5 2" xfId="9463" xr:uid="{FC0B57DC-8598-45B8-AF9A-36815BFA057A}"/>
    <cellStyle name="Comma 12 6 5 2 2" xfId="19014" xr:uid="{1E1259DF-57A4-4787-AC73-A7997FD59A47}"/>
    <cellStyle name="Comma 12 6 5 2 2 2" xfId="35674" xr:uid="{A6C190BA-4790-49BC-9840-D919A20A44F9}"/>
    <cellStyle name="Comma 12 6 5 2 3" xfId="27386" xr:uid="{D54635CF-80DD-4A65-BB32-563BB2E71EB7}"/>
    <cellStyle name="Comma 12 6 5 3" xfId="16147" xr:uid="{76B52913-16B2-4D5D-8343-D58EBCA57ACB}"/>
    <cellStyle name="Comma 12 6 5 3 2" xfId="32807" xr:uid="{DC5483AE-09AE-4987-AD28-E2515225BBB5}"/>
    <cellStyle name="Comma 12 6 5 4" xfId="24518" xr:uid="{AD7A06FE-6F11-4164-B979-A2B19C0F261B}"/>
    <cellStyle name="Comma 12 6 6" xfId="6751" xr:uid="{7543C7F0-4024-4EB3-B172-6D271B3961FD}"/>
    <cellStyle name="Comma 12 6 6 2" xfId="17421" xr:uid="{22DD530F-C040-43C7-869B-52E88F2EE363}"/>
    <cellStyle name="Comma 12 6 6 2 2" xfId="34081" xr:uid="{2FC9CE21-3F09-44B4-B790-205D89734B50}"/>
    <cellStyle name="Comma 12 6 6 3" xfId="25793" xr:uid="{0E27DCAB-A79B-40C9-8FF5-60D49DBA0547}"/>
    <cellStyle name="Comma 12 6 7" xfId="10869" xr:uid="{828CBC6F-E8E8-4B2D-AF7B-5C72FEDAE079}"/>
    <cellStyle name="Comma 12 6 7 2" xfId="19867" xr:uid="{2BAAB212-018D-4349-91C2-4D4416F59EE5}"/>
    <cellStyle name="Comma 12 6 7 2 2" xfId="36527" xr:uid="{A69E58C3-EC03-4D24-A103-97F41A289124}"/>
    <cellStyle name="Comma 12 6 7 3" xfId="28239" xr:uid="{86E9F061-3B8A-4191-B4E6-E228EF75C0D8}"/>
    <cellStyle name="Comma 12 6 8" xfId="13095" xr:uid="{1D9FC631-B7E8-4204-9FCA-317395F23CB7}"/>
    <cellStyle name="Comma 12 6 8 2" xfId="21465" xr:uid="{74B502E6-40AF-4F3F-8FF6-A9943548F7CC}"/>
    <cellStyle name="Comma 12 6 8 2 2" xfId="38125" xr:uid="{79D98E0F-5A6C-4CC1-A733-BB0ACBB3E104}"/>
    <cellStyle name="Comma 12 6 8 3" xfId="29838" xr:uid="{B37D4E57-80EB-446A-B458-BFBB9A1ECAB0}"/>
    <cellStyle name="Comma 12 6 9" xfId="13534" xr:uid="{184E244B-C912-4512-A0A4-4664F45E66D9}"/>
    <cellStyle name="Comma 12 6 9 2" xfId="30194" xr:uid="{78B47ADA-8AE7-44A4-917D-958944E7D9FF}"/>
    <cellStyle name="Comma 12 7" xfId="1087" xr:uid="{AB6B7123-6098-4AC7-8ECD-11D0622F6AF7}"/>
    <cellStyle name="Comma 12 7 10" xfId="41270" xr:uid="{8E19A592-3E60-48F4-8D51-6F6F36A2EF94}"/>
    <cellStyle name="Comma 12 7 11" xfId="46948" xr:uid="{E7208A6B-F378-4842-A19E-7BC0EED1FE0B}"/>
    <cellStyle name="Comma 12 7 2" xfId="1682" xr:uid="{35648D96-FF63-4245-9B1A-179541229EDD}"/>
    <cellStyle name="Comma 12 7 2 2" xfId="3609" xr:uid="{052992F4-789B-4AA5-8C38-C57B178469E0}"/>
    <cellStyle name="Comma 12 7 2 2 2" xfId="8544" xr:uid="{7041E090-ED81-474F-8F97-6F4EB2EFB166}"/>
    <cellStyle name="Comma 12 7 2 2 2 2" xfId="18474" xr:uid="{7D1A1596-EC62-418B-8FA4-6A5FFABE8923}"/>
    <cellStyle name="Comma 12 7 2 2 2 2 2" xfId="35134" xr:uid="{3AFCF614-DB02-4596-B5C0-86CC46A876FC}"/>
    <cellStyle name="Comma 12 7 2 2 2 3" xfId="26846" xr:uid="{B060A135-470D-40C4-9669-6E34BC297521}"/>
    <cellStyle name="Comma 12 7 2 2 3" xfId="15251" xr:uid="{E17B4CDC-E41D-48EB-A092-DEF23AF6C469}"/>
    <cellStyle name="Comma 12 7 2 2 3 2" xfId="31911" xr:uid="{0DBB0178-3EEA-4DE1-92F9-5F61C53B277E}"/>
    <cellStyle name="Comma 12 7 2 2 4" xfId="23622" xr:uid="{79A8D159-9AFC-4A9E-B31C-932790038482}"/>
    <cellStyle name="Comma 12 7 2 3" xfId="5517" xr:uid="{CD273686-8D98-4F0F-982D-FD9DD411C45B}"/>
    <cellStyle name="Comma 12 7 2 3 2" xfId="9919" xr:uid="{F6337385-4453-4F01-9586-035DC973ED99}"/>
    <cellStyle name="Comma 12 7 2 3 2 2" xfId="19284" xr:uid="{85BA6008-64D3-4FCD-B18E-52310C5937E4}"/>
    <cellStyle name="Comma 12 7 2 3 2 2 2" xfId="35944" xr:uid="{C4438541-DA23-4E0F-9456-7E3BC4D1B9AC}"/>
    <cellStyle name="Comma 12 7 2 3 2 3" xfId="27656" xr:uid="{19EFB75B-ADF7-4359-9060-22C27AE0A7E3}"/>
    <cellStyle name="Comma 12 7 2 3 3" xfId="16584" xr:uid="{6EDB29E0-C999-4F47-BC85-68A437D33801}"/>
    <cellStyle name="Comma 12 7 2 3 3 2" xfId="33244" xr:uid="{1FAE15EB-1F56-4436-A866-A610E538B018}"/>
    <cellStyle name="Comma 12 7 2 3 4" xfId="24955" xr:uid="{6688A7B3-5D4B-4E2A-A23D-2E62A171B459}"/>
    <cellStyle name="Comma 12 7 2 4" xfId="7209" xr:uid="{4F87E3DA-3E37-483C-BC9D-0C676B995761}"/>
    <cellStyle name="Comma 12 7 2 4 2" xfId="17692" xr:uid="{B403DAAF-67CD-444C-A0FE-08F20F4B68DB}"/>
    <cellStyle name="Comma 12 7 2 4 2 2" xfId="34352" xr:uid="{D5D50F49-AD38-4857-84F5-9A09E4500F6D}"/>
    <cellStyle name="Comma 12 7 2 4 3" xfId="26064" xr:uid="{EF518FA8-C2FF-44F0-AAC1-6A4726C47120}"/>
    <cellStyle name="Comma 12 7 2 5" xfId="11492" xr:uid="{72EFF835-FDBF-48CC-B47D-F2435D08D0CA}"/>
    <cellStyle name="Comma 12 7 2 5 2" xfId="20304" xr:uid="{F5545913-10B1-4026-B511-537C523D3353}"/>
    <cellStyle name="Comma 12 7 2 5 2 2" xfId="36964" xr:uid="{38B35062-7FD8-4ED3-A9F6-2D9D00806E6D}"/>
    <cellStyle name="Comma 12 7 2 5 3" xfId="28676" xr:uid="{559E02E7-F9D0-48C3-B9F9-4C7F998A7BDB}"/>
    <cellStyle name="Comma 12 7 2 6" xfId="13935" xr:uid="{5F8AAF81-B694-4499-9B33-4B8AAB2220C2}"/>
    <cellStyle name="Comma 12 7 2 6 2" xfId="30595" xr:uid="{07D6A012-179A-4538-9713-E81C850FA148}"/>
    <cellStyle name="Comma 12 7 2 7" xfId="22285" xr:uid="{924B110F-038C-4043-946D-C6D5C808B516}"/>
    <cellStyle name="Comma 12 7 3" xfId="2298" xr:uid="{E2435A64-AF2F-47DF-9A81-7EFEF8399A98}"/>
    <cellStyle name="Comma 12 7 3 2" xfId="4223" xr:uid="{B0DA90F7-008B-4EC0-9F21-4D404EA731C7}"/>
    <cellStyle name="Comma 12 7 3 2 2" xfId="8969" xr:uid="{6BEF1F2D-2053-4D8F-8404-8D1914DE70FE}"/>
    <cellStyle name="Comma 12 7 3 2 2 2" xfId="18728" xr:uid="{7FBF1E5B-8BB3-4D57-8A69-CBA9B23AD135}"/>
    <cellStyle name="Comma 12 7 3 2 2 2 2" xfId="35388" xr:uid="{A9505CAB-3790-4B1D-94E3-33B18D1CE405}"/>
    <cellStyle name="Comma 12 7 3 2 2 3" xfId="27100" xr:uid="{1D55EB61-3CC7-473B-8138-95C7B2DBDB60}"/>
    <cellStyle name="Comma 12 7 3 2 3" xfId="15694" xr:uid="{A0C0DED2-BB26-43B4-A23E-B4F3FD21146A}"/>
    <cellStyle name="Comma 12 7 3 2 3 2" xfId="32354" xr:uid="{A32BD9A1-4E1D-4684-B459-D1126D1035A5}"/>
    <cellStyle name="Comma 12 7 3 2 4" xfId="24065" xr:uid="{24899C41-678E-460C-873B-53043215A0A8}"/>
    <cellStyle name="Comma 12 7 3 3" xfId="6116" xr:uid="{ECAC098B-DAED-4144-ADA5-B2BC7BC3CBBD}"/>
    <cellStyle name="Comma 12 7 3 3 2" xfId="10344" xr:uid="{86E61E2E-ED44-452B-8022-6C22ECE62822}"/>
    <cellStyle name="Comma 12 7 3 3 2 2" xfId="19538" xr:uid="{FEBB8BBB-F7E7-47FE-B9A0-A81E0ED22F41}"/>
    <cellStyle name="Comma 12 7 3 3 2 2 2" xfId="36198" xr:uid="{38D2FFCC-1757-46E1-A90A-F2638126C91B}"/>
    <cellStyle name="Comma 12 7 3 3 2 3" xfId="27910" xr:uid="{FA2A82BB-EEF4-43BD-9101-7657D941442A}"/>
    <cellStyle name="Comma 12 7 3 3 3" xfId="17012" xr:uid="{4C8E6519-FC0A-4796-B5D4-8A995093B635}"/>
    <cellStyle name="Comma 12 7 3 3 3 2" xfId="33672" xr:uid="{2FA00A0A-29D4-4B18-86C2-D6E732354788}"/>
    <cellStyle name="Comma 12 7 3 3 4" xfId="25383" xr:uid="{031A22CB-B553-404F-918E-DE167DCFD9AA}"/>
    <cellStyle name="Comma 12 7 3 4" xfId="7634" xr:uid="{B2EFC05B-775F-4C6B-9B80-6D92A86A79C8}"/>
    <cellStyle name="Comma 12 7 3 4 2" xfId="17946" xr:uid="{F7B798AA-0F19-44A2-8DF4-3DB23CB1E071}"/>
    <cellStyle name="Comma 12 7 3 4 2 2" xfId="34606" xr:uid="{06F56EDD-ED85-4D2B-B1D3-28EAED307277}"/>
    <cellStyle name="Comma 12 7 3 4 3" xfId="26318" xr:uid="{396A59AA-344B-47F2-BCFF-1823705EAD92}"/>
    <cellStyle name="Comma 12 7 3 5" xfId="12091" xr:uid="{269DBE08-0497-4FF9-B9BD-D3379DD21DAE}"/>
    <cellStyle name="Comma 12 7 3 5 2" xfId="20732" xr:uid="{5B703ED1-DABD-441A-A17B-62CDFE156F66}"/>
    <cellStyle name="Comma 12 7 3 5 2 2" xfId="37392" xr:uid="{D9B42CE2-F8FD-4762-8F0A-E821C3A6A177}"/>
    <cellStyle name="Comma 12 7 3 5 3" xfId="29104" xr:uid="{FA4DEBB0-1189-4672-8CDD-0BA00785F51D}"/>
    <cellStyle name="Comma 12 7 3 6" xfId="14358" xr:uid="{FA3DE6C4-3EFD-4663-9A1B-9CACF04684D8}"/>
    <cellStyle name="Comma 12 7 3 6 2" xfId="31018" xr:uid="{8BFCCAEC-AACA-47AF-9F9B-E8DDC72CA2AE}"/>
    <cellStyle name="Comma 12 7 3 7" xfId="22728" xr:uid="{9E43C3EA-A658-4056-9A87-7DD2B4C37468}"/>
    <cellStyle name="Comma 12 7 4" xfId="3031" xr:uid="{B4F3BA33-556A-4B2C-8B2F-7A5EB00D094F}"/>
    <cellStyle name="Comma 12 7 4 2" xfId="8140" xr:uid="{BB3F5FED-73BE-488A-9256-B4D3F7CB0FE5}"/>
    <cellStyle name="Comma 12 7 4 2 2" xfId="18233" xr:uid="{33A5427F-2850-4DE7-A3DD-0B14208EE8C4}"/>
    <cellStyle name="Comma 12 7 4 2 2 2" xfId="34893" xr:uid="{46A1A25F-F7F6-40F1-94AD-5ACA6603B835}"/>
    <cellStyle name="Comma 12 7 4 2 3" xfId="26605" xr:uid="{A7E58DF3-56BC-4CE2-BA62-1ABDDC3BC3C7}"/>
    <cellStyle name="Comma 12 7 4 3" xfId="14836" xr:uid="{032DC454-4B6D-4C5A-8133-CF255319273E}"/>
    <cellStyle name="Comma 12 7 4 3 2" xfId="31496" xr:uid="{EAEA04D3-F314-45C9-939E-C78E971E7B1E}"/>
    <cellStyle name="Comma 12 7 4 4" xfId="23207" xr:uid="{79737CE7-085C-4325-8E01-821BEF125334}"/>
    <cellStyle name="Comma 12 7 5" xfId="4959" xr:uid="{DEE15FFF-EA88-4DFF-ADFE-79B696BA964D}"/>
    <cellStyle name="Comma 12 7 5 2" xfId="9515" xr:uid="{5BF6F1EA-0269-45B3-B41D-D4F5A20D8496}"/>
    <cellStyle name="Comma 12 7 5 2 2" xfId="19043" xr:uid="{F2FD56FF-B048-4C2C-9885-4A86F17A2E22}"/>
    <cellStyle name="Comma 12 7 5 2 2 2" xfId="35703" xr:uid="{ABDC30B6-5EE6-4816-B879-53F909E74256}"/>
    <cellStyle name="Comma 12 7 5 2 3" xfId="27415" xr:uid="{A0528F40-FDBC-49C9-8435-B50ABC859EE3}"/>
    <cellStyle name="Comma 12 7 5 3" xfId="16189" xr:uid="{2E8F8AD0-6A3D-4906-9AFF-E25E4252E88E}"/>
    <cellStyle name="Comma 12 7 5 3 2" xfId="32849" xr:uid="{9413AC4B-4D33-4116-91AA-20DA71DE88D5}"/>
    <cellStyle name="Comma 12 7 5 4" xfId="24560" xr:uid="{E67EDD62-13E0-4551-A8A7-0B1AD7EF281A}"/>
    <cellStyle name="Comma 12 7 6" xfId="6804" xr:uid="{0C00CDBE-6EDD-45A1-BBA6-C17802E44A6F}"/>
    <cellStyle name="Comma 12 7 6 2" xfId="17451" xr:uid="{A129B613-2308-449C-91B0-2CCC194DC99B}"/>
    <cellStyle name="Comma 12 7 6 2 2" xfId="34111" xr:uid="{17646F74-4511-4D43-A49F-DC8640D457C9}"/>
    <cellStyle name="Comma 12 7 6 3" xfId="25823" xr:uid="{38BD560E-CB35-4844-9E25-13729C59D9B5}"/>
    <cellStyle name="Comma 12 7 7" xfId="10934" xr:uid="{C29F77DD-7CA5-4E32-AAFB-D708B2E821D5}"/>
    <cellStyle name="Comma 12 7 7 2" xfId="19909" xr:uid="{7EF12292-F7D3-49F7-B072-E17522983E21}"/>
    <cellStyle name="Comma 12 7 7 2 2" xfId="36569" xr:uid="{B5BA0BF0-A1B6-484B-A63E-7E64DFF14824}"/>
    <cellStyle name="Comma 12 7 7 3" xfId="28281" xr:uid="{D3C61C59-837E-44E3-BBE2-1087E8892215}"/>
    <cellStyle name="Comma 12 7 8" xfId="13169" xr:uid="{A64970F4-7A6E-4C57-B6D7-5EF4776400C6}"/>
    <cellStyle name="Comma 12 7 8 2" xfId="21516" xr:uid="{A040AF35-9358-4BEB-8FE8-43790148C900}"/>
    <cellStyle name="Comma 12 7 8 2 2" xfId="38176" xr:uid="{D14BA0E0-83AF-4D11-899F-86F474A9C5BB}"/>
    <cellStyle name="Comma 12 7 8 3" xfId="29889" xr:uid="{DB51689E-F4F3-4BFD-ACFC-48C2B94FCF2F}"/>
    <cellStyle name="Comma 12 7 9" xfId="21870" xr:uid="{5CCC65E9-0945-4A18-AF4A-3CCD39F27820}"/>
    <cellStyle name="Comma 12 8" xfId="1134" xr:uid="{1E46D070-3754-4F90-B7EC-3A10039CB3C2}"/>
    <cellStyle name="Comma 12 8 10" xfId="43354" xr:uid="{900662F6-02D3-44B6-A9B3-44DC5C1FA495}"/>
    <cellStyle name="Comma 12 8 11" xfId="49022" xr:uid="{EE028706-757E-4CA8-9636-C50E2B767CEF}"/>
    <cellStyle name="Comma 12 8 2" xfId="1728" xr:uid="{25EDF1AF-9D75-44D1-9089-5BFF1A940959}"/>
    <cellStyle name="Comma 12 8 2 2" xfId="3655" xr:uid="{30E08AA2-6414-431F-866F-AEA48B30B18F}"/>
    <cellStyle name="Comma 12 8 2 2 2" xfId="8571" xr:uid="{A434DA94-F73C-4828-8C42-34180EF47878}"/>
    <cellStyle name="Comma 12 8 2 2 2 2" xfId="18492" xr:uid="{58886815-2353-4545-8B07-7FACBB0BF7B6}"/>
    <cellStyle name="Comma 12 8 2 2 2 2 2" xfId="35152" xr:uid="{5630415F-DCF0-41D5-BA7F-26C2CDE8B3DE}"/>
    <cellStyle name="Comma 12 8 2 2 2 3" xfId="26864" xr:uid="{5452E1AE-2F4A-43E2-B80A-1D0A05CFCDAF}"/>
    <cellStyle name="Comma 12 8 2 2 3" xfId="15288" xr:uid="{283612A8-E5BA-4B15-99C0-0B3C95275BD6}"/>
    <cellStyle name="Comma 12 8 2 2 3 2" xfId="31948" xr:uid="{5F634432-8A21-4C9B-A516-B9F882BF88EA}"/>
    <cellStyle name="Comma 12 8 2 2 4" xfId="23659" xr:uid="{3F876856-5C93-4526-9819-8D52112B802B}"/>
    <cellStyle name="Comma 12 8 2 3" xfId="5563" xr:uid="{7E61F198-46C3-4624-A9CF-4F3D91159AA3}"/>
    <cellStyle name="Comma 12 8 2 3 2" xfId="9946" xr:uid="{83C78BC0-74FA-4F1C-A5E0-2E6D00F0B079}"/>
    <cellStyle name="Comma 12 8 2 3 2 2" xfId="19302" xr:uid="{D5CCC4E0-8580-4504-86E2-D6B75F607F00}"/>
    <cellStyle name="Comma 12 8 2 3 2 2 2" xfId="35962" xr:uid="{12EF96C5-8EEC-4E94-9324-06C1C8128F2B}"/>
    <cellStyle name="Comma 12 8 2 3 2 3" xfId="27674" xr:uid="{2C86AE5E-9A0F-479C-B2FC-23D915928F96}"/>
    <cellStyle name="Comma 12 8 2 3 3" xfId="16621" xr:uid="{E3D1861B-D793-4768-9793-11B1A4C834C0}"/>
    <cellStyle name="Comma 12 8 2 3 3 2" xfId="33281" xr:uid="{6006AB48-D12E-498B-B00E-C4DB38C8335A}"/>
    <cellStyle name="Comma 12 8 2 3 4" xfId="24992" xr:uid="{B881B515-33C8-4353-8B9C-45EEA57BA13B}"/>
    <cellStyle name="Comma 12 8 2 4" xfId="7236" xr:uid="{86935BB9-5126-411C-9187-65D0FF3F7A1A}"/>
    <cellStyle name="Comma 12 8 2 4 2" xfId="17710" xr:uid="{19CCE4E5-2875-470C-BB1D-DCCE8E1AEC78}"/>
    <cellStyle name="Comma 12 8 2 4 2 2" xfId="34370" xr:uid="{D7099F89-881C-41FB-BFA9-94E42F601BCB}"/>
    <cellStyle name="Comma 12 8 2 4 3" xfId="26082" xr:uid="{525EFD9A-308D-4EC3-B6CB-E23EFCCC60F7}"/>
    <cellStyle name="Comma 12 8 2 5" xfId="11538" xr:uid="{7CA800E7-340D-4D5B-824E-4E2A93152029}"/>
    <cellStyle name="Comma 12 8 2 5 2" xfId="20341" xr:uid="{CB82E793-EDCF-4B16-BBCE-2C161D4C3F79}"/>
    <cellStyle name="Comma 12 8 2 5 2 2" xfId="37001" xr:uid="{41C4EE72-45A5-498B-8A7E-6AAAB5855DE9}"/>
    <cellStyle name="Comma 12 8 2 5 3" xfId="28713" xr:uid="{8B26CEAA-6B7B-421E-B37C-189A2D17DE57}"/>
    <cellStyle name="Comma 12 8 2 6" xfId="13972" xr:uid="{ADBDF9E4-9355-4207-BB0A-B2843825CB8C}"/>
    <cellStyle name="Comma 12 8 2 6 2" xfId="30632" xr:uid="{274514F6-DCC1-457E-988D-57396AAB06AB}"/>
    <cellStyle name="Comma 12 8 2 7" xfId="22322" xr:uid="{0654887B-754B-4D70-997F-81ADB13DEC1B}"/>
    <cellStyle name="Comma 12 8 2 8" xfId="44149" xr:uid="{17D67EE8-37E7-459E-815C-C1414CCE0E8A}"/>
    <cellStyle name="Comma 12 8 2 9" xfId="49747" xr:uid="{F6ED61C9-AE17-493A-821D-9DDE560DE816}"/>
    <cellStyle name="Comma 12 8 3" xfId="2344" xr:uid="{F4A8F4A1-F915-4EE8-9C9B-A9D3415EF701}"/>
    <cellStyle name="Comma 12 8 3 2" xfId="4269" xr:uid="{46A552FF-14F9-4F88-BFC0-EF38161CD860}"/>
    <cellStyle name="Comma 12 8 3 2 2" xfId="8996" xr:uid="{68776566-F94A-4F3D-94C7-E2A91FA33E63}"/>
    <cellStyle name="Comma 12 8 3 2 2 2" xfId="18746" xr:uid="{40571999-378F-4535-8E31-8CDABB206FFF}"/>
    <cellStyle name="Comma 12 8 3 2 2 2 2" xfId="35406" xr:uid="{432E5E5E-5479-448F-817F-EA622B30E784}"/>
    <cellStyle name="Comma 12 8 3 2 2 3" xfId="27118" xr:uid="{1A6C7DE4-4E36-4A70-8A14-72F6355EB78B}"/>
    <cellStyle name="Comma 12 8 3 2 3" xfId="15731" xr:uid="{422A8610-B5D7-4C42-BFCA-A1AE340823F5}"/>
    <cellStyle name="Comma 12 8 3 2 3 2" xfId="32391" xr:uid="{A2E864E0-1EDE-443D-A460-AEA7FAB3F3B1}"/>
    <cellStyle name="Comma 12 8 3 2 4" xfId="24102" xr:uid="{73AB52D1-E6E8-4AB2-8557-ECA4ADDA844C}"/>
    <cellStyle name="Comma 12 8 3 3" xfId="6162" xr:uid="{3D603DA5-11DD-4C8F-83B8-B6BBA8ABA1EB}"/>
    <cellStyle name="Comma 12 8 3 3 2" xfId="10371" xr:uid="{0C93ACF6-341C-4B07-827A-70F997D8F34C}"/>
    <cellStyle name="Comma 12 8 3 3 2 2" xfId="19556" xr:uid="{F5C960D4-AE5D-4D27-AE13-0C1778DE2FBC}"/>
    <cellStyle name="Comma 12 8 3 3 2 2 2" xfId="36216" xr:uid="{BEAFE2AC-52FC-441E-8651-FCCA5B97D809}"/>
    <cellStyle name="Comma 12 8 3 3 2 3" xfId="27928" xr:uid="{12F5EB98-3CC5-46F4-9725-C11C3151177D}"/>
    <cellStyle name="Comma 12 8 3 3 3" xfId="17049" xr:uid="{4BFDD483-4CB9-4282-BECF-DEA9913BC15C}"/>
    <cellStyle name="Comma 12 8 3 3 3 2" xfId="33709" xr:uid="{BA949175-2917-4339-9D5F-D81ED6A2DE15}"/>
    <cellStyle name="Comma 12 8 3 3 4" xfId="25420" xr:uid="{6C4EBDBA-BD89-4B45-BC63-42E57F31D566}"/>
    <cellStyle name="Comma 12 8 3 4" xfId="7661" xr:uid="{3531A731-5385-4F30-8FD4-8932C9F96627}"/>
    <cellStyle name="Comma 12 8 3 4 2" xfId="17964" xr:uid="{8253CB43-8F5F-4AF2-AFA6-8570F4D381A7}"/>
    <cellStyle name="Comma 12 8 3 4 2 2" xfId="34624" xr:uid="{7B15F25F-9322-48FA-8AC8-3FA0265D7FB6}"/>
    <cellStyle name="Comma 12 8 3 4 3" xfId="26336" xr:uid="{435A4F2B-28DE-42BE-A2F6-71E913004E55}"/>
    <cellStyle name="Comma 12 8 3 5" xfId="12137" xr:uid="{DD628C0D-3972-4FE9-9420-C9484D0C50E0}"/>
    <cellStyle name="Comma 12 8 3 5 2" xfId="20769" xr:uid="{6866CFA3-8597-4328-B071-FE5ACFC62CD0}"/>
    <cellStyle name="Comma 12 8 3 5 2 2" xfId="37429" xr:uid="{FC09F045-1644-41B6-B26F-6C2C569080DE}"/>
    <cellStyle name="Comma 12 8 3 5 3" xfId="29141" xr:uid="{C2CCAEC6-BDE6-42BC-8A2F-998AB96D3257}"/>
    <cellStyle name="Comma 12 8 3 6" xfId="14395" xr:uid="{E5277FA7-02C9-435C-9E3A-401AE9CC0C7D}"/>
    <cellStyle name="Comma 12 8 3 6 2" xfId="31055" xr:uid="{B5BF879B-9AC7-4E1E-BE51-B32875AA9188}"/>
    <cellStyle name="Comma 12 8 3 7" xfId="22765" xr:uid="{E82802D4-5696-484D-9266-199865EE95FE}"/>
    <cellStyle name="Comma 12 8 4" xfId="3078" xr:uid="{7B03DAC0-5D0D-4BA7-BEBD-33940DABA1C0}"/>
    <cellStyle name="Comma 12 8 4 2" xfId="8167" xr:uid="{B9E458F3-E50D-4081-BD85-3F8F766A51D7}"/>
    <cellStyle name="Comma 12 8 4 2 2" xfId="18251" xr:uid="{A2AC7DF3-F64D-4E6C-93F3-AB739A6600B2}"/>
    <cellStyle name="Comma 12 8 4 2 2 2" xfId="34911" xr:uid="{5109915B-96FC-4F24-8089-088F829D6044}"/>
    <cellStyle name="Comma 12 8 4 2 3" xfId="26623" xr:uid="{21DDC495-551F-4748-89CC-5C403FDD928E}"/>
    <cellStyle name="Comma 12 8 4 3" xfId="14874" xr:uid="{24DBF4DD-C9D3-45FF-8938-5EE2607E675A}"/>
    <cellStyle name="Comma 12 8 4 3 2" xfId="31534" xr:uid="{DACD35C5-5EFF-4BCC-A4A1-9DB581343953}"/>
    <cellStyle name="Comma 12 8 4 4" xfId="23245" xr:uid="{C7F0FF26-75FB-41FB-A5F3-5D7DC596987F}"/>
    <cellStyle name="Comma 12 8 5" xfId="4986" xr:uid="{AB7DC1B0-C33F-474B-9465-61379869943E}"/>
    <cellStyle name="Comma 12 8 5 2" xfId="9542" xr:uid="{52D56F68-5E76-4C8B-A934-7DCC93359768}"/>
    <cellStyle name="Comma 12 8 5 2 2" xfId="19061" xr:uid="{3085977E-B42F-4DA7-91AB-2C34B35ED0C6}"/>
    <cellStyle name="Comma 12 8 5 2 2 2" xfId="35721" xr:uid="{45F8A199-69C4-4FFB-9215-0C9290A070AB}"/>
    <cellStyle name="Comma 12 8 5 2 3" xfId="27433" xr:uid="{200B2352-0315-459B-B895-2CADB8088930}"/>
    <cellStyle name="Comma 12 8 5 3" xfId="16207" xr:uid="{6C7E52CD-BA74-4E8A-9D7B-A68EB51B3F9D}"/>
    <cellStyle name="Comma 12 8 5 3 2" xfId="32867" xr:uid="{68522AA2-E42C-4834-9355-8D9637758D2A}"/>
    <cellStyle name="Comma 12 8 5 4" xfId="24578" xr:uid="{FB62512D-FA0E-4B4F-A590-FB13822DD4C7}"/>
    <cellStyle name="Comma 12 8 6" xfId="6831" xr:uid="{CF6CB510-4122-4CEE-A6BD-A5D20BB0B404}"/>
    <cellStyle name="Comma 12 8 6 2" xfId="17469" xr:uid="{FA3CF125-1932-4E97-992B-80A70032DE24}"/>
    <cellStyle name="Comma 12 8 6 2 2" xfId="34129" xr:uid="{7EECFBCA-FB90-40A7-B787-86F9E5250C71}"/>
    <cellStyle name="Comma 12 8 6 3" xfId="25841" xr:uid="{0E21477F-0721-40E1-8DEF-8B3AF9416642}"/>
    <cellStyle name="Comma 12 8 7" xfId="10961" xr:uid="{705CF805-2035-405C-9D44-9F135C8E3F7A}"/>
    <cellStyle name="Comma 12 8 7 2" xfId="19927" xr:uid="{A7FC61FE-DCA6-496D-B06B-742C1B763BC5}"/>
    <cellStyle name="Comma 12 8 7 2 2" xfId="36587" xr:uid="{78E4FDFD-4508-41C7-BB77-2E5F27F95299}"/>
    <cellStyle name="Comma 12 8 7 3" xfId="28299" xr:uid="{1EF1E138-514C-48D0-9E3E-C3C8B6D8423B}"/>
    <cellStyle name="Comma 12 8 8" xfId="13215" xr:uid="{65BF32FF-388A-4E14-A420-2F8BEAE62DF5}"/>
    <cellStyle name="Comma 12 8 8 2" xfId="21553" xr:uid="{C74941A2-737B-4435-80FB-0E74D48A0A4E}"/>
    <cellStyle name="Comma 12 8 8 2 2" xfId="38213" xr:uid="{2280E159-6986-49C1-A111-A76E3C4E8E30}"/>
    <cellStyle name="Comma 12 8 8 3" xfId="29926" xr:uid="{AF4C0223-5537-4B26-B173-CFD896FAD555}"/>
    <cellStyle name="Comma 12 8 9" xfId="21908" xr:uid="{1D385108-77DE-439E-AEBB-83761393D44B}"/>
    <cellStyle name="Comma 12 9" xfId="1163" xr:uid="{0CB1F228-4474-4818-A62E-646B7C1E6E33}"/>
    <cellStyle name="Comma 12 9 10" xfId="21926" xr:uid="{E6EFDF5D-2E68-42DB-9C07-46AAC44C6576}"/>
    <cellStyle name="Comma 12 9 11" xfId="43710" xr:uid="{56BCC5DA-ADF6-476C-9652-62B0731BB71B}"/>
    <cellStyle name="Comma 12 9 12" xfId="49347" xr:uid="{82F405BE-0A1B-4810-AE1F-3C5E2318552D}"/>
    <cellStyle name="Comma 12 9 2" xfId="1757" xr:uid="{0591FEE6-0642-4B23-B032-2710E67109F1}"/>
    <cellStyle name="Comma 12 9 2 2" xfId="3684" xr:uid="{9955C4D6-2EDB-4EA6-820C-A04507AC6096}"/>
    <cellStyle name="Comma 12 9 2 2 2" xfId="8600" xr:uid="{632FC46A-486D-47CF-96C2-B883479D06E8}"/>
    <cellStyle name="Comma 12 9 2 2 2 2" xfId="18510" xr:uid="{9DB40B75-A8F6-470B-8CDF-0206508D7CB0}"/>
    <cellStyle name="Comma 12 9 2 2 2 2 2" xfId="35170" xr:uid="{57E843E2-0AC8-4A39-928A-7A0987628FA4}"/>
    <cellStyle name="Comma 12 9 2 2 2 3" xfId="26882" xr:uid="{6F61A7F1-A45E-4551-B74F-A71B9627E715}"/>
    <cellStyle name="Comma 12 9 2 2 3" xfId="15306" xr:uid="{46C67495-F7F0-4A42-ACF6-C13BBBD03903}"/>
    <cellStyle name="Comma 12 9 2 2 3 2" xfId="31966" xr:uid="{7014FF00-DFF5-4310-A451-1FC03D0FA861}"/>
    <cellStyle name="Comma 12 9 2 2 4" xfId="23677" xr:uid="{55388168-040C-4D9E-B837-E2C1FE28A04E}"/>
    <cellStyle name="Comma 12 9 2 3" xfId="5592" xr:uid="{BA46B6DB-DCFA-482E-831B-12813E44997A}"/>
    <cellStyle name="Comma 12 9 2 3 2" xfId="9975" xr:uid="{CC85611D-6BB7-464D-A7E8-F683A7A92E8A}"/>
    <cellStyle name="Comma 12 9 2 3 2 2" xfId="19320" xr:uid="{4616510F-7FB5-41A1-B88C-8E347872EEE2}"/>
    <cellStyle name="Comma 12 9 2 3 2 2 2" xfId="35980" xr:uid="{9D25A58E-BE77-48F1-A20C-410B6CE5F9F8}"/>
    <cellStyle name="Comma 12 9 2 3 2 3" xfId="27692" xr:uid="{BACCA7BC-0BDE-4F8C-8E25-12122AD30604}"/>
    <cellStyle name="Comma 12 9 2 3 3" xfId="16639" xr:uid="{1B90A3BF-830E-4A17-A3F5-024DD5FF8911}"/>
    <cellStyle name="Comma 12 9 2 3 3 2" xfId="33299" xr:uid="{A85028E3-CB6F-4F4C-A137-1D0AF03FE296}"/>
    <cellStyle name="Comma 12 9 2 3 4" xfId="25010" xr:uid="{5C1F50E0-3863-41D6-A58D-D408FC89B31A}"/>
    <cellStyle name="Comma 12 9 2 4" xfId="7265" xr:uid="{1381E711-DAD9-45EB-A1C2-8E4EDA38B533}"/>
    <cellStyle name="Comma 12 9 2 4 2" xfId="17728" xr:uid="{B01C9DB6-C2E1-4C4E-B215-1B5531255503}"/>
    <cellStyle name="Comma 12 9 2 4 2 2" xfId="34388" xr:uid="{A1931E52-188E-46EA-9037-FFFB19041896}"/>
    <cellStyle name="Comma 12 9 2 4 3" xfId="26100" xr:uid="{9C864BD0-97D4-4A4A-9D0D-7AC50E8A0ED9}"/>
    <cellStyle name="Comma 12 9 2 5" xfId="11567" xr:uid="{7B6514AD-4ED2-412F-814E-C71F4DB222AE}"/>
    <cellStyle name="Comma 12 9 2 5 2" xfId="20359" xr:uid="{5B88797E-5B91-4F76-A7E3-1EDB56947E4D}"/>
    <cellStyle name="Comma 12 9 2 5 2 2" xfId="37019" xr:uid="{FFA3397C-E491-4087-AED8-4883DA3DC91E}"/>
    <cellStyle name="Comma 12 9 2 5 3" xfId="28731" xr:uid="{1A913F7F-DCAC-49BA-9E2C-1ED21329469C}"/>
    <cellStyle name="Comma 12 9 2 6" xfId="13990" xr:uid="{FD08B71E-CC05-4E30-9B7B-D4E2B530AE14}"/>
    <cellStyle name="Comma 12 9 2 6 2" xfId="30650" xr:uid="{D6968204-71F9-4A50-AA03-8A50D3EFCB6D}"/>
    <cellStyle name="Comma 12 9 2 7" xfId="22340" xr:uid="{92D4D615-615E-4435-BF44-7A2937F66ECD}"/>
    <cellStyle name="Comma 12 9 3" xfId="2373" xr:uid="{9168EEAA-CFB5-4D15-B24F-9375900A6CD3}"/>
    <cellStyle name="Comma 12 9 3 2" xfId="4298" xr:uid="{B80644AA-92B5-44B3-A3F0-F022DBE0353B}"/>
    <cellStyle name="Comma 12 9 3 2 2" xfId="9025" xr:uid="{8CB512F1-0414-4125-A366-42B02502A575}"/>
    <cellStyle name="Comma 12 9 3 2 2 2" xfId="18764" xr:uid="{BB7FCC7F-29D3-4ED4-8227-8ABA5800FC3F}"/>
    <cellStyle name="Comma 12 9 3 2 2 2 2" xfId="35424" xr:uid="{E0A4CB48-911C-446A-8038-2376DC864EC4}"/>
    <cellStyle name="Comma 12 9 3 2 2 3" xfId="27136" xr:uid="{E64EC65C-83A7-4A11-9E1D-B5C1A39CBE68}"/>
    <cellStyle name="Comma 12 9 3 2 3" xfId="15749" xr:uid="{41B0A1EF-4B6B-4DD2-9E1C-8A7303AF9A6C}"/>
    <cellStyle name="Comma 12 9 3 2 3 2" xfId="32409" xr:uid="{21288655-0481-402F-9823-8A706FACE8F1}"/>
    <cellStyle name="Comma 12 9 3 2 4" xfId="24120" xr:uid="{C8E02771-A9C8-4B83-ACD2-92EE1E479FD0}"/>
    <cellStyle name="Comma 12 9 3 3" xfId="6191" xr:uid="{4BC1125F-467B-4DCA-BBD6-B91A76046AA2}"/>
    <cellStyle name="Comma 12 9 3 3 2" xfId="10400" xr:uid="{4380149C-2015-48B9-AD80-E7E25979F08B}"/>
    <cellStyle name="Comma 12 9 3 3 2 2" xfId="19574" xr:uid="{3523857C-C98A-4CC7-B0BC-B121BD3AF36C}"/>
    <cellStyle name="Comma 12 9 3 3 2 2 2" xfId="36234" xr:uid="{735B2E45-CB7C-4388-9976-10F56E2CCFB1}"/>
    <cellStyle name="Comma 12 9 3 3 2 3" xfId="27946" xr:uid="{3A2B30D5-DBBE-4DCE-A1EC-179178724846}"/>
    <cellStyle name="Comma 12 9 3 3 3" xfId="17067" xr:uid="{66A3CBC0-95C1-4986-B9AE-99E9A21AC03C}"/>
    <cellStyle name="Comma 12 9 3 3 3 2" xfId="33727" xr:uid="{7C36DE8B-2CBE-4634-959C-82D232534F39}"/>
    <cellStyle name="Comma 12 9 3 3 4" xfId="25438" xr:uid="{E804EB8C-775B-44E7-A15A-0FCF1E2AAB39}"/>
    <cellStyle name="Comma 12 9 3 4" xfId="7690" xr:uid="{EFDC2787-FCA2-4333-8374-4264984DAFE1}"/>
    <cellStyle name="Comma 12 9 3 4 2" xfId="17982" xr:uid="{1F7B542A-84B9-4B21-9560-789ACA7963A7}"/>
    <cellStyle name="Comma 12 9 3 4 2 2" xfId="34642" xr:uid="{5311873C-F3E4-462C-AD43-86FC06A6CED0}"/>
    <cellStyle name="Comma 12 9 3 4 3" xfId="26354" xr:uid="{178B1C01-BDBB-4A59-8416-D5DD8DE4685D}"/>
    <cellStyle name="Comma 12 9 3 5" xfId="12166" xr:uid="{1E48817F-61D0-4B92-B078-C1B4266616ED}"/>
    <cellStyle name="Comma 12 9 3 5 2" xfId="20787" xr:uid="{42DC9B8E-B227-4B71-99E4-5281E1D4673E}"/>
    <cellStyle name="Comma 12 9 3 5 2 2" xfId="37447" xr:uid="{C79220A4-7017-4B34-87E0-2346E7402011}"/>
    <cellStyle name="Comma 12 9 3 5 3" xfId="29159" xr:uid="{16E932A6-0023-4687-9570-878E4DB9DA1C}"/>
    <cellStyle name="Comma 12 9 3 6" xfId="14413" xr:uid="{3B572385-3035-47FA-9708-30D2C8053D4C}"/>
    <cellStyle name="Comma 12 9 3 6 2" xfId="31073" xr:uid="{B7445EB5-9A62-4B99-811C-5F3CB5AC576C}"/>
    <cellStyle name="Comma 12 9 3 7" xfId="22783" xr:uid="{E733C077-6F7C-453C-96DF-1F191C6C8041}"/>
    <cellStyle name="Comma 12 9 4" xfId="3107" xr:uid="{56AF4271-8CF8-48CC-BED9-F077DED601EF}"/>
    <cellStyle name="Comma 12 9 4 2" xfId="8196" xr:uid="{C01C17A0-412F-4D0B-8446-45FBA9BB6BB8}"/>
    <cellStyle name="Comma 12 9 4 2 2" xfId="18269" xr:uid="{5422E040-27B7-4D13-B6AC-BD62ABE42EFE}"/>
    <cellStyle name="Comma 12 9 4 2 2 2" xfId="34929" xr:uid="{9A9802BB-DBE1-4763-89B7-9E62BC5B2D78}"/>
    <cellStyle name="Comma 12 9 4 2 3" xfId="26641" xr:uid="{E47D6800-E9D2-489A-A274-30273C9AD96E}"/>
    <cellStyle name="Comma 12 9 4 3" xfId="14892" xr:uid="{12F4B405-E53B-4927-9114-A3D3E637F1AA}"/>
    <cellStyle name="Comma 12 9 4 3 2" xfId="31552" xr:uid="{3118028A-0A28-4497-BCB4-54E2C7CE820D}"/>
    <cellStyle name="Comma 12 9 4 4" xfId="23263" xr:uid="{C1B28C45-5578-4F22-9B6F-D2CDDCEE9F7A}"/>
    <cellStyle name="Comma 12 9 5" xfId="5015" xr:uid="{8D4C4CCA-8875-4E06-A37E-A0C7D4A80442}"/>
    <cellStyle name="Comma 12 9 5 2" xfId="9571" xr:uid="{3D34E16C-65E0-47DA-8DF9-9126E699C4E1}"/>
    <cellStyle name="Comma 12 9 5 2 2" xfId="19079" xr:uid="{A96FBCD9-252E-4C9C-9ECE-3F676073BEB6}"/>
    <cellStyle name="Comma 12 9 5 2 2 2" xfId="35739" xr:uid="{17CB8515-8235-49FE-9627-812EFE337597}"/>
    <cellStyle name="Comma 12 9 5 2 3" xfId="27451" xr:uid="{BD67DCFF-4B04-4D83-8ECF-931485236CC2}"/>
    <cellStyle name="Comma 12 9 5 3" xfId="16225" xr:uid="{0EC6204D-7AFF-4820-A6AB-71B499A9AA60}"/>
    <cellStyle name="Comma 12 9 5 3 2" xfId="32885" xr:uid="{7AED09AD-0CAE-4451-A16D-BBE499B27E33}"/>
    <cellStyle name="Comma 12 9 5 4" xfId="24596" xr:uid="{734429E0-985D-4F41-B6B4-8DD4438687A4}"/>
    <cellStyle name="Comma 12 9 6" xfId="6860" xr:uid="{C7131E93-B1E7-49C8-A9DC-6618E9A64D29}"/>
    <cellStyle name="Comma 12 9 6 2" xfId="17487" xr:uid="{0D4589EB-E79C-4FD7-8ED4-0A0C0AC644B5}"/>
    <cellStyle name="Comma 12 9 6 2 2" xfId="34147" xr:uid="{142A7F71-3985-46B7-8B61-65970F293B5D}"/>
    <cellStyle name="Comma 12 9 6 3" xfId="25859" xr:uid="{E3F10534-1237-4E92-AE74-417C3145B671}"/>
    <cellStyle name="Comma 12 9 7" xfId="10990" xr:uid="{FDF6432E-9B3A-4A46-BEA9-4093227BBC66}"/>
    <cellStyle name="Comma 12 9 7 2" xfId="19945" xr:uid="{9C3492A9-6098-4E76-817F-53F88C8A3BDF}"/>
    <cellStyle name="Comma 12 9 7 2 2" xfId="36605" xr:uid="{80389E91-D065-431D-948C-4CE7FF305055}"/>
    <cellStyle name="Comma 12 9 7 3" xfId="28317" xr:uid="{2F62DFF6-3CBC-459A-95B1-F6E6940AA7D3}"/>
    <cellStyle name="Comma 12 9 8" xfId="13244" xr:uid="{2FDD767F-0E3F-4E8B-97CB-2BB248DEF690}"/>
    <cellStyle name="Comma 12 9 8 2" xfId="21571" xr:uid="{B2E2B402-4EFA-4ABF-A452-3F05D002C5D6}"/>
    <cellStyle name="Comma 12 9 8 2 2" xfId="38231" xr:uid="{671E1061-F81D-4B79-A580-DEA8DCC1E38B}"/>
    <cellStyle name="Comma 12 9 8 3" xfId="29944" xr:uid="{BD8E96DF-56A9-4068-B32D-26CCA1D01F76}"/>
    <cellStyle name="Comma 12 9 9" xfId="13576" xr:uid="{18CDCFFD-AE0A-445E-A6AE-C7C88E89534E}"/>
    <cellStyle name="Comma 12 9 9 2" xfId="30236" xr:uid="{0DF6FB7A-B6A8-459C-AFB5-BBE6AE035C90}"/>
    <cellStyle name="Comma 123 4 2 4" xfId="38810" xr:uid="{CE9553EC-2DAD-40FA-9F3F-74CD13F754B4}"/>
    <cellStyle name="Comma 123 4 2 4 2" xfId="38859" xr:uid="{98D74767-A5BB-40C3-80C6-A71CB8324064}"/>
    <cellStyle name="Comma 123 4 2 4 2 10" xfId="44687" xr:uid="{B5B6F4BC-3DF9-4DDD-88E6-23BF474D4919}"/>
    <cellStyle name="Comma 123 4 2 4 2 2" xfId="39198" xr:uid="{CF176CE7-0360-4583-815C-525B08E7439D}"/>
    <cellStyle name="Comma 123 4 2 4 2 2 2" xfId="40959" xr:uid="{C01CA076-C675-4E21-8256-1D4B0BA93274}"/>
    <cellStyle name="Comma 123 4 2 4 2 2 2 2" xfId="42991" xr:uid="{15754432-55FD-43B0-93EC-A5971DEC9013}"/>
    <cellStyle name="Comma 123 4 2 4 2 2 2 2 2" xfId="48669" xr:uid="{121EA85B-AE39-4F18-A6C8-7453B13354A2}"/>
    <cellStyle name="Comma 123 4 2 4 2 2 2 3" xfId="46639" xr:uid="{C16B788A-7CE1-4030-B14F-C25B0DA50087}"/>
    <cellStyle name="Comma 123 4 2 4 2 2 3" xfId="41935" xr:uid="{9498EE65-14E6-4D45-B8AE-2DE934A00953}"/>
    <cellStyle name="Comma 123 4 2 4 2 2 3 2" xfId="47615" xr:uid="{626D5ED8-EB46-4889-B7F9-55F587BB1690}"/>
    <cellStyle name="Comma 123 4 2 4 2 2 4" xfId="43593" xr:uid="{941E88F7-FE6B-4569-A2CE-A787FF1DADCF}"/>
    <cellStyle name="Comma 123 4 2 4 2 2 4 2" xfId="44367" xr:uid="{751146EA-599F-4518-AE5B-D4FC25C7A7AE}"/>
    <cellStyle name="Comma 123 4 2 4 2 2 4 2 2" xfId="49965" xr:uid="{4DCEBCD8-2C34-4827-AB89-3BD099856DA9}"/>
    <cellStyle name="Comma 123 4 2 4 2 2 4 3" xfId="49242" xr:uid="{EBA8A70A-AA94-4CBB-B7ED-4DCF4BCF809A}"/>
    <cellStyle name="Comma 123 4 2 4 2 2 5" xfId="43876" xr:uid="{974AD0DC-B4FC-400E-AA97-95D3EFF27B39}"/>
    <cellStyle name="Comma 123 4 2 4 2 2 5 2" xfId="49494" xr:uid="{9C239461-199A-41BE-AB62-B3CC1DF2654A}"/>
    <cellStyle name="Comma 123 4 2 4 2 2 6" xfId="45018" xr:uid="{E698CFB4-9198-43C6-9B8F-1882718419E9}"/>
    <cellStyle name="Comma 123 4 2 4 2 3" xfId="40520" xr:uid="{E31CC15E-3C59-4D4A-85AB-E0C100A1A6BA}"/>
    <cellStyle name="Comma 123 4 2 4 2 3 2" xfId="42545" xr:uid="{5AEBCA40-0CCA-48C0-AD44-1BE2F829F40D}"/>
    <cellStyle name="Comma 123 4 2 4 2 3 2 2" xfId="48223" xr:uid="{C7674AD4-FA20-498B-A8EF-9E265A19ED16}"/>
    <cellStyle name="Comma 123 4 2 4 2 3 3" xfId="43571" xr:uid="{D0D92EE7-3E87-4EF1-AB2E-B52A41A3C3B1}"/>
    <cellStyle name="Comma 123 4 2 4 2 3 3 2" xfId="44345" xr:uid="{04051EE0-AF4F-4ED5-83B3-9A0040E2B13B}"/>
    <cellStyle name="Comma 123 4 2 4 2 3 3 2 2" xfId="49943" xr:uid="{47A98E61-1F98-43C5-8DEA-DA65308E3918}"/>
    <cellStyle name="Comma 123 4 2 4 2 3 3 3" xfId="49220" xr:uid="{F450B4B3-04C2-4B5F-9A79-F4848EA818E7}"/>
    <cellStyle name="Comma 123 4 2 4 2 3 4" xfId="44096" xr:uid="{3053E0A9-E28D-4AA8-95C0-9EE79BF1E0D7}"/>
    <cellStyle name="Comma 123 4 2 4 2 3 4 2" xfId="49694" xr:uid="{AB4C8B19-A050-457D-B09F-29C7F6D3D10B}"/>
    <cellStyle name="Comma 123 4 2 4 2 3 5" xfId="46200" xr:uid="{AF83E90D-500E-4F1D-B0B1-C358310E381D}"/>
    <cellStyle name="Comma 123 4 2 4 2 4" xfId="41488" xr:uid="{161C61DF-2890-4FC5-A730-5C6A1D285D61}"/>
    <cellStyle name="Comma 123 4 2 4 2 4 2" xfId="43542" xr:uid="{0EDA6397-D54D-4F1C-A910-50065D7D781B}"/>
    <cellStyle name="Comma 123 4 2 4 2 4 2 2" xfId="44319" xr:uid="{6552E3D9-1F10-4BE1-8706-E1F90E36D7DF}"/>
    <cellStyle name="Comma 123 4 2 4 2 4 2 2 2" xfId="49917" xr:uid="{5052075F-6201-4A38-9FFF-C49F69FDDE13}"/>
    <cellStyle name="Comma 123 4 2 4 2 4 2 3" xfId="49194" xr:uid="{72ACF4B4-CC88-4AED-A9FD-8CDE0F0DA3A6}"/>
    <cellStyle name="Comma 123 4 2 4 2 4 3" xfId="44114" xr:uid="{D31486FF-53BA-4F18-B0BB-11B958A0D388}"/>
    <cellStyle name="Comma 123 4 2 4 2 4 3 2" xfId="49712" xr:uid="{132BB29B-845B-47E6-B5C3-599359762600}"/>
    <cellStyle name="Comma 123 4 2 4 2 4 4" xfId="47168" xr:uid="{194F7AEE-6257-4E05-A16E-0C15DFE7926C}"/>
    <cellStyle name="Comma 123 4 2 4 2 5" xfId="39429" xr:uid="{9B8481F1-3990-431D-87C1-E82D7AA4827B}"/>
    <cellStyle name="Comma 123 4 2 4 2 5 10" xfId="45202" xr:uid="{306B4485-C9A1-4675-96FF-C1B00B7099CB}"/>
    <cellStyle name="Comma 123 4 2 4 2 5 2" xfId="39497" xr:uid="{9876F864-2E9A-4964-B3B6-25FEEA4D5E7C}"/>
    <cellStyle name="Comma 123 4 2 4 2 5 2 2" xfId="39537" xr:uid="{5B81F0E3-1448-4343-B2BA-031B7C4B2DF8}"/>
    <cellStyle name="Comma 123 4 2 4 2 5 2 2 2" xfId="39947" xr:uid="{36177FCA-A1D3-43D4-9A2C-85DA535E46F8}"/>
    <cellStyle name="Comma 123 4 2 4 2 5 2 2 2 2" xfId="41030" xr:uid="{3BFAD3FF-A957-4394-9780-B52FDDDC7EAF}"/>
    <cellStyle name="Comma 123 4 2 4 2 5 2 2 2 2 2" xfId="43063" xr:uid="{7EDDFB9E-DA4E-45A5-B776-A6FD3BFD7058}"/>
    <cellStyle name="Comma 123 4 2 4 2 5 2 2 2 2 2 2" xfId="48741" xr:uid="{B18DE295-C488-4779-A0CC-4E404B77AC3F}"/>
    <cellStyle name="Comma 123 4 2 4 2 5 2 2 2 2 3" xfId="46710" xr:uid="{590FE9D6-4356-4A2B-A480-C4A1DC3551DE}"/>
    <cellStyle name="Comma 123 4 2 4 2 5 2 2 2 3" xfId="42007" xr:uid="{CEB021C9-458C-43CA-A16E-11677B3243DC}"/>
    <cellStyle name="Comma 123 4 2 4 2 5 2 2 2 3 2" xfId="47687" xr:uid="{61078445-8AA3-4721-A11D-36C73CA9650E}"/>
    <cellStyle name="Comma 123 4 2 4 2 5 2 2 2 4" xfId="45688" xr:uid="{F9C7C9C7-42EE-4E66-9CAD-B31DC590B69F}"/>
    <cellStyle name="Comma 123 4 2 4 2 5 2 2 3" xfId="40589" xr:uid="{0719511E-95B5-41E6-9BCE-E474F41229E1}"/>
    <cellStyle name="Comma 123 4 2 4 2 5 2 2 3 2" xfId="42614" xr:uid="{373046D1-9FEF-4316-9F6D-BCBB94AD1281}"/>
    <cellStyle name="Comma 123 4 2 4 2 5 2 2 3 2 2" xfId="48292" xr:uid="{3B3275C5-5827-461A-BBEA-ED20A897E0F0}"/>
    <cellStyle name="Comma 123 4 2 4 2 5 2 2 3 3" xfId="46269" xr:uid="{F4D33401-C1C0-4872-B89E-5CFA436CFEAF}"/>
    <cellStyle name="Comma 123 4 2 4 2 5 2 2 4" xfId="41557" xr:uid="{EA41EC34-4026-4814-8ABD-670D125FB7AD}"/>
    <cellStyle name="Comma 123 4 2 4 2 5 2 2 4 2" xfId="47237" xr:uid="{9BBDB9B6-475F-43C6-9F1E-882C4452D185}"/>
    <cellStyle name="Comma 123 4 2 4 2 5 2 2 5" xfId="43441" xr:uid="{95775BE8-82A0-426E-B027-A593C299C569}"/>
    <cellStyle name="Comma 123 4 2 4 2 5 2 2 5 2" xfId="44236" xr:uid="{DC18CFBD-5249-4AAF-99B0-057E6D05DB36}"/>
    <cellStyle name="Comma 123 4 2 4 2 5 2 2 5 2 2" xfId="49834" xr:uid="{1AD0DCD3-9E47-462E-8009-C9A1C63E116F}"/>
    <cellStyle name="Comma 123 4 2 4 2 5 2 2 5 3" xfId="49109" xr:uid="{52812877-0249-4C7B-8D97-42D33BFDCFFC}"/>
    <cellStyle name="Comma 123 4 2 4 2 5 2 2 6" xfId="43981" xr:uid="{6ED7E0CF-59D0-424E-B026-1B7CE50893A0}"/>
    <cellStyle name="Comma 123 4 2 4 2 5 2 2 6 2" xfId="49584" xr:uid="{EB560D4B-E402-4D32-8099-51C172874BCA}"/>
    <cellStyle name="Comma 123 4 2 4 2 5 2 2 7" xfId="45292" xr:uid="{454F5EB5-FC91-47E4-8339-2DF29F4C5A36}"/>
    <cellStyle name="Comma 123 4 2 4 2 5 2 3" xfId="39904" xr:uid="{CC180774-B826-4BDE-80F8-9EFB64C4199C}"/>
    <cellStyle name="Comma 123 4 2 4 2 5 2 3 2" xfId="40986" xr:uid="{EB8EDB66-326D-4FA1-9098-20BF439FF1AC}"/>
    <cellStyle name="Comma 123 4 2 4 2 5 2 3 2 2" xfId="43019" xr:uid="{3FECD611-C698-493E-BB2C-FA731E99175D}"/>
    <cellStyle name="Comma 123 4 2 4 2 5 2 3 2 2 2" xfId="48697" xr:uid="{7BD474B1-E34B-4B71-A2AC-642D4D7BB3C7}"/>
    <cellStyle name="Comma 123 4 2 4 2 5 2 3 2 3" xfId="46666" xr:uid="{9FB79949-F36B-4BD4-ABCA-2D754BE0575D}"/>
    <cellStyle name="Comma 123 4 2 4 2 5 2 3 3" xfId="41963" xr:uid="{D2933EAC-8F09-4347-BA3E-751985ACB125}"/>
    <cellStyle name="Comma 123 4 2 4 2 5 2 3 3 2" xfId="47643" xr:uid="{9D0066E2-142B-406B-81DD-AC5A10E7B328}"/>
    <cellStyle name="Comma 123 4 2 4 2 5 2 3 4" xfId="45645" xr:uid="{FE13E29D-60CB-47A8-9381-F494459E6FB6}"/>
    <cellStyle name="Comma 123 4 2 4 2 5 2 4" xfId="40546" xr:uid="{70E25BFA-4C6B-40BA-9CE4-D854DC0F22A7}"/>
    <cellStyle name="Comma 123 4 2 4 2 5 2 4 2" xfId="42571" xr:uid="{29B2E065-870A-44F6-815E-0AFF0C8B229C}"/>
    <cellStyle name="Comma 123 4 2 4 2 5 2 4 2 2" xfId="48249" xr:uid="{1E161C2C-C756-4DFC-AD4D-2D5AFE2276CA}"/>
    <cellStyle name="Comma 123 4 2 4 2 5 2 4 3" xfId="46226" xr:uid="{222FB2D1-AA0D-4215-8250-405FA7889D31}"/>
    <cellStyle name="Comma 123 4 2 4 2 5 2 5" xfId="41514" xr:uid="{E4A2A073-C288-43C1-93A2-D71BC5226EFD}"/>
    <cellStyle name="Comma 123 4 2 4 2 5 2 5 2" xfId="47194" xr:uid="{89F498FC-C16F-4277-A68C-25BFA9D6718D}"/>
    <cellStyle name="Comma 123 4 2 4 2 5 2 6" xfId="43398" xr:uid="{50479D4A-1C02-4101-922B-5BB89429C67A}"/>
    <cellStyle name="Comma 123 4 2 4 2 5 2 6 2" xfId="44193" xr:uid="{4C1146D3-BEA3-447E-9EB1-F42768DA342C}"/>
    <cellStyle name="Comma 123 4 2 4 2 5 2 6 2 2" xfId="49791" xr:uid="{2A41BA74-35A7-4B34-A605-91654470A6E5}"/>
    <cellStyle name="Comma 123 4 2 4 2 5 2 6 3" xfId="49066" xr:uid="{D1756C4C-21B3-46BA-830A-7A3EA0D9D455}"/>
    <cellStyle name="Comma 123 4 2 4 2 5 2 7" xfId="43958" xr:uid="{8E53EBEB-AFAD-405A-B248-E4869B5E67FE}"/>
    <cellStyle name="Comma 123 4 2 4 2 5 2 7 2" xfId="49562" xr:uid="{0E7F9EB1-01BE-441C-800C-5D812102BD0E}"/>
    <cellStyle name="Comma 123 4 2 4 2 5 2 8" xfId="45255" xr:uid="{DFF6A17A-729A-410B-A5B8-D3A76D7CEBC0}"/>
    <cellStyle name="Comma 123 4 2 4 2 5 3" xfId="39508" xr:uid="{D15D4239-7B4E-4F3F-AB37-355F6684C13C}"/>
    <cellStyle name="Comma 123 4 2 4 2 5 3 2" xfId="39916" xr:uid="{FBA9B1E8-EFB6-4957-AF1A-489FB93B9544}"/>
    <cellStyle name="Comma 123 4 2 4 2 5 3 2 2" xfId="40998" xr:uid="{969A897B-D162-4507-A1E9-B9EC23B17454}"/>
    <cellStyle name="Comma 123 4 2 4 2 5 3 2 2 2" xfId="43031" xr:uid="{88042E19-E1F8-43F4-85DB-B8579F32BA1D}"/>
    <cellStyle name="Comma 123 4 2 4 2 5 3 2 2 2 2" xfId="48709" xr:uid="{C03A2DFB-27D9-4459-A210-55ACA6621083}"/>
    <cellStyle name="Comma 123 4 2 4 2 5 3 2 2 3" xfId="46678" xr:uid="{936CAF43-969E-4EB3-9FD8-1970D9EFEB2F}"/>
    <cellStyle name="Comma 123 4 2 4 2 5 3 2 3" xfId="41975" xr:uid="{8EDF761C-EF1D-4EA9-837B-6460BD11D71E}"/>
    <cellStyle name="Comma 123 4 2 4 2 5 3 2 3 2" xfId="47655" xr:uid="{40EA6CE1-EA0A-4C9E-98B8-72BFCD147357}"/>
    <cellStyle name="Comma 123 4 2 4 2 5 3 2 4" xfId="45657" xr:uid="{A364D34B-2425-445B-BC5D-020085D15B48}"/>
    <cellStyle name="Comma 123 4 2 4 2 5 3 3" xfId="40558" xr:uid="{E015442A-48D0-430D-B3B7-32F938F82ECE}"/>
    <cellStyle name="Comma 123 4 2 4 2 5 3 3 2" xfId="42583" xr:uid="{E3B322C5-BE98-4485-8DB1-BC5625B8657D}"/>
    <cellStyle name="Comma 123 4 2 4 2 5 3 3 2 2" xfId="48261" xr:uid="{53B39E80-B934-4904-AA66-385C5AEA2548}"/>
    <cellStyle name="Comma 123 4 2 4 2 5 3 3 3" xfId="46238" xr:uid="{0AC07589-C2FD-481A-8D41-57BDF4DAA002}"/>
    <cellStyle name="Comma 123 4 2 4 2 5 3 4" xfId="41526" xr:uid="{20A4CAD3-D221-413E-985E-BADCA483F72C}"/>
    <cellStyle name="Comma 123 4 2 4 2 5 3 4 2" xfId="47206" xr:uid="{060C6128-51F6-42FE-A113-7B7466CC7329}"/>
    <cellStyle name="Comma 123 4 2 4 2 5 3 5" xfId="43410" xr:uid="{3FC99723-0117-4FD2-9380-2E4C2E40DFF4}"/>
    <cellStyle name="Comma 123 4 2 4 2 5 3 5 2" xfId="44205" xr:uid="{C5CBE54C-0CC5-46C3-8546-EAA6E651D983}"/>
    <cellStyle name="Comma 123 4 2 4 2 5 3 5 2 2" xfId="49803" xr:uid="{0829A583-97BC-410F-92E5-D169D6F8DCFD}"/>
    <cellStyle name="Comma 123 4 2 4 2 5 3 5 3" xfId="49078" xr:uid="{2BD98235-3B2D-4639-88DF-AD7AA032BE7A}"/>
    <cellStyle name="Comma 123 4 2 4 2 5 3 6" xfId="43967" xr:uid="{377D4D45-A530-4AEF-9F74-72F39AED8CB3}"/>
    <cellStyle name="Comma 123 4 2 4 2 5 3 6 2" xfId="49571" xr:uid="{5B3B59BF-CCB9-4349-B90B-8F842AF85AE5}"/>
    <cellStyle name="Comma 123 4 2 4 2 5 3 7" xfId="45266" xr:uid="{2978FB5C-10C5-4349-8A31-6C4D05D4C693}"/>
    <cellStyle name="Comma 123 4 2 4 2 5 4" xfId="39489" xr:uid="{D352B4D7-3A9C-4318-85B0-3F65A1F8926A}"/>
    <cellStyle name="Comma 123 4 2 4 2 5 4 2" xfId="39896" xr:uid="{4D73DA44-27A9-469F-9FCC-2B9A89BC1BA0}"/>
    <cellStyle name="Comma 123 4 2 4 2 5 4 2 2" xfId="40978" xr:uid="{DFA5E93F-65AB-4C3A-BE07-80E10832E3B5}"/>
    <cellStyle name="Comma 123 4 2 4 2 5 4 2 2 2" xfId="43010" xr:uid="{76AB2A66-B8A8-498E-BB66-FEE56140D420}"/>
    <cellStyle name="Comma 123 4 2 4 2 5 4 2 2 2 2" xfId="48688" xr:uid="{F6974A09-F309-4F07-80E5-E21CDFF4F484}"/>
    <cellStyle name="Comma 123 4 2 4 2 5 4 2 2 3" xfId="46658" xr:uid="{F08EED49-D74C-4774-A7EC-C4CE284015E9}"/>
    <cellStyle name="Comma 123 4 2 4 2 5 4 2 3" xfId="41954" xr:uid="{89D2349B-9A94-4645-AF4E-966FE154DDD5}"/>
    <cellStyle name="Comma 123 4 2 4 2 5 4 2 3 2" xfId="47634" xr:uid="{24FC12E7-B951-4197-8592-7CDBF89A70BA}"/>
    <cellStyle name="Comma 123 4 2 4 2 5 4 2 4" xfId="45637" xr:uid="{B13D39E7-90A4-4420-80FB-A2E9E23A7B44}"/>
    <cellStyle name="Comma 123 4 2 4 2 5 4 3" xfId="40538" xr:uid="{046A3AFF-9261-473E-AA66-03DE369FCB49}"/>
    <cellStyle name="Comma 123 4 2 4 2 5 4 3 2" xfId="42563" xr:uid="{598AA935-52CE-44B5-A1AE-EADF4E7EAC81}"/>
    <cellStyle name="Comma 123 4 2 4 2 5 4 3 2 2" xfId="48241" xr:uid="{CDB84F07-1A63-4A79-AA1B-53ACF453FFAD}"/>
    <cellStyle name="Comma 123 4 2 4 2 5 4 3 3" xfId="46218" xr:uid="{068EEE86-9723-4B3A-90E6-2F3A748C0D19}"/>
    <cellStyle name="Comma 123 4 2 4 2 5 4 4" xfId="41506" xr:uid="{ADD8A069-010F-4075-8019-4F9EBD07AE75}"/>
    <cellStyle name="Comma 123 4 2 4 2 5 4 4 2" xfId="47186" xr:uid="{A2C08061-0894-402D-8D01-B89705C070DE}"/>
    <cellStyle name="Comma 123 4 2 4 2 5 4 5" xfId="43389" xr:uid="{F31B53B7-4570-4498-9EBD-B6730B995525}"/>
    <cellStyle name="Comma 123 4 2 4 2 5 4 5 2" xfId="44184" xr:uid="{F99CC686-CB36-45A9-8024-B72C5CB47DD2}"/>
    <cellStyle name="Comma 123 4 2 4 2 5 4 5 2 2" xfId="49782" xr:uid="{351D5ED7-258F-45F9-9524-5453DADFB4F9}"/>
    <cellStyle name="Comma 123 4 2 4 2 5 4 5 3" xfId="49057" xr:uid="{EDD52022-B226-447A-8E49-BB112AD74A63}"/>
    <cellStyle name="Comma 123 4 2 4 2 5 4 6" xfId="43952" xr:uid="{12F6EEF3-7E2E-4C3F-AE40-A322993AC856}"/>
    <cellStyle name="Comma 123 4 2 4 2 5 4 6 2" xfId="49556" xr:uid="{C6A2ABAC-20EC-408F-BE2C-7020E0E6DA15}"/>
    <cellStyle name="Comma 123 4 2 4 2 5 4 7" xfId="45248" xr:uid="{78CF7DBC-A7F4-494E-BD91-09491AD3C802}"/>
    <cellStyle name="Comma 123 4 2 4 2 5 5" xfId="39831" xr:uid="{589DF7FE-4EB4-4526-8888-2C3116C82226}"/>
    <cellStyle name="Comma 123 4 2 4 2 5 5 2" xfId="40916" xr:uid="{8F73E602-A969-441C-AC72-7F72908BE566}"/>
    <cellStyle name="Comma 123 4 2 4 2 5 5 2 2" xfId="42948" xr:uid="{0B9C76B9-FD15-46A1-95DE-8044B08D57AA}"/>
    <cellStyle name="Comma 123 4 2 4 2 5 5 2 2 2" xfId="48626" xr:uid="{2B1D4D27-59B1-4BC2-829B-7D66683DCFBE}"/>
    <cellStyle name="Comma 123 4 2 4 2 5 5 2 3" xfId="46596" xr:uid="{8A0E0BB1-706E-45D2-97E0-92104A90AE1A}"/>
    <cellStyle name="Comma 123 4 2 4 2 5 5 3" xfId="41892" xr:uid="{A2C51D87-2DA6-49D5-AAD7-BFF25B4CD574}"/>
    <cellStyle name="Comma 123 4 2 4 2 5 5 3 2" xfId="47572" xr:uid="{41FFC712-FCC8-43C6-9132-B6CAF48C34CF}"/>
    <cellStyle name="Comma 123 4 2 4 2 5 5 4" xfId="45576" xr:uid="{F8E2E22F-89B0-434A-A0C7-492F2D242E62}"/>
    <cellStyle name="Comma 123 4 2 4 2 5 6" xfId="40488" xr:uid="{9A007AB7-73C9-430F-B2B7-457AA38B9096}"/>
    <cellStyle name="Comma 123 4 2 4 2 5 6 2" xfId="42513" xr:uid="{067844D6-566F-44B7-B87A-3C86AF8307B8}"/>
    <cellStyle name="Comma 123 4 2 4 2 5 6 2 2" xfId="48191" xr:uid="{54406691-F82C-4E00-A1EC-FDDAB7158256}"/>
    <cellStyle name="Comma 123 4 2 4 2 5 6 3" xfId="46168" xr:uid="{0B30E979-CF09-4E86-8984-DB39E65319FD}"/>
    <cellStyle name="Comma 123 4 2 4 2 5 7" xfId="41457" xr:uid="{0D6708F2-C195-45E3-AF7F-7D9FA961628C}"/>
    <cellStyle name="Comma 123 4 2 4 2 5 7 2" xfId="47136" xr:uid="{CEA805B9-4CFE-47DF-BB18-103E2A5B64C4}"/>
    <cellStyle name="Comma 123 4 2 4 2 5 8" xfId="43328" xr:uid="{422B7C7D-F53C-47DE-A732-9938D8DCAA6D}"/>
    <cellStyle name="Comma 123 4 2 4 2 5 8 2" xfId="44125" xr:uid="{592FE140-1D55-4B87-9BF5-2920974DCF86}"/>
    <cellStyle name="Comma 123 4 2 4 2 5 8 2 2" xfId="49723" xr:uid="{7CFFE9BA-C7E6-4D7C-96D4-DD3F5FD46E05}"/>
    <cellStyle name="Comma 123 4 2 4 2 5 8 3" xfId="48996" xr:uid="{38DEBDB3-BF25-4CA8-9A9E-FB98C24C4D69}"/>
    <cellStyle name="Comma 123 4 2 4 2 5 9" xfId="43922" xr:uid="{74745FA5-73C5-4F73-A8F9-D2CF176B52C7}"/>
    <cellStyle name="Comma 123 4 2 4 2 5 9 2" xfId="49532" xr:uid="{48AC0E83-29D7-4C46-B5F1-092C7376C328}"/>
    <cellStyle name="Comma 123 4 2 4 2 6" xfId="43512" xr:uid="{01C3FE90-F34C-41BB-B15E-3A50FFEBDD3F}"/>
    <cellStyle name="Comma 123 4 2 4 2 6 2" xfId="44292" xr:uid="{C507DCED-F3A6-4939-B541-5FDAAD6008F8}"/>
    <cellStyle name="Comma 123 4 2 4 2 6 2 2" xfId="49890" xr:uid="{64978826-ED91-43D3-82F1-72705A24FE92}"/>
    <cellStyle name="Comma 123 4 2 4 2 6 3" xfId="49167" xr:uid="{6731037B-D0FE-497E-A830-87A0F2EFC488}"/>
    <cellStyle name="Comma 123 4 2 4 2 7" xfId="43373" xr:uid="{47CB6F4A-AC45-4311-85A3-2375AA6E595B}"/>
    <cellStyle name="Comma 123 4 2 4 2 7 2" xfId="44168" xr:uid="{25B54719-2B27-4DEB-B308-94E8DFAFFF3C}"/>
    <cellStyle name="Comma 123 4 2 4 2 7 2 2" xfId="49766" xr:uid="{43F48128-72EE-4B35-A95E-95AB00C615B1}"/>
    <cellStyle name="Comma 123 4 2 4 2 7 3" xfId="49041" xr:uid="{27D2FF3F-B73C-4C33-9A8B-802DE9A570E2}"/>
    <cellStyle name="Comma 123 4 2 4 2 8" xfId="43775" xr:uid="{7FAB8AF0-A8CF-4E80-B317-CDB74E0335A8}"/>
    <cellStyle name="Comma 123 4 2 4 2 8 2" xfId="49395" xr:uid="{6CECB378-A14E-4E97-87FB-F6288002C324}"/>
    <cellStyle name="Comma 123 4 2 4 2 9" xfId="39011" xr:uid="{6DA247E8-717F-45BC-B65A-9BB60CA565D6}"/>
    <cellStyle name="Comma 123 4 2 4 2 9 2" xfId="44833" xr:uid="{DF9F84C0-57CB-482A-9BB1-03DE10039198}"/>
    <cellStyle name="Comma 123 4 2 4 3" xfId="38768" xr:uid="{70B286CD-8E34-4E32-9A92-CBD155E5D973}"/>
    <cellStyle name="Comma 123 4 2 4 3 2" xfId="39924" xr:uid="{BA674305-0EC4-40D0-8175-578587196998}"/>
    <cellStyle name="Comma 123 4 2 4 3 2 2" xfId="41006" xr:uid="{8A0F011F-7878-4485-95AC-2937A00B5C76}"/>
    <cellStyle name="Comma 123 4 2 4 3 2 2 2" xfId="43039" xr:uid="{EB6F98FD-D89C-4B59-99AE-9D68E3826054}"/>
    <cellStyle name="Comma 123 4 2 4 3 2 2 2 2" xfId="48717" xr:uid="{68F6B1B4-1DE5-4ADE-8EFA-CC1447ABDFB4}"/>
    <cellStyle name="Comma 123 4 2 4 3 2 2 3" xfId="46686" xr:uid="{4A3284C4-95F0-4A7C-8556-78AAE4A26BA3}"/>
    <cellStyle name="Comma 123 4 2 4 3 2 3" xfId="41983" xr:uid="{95128DF3-955F-42E2-B13D-540098E20381}"/>
    <cellStyle name="Comma 123 4 2 4 3 2 3 2" xfId="47663" xr:uid="{646A3359-CBF5-4997-BC10-2D948B87B29D}"/>
    <cellStyle name="Comma 123 4 2 4 3 2 4" xfId="43610" xr:uid="{FFDACABA-91E3-4837-8827-CA965B984E48}"/>
    <cellStyle name="Comma 123 4 2 4 3 2 4 2" xfId="44384" xr:uid="{9D5444DC-EEFA-471A-A444-E597BC9CD7BD}"/>
    <cellStyle name="Comma 123 4 2 4 3 2 4 2 2" xfId="49982" xr:uid="{B53C49A2-CBA6-4AFA-A372-39CA70118A1E}"/>
    <cellStyle name="Comma 123 4 2 4 3 2 4 3" xfId="49259" xr:uid="{34BA7EEA-E1BA-456E-95DD-E1CBCAC30862}"/>
    <cellStyle name="Comma 123 4 2 4 3 2 5" xfId="44044" xr:uid="{2CB4EEBD-F215-4F2A-B01A-77C1DB498361}"/>
    <cellStyle name="Comma 123 4 2 4 3 2 5 2" xfId="49644" xr:uid="{524EE326-4C8A-46BD-8D20-B2D09AB29B5B}"/>
    <cellStyle name="Comma 123 4 2 4 3 2 6" xfId="45665" xr:uid="{E3236F48-CC3D-4561-B895-4694E2E012CB}"/>
    <cellStyle name="Comma 123 4 2 4 3 3" xfId="40566" xr:uid="{76D8598C-4EA6-40BB-95FC-C91976C44688}"/>
    <cellStyle name="Comma 123 4 2 4 3 3 2" xfId="42591" xr:uid="{8918C8F9-3AD8-4C68-A160-71C7CC92D2AF}"/>
    <cellStyle name="Comma 123 4 2 4 3 3 2 2" xfId="48269" xr:uid="{1C675C10-BFA4-4541-AFF3-DDC8C39423D2}"/>
    <cellStyle name="Comma 123 4 2 4 3 3 3" xfId="46246" xr:uid="{9C8BB64A-243C-464B-8AA3-7F2B4F9F5ECE}"/>
    <cellStyle name="Comma 123 4 2 4 3 4" xfId="41534" xr:uid="{33B77F87-F6BA-4798-92CC-76884BA76F09}"/>
    <cellStyle name="Comma 123 4 2 4 3 4 2" xfId="47214" xr:uid="{EDEB018F-DDF7-4A7C-8898-CEE81E98E32F}"/>
    <cellStyle name="Comma 123 4 2 4 3 5" xfId="43418" xr:uid="{03EB0B11-CD83-4630-A565-E727A49A5262}"/>
    <cellStyle name="Comma 123 4 2 4 3 5 2" xfId="44213" xr:uid="{3B8B5DFF-9BFC-48F9-8360-28E45C4AAD94}"/>
    <cellStyle name="Comma 123 4 2 4 3 5 2 2" xfId="49811" xr:uid="{239159D3-C13D-4321-8C4E-3CF84C57D03E}"/>
    <cellStyle name="Comma 123 4 2 4 3 5 3" xfId="49086" xr:uid="{EA30BE14-EF60-4030-A8F8-3B3BB2E847C8}"/>
    <cellStyle name="Comma 123 4 2 4 3 6" xfId="43847" xr:uid="{CF23D805-576C-4987-8BD3-FC0C04308D1D}"/>
    <cellStyle name="Comma 123 4 2 4 3 6 2" xfId="49465" xr:uid="{D50572EC-5CFD-4007-9E0A-54D42B3830D2}"/>
    <cellStyle name="Comma 123 4 2 4 3 7" xfId="39135" xr:uid="{E75BE26D-9CA4-4895-B1B8-ECF91429E8CB}"/>
    <cellStyle name="Comma 123 4 2 4 3 7 2" xfId="44954" xr:uid="{DF140528-209D-42D7-9184-45DCACE97E77}"/>
    <cellStyle name="Comma 123 4 2 4 3 8" xfId="44621" xr:uid="{65A0EAD2-ED9C-4F52-97B5-79AE9821150C}"/>
    <cellStyle name="Comma 123 4 2 4 4" xfId="39086" xr:uid="{A4D39CD5-7F7E-4C2C-A30C-8A1F5DDF0889}"/>
    <cellStyle name="Comma 123 4 2 4 4 2" xfId="40796" xr:uid="{9EAD51E6-AFC7-48CE-888F-10886D7DDC5C}"/>
    <cellStyle name="Comma 123 4 2 4 4 2 2" xfId="42828" xr:uid="{BE90EEA7-74D3-416D-88FC-43ED94D366FB}"/>
    <cellStyle name="Comma 123 4 2 4 4 2 2 2" xfId="48506" xr:uid="{0190A607-05AA-448F-B646-33459A486B61}"/>
    <cellStyle name="Comma 123 4 2 4 4 2 3" xfId="46476" xr:uid="{E5AA6AA8-A63E-4EA8-B2DE-53A2B91761BA}"/>
    <cellStyle name="Comma 123 4 2 4 4 3" xfId="41772" xr:uid="{FA01F882-3745-4896-8369-0406C804DE2B}"/>
    <cellStyle name="Comma 123 4 2 4 4 3 2" xfId="47452" xr:uid="{12D849DC-78E6-4E2A-86BF-6B4232E274F6}"/>
    <cellStyle name="Comma 123 4 2 4 4 4" xfId="39716" xr:uid="{CBC1818E-1B4E-4EF9-935F-EF5E139FB6F9}"/>
    <cellStyle name="Comma 123 4 2 4 4 4 2" xfId="45462" xr:uid="{0FD595B4-EC2B-4CA3-97FA-1E19231E8E2E}"/>
    <cellStyle name="Comma 123 4 2 4 4 5" xfId="43820" xr:uid="{F0A1F88C-FB11-4D68-9917-52940517BE6C}"/>
    <cellStyle name="Comma 123 4 2 4 4 5 2" xfId="49438" xr:uid="{E5B48FED-1F67-4B07-8A8A-A522BA9B1B96}"/>
    <cellStyle name="Comma 123 4 2 4 4 6" xfId="44906" xr:uid="{91683316-4543-427C-A931-9DD9F7595B82}"/>
    <cellStyle name="Comma 123 4 2 4 5" xfId="40395" xr:uid="{779174A3-1525-4F6B-8219-77CFF0645178}"/>
    <cellStyle name="Comma 123 4 2 4 5 2" xfId="42420" xr:uid="{FEFC270F-0711-466B-BDFB-AF66B782D20A}"/>
    <cellStyle name="Comma 123 4 2 4 5 2 2" xfId="48098" xr:uid="{F79D4EBD-698F-47CA-8D67-5E605999E1F6}"/>
    <cellStyle name="Comma 123 4 2 4 5 3" xfId="46075" xr:uid="{B688DC55-3746-4123-9866-14A04E6941AB}"/>
    <cellStyle name="Comma 123 4 2 4 6" xfId="41359" xr:uid="{C7170FB3-6BB5-479A-B13A-A3A9E05A888F}"/>
    <cellStyle name="Comma 123 4 2 4 6 2" xfId="47038" xr:uid="{24A55B3B-8C5C-457A-A238-3151DC8A77CC}"/>
    <cellStyle name="Comma 123 4 2 4 7" xfId="43714" xr:uid="{A84F6A21-6A50-4740-BF7A-FFFE049FB325}"/>
    <cellStyle name="Comma 123 4 2 4 7 2" xfId="49350" xr:uid="{C2DEA72D-4F35-4952-B4D3-AB7122B2ECA8}"/>
    <cellStyle name="Comma 123 4 2 4 8" xfId="38963" xr:uid="{EF83BD9A-C407-456C-AEC6-AB599434CC7F}"/>
    <cellStyle name="Comma 123 4 2 4 8 2" xfId="44785" xr:uid="{2590E400-6BF0-4445-B04A-1EFF95344412}"/>
    <cellStyle name="Comma 123 4 2 4 9" xfId="44572" xr:uid="{E8DBB50D-5C48-4152-8E27-6D17194CC4A5}"/>
    <cellStyle name="Comma 13" xfId="124" xr:uid="{5D1AF4CF-8921-46B6-973C-E8F1D9F6084D}"/>
    <cellStyle name="Comma 13 10" xfId="1387" xr:uid="{0CD42BF1-15D9-4B4C-8BE5-9CAD9D15A4DE}"/>
    <cellStyle name="Comma 13 10 10" xfId="43339" xr:uid="{05F51504-C7D4-444B-9C5B-C6A9E5E12472}"/>
    <cellStyle name="Comma 13 10 11" xfId="49007" xr:uid="{17866A08-8484-4239-A18E-53EA0CADA319}"/>
    <cellStyle name="Comma 13 10 2" xfId="2001" xr:uid="{AF7ED4B3-8117-40B1-A73F-DE96C39A0232}"/>
    <cellStyle name="Comma 13 10 2 2" xfId="3926" xr:uid="{D7CEE40F-4463-4613-AD62-75D9058C9AF2}"/>
    <cellStyle name="Comma 13 10 2 2 2" xfId="8752" xr:uid="{B2EFF1C6-34EB-4705-8A8A-1F345134F410}"/>
    <cellStyle name="Comma 13 10 2 2 2 2" xfId="18600" xr:uid="{5D9304D5-0C22-4F9A-9843-5D086DAE26EA}"/>
    <cellStyle name="Comma 13 10 2 2 2 2 2" xfId="35260" xr:uid="{70E7A91F-D03D-421A-82DB-8B2F7E0DE301}"/>
    <cellStyle name="Comma 13 10 2 2 2 3" xfId="26972" xr:uid="{1AB3AE8C-25ED-4115-ADE4-9DE860435452}"/>
    <cellStyle name="Comma 13 10 2 2 3" xfId="15486" xr:uid="{2BD68D17-3192-4CB9-8CA6-A9C3DE4C2F38}"/>
    <cellStyle name="Comma 13 10 2 2 3 2" xfId="32146" xr:uid="{59F8CB66-8443-4076-80DB-EB23047CDF60}"/>
    <cellStyle name="Comma 13 10 2 2 4" xfId="23857" xr:uid="{AF637563-C35E-46FE-A729-E60DBB9B0DA2}"/>
    <cellStyle name="Comma 13 10 2 3" xfId="5819" xr:uid="{477D0042-0C37-4FF0-AAE8-835CF6B13E64}"/>
    <cellStyle name="Comma 13 10 2 3 2" xfId="10127" xr:uid="{F231DD28-2898-4759-8125-3FF67D122BDD}"/>
    <cellStyle name="Comma 13 10 2 3 2 2" xfId="19410" xr:uid="{1D86D3C4-2B41-4305-A91A-FE10A985C5B3}"/>
    <cellStyle name="Comma 13 10 2 3 2 2 2" xfId="36070" xr:uid="{D360E252-300F-4EBB-92C4-2E4881731942}"/>
    <cellStyle name="Comma 13 10 2 3 2 3" xfId="27782" xr:uid="{E8BE13FF-BD2A-48A0-9A5A-76AAEF968194}"/>
    <cellStyle name="Comma 13 10 2 3 3" xfId="16804" xr:uid="{CAAA7C0E-865B-4AF5-B65A-9AC7BCF197C0}"/>
    <cellStyle name="Comma 13 10 2 3 3 2" xfId="33464" xr:uid="{874F0625-744E-44A1-A2D5-80DEA6943813}"/>
    <cellStyle name="Comma 13 10 2 3 4" xfId="25175" xr:uid="{8629594C-6F37-46FC-B57F-0921417A14C6}"/>
    <cellStyle name="Comma 13 10 2 4" xfId="7417" xr:uid="{E4E8313F-C0D6-4471-8CED-2CDBA8E2A7DD}"/>
    <cellStyle name="Comma 13 10 2 4 2" xfId="17818" xr:uid="{ED013FDB-B395-4462-AAF8-75E6852519E1}"/>
    <cellStyle name="Comma 13 10 2 4 2 2" xfId="34478" xr:uid="{BE3565C9-8AB8-4B26-BF04-C065792CEA0A}"/>
    <cellStyle name="Comma 13 10 2 4 3" xfId="26190" xr:uid="{F28CDFCF-9B6A-419F-A36A-602025C0E574}"/>
    <cellStyle name="Comma 13 10 2 5" xfId="11794" xr:uid="{976ADD9F-7D8B-45EC-B0D5-ACF35B14D906}"/>
    <cellStyle name="Comma 13 10 2 5 2" xfId="20524" xr:uid="{6A8D4F93-0E1D-4FFD-87E8-F12249571831}"/>
    <cellStyle name="Comma 13 10 2 5 2 2" xfId="37184" xr:uid="{F6990D6C-113A-44F2-A376-3C407ACCED54}"/>
    <cellStyle name="Comma 13 10 2 5 3" xfId="28896" xr:uid="{91705FC8-607A-432C-A965-64F5860A2E33}"/>
    <cellStyle name="Comma 13 10 2 6" xfId="14150" xr:uid="{64444C31-347D-41F8-9087-86B92DA2BA8D}"/>
    <cellStyle name="Comma 13 10 2 6 2" xfId="30810" xr:uid="{26DC5287-7719-4B56-9E0C-83605DCD03F6}"/>
    <cellStyle name="Comma 13 10 2 7" xfId="22520" xr:uid="{2B3BF07A-6611-42CE-9DD5-D4E79111931A}"/>
    <cellStyle name="Comma 13 10 2 8" xfId="44135" xr:uid="{F4FC440F-BD28-4477-B4E9-E1FF9F104D6F}"/>
    <cellStyle name="Comma 13 10 2 9" xfId="49733" xr:uid="{48BD0059-12D1-4417-84B7-2CC2ACDC94C3}"/>
    <cellStyle name="Comma 13 10 3" xfId="3312" xr:uid="{7B4507CF-C76B-4C24-ABC7-C67C5233791C}"/>
    <cellStyle name="Comma 13 10 3 2" xfId="8327" xr:uid="{06AD2AD3-CB60-4826-9B2D-FAA3B2BB6C38}"/>
    <cellStyle name="Comma 13 10 3 2 2" xfId="18346" xr:uid="{2D5D8CFB-7564-4380-B01C-53311926D897}"/>
    <cellStyle name="Comma 13 10 3 2 2 2" xfId="35006" xr:uid="{3295D7D0-3BC3-4337-AEAF-61E10231CDD5}"/>
    <cellStyle name="Comma 13 10 3 2 3" xfId="26718" xr:uid="{01F96775-6E3E-4904-8CE2-52D90B82D4D1}"/>
    <cellStyle name="Comma 13 10 3 3" xfId="15043" xr:uid="{EBC6D2AE-4DAB-4070-A7F4-EBDAE0BED4F1}"/>
    <cellStyle name="Comma 13 10 3 3 2" xfId="31703" xr:uid="{93EA9E6A-557A-411D-B4E8-6B2E49BB29FF}"/>
    <cellStyle name="Comma 13 10 3 4" xfId="23414" xr:uid="{C0E72CCD-4D43-4D49-B173-39FC378D21BD}"/>
    <cellStyle name="Comma 13 10 4" xfId="5220" xr:uid="{464EE3E9-B83C-4EC3-AED8-6C0A378B762D}"/>
    <cellStyle name="Comma 13 10 4 2" xfId="9702" xr:uid="{8D067B37-9789-40D9-A287-5F4252739706}"/>
    <cellStyle name="Comma 13 10 4 2 2" xfId="19156" xr:uid="{CEC3F273-EB89-48CF-AF76-55BC01F38D32}"/>
    <cellStyle name="Comma 13 10 4 2 2 2" xfId="35816" xr:uid="{D0E0D7F2-53F9-448D-8561-DFA6EFE7DD95}"/>
    <cellStyle name="Comma 13 10 4 2 3" xfId="27528" xr:uid="{3979302D-9348-4E9A-A7DC-0F70E4099299}"/>
    <cellStyle name="Comma 13 10 4 3" xfId="16376" xr:uid="{442885D6-E486-470A-8434-93781D689E1A}"/>
    <cellStyle name="Comma 13 10 4 3 2" xfId="33036" xr:uid="{79F757DD-FFC0-4467-9A52-D352439658E8}"/>
    <cellStyle name="Comma 13 10 4 4" xfId="24747" xr:uid="{ED75CD65-8003-45DC-BF1D-BF984E902C2A}"/>
    <cellStyle name="Comma 13 10 5" xfId="6992" xr:uid="{36A61AF1-DEE6-4E90-9DB5-3C5D705B5A95}"/>
    <cellStyle name="Comma 13 10 5 2" xfId="17564" xr:uid="{9088BA18-C618-4F44-9AAF-926EFE9EB349}"/>
    <cellStyle name="Comma 13 10 5 2 2" xfId="34224" xr:uid="{CD2990AB-B4DD-474E-9CEE-06C7EE52F7B7}"/>
    <cellStyle name="Comma 13 10 5 3" xfId="25936" xr:uid="{6B9DB19D-10AA-4576-95E7-AC492DED091F}"/>
    <cellStyle name="Comma 13 10 6" xfId="11195" xr:uid="{EF55436B-749B-4CFF-94C6-DC7843C1D00C}"/>
    <cellStyle name="Comma 13 10 6 2" xfId="20096" xr:uid="{5F6E6625-9181-468D-9582-6C48CCC90550}"/>
    <cellStyle name="Comma 13 10 6 2 2" xfId="36756" xr:uid="{7E20C25A-CBEC-4EF3-92DB-B2A0B7227D6D}"/>
    <cellStyle name="Comma 13 10 6 3" xfId="28468" xr:uid="{18715563-4878-4C52-A4BB-B2CD5D6B4126}"/>
    <cellStyle name="Comma 13 10 7" xfId="12872" xr:uid="{8939A8B6-C97B-4F67-8862-0B8DBC3722BE}"/>
    <cellStyle name="Comma 13 10 7 2" xfId="21308" xr:uid="{58E7A578-DA72-48C7-A04F-89A91F2844F4}"/>
    <cellStyle name="Comma 13 10 7 2 2" xfId="37968" xr:uid="{3D11E1E8-38E2-480E-8FE2-4F8073291271}"/>
    <cellStyle name="Comma 13 10 7 3" xfId="29681" xr:uid="{EDB66FE7-8077-43E7-8397-D6C3EBCFA72C}"/>
    <cellStyle name="Comma 13 10 8" xfId="13727" xr:uid="{DBDB0779-2D56-48C7-A282-357E04EA3421}"/>
    <cellStyle name="Comma 13 10 8 2" xfId="30387" xr:uid="{752CBA51-42F2-42AA-BF5B-01E99E8EC371}"/>
    <cellStyle name="Comma 13 10 9" xfId="22077" xr:uid="{FF5AC4C7-908A-4B68-9A80-5DB0B3F414D6}"/>
    <cellStyle name="Comma 13 11" xfId="1210" xr:uid="{12C8D0FA-1C05-4EC9-8193-28AD0535B1C7}"/>
    <cellStyle name="Comma 13 11 2" xfId="3148" xr:uid="{776817C7-D9A0-4C61-B420-B27BC85C0F89}"/>
    <cellStyle name="Comma 13 11 2 2" xfId="8224" xr:uid="{D6E01A94-1FE6-47C5-9011-25EB3DFC5C17}"/>
    <cellStyle name="Comma 13 11 2 2 2" xfId="18287" xr:uid="{45571C86-81FD-4CFF-A301-F76CA8D9C443}"/>
    <cellStyle name="Comma 13 11 2 2 2 2" xfId="34947" xr:uid="{029436CB-37BB-4136-8DDC-388E4FEC1425}"/>
    <cellStyle name="Comma 13 11 2 2 3" xfId="26659" xr:uid="{D4E1B394-A5F4-4AA8-B81A-2E495B52DCC9}"/>
    <cellStyle name="Comma 13 11 2 3" xfId="14923" xr:uid="{B2A88572-2F92-4DBE-BBE7-A73D4D97EB15}"/>
    <cellStyle name="Comma 13 11 2 3 2" xfId="31583" xr:uid="{212A9BAB-6DE0-4B46-A998-BBD12520413D}"/>
    <cellStyle name="Comma 13 11 2 4" xfId="23294" xr:uid="{B6809886-0B20-49EE-A26E-E89A2313AB33}"/>
    <cellStyle name="Comma 13 11 3" xfId="5056" xr:uid="{7E095867-ABA5-4566-B809-9528289EDA5B}"/>
    <cellStyle name="Comma 13 11 3 2" xfId="9599" xr:uid="{510BD5FC-3B61-4EA3-85B4-2D71F19D458F}"/>
    <cellStyle name="Comma 13 11 3 2 2" xfId="19097" xr:uid="{28CFA82E-A555-4601-A9F0-F6F3464BCEFF}"/>
    <cellStyle name="Comma 13 11 3 2 2 2" xfId="35757" xr:uid="{6D2A293B-5662-43B2-A26F-DCF1078D9CBF}"/>
    <cellStyle name="Comma 13 11 3 2 3" xfId="27469" xr:uid="{7913DDAC-6B0E-41CE-9B57-F6A44FB6C402}"/>
    <cellStyle name="Comma 13 11 3 3" xfId="16256" xr:uid="{DDB70C96-EC72-4E0D-8A7E-DA5BA6968890}"/>
    <cellStyle name="Comma 13 11 3 3 2" xfId="32916" xr:uid="{BE5FCE51-A856-4DA0-A49F-785CC6E3AA48}"/>
    <cellStyle name="Comma 13 11 3 4" xfId="24627" xr:uid="{20403B35-AB7C-45FC-B9C6-D9A09F28E56E}"/>
    <cellStyle name="Comma 13 11 4" xfId="6889" xr:uid="{9EF75E98-5F7F-441F-9970-AEA6EDF9B89C}"/>
    <cellStyle name="Comma 13 11 4 2" xfId="17505" xr:uid="{6C9ED633-9351-4169-A9DB-3DF67DE88BA1}"/>
    <cellStyle name="Comma 13 11 4 2 2" xfId="34165" xr:uid="{291E6EBA-46D4-4DDD-8974-6FB20D30CEAF}"/>
    <cellStyle name="Comma 13 11 4 3" xfId="25877" xr:uid="{EEEEB236-D725-4239-B756-E77403C422A2}"/>
    <cellStyle name="Comma 13 11 5" xfId="11031" xr:uid="{F7987AE4-C309-4AA1-9EB9-3E38F1959ECC}"/>
    <cellStyle name="Comma 13 11 5 2" xfId="19976" xr:uid="{97A8BBD3-B0BD-43A2-88E8-5251BE34CC49}"/>
    <cellStyle name="Comma 13 11 5 2 2" xfId="36636" xr:uid="{CAFC3DFC-EA80-4B56-AB96-750B57C2F68D}"/>
    <cellStyle name="Comma 13 11 5 3" xfId="28348" xr:uid="{70F409E2-416D-47B7-A689-7263832B1C5C}"/>
    <cellStyle name="Comma 13 11 6" xfId="13607" xr:uid="{39AC3428-6D13-44D1-A854-E233ADB761A5}"/>
    <cellStyle name="Comma 13 11 6 2" xfId="30267" xr:uid="{53395AF0-23B3-4D0F-BD2D-FC7B3DB1C052}"/>
    <cellStyle name="Comma 13 11 7" xfId="21957" xr:uid="{A2E1C2FB-629D-457B-A784-768A1633B5F6}"/>
    <cellStyle name="Comma 13 11 8" xfId="43720" xr:uid="{D6542D06-7EB0-432A-ABE3-33FEC71A7074}"/>
    <cellStyle name="Comma 13 11 9" xfId="49355" xr:uid="{CA988065-0FAD-4DEF-81A3-22702547C41D}"/>
    <cellStyle name="Comma 13 12" xfId="1837" xr:uid="{F3D7EDB8-8E02-447A-AD7B-C82248A436FF}"/>
    <cellStyle name="Comma 13 12 2" xfId="3762" xr:uid="{7B8CAA55-88B9-4360-A8E4-13B334F28948}"/>
    <cellStyle name="Comma 13 12 2 2" xfId="8649" xr:uid="{507812DC-49ED-409E-8FEE-C5A5C348AE66}"/>
    <cellStyle name="Comma 13 12 2 2 2" xfId="18541" xr:uid="{A29EEC3D-3F86-4101-BFA7-1D621C173535}"/>
    <cellStyle name="Comma 13 12 2 2 2 2" xfId="35201" xr:uid="{2771DFD6-A216-4771-8F76-C3E6E40CE2BB}"/>
    <cellStyle name="Comma 13 12 2 2 3" xfId="26913" xr:uid="{0FC69315-F3DC-4F7E-AF2A-D685A74C6AF0}"/>
    <cellStyle name="Comma 13 12 2 3" xfId="15366" xr:uid="{22184151-CADD-4FD9-87B8-95A56EAE6520}"/>
    <cellStyle name="Comma 13 12 2 3 2" xfId="32026" xr:uid="{323699B8-10D6-495D-BFB0-2DA16BC72237}"/>
    <cellStyle name="Comma 13 12 2 4" xfId="23737" xr:uid="{1AD34B23-8C32-4C5C-8D4E-90475D0DB1B3}"/>
    <cellStyle name="Comma 13 12 3" xfId="5655" xr:uid="{FDAB87C9-F597-4EBB-8D2A-CD574FB179D1}"/>
    <cellStyle name="Comma 13 12 3 2" xfId="10024" xr:uid="{5477AEB8-173F-4098-AEA5-D807B6C2FB3D}"/>
    <cellStyle name="Comma 13 12 3 2 2" xfId="19351" xr:uid="{229D3D70-E9F7-47B8-A3A5-ACEEED472411}"/>
    <cellStyle name="Comma 13 12 3 2 2 2" xfId="36011" xr:uid="{5B6FBB9D-187F-4A22-AD55-223F3C52AAA1}"/>
    <cellStyle name="Comma 13 12 3 2 3" xfId="27723" xr:uid="{11684825-5AC6-41EE-93EA-91679E34726A}"/>
    <cellStyle name="Comma 13 12 3 3" xfId="16684" xr:uid="{C79A063E-0749-48C5-835E-49BC6137167F}"/>
    <cellStyle name="Comma 13 12 3 3 2" xfId="33344" xr:uid="{01957B62-60F1-42C2-AD7B-6A6794B57E6A}"/>
    <cellStyle name="Comma 13 12 3 4" xfId="25055" xr:uid="{27E79637-BD04-419F-BA23-D03AFE6471D5}"/>
    <cellStyle name="Comma 13 12 4" xfId="7314" xr:uid="{BD55B377-41B7-4D15-96D2-FA327E10544C}"/>
    <cellStyle name="Comma 13 12 4 2" xfId="17759" xr:uid="{DCDDBDF1-D18A-4F2C-8389-A606BA71B0FC}"/>
    <cellStyle name="Comma 13 12 4 2 2" xfId="34419" xr:uid="{F0EC917C-7855-4C8A-966E-79DF56B3974C}"/>
    <cellStyle name="Comma 13 12 4 3" xfId="26131" xr:uid="{25DA516C-9EE6-4379-93F7-0ABB81D5BFA2}"/>
    <cellStyle name="Comma 13 12 5" xfId="11630" xr:uid="{11DC1030-C90B-43F3-B167-33A5EBE57579}"/>
    <cellStyle name="Comma 13 12 5 2" xfId="20404" xr:uid="{8DFB2AA5-FD8A-433C-A660-3AA9BE97137F}"/>
    <cellStyle name="Comma 13 12 5 2 2" xfId="37064" xr:uid="{521279FF-DAC0-499C-8358-46772785F8DC}"/>
    <cellStyle name="Comma 13 12 5 3" xfId="28776" xr:uid="{D6F8FC9E-F7D8-49A2-A7A2-B10D5729DAFF}"/>
    <cellStyle name="Comma 13 12 6" xfId="14030" xr:uid="{531683FE-7BD6-4E05-98F2-E1CA211A4BF5}"/>
    <cellStyle name="Comma 13 12 6 2" xfId="30690" xr:uid="{EC702B8D-2071-4FFF-BB8C-AE164B1519DB}"/>
    <cellStyle name="Comma 13 12 7" xfId="22400" xr:uid="{1F076FD5-6688-45A8-92EB-909ADCE082B5}"/>
    <cellStyle name="Comma 13 12 8" xfId="38967" xr:uid="{4137E07C-4514-4AE0-8A32-3A81B94E6F6F}"/>
    <cellStyle name="Comma 13 12 9" xfId="44789" xr:uid="{38C49782-DA86-4AF2-8169-9A780A9076ED}"/>
    <cellStyle name="Comma 13 13" xfId="2431" xr:uid="{B367265F-666C-4A8A-9DBF-B404A2C11A37}"/>
    <cellStyle name="Comma 13 13 2" xfId="4350" xr:uid="{01D65C81-9425-4721-B0F4-9387D330AB05}"/>
    <cellStyle name="Comma 13 13 2 2" xfId="9072" xr:uid="{1AF2FD6C-F956-4817-BBAF-CAE9CF7639E6}"/>
    <cellStyle name="Comma 13 13 2 2 2" xfId="18789" xr:uid="{7BE08FD5-8606-4950-8982-8D5BA2792C90}"/>
    <cellStyle name="Comma 13 13 2 2 2 2" xfId="35449" xr:uid="{7D45744E-46B5-4802-BC1E-F8E256BD939B}"/>
    <cellStyle name="Comma 13 13 2 2 3" xfId="27161" xr:uid="{1086D725-F7DB-4BCA-8F70-DEC940A2D496}"/>
    <cellStyle name="Comma 13 13 2 3" xfId="15779" xr:uid="{26D3EDF7-19A9-404D-89A9-1AD97EE6883B}"/>
    <cellStyle name="Comma 13 13 2 3 2" xfId="32439" xr:uid="{3E3AD66C-B5E6-49CD-BDD2-655DBF16FE77}"/>
    <cellStyle name="Comma 13 13 2 4" xfId="24150" xr:uid="{C40DF3EC-11CB-4235-A4B3-21EDC35943C0}"/>
    <cellStyle name="Comma 13 13 3" xfId="6245" xr:uid="{25A66582-D991-4948-948F-B3E818236E19}"/>
    <cellStyle name="Comma 13 13 3 2" xfId="10449" xr:uid="{EFE935CE-E4A6-47E9-83B1-2B0F9A3FA7E3}"/>
    <cellStyle name="Comma 13 13 3 2 2" xfId="19600" xr:uid="{CCDC230E-4928-40FC-8D37-49A00FABD91E}"/>
    <cellStyle name="Comma 13 13 3 2 2 2" xfId="36260" xr:uid="{568B7EDC-15C3-4B1E-8F27-8DFE9FF2BC3D}"/>
    <cellStyle name="Comma 13 13 3 2 3" xfId="27972" xr:uid="{F833ADD8-EBD1-4268-AEAC-E014B4881516}"/>
    <cellStyle name="Comma 13 13 3 3" xfId="17098" xr:uid="{83C7D2D5-4FE3-4962-9802-3C95A3550772}"/>
    <cellStyle name="Comma 13 13 3 3 2" xfId="33758" xr:uid="{C43C745C-8AE9-4E77-A23C-21042EA3A486}"/>
    <cellStyle name="Comma 13 13 3 4" xfId="25469" xr:uid="{54D84026-5100-4FE4-B19C-3015BB04593B}"/>
    <cellStyle name="Comma 13 13 4" xfId="7737" xr:uid="{9946BEE1-BCB9-4398-94CF-B2031389D240}"/>
    <cellStyle name="Comma 13 13 4 2" xfId="18007" xr:uid="{C572BC61-3B06-4247-B944-62ED293D3103}"/>
    <cellStyle name="Comma 13 13 4 2 2" xfId="34667" xr:uid="{30EA5638-57FF-4890-847B-BCCB526F8B8B}"/>
    <cellStyle name="Comma 13 13 4 3" xfId="26379" xr:uid="{011A77E6-B144-4FBE-A04C-FC7E18A9F09E}"/>
    <cellStyle name="Comma 13 13 5" xfId="12218" xr:uid="{9153E53A-5078-4BAE-B0C7-722E84D8DAED}"/>
    <cellStyle name="Comma 13 13 5 2" xfId="20817" xr:uid="{20F98DEC-9D79-4890-B178-278F8CFC5F42}"/>
    <cellStyle name="Comma 13 13 5 2 2" xfId="37477" xr:uid="{5C424192-D28E-4EFF-87DE-25F34A84BEE0}"/>
    <cellStyle name="Comma 13 13 5 3" xfId="29189" xr:uid="{65F87E00-3B72-46A7-88B7-C8E946B605B5}"/>
    <cellStyle name="Comma 13 13 6" xfId="14443" xr:uid="{ECAD87D3-8A0B-4691-87BC-F01FE737676B}"/>
    <cellStyle name="Comma 13 13 6 2" xfId="31103" xr:uid="{1B190292-E462-4BB4-BC6C-6811D987A53C}"/>
    <cellStyle name="Comma 13 13 7" xfId="22813" xr:uid="{5BF950AE-6428-4055-861A-18EF8A204615}"/>
    <cellStyle name="Comma 13 14" xfId="2682" xr:uid="{797AD025-6349-4C9F-978D-C42C42A8F933}"/>
    <cellStyle name="Comma 13 14 2" xfId="4587" xr:uid="{ABE902B3-39DF-400F-B333-E7C04345BA45}"/>
    <cellStyle name="Comma 13 14 2 2" xfId="9240" xr:uid="{6EDF5656-09EF-4FE5-9B49-6EAB04211F24}"/>
    <cellStyle name="Comma 13 14 2 2 2" xfId="18876" xr:uid="{887C9ABC-BCDD-4DE3-A187-821D00B8632E}"/>
    <cellStyle name="Comma 13 14 2 2 2 2" xfId="35536" xr:uid="{FDACA204-0A62-4479-9603-3FE4371282D4}"/>
    <cellStyle name="Comma 13 14 2 2 3" xfId="27248" xr:uid="{E5B7F787-8FF6-4741-9747-266BEFD83FF8}"/>
    <cellStyle name="Comma 13 14 2 3" xfId="15935" xr:uid="{DE71B91D-381C-473E-8711-8D8820F9EF50}"/>
    <cellStyle name="Comma 13 14 2 3 2" xfId="32595" xr:uid="{822B6DDF-DF61-4733-9BEC-B939DDD53563}"/>
    <cellStyle name="Comma 13 14 2 4" xfId="24306" xr:uid="{DA4D07D8-1C1B-4158-A512-798A0CDE96FB}"/>
    <cellStyle name="Comma 13 14 3" xfId="6482" xr:uid="{7AAF9B15-0728-443F-B19E-E33BF3C14B80}"/>
    <cellStyle name="Comma 13 14 3 2" xfId="10617" xr:uid="{A8385CBE-A995-4A13-9B74-89DDD71622C0}"/>
    <cellStyle name="Comma 13 14 3 2 2" xfId="19687" xr:uid="{94809B52-A11D-48D1-8B07-D1E8F5221410}"/>
    <cellStyle name="Comma 13 14 3 2 2 2" xfId="36347" xr:uid="{6700FC7A-7D15-4AE4-9813-87F41E3CA72D}"/>
    <cellStyle name="Comma 13 14 3 2 3" xfId="28059" xr:uid="{A3F16AD9-3FA7-4815-BFF2-1C2A8D83A7E3}"/>
    <cellStyle name="Comma 13 14 3 3" xfId="17254" xr:uid="{0B69F79C-671A-4118-88C3-21435038D977}"/>
    <cellStyle name="Comma 13 14 3 3 2" xfId="33914" xr:uid="{56AE1D76-6732-431D-BED3-CC31493D6593}"/>
    <cellStyle name="Comma 13 14 3 4" xfId="25625" xr:uid="{5A69A166-E142-4344-9226-6BF363BAC647}"/>
    <cellStyle name="Comma 13 14 4" xfId="7905" xr:uid="{EA60E79E-8438-43C5-95D2-100642C786FA}"/>
    <cellStyle name="Comma 13 14 4 2" xfId="18094" xr:uid="{94FC528D-552B-4CBC-B814-996482854411}"/>
    <cellStyle name="Comma 13 14 4 2 2" xfId="34754" xr:uid="{C4A1F6A4-264C-42C9-8BBC-CBEBDED7E449}"/>
    <cellStyle name="Comma 13 14 4 3" xfId="26466" xr:uid="{0C07ED52-590A-4772-BA2E-DC0BD152DE1C}"/>
    <cellStyle name="Comma 13 14 5" xfId="14598" xr:uid="{3ACE3515-E9B5-40BE-81F1-1FF7CEDCA3CB}"/>
    <cellStyle name="Comma 13 14 5 2" xfId="31258" xr:uid="{F7645051-9466-438F-A464-9CE7CBD97029}"/>
    <cellStyle name="Comma 13 14 6" xfId="22969" xr:uid="{4A68B759-14EF-4ED1-93E9-4CC4BDAABB0B}"/>
    <cellStyle name="Comma 13 15" xfId="2729" xr:uid="{E44A1AD1-74FF-44AD-A467-CC2A29D4F83D}"/>
    <cellStyle name="Comma 13 15 2" xfId="7923" xr:uid="{67411F27-A1F4-49D3-91A3-0EC01A0A9E2A}"/>
    <cellStyle name="Comma 13 15 2 2" xfId="18105" xr:uid="{6A8ABC23-3C4A-4BCF-AEFC-F9A834BA684C}"/>
    <cellStyle name="Comma 13 15 2 2 2" xfId="34765" xr:uid="{ECEA5DD1-3124-4234-8E37-135013DD6F00}"/>
    <cellStyle name="Comma 13 15 2 3" xfId="26477" xr:uid="{084E1A73-9B49-4911-9B1F-FC833B8C636F}"/>
    <cellStyle name="Comma 13 15 3" xfId="14626" xr:uid="{26A8891E-16B9-43D1-B5D2-1038DD52F4EF}"/>
    <cellStyle name="Comma 13 15 3 2" xfId="31286" xr:uid="{118444EA-575E-4A22-B93E-079171C034C0}"/>
    <cellStyle name="Comma 13 15 4" xfId="22997" xr:uid="{7C7F9CBE-58C7-4A34-9C00-1DF3E2002EEE}"/>
    <cellStyle name="Comma 13 16" xfId="4651" xr:uid="{3AD1C23A-F3FF-4453-9253-D3A3FFC279E7}"/>
    <cellStyle name="Comma 13 16 2" xfId="9285" xr:uid="{17B5AC8B-CA11-4146-84F0-E375B84C1546}"/>
    <cellStyle name="Comma 13 16 2 2" xfId="18905" xr:uid="{771A7FB8-B390-4B70-B373-80335C42D03B}"/>
    <cellStyle name="Comma 13 16 2 2 2" xfId="35565" xr:uid="{DCB1F2C4-F6C1-4734-B4B0-18CA154BB305}"/>
    <cellStyle name="Comma 13 16 2 3" xfId="27277" xr:uid="{6E718786-E0FF-46C8-945D-A5ED828F9A04}"/>
    <cellStyle name="Comma 13 16 3" xfId="15975" xr:uid="{69D75470-CEDC-42BC-AB3B-5EB754459CFC}"/>
    <cellStyle name="Comma 13 16 3 2" xfId="32635" xr:uid="{8B582A83-C652-490F-A023-5C969C8C0609}"/>
    <cellStyle name="Comma 13 16 4" xfId="24346" xr:uid="{57355916-56F9-421E-A578-377D295F3B10}"/>
    <cellStyle name="Comma 13 17" xfId="4669" xr:uid="{8A6872D0-1F91-40A0-8E15-43CC3A5B9752}"/>
    <cellStyle name="Comma 13 17 2" xfId="9297" xr:uid="{B1D64DD1-8D6D-47E5-9972-2255035BA327}"/>
    <cellStyle name="Comma 13 17 2 2" xfId="18914" xr:uid="{03734E70-8A28-4407-BF92-A5D4499044E3}"/>
    <cellStyle name="Comma 13 17 2 2 2" xfId="35574" xr:uid="{D335DB9A-241C-47E2-8C3E-3E0EEA1D6166}"/>
    <cellStyle name="Comma 13 17 2 3" xfId="27286" xr:uid="{974E67BA-49A8-42C4-BF57-4CACA65DA634}"/>
    <cellStyle name="Comma 13 17 3" xfId="15989" xr:uid="{B7C40152-06EB-4D49-AF50-F461EC1C3311}"/>
    <cellStyle name="Comma 13 17 3 2" xfId="32649" xr:uid="{0A0C13E8-FC31-4112-ADC4-F05D88C47035}"/>
    <cellStyle name="Comma 13 17 4" xfId="24360" xr:uid="{7E438D9A-0EE6-4822-9596-D3E5342B9D12}"/>
    <cellStyle name="Comma 13 18" xfId="6539" xr:uid="{5C76FF20-FCB8-4877-B736-95FBC35802A3}"/>
    <cellStyle name="Comma 13 18 2" xfId="17299" xr:uid="{A3033543-4B19-448B-BD28-09CB20445823}"/>
    <cellStyle name="Comma 13 18 2 2" xfId="33959" xr:uid="{1C2A269E-BF85-4487-B015-7E154F42760C}"/>
    <cellStyle name="Comma 13 18 3" xfId="25671" xr:uid="{E5B0A678-2DE7-4791-B511-2C5F6338A41C}"/>
    <cellStyle name="Comma 13 19" xfId="6581" xr:uid="{FF0948EC-6A28-41E5-97A5-57F12FD06BB6}"/>
    <cellStyle name="Comma 13 19 2" xfId="17318" xr:uid="{E9E50AD0-F194-46B0-839B-67E4E33B6113}"/>
    <cellStyle name="Comma 13 19 2 2" xfId="33978" xr:uid="{3F69E463-0147-4184-968E-B3303F9FC21E}"/>
    <cellStyle name="Comma 13 19 3" xfId="25690" xr:uid="{3DAF1E3D-6463-4924-805C-BB012A9FD175}"/>
    <cellStyle name="Comma 13 2" xfId="350" xr:uid="{61664407-080C-4726-A169-D4FC3FA59558}"/>
    <cellStyle name="Comma 13 2 10" xfId="12660" xr:uid="{95CDB9DD-9180-4BD5-8AC2-241ABF726966}"/>
    <cellStyle name="Comma 13 2 10 2" xfId="21149" xr:uid="{1717207B-DD8D-46AB-BE4B-C62299E17AF6}"/>
    <cellStyle name="Comma 13 2 10 2 2" xfId="37809" xr:uid="{C51F34EB-BE9D-4E7B-BB37-775B20263A5F}"/>
    <cellStyle name="Comma 13 2 10 3" xfId="29521" xr:uid="{8B11687B-5CC3-4CF4-8C24-0F69716B94A5}"/>
    <cellStyle name="Comma 13 2 10 4" xfId="39015" xr:uid="{15EAB3FA-F841-418C-967D-3FD5F258EE26}"/>
    <cellStyle name="Comma 13 2 10 5" xfId="44837" xr:uid="{A5A7BC0C-67D2-43A0-B3BC-082602BE1961}"/>
    <cellStyle name="Comma 13 2 11" xfId="12793" xr:uid="{0D5E2805-CA7E-4EE6-B3AA-3D903F269B5D}"/>
    <cellStyle name="Comma 13 2 11 2" xfId="21254" xr:uid="{C7506EE6-2F89-461E-B159-DE3A800295CD}"/>
    <cellStyle name="Comma 13 2 11 2 2" xfId="37914" xr:uid="{970055DD-ABC5-4364-BEE4-0DA403FFA37D}"/>
    <cellStyle name="Comma 13 2 11 3" xfId="29627" xr:uid="{E755B3B6-C614-4B26-BEB2-8A412D1C9A77}"/>
    <cellStyle name="Comma 13 2 12" xfId="13316" xr:uid="{183512C2-C5FA-4311-9318-10D80035DC40}"/>
    <cellStyle name="Comma 13 2 12 2" xfId="21629" xr:uid="{CD3EC45C-1BB7-4374-939E-0825ABDC5E9A}"/>
    <cellStyle name="Comma 13 2 12 2 2" xfId="38289" xr:uid="{8B503602-B1F8-4F6C-AFBE-EFD35995128F}"/>
    <cellStyle name="Comma 13 2 12 3" xfId="30002" xr:uid="{CD137680-FD2F-4C44-B097-191CB6C56B3A}"/>
    <cellStyle name="Comma 13 2 13" xfId="13443" xr:uid="{22B9A9C3-255B-4F32-BE3E-2F584E95635B}"/>
    <cellStyle name="Comma 13 2 13 2" xfId="30103" xr:uid="{55300DB3-05AD-4E51-8ABB-AC3FFC9EF1E1}"/>
    <cellStyle name="Comma 13 2 14" xfId="21726" xr:uid="{67D94BA2-25F1-43C0-9F84-9F6CDEF3BD2A}"/>
    <cellStyle name="Comma 13 2 15" xfId="38360" xr:uid="{CC3BBED7-F49E-4298-A402-EDA9137B33AA}"/>
    <cellStyle name="Comma 13 2 16" xfId="846" xr:uid="{D1FA2557-D480-455D-B536-1EB0C568F980}"/>
    <cellStyle name="Comma 13 2 17" xfId="38708" xr:uid="{FD70D9FC-1D1D-4A86-94F2-CDDB51CC2D12}"/>
    <cellStyle name="Comma 13 2 18" xfId="38866" xr:uid="{48DC08CB-5C02-469E-871B-2A3873779E3A}"/>
    <cellStyle name="Comma 13 2 19" xfId="44694" xr:uid="{4FCB608B-441A-4E8B-81CC-D3AEAE6F8DA1}"/>
    <cellStyle name="Comma 13 2 2" xfId="1471" xr:uid="{3E27212F-2694-4ACB-A420-860C1F1F593D}"/>
    <cellStyle name="Comma 13 2 2 10" xfId="39205" xr:uid="{F41AAAF8-F100-4673-870E-01002FC6DD93}"/>
    <cellStyle name="Comma 13 2 2 11" xfId="45025" xr:uid="{D73334FE-F4F7-4366-BFF2-837B3A5939F9}"/>
    <cellStyle name="Comma 13 2 2 2" xfId="2087" xr:uid="{D8C617E0-38E4-4DEA-B32B-A15BF8072276}"/>
    <cellStyle name="Comma 13 2 2 2 2" xfId="4012" xr:uid="{AD804DBF-5745-44A3-95D8-EAAA46734D6E}"/>
    <cellStyle name="Comma 13 2 2 2 2 2" xfId="8796" xr:uid="{89A4A857-4201-401A-9C42-56065B9ED4F4}"/>
    <cellStyle name="Comma 13 2 2 2 2 2 2" xfId="18624" xr:uid="{E31DF13A-31A5-4CF2-AF0C-9C18C3F5E959}"/>
    <cellStyle name="Comma 13 2 2 2 2 2 2 2" xfId="35284" xr:uid="{7BF99985-E37B-49F2-A650-F137132B8844}"/>
    <cellStyle name="Comma 13 2 2 2 2 2 3" xfId="26996" xr:uid="{7303F7EC-B5BD-4D01-A136-C601C72F057A}"/>
    <cellStyle name="Comma 13 2 2 2 2 2 4" xfId="42870" xr:uid="{EC5D875E-2080-4280-A332-7CF819DB009A}"/>
    <cellStyle name="Comma 13 2 2 2 2 2 5" xfId="48548" xr:uid="{FBA66278-3686-476D-9E23-8A7CB6D66054}"/>
    <cellStyle name="Comma 13 2 2 2 2 3" xfId="15552" xr:uid="{C53F2097-9DDE-4FC5-984F-1F9F946D04E5}"/>
    <cellStyle name="Comma 13 2 2 2 2 3 2" xfId="32212" xr:uid="{0B6AF5B2-4D7E-474E-8F0D-D8941B3485DE}"/>
    <cellStyle name="Comma 13 2 2 2 2 4" xfId="23923" xr:uid="{4A893600-C2A4-4280-9666-13AFC8577BB1}"/>
    <cellStyle name="Comma 13 2 2 2 2 5" xfId="40838" xr:uid="{0DDBE908-EE83-4E43-8C59-3504F695D53B}"/>
    <cellStyle name="Comma 13 2 2 2 2 6" xfId="46518" xr:uid="{993E47B9-F7C3-4FF0-B105-CFE8A83688B0}"/>
    <cellStyle name="Comma 13 2 2 2 3" xfId="5905" xr:uid="{D7B7703C-BC45-4590-A8C0-7CFF7D4A248C}"/>
    <cellStyle name="Comma 13 2 2 2 3 2" xfId="10171" xr:uid="{844557A8-FA9F-41EA-871D-EE6FB32ED126}"/>
    <cellStyle name="Comma 13 2 2 2 3 2 2" xfId="19434" xr:uid="{992DBA6A-235F-4C11-811D-94DA31234549}"/>
    <cellStyle name="Comma 13 2 2 2 3 2 2 2" xfId="36094" xr:uid="{375957FD-8FFD-4E9B-A2F6-5FED412351BE}"/>
    <cellStyle name="Comma 13 2 2 2 3 2 3" xfId="27806" xr:uid="{3B781962-D6FE-4C48-AB13-697E44900B5E}"/>
    <cellStyle name="Comma 13 2 2 2 3 3" xfId="16870" xr:uid="{9A8A5DCE-DC0D-4BD4-A623-C0244E677C86}"/>
    <cellStyle name="Comma 13 2 2 2 3 3 2" xfId="33530" xr:uid="{21BA4852-6AFC-4040-9E0A-97428DC80B80}"/>
    <cellStyle name="Comma 13 2 2 2 3 4" xfId="25241" xr:uid="{DBB45951-06D6-43F1-AC4D-E2A40F436945}"/>
    <cellStyle name="Comma 13 2 2 2 3 5" xfId="41814" xr:uid="{036B81E2-2E3F-448C-B124-CA6332511E83}"/>
    <cellStyle name="Comma 13 2 2 2 3 6" xfId="47494" xr:uid="{8A05444C-293C-44EF-B82A-B1CF5EDA496F}"/>
    <cellStyle name="Comma 13 2 2 2 4" xfId="7461" xr:uid="{260D95B2-E29B-4B2D-B2E5-A3FFF2D04C95}"/>
    <cellStyle name="Comma 13 2 2 2 4 2" xfId="17842" xr:uid="{49BEBE63-F336-4F0B-9AEC-9A906979842C}"/>
    <cellStyle name="Comma 13 2 2 2 4 2 2" xfId="34502" xr:uid="{7C407A96-11F1-4257-B4DE-EBB2FEF7AA97}"/>
    <cellStyle name="Comma 13 2 2 2 4 3" xfId="26214" xr:uid="{9A4FC5A0-9FE9-4700-B745-2469912051FD}"/>
    <cellStyle name="Comma 13 2 2 2 5" xfId="11880" xr:uid="{5839B5F8-0C32-49C8-9150-FE08CC098160}"/>
    <cellStyle name="Comma 13 2 2 2 5 2" xfId="20590" xr:uid="{F145E5C2-E4A6-4AE6-96EF-3CF9608C7531}"/>
    <cellStyle name="Comma 13 2 2 2 5 2 2" xfId="37250" xr:uid="{148D67A8-33BD-4691-BF79-18DB33E86052}"/>
    <cellStyle name="Comma 13 2 2 2 5 3" xfId="28962" xr:uid="{4DB0A774-2769-4C22-A615-B4956E08C3C2}"/>
    <cellStyle name="Comma 13 2 2 2 6" xfId="14216" xr:uid="{0E6A172F-828E-4144-89E8-A174C1991D27}"/>
    <cellStyle name="Comma 13 2 2 2 6 2" xfId="30876" xr:uid="{4C1A3721-7D8F-4270-925B-4F44870135CF}"/>
    <cellStyle name="Comma 13 2 2 2 7" xfId="22586" xr:uid="{A0FA783E-2547-4266-8CF6-326BCB19FEC6}"/>
    <cellStyle name="Comma 13 2 2 2 8" xfId="39756" xr:uid="{95998A52-1035-46ED-BDE8-FD7AE1E440ED}"/>
    <cellStyle name="Comma 13 2 2 2 9" xfId="45502" xr:uid="{7353828F-2099-46DD-8932-69C9AEDF0724}"/>
    <cellStyle name="Comma 13 2 2 3" xfId="3398" xr:uid="{F78B89CF-D17A-4BE1-B3B9-785D0E8AD6A2}"/>
    <cellStyle name="Comma 13 2 2 3 2" xfId="8371" xr:uid="{EDD2E209-C0A2-4DE3-A804-7A4E0EB2A1DD}"/>
    <cellStyle name="Comma 13 2 2 3 2 2" xfId="18370" xr:uid="{D9076C5A-0DE0-4529-A477-B80A5420877A}"/>
    <cellStyle name="Comma 13 2 2 3 2 2 2" xfId="35030" xr:uid="{C60D9554-27A7-4162-AA22-C81F736975F5}"/>
    <cellStyle name="Comma 13 2 2 3 2 3" xfId="26742" xr:uid="{00249715-68D5-4EC5-8A97-D7CBE289A365}"/>
    <cellStyle name="Comma 13 2 2 3 2 4" xfId="42454" xr:uid="{61561386-62AB-48B3-B39D-C6B25AC68EB5}"/>
    <cellStyle name="Comma 13 2 2 3 2 5" xfId="48132" xr:uid="{62FA55F6-B70B-42AD-9B5C-7DF985FE4CEF}"/>
    <cellStyle name="Comma 13 2 2 3 3" xfId="15109" xr:uid="{9D460B51-C174-49E1-BC15-C77F855C8334}"/>
    <cellStyle name="Comma 13 2 2 3 3 2" xfId="31769" xr:uid="{39C1B0AF-9DF7-4378-A29E-DC4188813A97}"/>
    <cellStyle name="Comma 13 2 2 3 4" xfId="23480" xr:uid="{B6F82568-AAAE-4308-8793-480B49F15269}"/>
    <cellStyle name="Comma 13 2 2 3 5" xfId="40429" xr:uid="{1DBEBFEA-1623-4D0E-A4F5-560AAA1A3D58}"/>
    <cellStyle name="Comma 13 2 2 3 6" xfId="46109" xr:uid="{01CDBA80-7584-43A9-A74F-6899338ABAAA}"/>
    <cellStyle name="Comma 13 2 2 4" xfId="5306" xr:uid="{B15AE5C0-9104-400C-B15C-2682B8742332}"/>
    <cellStyle name="Comma 13 2 2 4 2" xfId="9746" xr:uid="{2BFFEB45-2F4E-4BBD-9529-25A2C3532AAA}"/>
    <cellStyle name="Comma 13 2 2 4 2 2" xfId="19180" xr:uid="{94FE5426-5DA4-4A6A-81B2-392FDD23A008}"/>
    <cellStyle name="Comma 13 2 2 4 2 2 2" xfId="35840" xr:uid="{1B12FB42-35BB-4D00-BE01-5FA5001D7E58}"/>
    <cellStyle name="Comma 13 2 2 4 2 3" xfId="27552" xr:uid="{1CC51588-A67C-42E1-9064-3FE190BB7C90}"/>
    <cellStyle name="Comma 13 2 2 4 3" xfId="16442" xr:uid="{3B32C192-E15E-498D-8915-D58ADE0BE63A}"/>
    <cellStyle name="Comma 13 2 2 4 3 2" xfId="33102" xr:uid="{0A0E3A47-7DE6-441E-A06D-B9089B3C6C65}"/>
    <cellStyle name="Comma 13 2 2 4 4" xfId="24813" xr:uid="{FF7A5C6F-15D2-4825-9040-6354EEB10C32}"/>
    <cellStyle name="Comma 13 2 2 4 5" xfId="41396" xr:uid="{279457EC-4F7A-4251-93EB-6C8F21D3B002}"/>
    <cellStyle name="Comma 13 2 2 4 6" xfId="47075" xr:uid="{19D12C54-986C-4645-A887-0DEA30B62216}"/>
    <cellStyle name="Comma 13 2 2 5" xfId="7036" xr:uid="{5B8FF62C-F55F-4F44-A536-5DFD0E8054C3}"/>
    <cellStyle name="Comma 13 2 2 5 2" xfId="17588" xr:uid="{C5039345-9E68-4002-B41D-4F447A420165}"/>
    <cellStyle name="Comma 13 2 2 5 2 2" xfId="34248" xr:uid="{CCB1B5E7-4003-4D7A-88B3-BBCD204D4149}"/>
    <cellStyle name="Comma 13 2 2 5 3" xfId="25960" xr:uid="{E1E536A6-6576-4EA1-8FAC-892761659AB7}"/>
    <cellStyle name="Comma 13 2 2 6" xfId="11281" xr:uid="{FB6693A4-3365-4EC0-89B1-63A112C4F72A}"/>
    <cellStyle name="Comma 13 2 2 6 2" xfId="20162" xr:uid="{0E046B3D-EF61-4946-BF4C-BCF52F5EF2C1}"/>
    <cellStyle name="Comma 13 2 2 6 2 2" xfId="36822" xr:uid="{316B50F1-1215-4FF4-805F-16A441DB7C0C}"/>
    <cellStyle name="Comma 13 2 2 6 3" xfId="28534" xr:uid="{A8F90AF2-4909-4031-80BB-2C685F4375A9}"/>
    <cellStyle name="Comma 13 2 2 7" xfId="12958" xr:uid="{F6249317-0AF7-4D8C-B8EE-7FF36B82BF82}"/>
    <cellStyle name="Comma 13 2 2 7 2" xfId="21374" xr:uid="{83C029CF-F779-418C-8FD6-4327614998D8}"/>
    <cellStyle name="Comma 13 2 2 7 2 2" xfId="38034" xr:uid="{D0A09AB7-955C-469F-B439-96AC38ACADC6}"/>
    <cellStyle name="Comma 13 2 2 7 3" xfId="29747" xr:uid="{AFF13D15-F757-4F2C-99AE-552AD0206F34}"/>
    <cellStyle name="Comma 13 2 2 8" xfId="13793" xr:uid="{EE96F348-6EBA-4623-AEF1-6F2CB24B02DC}"/>
    <cellStyle name="Comma 13 2 2 8 2" xfId="30453" xr:uid="{38558A1B-45B4-437A-9E05-70890D6D5A90}"/>
    <cellStyle name="Comma 13 2 2 9" xfId="22143" xr:uid="{9B8913D6-796D-403B-836D-B7711B873168}"/>
    <cellStyle name="Comma 13 2 3" xfId="1304" xr:uid="{82B10B41-10F8-43E9-B2CE-030CF87765C3}"/>
    <cellStyle name="Comma 13 2 3 2" xfId="3234" xr:uid="{9563BF61-44BA-4D87-BE7E-D66EF50EFAF0}"/>
    <cellStyle name="Comma 13 2 3 2 2" xfId="8268" xr:uid="{30043027-CD82-433C-BC42-93D646022053}"/>
    <cellStyle name="Comma 13 2 3 2 2 2" xfId="18311" xr:uid="{4A20032E-2207-422F-B62A-9C5A64341EA5}"/>
    <cellStyle name="Comma 13 2 3 2 2 2 2" xfId="34971" xr:uid="{887500DC-22E4-43D9-B2A2-B67140554F7B}"/>
    <cellStyle name="Comma 13 2 3 2 2 3" xfId="26683" xr:uid="{E63406B5-DA15-4AC2-AE5B-7E0090A0A04C}"/>
    <cellStyle name="Comma 13 2 3 2 2 4" xfId="42783" xr:uid="{CF793246-CDD6-4042-837D-F3378C7DC1B6}"/>
    <cellStyle name="Comma 13 2 3 2 2 5" xfId="48461" xr:uid="{F898F848-20BD-423F-97F8-9BC392C76C01}"/>
    <cellStyle name="Comma 13 2 3 2 3" xfId="14989" xr:uid="{B4CA37C0-1133-44CD-8CB9-46F67DC65640}"/>
    <cellStyle name="Comma 13 2 3 2 3 2" xfId="31649" xr:uid="{A9F2A792-B958-43F8-A3E5-B8DC3193A221}"/>
    <cellStyle name="Comma 13 2 3 2 4" xfId="23360" xr:uid="{E8F3D623-3CB2-4A9E-9247-3B713CA7CCFE}"/>
    <cellStyle name="Comma 13 2 3 2 5" xfId="40752" xr:uid="{078852E2-1949-448F-A059-21731B62C801}"/>
    <cellStyle name="Comma 13 2 3 2 6" xfId="46432" xr:uid="{B00EDA9E-6FCB-40AB-95D8-91D9BD52E4E1}"/>
    <cellStyle name="Comma 13 2 3 3" xfId="5142" xr:uid="{330299E7-6F8F-4A3E-8B17-DD90507ADEA0}"/>
    <cellStyle name="Comma 13 2 3 3 2" xfId="9643" xr:uid="{5F3653D6-34E5-4864-A40F-2828ED3D79D6}"/>
    <cellStyle name="Comma 13 2 3 3 2 2" xfId="19121" xr:uid="{E5714D65-49FE-49A3-81A6-F35C29284DCE}"/>
    <cellStyle name="Comma 13 2 3 3 2 2 2" xfId="35781" xr:uid="{18C7C59B-1AA9-48D1-9189-52DF549C558D}"/>
    <cellStyle name="Comma 13 2 3 3 2 3" xfId="27493" xr:uid="{9B0A17B9-B180-4957-B5E2-8099CAAC10A8}"/>
    <cellStyle name="Comma 13 2 3 3 3" xfId="16322" xr:uid="{4E64DF97-187F-49BB-BB7A-80154FDF686A}"/>
    <cellStyle name="Comma 13 2 3 3 3 2" xfId="32982" xr:uid="{FC4A0266-6FBA-4241-A6B0-24E46BEA92D5}"/>
    <cellStyle name="Comma 13 2 3 3 4" xfId="24693" xr:uid="{38A9392E-D98E-409F-8C2F-D5BFC9DFDC88}"/>
    <cellStyle name="Comma 13 2 3 3 5" xfId="41727" xr:uid="{9997B0B2-A74A-4C83-B0BD-6C833EF52E78}"/>
    <cellStyle name="Comma 13 2 3 3 6" xfId="47407" xr:uid="{FC7F3AB3-BD24-4792-B72B-48A64E09FACE}"/>
    <cellStyle name="Comma 13 2 3 4" xfId="6933" xr:uid="{054D5278-562B-4E5C-A685-0754A6A1FC6A}"/>
    <cellStyle name="Comma 13 2 3 4 2" xfId="17529" xr:uid="{63F31D9C-B8D4-4934-9CE4-D69606484DF2}"/>
    <cellStyle name="Comma 13 2 3 4 2 2" xfId="34189" xr:uid="{866E1DCA-96C4-42FB-B550-C554E5F6E8B8}"/>
    <cellStyle name="Comma 13 2 3 4 3" xfId="25901" xr:uid="{31EE6F9F-321C-4C40-AAEE-67349562FDC8}"/>
    <cellStyle name="Comma 13 2 3 5" xfId="11117" xr:uid="{E8538EAE-47DA-44A5-9D0C-464F2DF9C88E}"/>
    <cellStyle name="Comma 13 2 3 5 2" xfId="20042" xr:uid="{808CA23D-7A40-4154-A036-831B38C67F07}"/>
    <cellStyle name="Comma 13 2 3 5 2 2" xfId="36702" xr:uid="{E64B5237-A2AC-47AD-96EB-4A0DF97652C3}"/>
    <cellStyle name="Comma 13 2 3 5 3" xfId="28414" xr:uid="{EBE1CBD8-0CF1-4993-B5CF-CF0DCEBB1789}"/>
    <cellStyle name="Comma 13 2 3 6" xfId="13673" xr:uid="{643F5233-260D-4A9C-833E-1A27F78B40E3}"/>
    <cellStyle name="Comma 13 2 3 6 2" xfId="30333" xr:uid="{F7FB1BEE-C680-4E89-9BD0-2E7E9C74561A}"/>
    <cellStyle name="Comma 13 2 3 7" xfId="22023" xr:uid="{A778A6A8-B13B-45FA-8C8B-11566FBED182}"/>
    <cellStyle name="Comma 13 2 3 8" xfId="39680" xr:uid="{5AAFB223-F534-4703-A189-A5DAC1E01A34}"/>
    <cellStyle name="Comma 13 2 3 9" xfId="45427" xr:uid="{99552F03-59D1-4718-9AE9-2D30A23F6E46}"/>
    <cellStyle name="Comma 13 2 4" xfId="1923" xr:uid="{15A34F9A-F895-457D-92D2-64E47D3ABCEA}"/>
    <cellStyle name="Comma 13 2 4 2" xfId="3848" xr:uid="{7B0AE5A7-843F-4E58-B1B8-F5574375D520}"/>
    <cellStyle name="Comma 13 2 4 2 2" xfId="8693" xr:uid="{A352F99C-BB0F-438F-836B-942F3032531A}"/>
    <cellStyle name="Comma 13 2 4 2 2 2" xfId="18565" xr:uid="{012CFEB1-1220-4E94-9750-49147B2EEC1C}"/>
    <cellStyle name="Comma 13 2 4 2 2 2 2" xfId="35225" xr:uid="{FA3EC5E1-567C-41B1-BE06-EEE8E7597C33}"/>
    <cellStyle name="Comma 13 2 4 2 2 3" xfId="26937" xr:uid="{ADC3FEFA-85C7-434B-A6CD-62416FBA785B}"/>
    <cellStyle name="Comma 13 2 4 2 2 4" xfId="42724" xr:uid="{A638FB38-058C-482D-8716-236C0731BA73}"/>
    <cellStyle name="Comma 13 2 4 2 2 5" xfId="48402" xr:uid="{F5B39079-EF89-4E89-8328-0A071E1C24C5}"/>
    <cellStyle name="Comma 13 2 4 2 3" xfId="15432" xr:uid="{730E0031-D15D-4E81-B986-6EC09CB3519B}"/>
    <cellStyle name="Comma 13 2 4 2 3 2" xfId="32092" xr:uid="{030DDD04-ECB1-4FA6-88BC-613BE5F2D82E}"/>
    <cellStyle name="Comma 13 2 4 2 4" xfId="23803" xr:uid="{CA55DE61-20A4-4437-A77F-80D1EDDA94DB}"/>
    <cellStyle name="Comma 13 2 4 2 5" xfId="40696" xr:uid="{8207EEAE-EE93-4DDB-B731-8B97EEB334E9}"/>
    <cellStyle name="Comma 13 2 4 2 6" xfId="46376" xr:uid="{6C453A6B-A4F0-44B6-A2D7-D428F42D2662}"/>
    <cellStyle name="Comma 13 2 4 3" xfId="5741" xr:uid="{2827B049-A01C-432C-870D-D2CB2D2C841B}"/>
    <cellStyle name="Comma 13 2 4 3 2" xfId="10068" xr:uid="{F5DBEA9F-E1C8-4FC5-8DFF-2864F471FF19}"/>
    <cellStyle name="Comma 13 2 4 3 2 2" xfId="19375" xr:uid="{234A7FE8-1EBA-4B60-BE1C-35A3EB2650E9}"/>
    <cellStyle name="Comma 13 2 4 3 2 2 2" xfId="36035" xr:uid="{ACE1ABF3-6D5D-42B5-A6B5-C38492729FD2}"/>
    <cellStyle name="Comma 13 2 4 3 2 3" xfId="27747" xr:uid="{1925CCDA-D19E-4BEE-97C6-C66B19DCDBC0}"/>
    <cellStyle name="Comma 13 2 4 3 3" xfId="16750" xr:uid="{8F159C60-E155-4EB1-85EB-E95B02F921BB}"/>
    <cellStyle name="Comma 13 2 4 3 3 2" xfId="33410" xr:uid="{BE0E901D-47BD-46B2-876A-ADD193959B6B}"/>
    <cellStyle name="Comma 13 2 4 3 4" xfId="25121" xr:uid="{22F15D03-FBEE-45A8-8561-BF59435B0320}"/>
    <cellStyle name="Comma 13 2 4 3 5" xfId="41668" xr:uid="{C6042831-2798-4008-81D7-370800980C8A}"/>
    <cellStyle name="Comma 13 2 4 3 6" xfId="47348" xr:uid="{240410C6-5144-4749-9934-C5F3C9D02C7E}"/>
    <cellStyle name="Comma 13 2 4 4" xfId="7358" xr:uid="{57E4606E-B36F-4FB0-8597-13D1CC4CD448}"/>
    <cellStyle name="Comma 13 2 4 4 2" xfId="17783" xr:uid="{A0C7DD38-1B49-4C71-AE65-F103464B555A}"/>
    <cellStyle name="Comma 13 2 4 4 2 2" xfId="34443" xr:uid="{E51CF285-C5B1-4D17-A9CC-6ACBD6A011BC}"/>
    <cellStyle name="Comma 13 2 4 4 3" xfId="26155" xr:uid="{E44E873C-5E6E-4363-BF9B-C7F53908D350}"/>
    <cellStyle name="Comma 13 2 4 5" xfId="11716" xr:uid="{7EF50D60-F175-4F07-ADF3-0D638E65D6D5}"/>
    <cellStyle name="Comma 13 2 4 5 2" xfId="20470" xr:uid="{0EFBA708-C74A-4209-A94C-B9BB623B4B49}"/>
    <cellStyle name="Comma 13 2 4 5 2 2" xfId="37130" xr:uid="{8411C2EB-17AD-425D-82B1-2B1D0509AABA}"/>
    <cellStyle name="Comma 13 2 4 5 3" xfId="28842" xr:uid="{19F292E7-AC1C-4EDD-9E31-CB9C7E22EDE2}"/>
    <cellStyle name="Comma 13 2 4 6" xfId="14096" xr:uid="{FDC3E8C0-ED04-4814-BEBE-6B7F14AFAB8A}"/>
    <cellStyle name="Comma 13 2 4 6 2" xfId="30756" xr:uid="{544F4590-4450-4F25-99DC-EFF3B34D4FFB}"/>
    <cellStyle name="Comma 13 2 4 7" xfId="22466" xr:uid="{74742BCC-3C85-47A0-AC0A-AFB8D3C5B3C7}"/>
    <cellStyle name="Comma 13 2 4 8" xfId="39630" xr:uid="{951D08D3-1C74-4B91-A2ED-3884B3F8C39D}"/>
    <cellStyle name="Comma 13 2 4 9" xfId="45377" xr:uid="{04B9C336-C2BF-492D-8D7B-4FDF54B31FDE}"/>
    <cellStyle name="Comma 13 2 5" xfId="2519" xr:uid="{26F2A31B-E4E6-4356-9DC3-9919C40C0047}"/>
    <cellStyle name="Comma 13 2 5 2" xfId="4436" xr:uid="{3A03F4A2-DEF2-4B05-ABFB-08EB3D6AF03C}"/>
    <cellStyle name="Comma 13 2 5 2 2" xfId="9126" xr:uid="{3CF9248F-A8E6-4CE3-9D59-3BDC48FB4103}"/>
    <cellStyle name="Comma 13 2 5 2 2 2" xfId="18811" xr:uid="{4CD4E6EF-C934-46B2-8601-1445E6D5331D}"/>
    <cellStyle name="Comma 13 2 5 2 2 2 2" xfId="35471" xr:uid="{C387272D-C85F-49D9-AFA9-F107282F6ADE}"/>
    <cellStyle name="Comma 13 2 5 2 2 3" xfId="27183" xr:uid="{3916EDDC-FF67-4052-8939-D5D652C68AE3}"/>
    <cellStyle name="Comma 13 2 5 2 3" xfId="15833" xr:uid="{41A46A54-E889-4581-84A2-1BB9EDD2C1E6}"/>
    <cellStyle name="Comma 13 2 5 2 3 2" xfId="32493" xr:uid="{BC355E9F-3CC6-46B7-8F39-C5DEB9ACDEF6}"/>
    <cellStyle name="Comma 13 2 5 2 4" xfId="24204" xr:uid="{4BAE99C6-15B5-4C58-9778-DB4778F9AC0C}"/>
    <cellStyle name="Comma 13 2 5 2 5" xfId="42299" xr:uid="{F46B28F4-7510-4003-8A07-832D9EFF304F}"/>
    <cellStyle name="Comma 13 2 5 2 6" xfId="47978" xr:uid="{E7611FE4-91E4-497E-B00E-214F733A81AB}"/>
    <cellStyle name="Comma 13 2 5 3" xfId="6331" xr:uid="{914DF370-2F10-449A-86BA-32B8E1E6CD38}"/>
    <cellStyle name="Comma 13 2 5 3 2" xfId="10503" xr:uid="{294EAFB8-02E8-40A3-9BB8-75D172169B4D}"/>
    <cellStyle name="Comma 13 2 5 3 2 2" xfId="19622" xr:uid="{FE5A7D02-0B92-4ED0-8E44-CC41A9239C08}"/>
    <cellStyle name="Comma 13 2 5 3 2 2 2" xfId="36282" xr:uid="{0081BA9F-5145-4640-99E6-3E6A670FC5E3}"/>
    <cellStyle name="Comma 13 2 5 3 2 3" xfId="27994" xr:uid="{6D98D95C-9D3C-40D6-AD21-2DCB1C6AE178}"/>
    <cellStyle name="Comma 13 2 5 3 3" xfId="17152" xr:uid="{FE502486-858B-4518-B787-0E1E4E3F8A96}"/>
    <cellStyle name="Comma 13 2 5 3 3 2" xfId="33812" xr:uid="{348174CE-385D-4C28-A9E7-5BF3BFD3F6F9}"/>
    <cellStyle name="Comma 13 2 5 3 4" xfId="25523" xr:uid="{4F50972E-D62E-4682-BE3B-6CC3099D73E4}"/>
    <cellStyle name="Comma 13 2 5 4" xfId="7791" xr:uid="{F058BD7F-1C6A-42C1-8101-AB1B68D5628A}"/>
    <cellStyle name="Comma 13 2 5 4 2" xfId="18029" xr:uid="{A559710B-EE42-4E2D-BA8D-FB0B5237ADFF}"/>
    <cellStyle name="Comma 13 2 5 4 2 2" xfId="34689" xr:uid="{B891F90C-5DCC-4FCC-977F-5FC5A12FB14B}"/>
    <cellStyle name="Comma 13 2 5 4 3" xfId="26401" xr:uid="{AEBF807D-017F-4744-8250-900CCF219BA9}"/>
    <cellStyle name="Comma 13 2 5 5" xfId="12304" xr:uid="{BE73D5A8-760C-4A04-AB65-FE57E90E99EF}"/>
    <cellStyle name="Comma 13 2 5 5 2" xfId="20871" xr:uid="{750CEC03-3C6E-4B97-93BA-2ABAD0D68055}"/>
    <cellStyle name="Comma 13 2 5 5 2 2" xfId="37531" xr:uid="{5AC9007F-46A0-479A-B671-58C48C7EF4F5}"/>
    <cellStyle name="Comma 13 2 5 5 3" xfId="29243" xr:uid="{7FBE47EC-FDD4-46C7-843C-C937893F2CAE}"/>
    <cellStyle name="Comma 13 2 5 6" xfId="14497" xr:uid="{AB62D2D3-EF15-4DB5-8190-598B622839F3}"/>
    <cellStyle name="Comma 13 2 5 6 2" xfId="31157" xr:uid="{1216538C-035D-4560-BBB3-1BD001799C9A}"/>
    <cellStyle name="Comma 13 2 5 7" xfId="22867" xr:uid="{3546EFEE-742F-4A09-B14B-669E8B8DD838}"/>
    <cellStyle name="Comma 13 2 5 8" xfId="40278" xr:uid="{653B8B82-081F-4009-93CE-D37984012F83}"/>
    <cellStyle name="Comma 13 2 5 9" xfId="45959" xr:uid="{D469EC2F-B45C-457E-B5A5-1253BAB0D98A}"/>
    <cellStyle name="Comma 13 2 6" xfId="2817" xr:uid="{70B4F9BF-D8A4-4974-B822-E7DA36DE4AD3}"/>
    <cellStyle name="Comma 13 2 6 2" xfId="7967" xr:uid="{874F9AB5-DDB9-4797-9BBD-8E72E815741D}"/>
    <cellStyle name="Comma 13 2 6 2 2" xfId="18129" xr:uid="{D97E50A7-9D16-4957-9987-BCF3C4319973}"/>
    <cellStyle name="Comma 13 2 6 2 2 2" xfId="34789" xr:uid="{7E7A0FC4-4B85-4C88-90CC-03E22922502D}"/>
    <cellStyle name="Comma 13 2 6 2 3" xfId="26501" xr:uid="{7645F1EE-5518-4761-8361-6769847EAE97}"/>
    <cellStyle name="Comma 13 2 6 2 4" xfId="42257" xr:uid="{7FB7CACC-6834-4B79-BCEB-36A3B3AEB5E6}"/>
    <cellStyle name="Comma 13 2 6 2 5" xfId="47936" xr:uid="{4BAB8E40-435D-471B-82E5-DEA1851E49D1}"/>
    <cellStyle name="Comma 13 2 6 3" xfId="14692" xr:uid="{ADF99B79-39B8-455B-809F-1DB978B278F8}"/>
    <cellStyle name="Comma 13 2 6 3 2" xfId="31352" xr:uid="{5890770D-C88B-4B16-B72E-18BA54C61ED6}"/>
    <cellStyle name="Comma 13 2 6 4" xfId="23063" xr:uid="{67FCC08C-5E1E-43A9-8C18-D957E1E1F2DE}"/>
    <cellStyle name="Comma 13 2 6 5" xfId="40236" xr:uid="{4F4DC180-6B62-4061-8BE2-E40E9E7C03B5}"/>
    <cellStyle name="Comma 13 2 6 6" xfId="45917" xr:uid="{042AFB01-E3F6-4534-B7BC-35E020FAC895}"/>
    <cellStyle name="Comma 13 2 7" xfId="4755" xr:uid="{919A1D31-FC9E-40F4-A34E-4F3EFB2579F1}"/>
    <cellStyle name="Comma 13 2 7 2" xfId="9341" xr:uid="{3EAC9406-7A62-407A-A95A-AAD36CAB7F61}"/>
    <cellStyle name="Comma 13 2 7 2 2" xfId="18938" xr:uid="{921F55BC-AFB3-4FDB-9CCF-8A33DD859F90}"/>
    <cellStyle name="Comma 13 2 7 2 2 2" xfId="35598" xr:uid="{84A9EC1B-F444-4EA3-B5AD-051C9854C847}"/>
    <cellStyle name="Comma 13 2 7 2 3" xfId="27310" xr:uid="{CF7BC0FE-8E33-4BBE-8410-D4F8E6474F32}"/>
    <cellStyle name="Comma 13 2 7 3" xfId="16055" xr:uid="{1ECFD477-C1B1-4B51-93D1-47033DAEE4EB}"/>
    <cellStyle name="Comma 13 2 7 3 2" xfId="32715" xr:uid="{C3DFE994-1613-47D7-84B8-55C1BE7E55B8}"/>
    <cellStyle name="Comma 13 2 7 4" xfId="24426" xr:uid="{14E76478-1288-4263-85CB-C958780E793C}"/>
    <cellStyle name="Comma 13 2 7 5" xfId="41320" xr:uid="{8E866C30-426D-41E5-819B-6D0A568E6E5D}"/>
    <cellStyle name="Comma 13 2 7 6" xfId="46999" xr:uid="{D7620F91-8DCB-4F52-B953-097F97322BD4}"/>
    <cellStyle name="Comma 13 2 8" xfId="6630" xr:uid="{274FEC73-4295-4B96-8AA4-19B1268DD828}"/>
    <cellStyle name="Comma 13 2 8 2" xfId="17346" xr:uid="{270CC910-E9DD-4281-AC01-C7C7E4983E98}"/>
    <cellStyle name="Comma 13 2 8 2 2" xfId="34006" xr:uid="{54FA1DD8-0D63-4041-B180-2306CFE1F821}"/>
    <cellStyle name="Comma 13 2 8 2 3" xfId="44370" xr:uid="{81CBE36D-1CAD-4B62-946C-5341B2B30FCB}"/>
    <cellStyle name="Comma 13 2 8 2 4" xfId="49968" xr:uid="{FDEF75CE-0E8B-4D3A-857F-94A938C74DD6}"/>
    <cellStyle name="Comma 13 2 8 3" xfId="25718" xr:uid="{4D418E6C-93B3-4B99-AC54-4E2EC345D7D9}"/>
    <cellStyle name="Comma 13 2 8 4" xfId="43596" xr:uid="{24959E91-73EA-4C4E-80A4-E6D0289B73CA}"/>
    <cellStyle name="Comma 13 2 8 5" xfId="49245" xr:uid="{5A9F2CFB-493F-4969-86CF-B8A5292CC4D1}"/>
    <cellStyle name="Comma 13 2 9" xfId="10731" xr:uid="{252A353D-38F6-435D-A57C-B0128C8FE2B7}"/>
    <cellStyle name="Comma 13 2 9 2" xfId="19776" xr:uid="{009636BC-B3B6-4777-95D8-12F18D8A4EDE}"/>
    <cellStyle name="Comma 13 2 9 2 2" xfId="36436" xr:uid="{7A973C00-3C56-4C49-A7A4-E71D49E9AA98}"/>
    <cellStyle name="Comma 13 2 9 3" xfId="28148" xr:uid="{8E57DA6B-21B3-452B-833C-E7D52A74891A}"/>
    <cellStyle name="Comma 13 2 9 4" xfId="43780" xr:uid="{6096A23C-C996-4F7F-91E7-96A8E5AEBFC1}"/>
    <cellStyle name="Comma 13 2 9 5" xfId="49400" xr:uid="{F50A2398-C868-4933-BA26-27771AEF0B85}"/>
    <cellStyle name="Comma 13 20" xfId="10645" xr:uid="{D84608D2-B051-4DDB-AD0A-F8B3765F5D01}"/>
    <cellStyle name="Comma 13 20 2" xfId="19710" xr:uid="{3D603E90-37DC-4F72-A4E5-0CE71B039FB6}"/>
    <cellStyle name="Comma 13 20 2 2" xfId="36370" xr:uid="{E76EEDEF-CB02-4AE5-B3A6-252C615DC47E}"/>
    <cellStyle name="Comma 13 20 3" xfId="28082" xr:uid="{F357306B-3B50-4831-ADB7-A3546EA6EF6A}"/>
    <cellStyle name="Comma 13 21" xfId="12448" xr:uid="{C9D1B879-E16E-40F6-A5F9-542DD447D4DE}"/>
    <cellStyle name="Comma 13 21 2" xfId="20967" xr:uid="{38B7128B-8A8E-461B-9C4C-E295915E5016}"/>
    <cellStyle name="Comma 13 21 2 2" xfId="37627" xr:uid="{B4194740-75B7-45C8-BE68-68AC2B511BE8}"/>
    <cellStyle name="Comma 13 21 3" xfId="29339" xr:uid="{668AE49E-6525-46EC-BB41-A40560C9B47F}"/>
    <cellStyle name="Comma 13 22" xfId="12486" xr:uid="{1C7A22EF-E992-45B1-B729-23C5EDCE706A}"/>
    <cellStyle name="Comma 13 22 2" xfId="20994" xr:uid="{583CA00B-F65B-4E3A-ADB9-E0B78C42B5CF}"/>
    <cellStyle name="Comma 13 22 2 2" xfId="37654" xr:uid="{0A3BD1E8-7164-41C7-8E68-6B2F6C22AC20}"/>
    <cellStyle name="Comma 13 22 3" xfId="29366" xr:uid="{8C7FDB64-276F-419F-B79B-B44DDFFDBA1C}"/>
    <cellStyle name="Comma 13 23" xfId="12534" xr:uid="{CF5DCE92-BA7F-4F7E-BC99-7660D4B515F5}"/>
    <cellStyle name="Comma 13 23 2" xfId="21032" xr:uid="{1DA0FF2E-8D9A-4FAC-85F0-E02DB76F9CE0}"/>
    <cellStyle name="Comma 13 23 2 2" xfId="37692" xr:uid="{7378B8DA-ED21-410F-AF30-D2245CF245E8}"/>
    <cellStyle name="Comma 13 23 3" xfId="29404" xr:uid="{4259B00B-B8CF-48BB-87ED-01EDEEEAAD32}"/>
    <cellStyle name="Comma 13 24" xfId="12566" xr:uid="{8D9E3AA4-1A62-4C6D-9E27-AAA5A07CBA46}"/>
    <cellStyle name="Comma 13 24 2" xfId="21062" xr:uid="{A85A44BF-C93F-4063-A159-64063AF4FC6F}"/>
    <cellStyle name="Comma 13 24 2 2" xfId="37722" xr:uid="{F9DE6C73-2A69-42BB-A886-F84973E30438}"/>
    <cellStyle name="Comma 13 24 3" xfId="29434" xr:uid="{C60A84C1-DD13-4352-841A-AA97ED6DE024}"/>
    <cellStyle name="Comma 13 25" xfId="12610" xr:uid="{60F7674F-3502-4B6E-8939-ED4874657652}"/>
    <cellStyle name="Comma 13 25 2" xfId="21099" xr:uid="{B376EED8-CE9A-45F9-9F58-F870A882F841}"/>
    <cellStyle name="Comma 13 25 2 2" xfId="37759" xr:uid="{7893CB85-EED2-43C9-86BA-B70381D984FC}"/>
    <cellStyle name="Comma 13 25 3" xfId="29471" xr:uid="{1CEA8CEC-1E82-46C4-A4F3-B395CB39D3EF}"/>
    <cellStyle name="Comma 13 26" xfId="12706" xr:uid="{38F2F681-3178-40C6-8F67-9A7B0565E170}"/>
    <cellStyle name="Comma 13 26 2" xfId="21188" xr:uid="{5F0D10F2-D2D8-4AC2-B3DE-68894BC70E24}"/>
    <cellStyle name="Comma 13 26 2 2" xfId="37848" xr:uid="{337765DE-5AFC-45D3-8058-5DDF51D74879}"/>
    <cellStyle name="Comma 13 26 3" xfId="29561" xr:uid="{1E0A5F7F-6C1B-47E5-88A6-A81B04163F41}"/>
    <cellStyle name="Comma 13 27" xfId="13288" xr:uid="{321AE928-FF85-44DA-A983-C0E675F71238}"/>
    <cellStyle name="Comma 13 27 2" xfId="21601" xr:uid="{E67AFA0C-6319-46F8-AC6A-2CD4B43407CE}"/>
    <cellStyle name="Comma 13 27 2 2" xfId="38261" xr:uid="{3749A7C6-09CC-4008-B668-E0594F1EEB6E}"/>
    <cellStyle name="Comma 13 27 3" xfId="29974" xr:uid="{97A1E8EE-8F73-4A43-950D-ACD8C3FCCB6E}"/>
    <cellStyle name="Comma 13 28" xfId="13363" xr:uid="{E6CD0371-7F5F-44C8-8BFA-ED6B386BEA42}"/>
    <cellStyle name="Comma 13 28 2" xfId="30028" xr:uid="{1586525D-4B64-4D2E-8A6E-EAB22C54BAB1}"/>
    <cellStyle name="Comma 13 29" xfId="13378" xr:uid="{F9D8143A-0761-42CD-8A8B-FF6A0789475C}"/>
    <cellStyle name="Comma 13 29 2" xfId="30038" xr:uid="{9646E436-88CF-4EEF-A6AA-030AD8725888}"/>
    <cellStyle name="Comma 13 3" xfId="349" xr:uid="{277D85DB-D31C-4AE5-9494-28B36C2F4089}"/>
    <cellStyle name="Comma 13 3 10" xfId="12830" xr:uid="{6B211D2F-8255-468E-8672-0D236109D1D5}"/>
    <cellStyle name="Comma 13 3 10 2" xfId="21278" xr:uid="{A53E8FE3-52A1-4568-AA7C-46CD05A874DE}"/>
    <cellStyle name="Comma 13 3 10 2 2" xfId="37938" xr:uid="{C419BF93-45DE-4AF3-9909-E6C9C6770CF5}"/>
    <cellStyle name="Comma 13 3 10 3" xfId="29651" xr:uid="{91BBE6AF-D248-4BFD-904E-424AC085C56A}"/>
    <cellStyle name="Comma 13 3 11" xfId="13467" xr:uid="{9BC82C56-4AD5-4712-8F89-95E3CE481E99}"/>
    <cellStyle name="Comma 13 3 11 2" xfId="30127" xr:uid="{246F7D5C-D780-414D-A282-266A97F1F7E6}"/>
    <cellStyle name="Comma 13 3 12" xfId="21750" xr:uid="{7F502A48-C969-4F5B-BE08-337D6CD19B85}"/>
    <cellStyle name="Comma 13 3 13" xfId="38378" xr:uid="{C8545965-4706-4190-AABF-A9FC9E59A877}"/>
    <cellStyle name="Comma 13 3 14" xfId="888" xr:uid="{94C653D4-F8CD-4F3E-A190-C4AD09BF2130}"/>
    <cellStyle name="Comma 13 3 15" xfId="38776" xr:uid="{C37785FD-8991-45A4-91C3-C3A5C68B5A3C}"/>
    <cellStyle name="Comma 13 3 16" xfId="44625" xr:uid="{54E58C87-C23D-4B49-BD8F-DE79C101292A}"/>
    <cellStyle name="Comma 13 3 2" xfId="1507" xr:uid="{C8DA2DB7-C601-46D4-8991-2B619407AB11}"/>
    <cellStyle name="Comma 13 3 2 10" xfId="39727" xr:uid="{51E7DBB7-E37C-42A2-95A8-0D5C617CE064}"/>
    <cellStyle name="Comma 13 3 2 11" xfId="45473" xr:uid="{643D0476-552B-4975-B66F-14F07C47D1E6}"/>
    <cellStyle name="Comma 13 3 2 2" xfId="2123" xr:uid="{65ED017C-C04C-4B4F-A370-2F54D090D82B}"/>
    <cellStyle name="Comma 13 3 2 2 2" xfId="4048" xr:uid="{2D33E578-9A56-4D17-A0B3-BEC5B7BAA3E0}"/>
    <cellStyle name="Comma 13 3 2 2 2 2" xfId="8824" xr:uid="{0CAEF18C-1E80-4CB5-B269-6E55B5AC2829}"/>
    <cellStyle name="Comma 13 3 2 2 2 2 2" xfId="18640" xr:uid="{7FCD9E91-92DE-4551-BE13-A8C22679CDEB}"/>
    <cellStyle name="Comma 13 3 2 2 2 2 2 2" xfId="35300" xr:uid="{9B6045A3-D725-4972-96AB-F8355EC7C287}"/>
    <cellStyle name="Comma 13 3 2 2 2 2 3" xfId="27012" xr:uid="{FCA97AF9-4EFC-4E32-BB5F-7D4CC7E6371D}"/>
    <cellStyle name="Comma 13 3 2 2 2 3" xfId="15576" xr:uid="{5302F97D-34DA-4D00-9E40-FF7B392EDA06}"/>
    <cellStyle name="Comma 13 3 2 2 2 3 2" xfId="32236" xr:uid="{762B3B78-E2C6-4A6B-A5EA-D14F33B29E98}"/>
    <cellStyle name="Comma 13 3 2 2 2 4" xfId="23947" xr:uid="{A3B4C3E0-54F0-4A61-8012-C6AEE594FB77}"/>
    <cellStyle name="Comma 13 3 2 2 2 5" xfId="42840" xr:uid="{796C1F29-BA06-4E32-B265-75400210B185}"/>
    <cellStyle name="Comma 13 3 2 2 2 6" xfId="48518" xr:uid="{FA730919-A565-4DC2-BFE2-BA82DEF1B410}"/>
    <cellStyle name="Comma 13 3 2 2 3" xfId="5941" xr:uid="{10432475-C568-4B02-96D4-42AF01C110D9}"/>
    <cellStyle name="Comma 13 3 2 2 3 2" xfId="10199" xr:uid="{38D4F445-9700-46BF-AAE9-9B4D94504BEC}"/>
    <cellStyle name="Comma 13 3 2 2 3 2 2" xfId="19450" xr:uid="{336D6A33-6133-4F90-926D-9AEF9E5D4557}"/>
    <cellStyle name="Comma 13 3 2 2 3 2 2 2" xfId="36110" xr:uid="{614D4AD4-7CE2-4712-9E0B-F99E5F26EDFD}"/>
    <cellStyle name="Comma 13 3 2 2 3 2 3" xfId="27822" xr:uid="{52BB5FE5-E89C-4950-A9F2-15E77E09D350}"/>
    <cellStyle name="Comma 13 3 2 2 3 3" xfId="16894" xr:uid="{B268BFEE-EAC8-4BE1-B72A-5CC41CB884F0}"/>
    <cellStyle name="Comma 13 3 2 2 3 3 2" xfId="33554" xr:uid="{1FBD944D-1047-4682-9033-8F0E66FE473A}"/>
    <cellStyle name="Comma 13 3 2 2 3 4" xfId="25265" xr:uid="{02055B79-138C-491A-84A5-DAB089BF0CBD}"/>
    <cellStyle name="Comma 13 3 2 2 4" xfId="7489" xr:uid="{5EB7A53C-C085-46CE-A0EC-28D1692B6991}"/>
    <cellStyle name="Comma 13 3 2 2 4 2" xfId="17858" xr:uid="{87E38451-2EB8-46A6-817E-C1868EB6DDDD}"/>
    <cellStyle name="Comma 13 3 2 2 4 2 2" xfId="34518" xr:uid="{68F9EE54-8012-4B5A-A56C-859C490021D3}"/>
    <cellStyle name="Comma 13 3 2 2 4 3" xfId="26230" xr:uid="{2930B6F1-40EE-477C-9F6F-352BA1CF755F}"/>
    <cellStyle name="Comma 13 3 2 2 5" xfId="11916" xr:uid="{B2A4B62F-B999-4BB4-8AE3-BA9DE153F7CE}"/>
    <cellStyle name="Comma 13 3 2 2 5 2" xfId="20614" xr:uid="{A0C55B82-D1AC-4C92-BADD-C50CB3852F83}"/>
    <cellStyle name="Comma 13 3 2 2 5 2 2" xfId="37274" xr:uid="{16C9AC33-CC3F-4132-A8B5-F9247FB894E9}"/>
    <cellStyle name="Comma 13 3 2 2 5 3" xfId="28986" xr:uid="{64B5318B-CB37-4E5F-B5D0-FEA08416FA68}"/>
    <cellStyle name="Comma 13 3 2 2 6" xfId="14240" xr:uid="{E0AA3E49-CD38-407D-A2EE-DA20CB3C5E03}"/>
    <cellStyle name="Comma 13 3 2 2 6 2" xfId="30900" xr:uid="{FF72FFF2-E40C-4F33-9BE7-033CBCF59DF3}"/>
    <cellStyle name="Comma 13 3 2 2 7" xfId="22610" xr:uid="{704DADEE-F96F-4775-8E1F-0F43DA42F531}"/>
    <cellStyle name="Comma 13 3 2 2 8" xfId="40808" xr:uid="{B3A39C67-A92C-48DB-BB65-BFC78D51B6C4}"/>
    <cellStyle name="Comma 13 3 2 2 9" xfId="46488" xr:uid="{0230B323-7DC2-492C-8C9A-51C386963A07}"/>
    <cellStyle name="Comma 13 3 2 3" xfId="3434" xr:uid="{D7DF827A-E3EA-49DA-88AC-25909831209C}"/>
    <cellStyle name="Comma 13 3 2 3 2" xfId="8399" xr:uid="{E9439F22-04AC-4D8E-9D2A-2A257067521E}"/>
    <cellStyle name="Comma 13 3 2 3 2 2" xfId="18386" xr:uid="{9E784BDD-F610-4D49-91E9-613B5E1D5B0B}"/>
    <cellStyle name="Comma 13 3 2 3 2 2 2" xfId="35046" xr:uid="{6A1CC9F0-1694-4CDF-B045-72B27A3162D6}"/>
    <cellStyle name="Comma 13 3 2 3 2 3" xfId="26758" xr:uid="{B6153C43-DE8F-48F2-A5E3-2A34DA972B8C}"/>
    <cellStyle name="Comma 13 3 2 3 3" xfId="15133" xr:uid="{256020C5-79E9-4CC7-83FA-3DE00F618860}"/>
    <cellStyle name="Comma 13 3 2 3 3 2" xfId="31793" xr:uid="{4F629F19-B415-4502-A71E-BBDDC0EBB055}"/>
    <cellStyle name="Comma 13 3 2 3 4" xfId="23504" xr:uid="{61A75ED8-01E5-47F0-9CD3-2306A6427B44}"/>
    <cellStyle name="Comma 13 3 2 3 5" xfId="41784" xr:uid="{9FC65F28-2C15-462D-A569-B418AB4E6584}"/>
    <cellStyle name="Comma 13 3 2 3 6" xfId="47464" xr:uid="{A6A5334D-A5B2-48AE-BFC4-E2CB1AE80F9D}"/>
    <cellStyle name="Comma 13 3 2 4" xfId="5342" xr:uid="{D6920FF6-8787-4CBB-8475-08CCA21B6F1C}"/>
    <cellStyle name="Comma 13 3 2 4 2" xfId="9774" xr:uid="{E9838277-46B9-426C-88A5-97EB01B22A3A}"/>
    <cellStyle name="Comma 13 3 2 4 2 2" xfId="19196" xr:uid="{642615B8-DE6C-4284-8E4B-24279CDDACEB}"/>
    <cellStyle name="Comma 13 3 2 4 2 2 2" xfId="35856" xr:uid="{8EF7F644-D571-4A3C-812D-6592167A0DDB}"/>
    <cellStyle name="Comma 13 3 2 4 2 3" xfId="27568" xr:uid="{7E2F7681-05C9-4750-BB6F-6C560B0FA10E}"/>
    <cellStyle name="Comma 13 3 2 4 3" xfId="16466" xr:uid="{49A7ECCB-8AF1-4D77-B8DF-6BDB2A70FD09}"/>
    <cellStyle name="Comma 13 3 2 4 3 2" xfId="33126" xr:uid="{F1F3CFA4-E33B-477A-A452-44B5586B98C0}"/>
    <cellStyle name="Comma 13 3 2 4 4" xfId="24837" xr:uid="{72BF46C8-AEA7-4114-B9D4-9BEE9B79247B}"/>
    <cellStyle name="Comma 13 3 2 5" xfId="7064" xr:uid="{42EDE754-6115-456D-A936-437293410621}"/>
    <cellStyle name="Comma 13 3 2 5 2" xfId="17604" xr:uid="{0DD29E60-330D-4170-BBD7-6D001FD2D203}"/>
    <cellStyle name="Comma 13 3 2 5 2 2" xfId="34264" xr:uid="{402FD104-F6B7-46FD-96C1-2A3057D93E12}"/>
    <cellStyle name="Comma 13 3 2 5 3" xfId="25976" xr:uid="{56DD4E84-B380-4717-B19D-7DFC31C4AA54}"/>
    <cellStyle name="Comma 13 3 2 6" xfId="11317" xr:uid="{7BB98A5A-5E23-4D16-9BBF-E1ECD26F0C46}"/>
    <cellStyle name="Comma 13 3 2 6 2" xfId="20186" xr:uid="{378AA7C3-3739-4BD3-9A3C-DF934E71682C}"/>
    <cellStyle name="Comma 13 3 2 6 2 2" xfId="36846" xr:uid="{2B86A377-A86E-4C2A-8208-7BBECE4F5344}"/>
    <cellStyle name="Comma 13 3 2 6 3" xfId="28558" xr:uid="{9D611E66-EC09-41A6-AB30-19E1D414B0DA}"/>
    <cellStyle name="Comma 13 3 2 7" xfId="12994" xr:uid="{945726D5-490C-48E0-AC73-7E310CF6DE78}"/>
    <cellStyle name="Comma 13 3 2 7 2" xfId="21398" xr:uid="{21888B84-54B5-4B5A-9D19-B996DBD06597}"/>
    <cellStyle name="Comma 13 3 2 7 2 2" xfId="38058" xr:uid="{A33A0A13-EF4F-4196-9693-89B87008D2D3}"/>
    <cellStyle name="Comma 13 3 2 7 3" xfId="29771" xr:uid="{90EA0225-C796-40E3-94D4-B784402CD5EA}"/>
    <cellStyle name="Comma 13 3 2 8" xfId="13817" xr:uid="{AE5C920E-00FD-41FF-9008-5B26D0E4C379}"/>
    <cellStyle name="Comma 13 3 2 8 2" xfId="30477" xr:uid="{0A0F245D-AB73-4712-9696-154E9CDF0CB7}"/>
    <cellStyle name="Comma 13 3 2 9" xfId="22167" xr:uid="{E40E1567-3036-4036-BF15-820E947FC8E7}"/>
    <cellStyle name="Comma 13 3 3" xfId="1345" xr:uid="{8F40EF7E-D181-42E3-844D-D49CE0DC0490}"/>
    <cellStyle name="Comma 13 3 3 2" xfId="3270" xr:uid="{2D41CBF6-01A9-4E6B-838F-12CF31C4285D}"/>
    <cellStyle name="Comma 13 3 3 2 2" xfId="8296" xr:uid="{572E30AE-ED6D-46CE-8EF8-1AFDE70BB088}"/>
    <cellStyle name="Comma 13 3 3 2 2 2" xfId="18327" xr:uid="{96AB6701-BC73-4DD6-A988-63888F44A35F}"/>
    <cellStyle name="Comma 13 3 3 2 2 2 2" xfId="34987" xr:uid="{8D14FDD8-9B15-4E5D-874F-419BB19807DA}"/>
    <cellStyle name="Comma 13 3 3 2 2 3" xfId="26699" xr:uid="{A5860587-1963-475C-A9EC-3D96808E9EC0}"/>
    <cellStyle name="Comma 13 3 3 2 2 4" xfId="43176" xr:uid="{F5B4B53C-2319-4627-9D33-547C717887C9}"/>
    <cellStyle name="Comma 13 3 3 2 2 5" xfId="48854" xr:uid="{5E842F1D-9FFE-4CA2-A4B2-D5F9162A7D97}"/>
    <cellStyle name="Comma 13 3 3 2 3" xfId="15013" xr:uid="{630DD07B-7105-4DEA-9B03-DA4420F84FE3}"/>
    <cellStyle name="Comma 13 3 3 2 3 2" xfId="31673" xr:uid="{B65C3361-7DBB-4B5B-9AF2-E4448E9EB4CD}"/>
    <cellStyle name="Comma 13 3 3 2 4" xfId="23384" xr:uid="{93E48989-98C3-4BB1-B86E-04ED15DF3A76}"/>
    <cellStyle name="Comma 13 3 3 2 5" xfId="41141" xr:uid="{AF9803DC-1DC7-4E41-B30A-8737F4FB551B}"/>
    <cellStyle name="Comma 13 3 3 2 6" xfId="46821" xr:uid="{08F08B55-2A9D-42E5-8687-C45AD09B62D5}"/>
    <cellStyle name="Comma 13 3 3 3" xfId="5178" xr:uid="{5250E285-C69E-48F5-97AC-0B7E424303A5}"/>
    <cellStyle name="Comma 13 3 3 3 2" xfId="9671" xr:uid="{086E9340-13F6-4AE0-9178-D5F1626C6295}"/>
    <cellStyle name="Comma 13 3 3 3 2 2" xfId="19137" xr:uid="{11148B54-2301-45A1-A4E2-05AD3FDD5FE3}"/>
    <cellStyle name="Comma 13 3 3 3 2 2 2" xfId="35797" xr:uid="{350C2E1B-6F43-41EB-8F6C-485B96D6DE66}"/>
    <cellStyle name="Comma 13 3 3 3 2 3" xfId="27509" xr:uid="{D0D45252-13DE-4A6A-8914-9EF19F7E9B09}"/>
    <cellStyle name="Comma 13 3 3 3 3" xfId="16346" xr:uid="{8302B679-3408-45B2-81FF-0A974B2FE3BC}"/>
    <cellStyle name="Comma 13 3 3 3 3 2" xfId="33006" xr:uid="{3FDC2CC0-03D2-4AD5-AAF0-59EB34B31772}"/>
    <cellStyle name="Comma 13 3 3 3 4" xfId="24717" xr:uid="{627E4871-46FC-46A9-955E-C8ED681370E2}"/>
    <cellStyle name="Comma 13 3 3 3 5" xfId="42119" xr:uid="{97E0944F-67A8-4BDA-A45E-0AE9ABF8C6C8}"/>
    <cellStyle name="Comma 13 3 3 3 6" xfId="47799" xr:uid="{C5E3172D-FBA2-4702-9E46-92D040D03C68}"/>
    <cellStyle name="Comma 13 3 3 4" xfId="6961" xr:uid="{33ECAF5E-391E-4A56-AFE0-1CDE55302F66}"/>
    <cellStyle name="Comma 13 3 3 4 2" xfId="17545" xr:uid="{8BFC36B3-C52F-41F9-91B7-2B473626A2EC}"/>
    <cellStyle name="Comma 13 3 3 4 2 2" xfId="34205" xr:uid="{AD10DA24-6D84-473C-8BEF-C746E073B484}"/>
    <cellStyle name="Comma 13 3 3 4 3" xfId="25917" xr:uid="{3592FF9E-142B-4E7A-A5B3-75705E778A0B}"/>
    <cellStyle name="Comma 13 3 3 5" xfId="11153" xr:uid="{08DA2143-5135-4EF5-A47B-4DD1DC30CCDC}"/>
    <cellStyle name="Comma 13 3 3 5 2" xfId="20066" xr:uid="{F14935D7-C52F-4B3C-8C9B-E7AE295A8945}"/>
    <cellStyle name="Comma 13 3 3 5 2 2" xfId="36726" xr:uid="{D64B8096-D419-4385-A2ED-E853FCF03133}"/>
    <cellStyle name="Comma 13 3 3 5 3" xfId="28438" xr:uid="{00466036-9377-471A-ADEF-033F90EFA525}"/>
    <cellStyle name="Comma 13 3 3 6" xfId="13697" xr:uid="{4C30FEEF-6249-44E3-B304-C5CB783256B0}"/>
    <cellStyle name="Comma 13 3 3 6 2" xfId="30357" xr:uid="{4F3ADCB9-AEED-4624-9988-4D4811AB91A2}"/>
    <cellStyle name="Comma 13 3 3 7" xfId="22047" xr:uid="{BE0829E1-79BC-4E32-8BA6-2063A2CEF62A}"/>
    <cellStyle name="Comma 13 3 3 8" xfId="40066" xr:uid="{AB539C3F-065F-4A3A-B123-E5DCBB302EC6}"/>
    <cellStyle name="Comma 13 3 3 9" xfId="45787" xr:uid="{1003E80D-F251-450F-8D33-43C4554B8DE2}"/>
    <cellStyle name="Comma 13 3 4" xfId="1959" xr:uid="{B1D8B01C-3991-450F-B4BE-8D5E7FC01865}"/>
    <cellStyle name="Comma 13 3 4 2" xfId="3884" xr:uid="{3C70AE12-BDE5-48CC-8385-F3853726F825}"/>
    <cellStyle name="Comma 13 3 4 2 2" xfId="8721" xr:uid="{67C406CC-E710-468E-8514-3CD75533E110}"/>
    <cellStyle name="Comma 13 3 4 2 2 2" xfId="18581" xr:uid="{957E3F86-8283-438D-9CC0-4241B0662143}"/>
    <cellStyle name="Comma 13 3 4 2 2 2 2" xfId="35241" xr:uid="{1AE51611-4B87-4FD8-8980-7A0B6DC06A90}"/>
    <cellStyle name="Comma 13 3 4 2 2 3" xfId="26953" xr:uid="{2591A40E-A9FC-40DA-9A09-4F44FF4135D3}"/>
    <cellStyle name="Comma 13 3 4 2 3" xfId="15456" xr:uid="{5F154F56-75F4-4082-B154-931071132908}"/>
    <cellStyle name="Comma 13 3 4 2 3 2" xfId="32116" xr:uid="{12353502-64B4-4997-8F94-8CB30BA3B035}"/>
    <cellStyle name="Comma 13 3 4 2 4" xfId="23827" xr:uid="{AFBD1AC3-3A91-433E-B0DB-E2555DF0FF89}"/>
    <cellStyle name="Comma 13 3 4 2 5" xfId="42428" xr:uid="{C6C46C93-08CE-4403-B379-9AEFF91A9457}"/>
    <cellStyle name="Comma 13 3 4 2 6" xfId="48106" xr:uid="{8389E063-A471-471A-8DC3-5486758CA3FD}"/>
    <cellStyle name="Comma 13 3 4 3" xfId="5777" xr:uid="{025200AC-2F1D-4BAD-9CB6-3C343E588458}"/>
    <cellStyle name="Comma 13 3 4 3 2" xfId="10096" xr:uid="{775906C7-0E46-4997-8266-55366B8F8E7C}"/>
    <cellStyle name="Comma 13 3 4 3 2 2" xfId="19391" xr:uid="{860EB29D-B6A7-429C-BA49-4EA08C060B33}"/>
    <cellStyle name="Comma 13 3 4 3 2 2 2" xfId="36051" xr:uid="{625EE4D7-7C4B-4E3D-BF3E-2751E9E8B398}"/>
    <cellStyle name="Comma 13 3 4 3 2 3" xfId="27763" xr:uid="{E405E3B1-DA75-4D20-8CB1-B381812407D9}"/>
    <cellStyle name="Comma 13 3 4 3 3" xfId="16774" xr:uid="{8D9AAEDC-BCF7-405D-B29C-3DBC4C538580}"/>
    <cellStyle name="Comma 13 3 4 3 3 2" xfId="33434" xr:uid="{156781B0-0EF0-4234-9E58-F05022F6AFC3}"/>
    <cellStyle name="Comma 13 3 4 3 4" xfId="25145" xr:uid="{F7EBC75A-A5D3-43D5-843E-108AAD46B8A7}"/>
    <cellStyle name="Comma 13 3 4 4" xfId="7386" xr:uid="{BD37CD8C-0AF4-440E-BEC7-1728FB3E98B3}"/>
    <cellStyle name="Comma 13 3 4 4 2" xfId="17799" xr:uid="{B463E309-EB9A-479E-A999-3F1CCBAABFA6}"/>
    <cellStyle name="Comma 13 3 4 4 2 2" xfId="34459" xr:uid="{10082F0D-8AF4-4DA5-8717-CA007AC2C981}"/>
    <cellStyle name="Comma 13 3 4 4 3" xfId="26171" xr:uid="{E2663CFD-C1EC-4D41-9C56-F090FD56D8D8}"/>
    <cellStyle name="Comma 13 3 4 5" xfId="11752" xr:uid="{9CD65858-C29D-4F3A-8481-53A717583E5C}"/>
    <cellStyle name="Comma 13 3 4 5 2" xfId="20494" xr:uid="{A25D3E17-FC0A-498D-A8A6-1DA21172645A}"/>
    <cellStyle name="Comma 13 3 4 5 2 2" xfId="37154" xr:uid="{B70AFEE2-3B38-4662-B4AE-DCC8E3D3C070}"/>
    <cellStyle name="Comma 13 3 4 5 3" xfId="28866" xr:uid="{FBAA278B-5B42-468E-A10D-E7E6755C147D}"/>
    <cellStyle name="Comma 13 3 4 6" xfId="14120" xr:uid="{0B17B33B-4378-4B7B-A6AF-6682465E33EC}"/>
    <cellStyle name="Comma 13 3 4 6 2" xfId="30780" xr:uid="{1A757FE5-AF1F-4D0C-9902-046A565A9C89}"/>
    <cellStyle name="Comma 13 3 4 7" xfId="22490" xr:uid="{C13E26D0-D3DA-4D02-916E-9CF1063DF44B}"/>
    <cellStyle name="Comma 13 3 4 8" xfId="40403" xr:uid="{2F0F605F-E6BC-4E01-9B61-B2A29F2D540D}"/>
    <cellStyle name="Comma 13 3 4 9" xfId="46083" xr:uid="{790A9913-6DB7-490A-A7A7-7E6FA1BFE5C6}"/>
    <cellStyle name="Comma 13 3 5" xfId="2475" xr:uid="{72FB911E-04CE-4A02-97BA-D255A1D20F1D}"/>
    <cellStyle name="Comma 13 3 5 2" xfId="4394" xr:uid="{C116709A-70B4-496F-9D89-CD7CF5A1CED9}"/>
    <cellStyle name="Comma 13 3 5 2 2" xfId="9099" xr:uid="{8447B8C0-3F90-433B-AD43-5B1A0420FFCE}"/>
    <cellStyle name="Comma 13 3 5 2 2 2" xfId="18800" xr:uid="{99F71222-E38E-4105-ABC7-C4B4EDB3180A}"/>
    <cellStyle name="Comma 13 3 5 2 2 2 2" xfId="35460" xr:uid="{28A7DDF1-6DC3-4EC8-AFDC-0511B053164A}"/>
    <cellStyle name="Comma 13 3 5 2 2 3" xfId="27172" xr:uid="{266FECEB-749F-4504-9196-4D1378CE839A}"/>
    <cellStyle name="Comma 13 3 5 2 3" xfId="15807" xr:uid="{27EE494D-7F13-4501-BD45-886EA3249E8C}"/>
    <cellStyle name="Comma 13 3 5 2 3 2" xfId="32467" xr:uid="{7C61EDFC-2D42-4A53-B63A-59846D58D032}"/>
    <cellStyle name="Comma 13 3 5 2 4" xfId="24178" xr:uid="{FD18078A-999F-46DA-8849-A1B54FB7908F}"/>
    <cellStyle name="Comma 13 3 5 3" xfId="6289" xr:uid="{EDBF1976-C769-4E63-84A3-4B2BDE199536}"/>
    <cellStyle name="Comma 13 3 5 3 2" xfId="10476" xr:uid="{0A8EF99D-44ED-4E5D-8D7A-FF367915F6E6}"/>
    <cellStyle name="Comma 13 3 5 3 2 2" xfId="19611" xr:uid="{E9B21344-EA14-416E-979C-D2CC84AC930A}"/>
    <cellStyle name="Comma 13 3 5 3 2 2 2" xfId="36271" xr:uid="{B71B923F-6F2A-4782-A94E-53FF115165F0}"/>
    <cellStyle name="Comma 13 3 5 3 2 3" xfId="27983" xr:uid="{3846AABF-53DB-47D8-91B8-F4E8F036F5E0}"/>
    <cellStyle name="Comma 13 3 5 3 3" xfId="17126" xr:uid="{20C227CC-FE29-429D-9265-BD8EBC7BA015}"/>
    <cellStyle name="Comma 13 3 5 3 3 2" xfId="33786" xr:uid="{01D20EE5-40EC-4D6D-8721-5209C054C236}"/>
    <cellStyle name="Comma 13 3 5 3 4" xfId="25497" xr:uid="{604F3E47-440C-43E6-8297-F19CB0FBC247}"/>
    <cellStyle name="Comma 13 3 5 4" xfId="7764" xr:uid="{5CCB655C-07D9-4106-85D8-82CCF31BD5FC}"/>
    <cellStyle name="Comma 13 3 5 4 2" xfId="18018" xr:uid="{5A366EAF-F612-4B24-8627-9E5BDCCF2F67}"/>
    <cellStyle name="Comma 13 3 5 4 2 2" xfId="34678" xr:uid="{85FEEC62-2289-4B28-AE69-14833F57BC6B}"/>
    <cellStyle name="Comma 13 3 5 4 3" xfId="26390" xr:uid="{1F06CE48-236E-428D-8497-D81E1A4ADE4C}"/>
    <cellStyle name="Comma 13 3 5 5" xfId="12262" xr:uid="{64ADEE16-57C4-44A6-AA0C-8C11589734AF}"/>
    <cellStyle name="Comma 13 3 5 5 2" xfId="20845" xr:uid="{CC0D0492-6917-42E6-9A37-B1023F5115BB}"/>
    <cellStyle name="Comma 13 3 5 5 2 2" xfId="37505" xr:uid="{2CA6D9F1-179E-4BE2-951C-2BBAD5E27DA9}"/>
    <cellStyle name="Comma 13 3 5 5 3" xfId="29217" xr:uid="{4C6AA718-8977-4B5A-8AF1-3FAA178B9CE5}"/>
    <cellStyle name="Comma 13 3 5 6" xfId="14471" xr:uid="{0C1FE986-4A59-4C41-A895-A3B0AEC90584}"/>
    <cellStyle name="Comma 13 3 5 6 2" xfId="31131" xr:uid="{25F61D3D-E137-4699-9082-76978F4342CE}"/>
    <cellStyle name="Comma 13 3 5 7" xfId="22841" xr:uid="{488BE15D-E824-4A7C-A6A5-0B12FFD13B36}"/>
    <cellStyle name="Comma 13 3 5 8" xfId="41370" xr:uid="{BA681623-01EE-4B64-8E3E-2BA2C9DBD3A7}"/>
    <cellStyle name="Comma 13 3 5 9" xfId="47049" xr:uid="{AB60E168-12C7-4895-8DBD-A657EEBC8CF9}"/>
    <cellStyle name="Comma 13 3 6" xfId="2854" xr:uid="{2FB2FCA4-6703-468B-BE43-BDC9A3E5DEEF}"/>
    <cellStyle name="Comma 13 3 6 2" xfId="7995" xr:uid="{D9E2E9D6-B310-4301-9363-DFD71F254BFE}"/>
    <cellStyle name="Comma 13 3 6 2 2" xfId="18145" xr:uid="{7786D535-048C-4887-B8ED-15FC02B41B99}"/>
    <cellStyle name="Comma 13 3 6 2 2 2" xfId="34805" xr:uid="{61C786F8-4ABC-4B84-BC64-96AB6C879A9E}"/>
    <cellStyle name="Comma 13 3 6 2 3" xfId="26517" xr:uid="{CC6F7531-941F-4103-A675-5982EFD78C34}"/>
    <cellStyle name="Comma 13 3 6 2 4" xfId="44348" xr:uid="{FFC9543A-086E-4C0F-90CF-4FE19D95E787}"/>
    <cellStyle name="Comma 13 3 6 2 5" xfId="49946" xr:uid="{75BADBD2-B8DE-4E90-AE65-6119ABB0AC64}"/>
    <cellStyle name="Comma 13 3 6 3" xfId="14716" xr:uid="{AD073FD5-9B31-4A58-8A5B-4FF2E784BF6A}"/>
    <cellStyle name="Comma 13 3 6 3 2" xfId="31376" xr:uid="{E11C519A-7352-48DC-B2F0-ACCC4564609A}"/>
    <cellStyle name="Comma 13 3 6 4" xfId="23087" xr:uid="{E253DBA4-A6B9-46D6-AAAC-67571455109D}"/>
    <cellStyle name="Comma 13 3 6 5" xfId="43574" xr:uid="{1ECDED7F-10F3-46A8-9B65-C081EE896583}"/>
    <cellStyle name="Comma 13 3 6 6" xfId="49223" xr:uid="{DD30280D-AC51-4768-AA83-42A70FCDADC5}"/>
    <cellStyle name="Comma 13 3 7" xfId="4793" xr:uid="{81D7B5CD-C09E-4173-A8A8-3834911F8832}"/>
    <cellStyle name="Comma 13 3 7 2" xfId="9370" xr:uid="{78636E18-A04A-45F1-B7F3-6839CB342B6D}"/>
    <cellStyle name="Comma 13 3 7 2 2" xfId="18955" xr:uid="{E8E04A87-210A-4E36-8337-93F4644239DA}"/>
    <cellStyle name="Comma 13 3 7 2 2 2" xfId="35615" xr:uid="{05865573-298F-4C0A-B6EE-C753B7C1A351}"/>
    <cellStyle name="Comma 13 3 7 2 3" xfId="27327" xr:uid="{04735F97-E802-4C36-8C72-E454841CD574}"/>
    <cellStyle name="Comma 13 3 7 3" xfId="16080" xr:uid="{1154358E-9567-46AC-8B08-1A5B750E03E9}"/>
    <cellStyle name="Comma 13 3 7 3 2" xfId="32740" xr:uid="{337DF5E0-4049-4171-A93D-AF6C570DDCBD}"/>
    <cellStyle name="Comma 13 3 7 4" xfId="24451" xr:uid="{F6C09CD1-827E-4E1E-8008-EA326FBF4F96}"/>
    <cellStyle name="Comma 13 3 7 5" xfId="43851" xr:uid="{DAFC54E7-1CE9-494E-AFD3-9B6EC5BEA8B0}"/>
    <cellStyle name="Comma 13 3 7 6" xfId="49469" xr:uid="{D2A44608-02AC-46C7-A5D2-8DBDAFE9A89F}"/>
    <cellStyle name="Comma 13 3 8" xfId="6658" xr:uid="{E970D475-DFCE-4ADB-838A-785183E2280B}"/>
    <cellStyle name="Comma 13 3 8 2" xfId="17362" xr:uid="{4022F5F5-03BC-4901-B887-341CA57C1638}"/>
    <cellStyle name="Comma 13 3 8 2 2" xfId="34022" xr:uid="{69B495CC-BE1D-468C-B325-130C94609588}"/>
    <cellStyle name="Comma 13 3 8 3" xfId="25734" xr:uid="{80372FCD-8C3F-4CB5-A9F7-A238AB7617B0}"/>
    <cellStyle name="Comma 13 3 8 4" xfId="39139" xr:uid="{EB3FA7E9-FC4A-4E16-A3BD-BF034CCFC359}"/>
    <cellStyle name="Comma 13 3 8 5" xfId="44958" xr:uid="{D8D8FF4D-D5A7-4EFD-8E8A-D3F9B1B0A7F3}"/>
    <cellStyle name="Comma 13 3 9" xfId="10768" xr:uid="{3217FBCC-F1F3-4DA1-9383-644C3C546F4A}"/>
    <cellStyle name="Comma 13 3 9 2" xfId="19800" xr:uid="{AA8C32F5-DD66-4898-BFBB-24E10D861D03}"/>
    <cellStyle name="Comma 13 3 9 2 2" xfId="36460" xr:uid="{A6084D62-C2E0-4D9E-8FC7-E158D5BE6727}"/>
    <cellStyle name="Comma 13 3 9 3" xfId="28172" xr:uid="{E3DA3476-542D-43CC-A84F-81F0A2D14022}"/>
    <cellStyle name="Comma 13 30" xfId="21660" xr:uid="{E39B1CD0-0DAC-4F39-A09C-61F846A45243}"/>
    <cellStyle name="Comma 13 31" xfId="737" xr:uid="{2E4B1045-5F9D-4BB6-B530-0B35E2C8264B}"/>
    <cellStyle name="Comma 13 32" xfId="38412" xr:uid="{D53177EC-BDC0-452C-9C1A-758C20179E88}"/>
    <cellStyle name="Comma 13 33" xfId="323" xr:uid="{F448996D-1435-46BC-AF3C-22496F77669A}"/>
    <cellStyle name="Comma 13 34" xfId="38603" xr:uid="{3276D71E-659B-48C3-893E-2983FA1B59E7}"/>
    <cellStyle name="Comma 13 35" xfId="38621" xr:uid="{E4A338D1-7D57-4EBB-92F4-B694FE7F4475}"/>
    <cellStyle name="Comma 13 36" xfId="44579" xr:uid="{C8BC53AA-F1B0-4243-8F48-86CADBF7749B}"/>
    <cellStyle name="Comma 13 4" xfId="337" xr:uid="{A5BDFD4C-027B-4F53-A826-AB0B8930D3DB}"/>
    <cellStyle name="Comma 13 4 10" xfId="13492" xr:uid="{21E6C5F1-2D9F-49A5-A900-1C8CB0AF8CC9}"/>
    <cellStyle name="Comma 13 4 10 2" xfId="30152" xr:uid="{44BBD714-347A-427F-830B-AC7BC279CA65}"/>
    <cellStyle name="Comma 13 4 11" xfId="21776" xr:uid="{15E36720-9124-4204-97A4-A2C4857447EB}"/>
    <cellStyle name="Comma 13 4 12" xfId="931" xr:uid="{F3965556-CF66-4E45-97E0-E41072CA4562}"/>
    <cellStyle name="Comma 13 4 13" xfId="39093" xr:uid="{7F899E37-F9B7-48B3-A7FB-F212DD3DDFB9}"/>
    <cellStyle name="Comma 13 4 14" xfId="44913" xr:uid="{76BF900A-742C-42EC-9DB6-83FC0E7E16DD}"/>
    <cellStyle name="Comma 13 4 2" xfId="1546" xr:uid="{F184D7A8-E8BE-49FE-81B0-ED11AAEA3EB8}"/>
    <cellStyle name="Comma 13 4 2 2" xfId="3473" xr:uid="{02A4F833-B5BF-462A-B5C5-ED439BE5DEE3}"/>
    <cellStyle name="Comma 13 4 2 2 2" xfId="8433" xr:uid="{2D30208B-27F7-4A38-8DCC-63D4BB8BBC4E}"/>
    <cellStyle name="Comma 13 4 2 2 2 2" xfId="18406" xr:uid="{BB9055C5-025D-4944-9EC6-D5059F8EB488}"/>
    <cellStyle name="Comma 13 4 2 2 2 2 2" xfId="35066" xr:uid="{97E5B5BE-B9DC-4EC8-BA06-B2CBFCBBF21D}"/>
    <cellStyle name="Comma 13 4 2 2 2 3" xfId="26778" xr:uid="{8A40AB97-7163-4C7F-ABA7-58E3EC1811C7}"/>
    <cellStyle name="Comma 13 4 2 2 2 4" xfId="42955" xr:uid="{7C78E40B-7A4C-4213-AEA6-A886275C59D7}"/>
    <cellStyle name="Comma 13 4 2 2 2 5" xfId="48633" xr:uid="{16B4F4B0-0574-48AD-BD32-26D3C1BE1368}"/>
    <cellStyle name="Comma 13 4 2 2 3" xfId="15158" xr:uid="{9BAEC465-AB41-4B36-AE9F-1542AB168B2A}"/>
    <cellStyle name="Comma 13 4 2 2 3 2" xfId="31818" xr:uid="{3A20AA86-4F9F-40A8-B918-A01D54BD42E5}"/>
    <cellStyle name="Comma 13 4 2 2 4" xfId="23529" xr:uid="{4BF30E2E-A058-49FF-A907-B206EFD572A8}"/>
    <cellStyle name="Comma 13 4 2 2 5" xfId="40923" xr:uid="{85A15BEA-4FB4-4184-B341-57494AC1BB1C}"/>
    <cellStyle name="Comma 13 4 2 2 6" xfId="46603" xr:uid="{906A47EB-88A7-4895-B321-FD05D4D05815}"/>
    <cellStyle name="Comma 13 4 2 3" xfId="5381" xr:uid="{4D4339BD-D600-4B23-BCF0-2EA19E69F65F}"/>
    <cellStyle name="Comma 13 4 2 3 2" xfId="9808" xr:uid="{833E23E3-FE5E-4DCB-867E-DEE0DABFC3C5}"/>
    <cellStyle name="Comma 13 4 2 3 2 2" xfId="19216" xr:uid="{AA32C019-3994-4459-826C-AC21D9BE7A86}"/>
    <cellStyle name="Comma 13 4 2 3 2 2 2" xfId="35876" xr:uid="{4D122581-58AD-4143-971F-920B80E91F8C}"/>
    <cellStyle name="Comma 13 4 2 3 2 3" xfId="27588" xr:uid="{94CA0805-F092-4663-8FA9-DD2DD5B06B58}"/>
    <cellStyle name="Comma 13 4 2 3 3" xfId="16491" xr:uid="{419E2E38-3CC6-40C7-B032-E25D43907126}"/>
    <cellStyle name="Comma 13 4 2 3 3 2" xfId="33151" xr:uid="{69AD1089-CBC3-474D-A945-8D384154468B}"/>
    <cellStyle name="Comma 13 4 2 3 4" xfId="24862" xr:uid="{19E14BDB-FD8F-4F1B-8877-88387138360D}"/>
    <cellStyle name="Comma 13 4 2 3 5" xfId="41899" xr:uid="{061B3FF9-8C2B-4577-9ADE-76CB8D250383}"/>
    <cellStyle name="Comma 13 4 2 3 6" xfId="47579" xr:uid="{4B3CF8F1-73DC-40ED-8A1B-E7C709144522}"/>
    <cellStyle name="Comma 13 4 2 4" xfId="7098" xr:uid="{8236315C-D52A-4BEE-AB2E-CBFBDDE9EF52}"/>
    <cellStyle name="Comma 13 4 2 4 2" xfId="17624" xr:uid="{81308CF2-0160-47A6-B401-EBB2E9629343}"/>
    <cellStyle name="Comma 13 4 2 4 2 2" xfId="34284" xr:uid="{F7B7B950-18D3-4020-86F4-C58FFB3D041C}"/>
    <cellStyle name="Comma 13 4 2 4 3" xfId="25996" xr:uid="{C5FE3CC6-84A0-4F27-8859-949AFDCC6DA1}"/>
    <cellStyle name="Comma 13 4 2 5" xfId="11356" xr:uid="{313A9A2E-65C5-445D-B342-D10B4998C381}"/>
    <cellStyle name="Comma 13 4 2 5 2" xfId="20211" xr:uid="{B31664F6-103D-4924-86AE-D0F49252145C}"/>
    <cellStyle name="Comma 13 4 2 5 2 2" xfId="36871" xr:uid="{36A5E44B-4C29-4345-8B33-59D6C44DB02A}"/>
    <cellStyle name="Comma 13 4 2 5 3" xfId="28583" xr:uid="{CD5A61C1-3644-461C-92C4-6DF3BA5760BC}"/>
    <cellStyle name="Comma 13 4 2 6" xfId="13842" xr:uid="{215EA05C-C757-4F39-AD4F-55F89E9CDEE7}"/>
    <cellStyle name="Comma 13 4 2 6 2" xfId="30502" xr:uid="{DAB83761-F246-4291-AAFF-ECA74A29767F}"/>
    <cellStyle name="Comma 13 4 2 7" xfId="22192" xr:uid="{5C961F64-D93C-40A8-8FB1-9E0AB97112E1}"/>
    <cellStyle name="Comma 13 4 2 8" xfId="39839" xr:uid="{94309B3B-10A5-4238-AEFE-01BBD7AB28A8}"/>
    <cellStyle name="Comma 13 4 2 9" xfId="45583" xr:uid="{654EA681-0143-4F8E-8CBA-6E3F479E46CB}"/>
    <cellStyle name="Comma 13 4 3" xfId="2162" xr:uid="{37BEA74B-470B-47E6-965B-13BCD24D07B2}"/>
    <cellStyle name="Comma 13 4 3 2" xfId="4087" xr:uid="{256699E4-E9F1-44C9-B500-771F860FCB7D}"/>
    <cellStyle name="Comma 13 4 3 2 2" xfId="8858" xr:uid="{CBD6C257-8EB6-4E9D-9088-AD4863E9E89F}"/>
    <cellStyle name="Comma 13 4 3 2 2 2" xfId="18660" xr:uid="{F9058B4A-5EA0-41CB-B943-7CB9C9400933}"/>
    <cellStyle name="Comma 13 4 3 2 2 2 2" xfId="35320" xr:uid="{74E2D43F-4023-4207-9C86-D1DBDCEE1348}"/>
    <cellStyle name="Comma 13 4 3 2 2 3" xfId="27032" xr:uid="{E14CE442-60DB-4E99-8089-4CFB441DFC74}"/>
    <cellStyle name="Comma 13 4 3 2 2 4" xfId="43197" xr:uid="{5BF3F89D-6E1E-4868-AC36-64CD129E0C32}"/>
    <cellStyle name="Comma 13 4 3 2 2 5" xfId="48875" xr:uid="{51CF5F2A-607A-485F-B8C3-DA0D2C2D33B8}"/>
    <cellStyle name="Comma 13 4 3 2 3" xfId="15601" xr:uid="{E89F0A1F-36AB-42C4-9598-BB914661613D}"/>
    <cellStyle name="Comma 13 4 3 2 3 2" xfId="32261" xr:uid="{9E2A34F0-978E-447D-8257-15B03DBFF34A}"/>
    <cellStyle name="Comma 13 4 3 2 4" xfId="23972" xr:uid="{38987780-F0F4-4838-A6B6-C86E75093BA9}"/>
    <cellStyle name="Comma 13 4 3 2 5" xfId="41162" xr:uid="{2673269F-D754-4EC8-A6D1-E1C57CFE8134}"/>
    <cellStyle name="Comma 13 4 3 2 6" xfId="46842" xr:uid="{7B4E8F81-E811-4F0F-9F0A-ECFFACC78DDD}"/>
    <cellStyle name="Comma 13 4 3 3" xfId="5980" xr:uid="{F049D08C-1817-45EC-A303-DAA2EEB9BB21}"/>
    <cellStyle name="Comma 13 4 3 3 2" xfId="10233" xr:uid="{95B1AD91-74F7-4C2A-8141-5AF56667A14F}"/>
    <cellStyle name="Comma 13 4 3 3 2 2" xfId="19470" xr:uid="{DF3F3048-A797-4CC2-8A9C-CD9F314D5BD6}"/>
    <cellStyle name="Comma 13 4 3 3 2 2 2" xfId="36130" xr:uid="{689C678A-EB37-4F31-8C68-BBBFCBED0DE0}"/>
    <cellStyle name="Comma 13 4 3 3 2 3" xfId="27842" xr:uid="{4D668EC0-3125-47DA-B1D5-1F60AEA58561}"/>
    <cellStyle name="Comma 13 4 3 3 3" xfId="16919" xr:uid="{7EA947E1-6682-45D8-AA9A-8EA13677BC7A}"/>
    <cellStyle name="Comma 13 4 3 3 3 2" xfId="33579" xr:uid="{D3C32B12-378D-42F9-918A-88DDB41A7F91}"/>
    <cellStyle name="Comma 13 4 3 3 4" xfId="25290" xr:uid="{2D40726F-87AD-4A54-91DD-4BDAA17E9A18}"/>
    <cellStyle name="Comma 13 4 3 3 5" xfId="42140" xr:uid="{32EB5B0E-9A7D-4D18-8220-4F5AC4A2FC37}"/>
    <cellStyle name="Comma 13 4 3 3 6" xfId="47820" xr:uid="{2ADBCE65-D457-4BF0-B949-C20CE144E4FF}"/>
    <cellStyle name="Comma 13 4 3 4" xfId="7523" xr:uid="{45873A65-645A-4F01-BEAE-DF3E4E885397}"/>
    <cellStyle name="Comma 13 4 3 4 2" xfId="17878" xr:uid="{E616F8D8-462E-4361-A40D-99F4B5FAD391}"/>
    <cellStyle name="Comma 13 4 3 4 2 2" xfId="34538" xr:uid="{68715E08-E480-4225-8537-77060B410875}"/>
    <cellStyle name="Comma 13 4 3 4 3" xfId="26250" xr:uid="{EF65B821-EF06-4403-BC04-B030181681E9}"/>
    <cellStyle name="Comma 13 4 3 5" xfId="11955" xr:uid="{8F5D94EC-6237-46BB-B711-3C893AA5DB3C}"/>
    <cellStyle name="Comma 13 4 3 5 2" xfId="20639" xr:uid="{4C1CBD73-D5CD-4211-A511-5D809E2105CF}"/>
    <cellStyle name="Comma 13 4 3 5 2 2" xfId="37299" xr:uid="{833DF8FB-4EE9-4EBC-A9B2-EEF75AF31E65}"/>
    <cellStyle name="Comma 13 4 3 5 3" xfId="29011" xr:uid="{0A25F346-6CB7-4699-B3C8-EE6E57433A9D}"/>
    <cellStyle name="Comma 13 4 3 6" xfId="14265" xr:uid="{4AE75F89-EA2F-4E1A-A732-9C4671E42B7E}"/>
    <cellStyle name="Comma 13 4 3 6 2" xfId="30925" xr:uid="{F659C60A-CADC-4F98-A668-DCF53F77E2AE}"/>
    <cellStyle name="Comma 13 4 3 7" xfId="22635" xr:uid="{6F4A82F1-26CD-4D35-AD97-F2D7FC1A42B1}"/>
    <cellStyle name="Comma 13 4 3 8" xfId="40092" xr:uid="{DB417A3D-345E-4D22-BF31-19AD78A352A0}"/>
    <cellStyle name="Comma 13 4 3 9" xfId="45807" xr:uid="{E146E8D7-5FCE-4E31-BBC9-51C54BE047C0}"/>
    <cellStyle name="Comma 13 4 4" xfId="2574" xr:uid="{AAB7CD4E-6341-4855-852B-C23077FA20E4}"/>
    <cellStyle name="Comma 13 4 4 2" xfId="4489" xr:uid="{B111C698-8E77-4794-809F-A380EA17C010}"/>
    <cellStyle name="Comma 13 4 4 2 2" xfId="9157" xr:uid="{08644EC9-5227-429F-9A5C-7D7DA07C7635}"/>
    <cellStyle name="Comma 13 4 4 2 2 2" xfId="18823" xr:uid="{31C0C90B-B084-4A33-B167-AFB37EBB4CBF}"/>
    <cellStyle name="Comma 13 4 4 2 2 2 2" xfId="35483" xr:uid="{1319BCEC-37E2-43A0-87B5-47C6359B3C62}"/>
    <cellStyle name="Comma 13 4 4 2 2 3" xfId="27195" xr:uid="{19023263-41BD-4E91-B7EB-B49E474CECFC}"/>
    <cellStyle name="Comma 13 4 4 2 3" xfId="15867" xr:uid="{618F9C14-7BE1-4F3D-A4EA-C0F40EF13B8C}"/>
    <cellStyle name="Comma 13 4 4 2 3 2" xfId="32527" xr:uid="{DEB59C0C-260F-4659-A39B-461C2EEA9F0B}"/>
    <cellStyle name="Comma 13 4 4 2 4" xfId="24238" xr:uid="{9D8B91C0-E92B-452A-B74B-CB41A4DC51D3}"/>
    <cellStyle name="Comma 13 4 4 2 5" xfId="42517" xr:uid="{5F879A03-FA97-41E1-93CD-B901D631D01B}"/>
    <cellStyle name="Comma 13 4 4 2 6" xfId="48195" xr:uid="{C39AA5B5-FC2D-4D67-8EE6-EECAD32A7A5A}"/>
    <cellStyle name="Comma 13 4 4 3" xfId="6384" xr:uid="{EE1BA894-DE27-4E86-9E6D-50C6EE9B7ED1}"/>
    <cellStyle name="Comma 13 4 4 3 2" xfId="10534" xr:uid="{26A5B013-52DF-4955-93FC-C369A5663910}"/>
    <cellStyle name="Comma 13 4 4 3 2 2" xfId="19634" xr:uid="{50B02EB5-4B64-485F-8054-E8AE9ED639FB}"/>
    <cellStyle name="Comma 13 4 4 3 2 2 2" xfId="36294" xr:uid="{6FB5ED92-813C-42C3-A767-526C1D31B5D9}"/>
    <cellStyle name="Comma 13 4 4 3 2 3" xfId="28006" xr:uid="{52C4C516-3860-4820-BB6C-4657721B90FA}"/>
    <cellStyle name="Comma 13 4 4 3 3" xfId="17186" xr:uid="{9331B815-BD97-4D69-A787-E60A77F785BC}"/>
    <cellStyle name="Comma 13 4 4 3 3 2" xfId="33846" xr:uid="{8B6F7DBB-A1B6-4AC9-A5FB-85B985D17CDB}"/>
    <cellStyle name="Comma 13 4 4 3 4" xfId="25557" xr:uid="{1276FC09-8332-4D10-B520-B9AB17DB9B45}"/>
    <cellStyle name="Comma 13 4 4 4" xfId="7822" xr:uid="{2BD432F3-E6C7-4272-AD74-31B27D06D9FB}"/>
    <cellStyle name="Comma 13 4 4 4 2" xfId="18041" xr:uid="{53F38769-C0E5-4F76-83CE-3F62B7C5F677}"/>
    <cellStyle name="Comma 13 4 4 4 2 2" xfId="34701" xr:uid="{213BF63E-1BD4-4E61-8F49-BF72BFFAA146}"/>
    <cellStyle name="Comma 13 4 4 4 3" xfId="26413" xr:uid="{55AE6BB7-C578-4B79-80C9-B48A9364FD5A}"/>
    <cellStyle name="Comma 13 4 4 5" xfId="12357" xr:uid="{37C49431-97EC-4C96-8573-7ECB1695D9DF}"/>
    <cellStyle name="Comma 13 4 4 5 2" xfId="20905" xr:uid="{381DD601-731C-47FE-BA2B-EE0BBDF484C0}"/>
    <cellStyle name="Comma 13 4 4 5 2 2" xfId="37565" xr:uid="{716F869A-A531-41BE-BF16-18EE2F7AFC89}"/>
    <cellStyle name="Comma 13 4 4 5 3" xfId="29277" xr:uid="{BD347638-5067-4A9B-B5A6-A909C496E0B2}"/>
    <cellStyle name="Comma 13 4 4 6" xfId="14531" xr:uid="{58189449-B6FD-463E-8B77-CD5CB5CEE41D}"/>
    <cellStyle name="Comma 13 4 4 6 2" xfId="31191" xr:uid="{876F703D-EB54-4FAB-A59D-235E81CBD779}"/>
    <cellStyle name="Comma 13 4 4 7" xfId="22901" xr:uid="{193589E3-BE54-446B-B48E-44C4AED42FD2}"/>
    <cellStyle name="Comma 13 4 4 8" xfId="40492" xr:uid="{64025E26-3309-423A-9A8C-C7302F3D2EBA}"/>
    <cellStyle name="Comma 13 4 4 9" xfId="46172" xr:uid="{D8B3C3EA-D06E-4736-908E-269E078D47C3}"/>
    <cellStyle name="Comma 13 4 5" xfId="2894" xr:uid="{AA035894-FA97-485C-8508-071583C6B10C}"/>
    <cellStyle name="Comma 13 4 5 2" xfId="8029" xr:uid="{6B3B86A8-815C-4372-BF9E-62CCA11EA274}"/>
    <cellStyle name="Comma 13 4 5 2 2" xfId="18165" xr:uid="{322662B1-6B22-475C-8D64-1344DCEDDE38}"/>
    <cellStyle name="Comma 13 4 5 2 2 2" xfId="34825" xr:uid="{B1884F13-F204-40CC-9CCE-1CF1F25E6879}"/>
    <cellStyle name="Comma 13 4 5 2 3" xfId="26537" xr:uid="{DBD50EF3-62DD-4D1A-97FA-9D7542DA7DAE}"/>
    <cellStyle name="Comma 13 4 5 3" xfId="14742" xr:uid="{D78BBDA1-99EE-4749-AA56-A86982FEA11E}"/>
    <cellStyle name="Comma 13 4 5 3 2" xfId="31402" xr:uid="{F535EDCB-4CC5-4FFD-8706-DC19731A8037}"/>
    <cellStyle name="Comma 13 4 5 4" xfId="23113" xr:uid="{84903642-53B4-4916-9806-139143D97EBC}"/>
    <cellStyle name="Comma 13 4 5 5" xfId="41461" xr:uid="{83EB50D5-FCB8-455D-BBC8-3325AA403510}"/>
    <cellStyle name="Comma 13 4 5 6" xfId="47140" xr:uid="{1D656940-EFA9-4362-AD90-833F4C296791}"/>
    <cellStyle name="Comma 13 4 6" xfId="4832" xr:uid="{A46E0AEE-4DDB-4BE2-9B43-4C0D65BC08B1}"/>
    <cellStyle name="Comma 13 4 6 2" xfId="9404" xr:uid="{834D17EB-E7D6-4022-9448-D3BBEDF46CE8}"/>
    <cellStyle name="Comma 13 4 6 2 2" xfId="18975" xr:uid="{EBA9C0CC-6214-4916-B39C-4D9B52EFFFD8}"/>
    <cellStyle name="Comma 13 4 6 2 2 2" xfId="35635" xr:uid="{09224C9D-D4DC-4FB8-AC29-3155F1D47A3B}"/>
    <cellStyle name="Comma 13 4 6 2 3" xfId="27347" xr:uid="{7339515E-3167-4622-A5C1-65D86788AB06}"/>
    <cellStyle name="Comma 13 4 6 3" xfId="16105" xr:uid="{2272FF54-7A17-40FC-B3AE-F28540F5BA01}"/>
    <cellStyle name="Comma 13 4 6 3 2" xfId="32765" xr:uid="{B27A6EDA-C5D4-4104-B73B-E586CF02C68A}"/>
    <cellStyle name="Comma 13 4 6 4" xfId="24476" xr:uid="{6CF5C17A-3A83-41CC-89F6-5455FE7A0400}"/>
    <cellStyle name="Comma 13 4 6 5" xfId="39435" xr:uid="{BB90B64D-54F1-4289-823B-87F6473A60BD}"/>
    <cellStyle name="Comma 13 4 6 6" xfId="45206" xr:uid="{484292C8-7B5D-43C1-A509-31EAF7DF8371}"/>
    <cellStyle name="Comma 13 4 7" xfId="6692" xr:uid="{57701341-DA37-4721-8EEC-4301F42067F9}"/>
    <cellStyle name="Comma 13 4 7 2" xfId="17382" xr:uid="{DAB69A96-18A8-4FCF-8EAD-A7A76E2BB175}"/>
    <cellStyle name="Comma 13 4 7 2 2" xfId="34042" xr:uid="{C9A85D14-7427-498F-8150-B6ADD5195F84}"/>
    <cellStyle name="Comma 13 4 7 2 3" xfId="44322" xr:uid="{CBE46627-945B-40DA-8EAF-013E7B403F3F}"/>
    <cellStyle name="Comma 13 4 7 2 4" xfId="49920" xr:uid="{B59EF54E-7F1B-4853-8193-D4824BC70840}"/>
    <cellStyle name="Comma 13 4 7 3" xfId="25754" xr:uid="{5BF264F1-AF60-4C98-BD34-7E939D27BDEB}"/>
    <cellStyle name="Comma 13 4 7 4" xfId="43545" xr:uid="{7435644E-3F17-4AC3-A68D-38008B550C3D}"/>
    <cellStyle name="Comma 13 4 7 5" xfId="49197" xr:uid="{0CCC4062-BB6C-4739-AFE3-6054F7AD0525}"/>
    <cellStyle name="Comma 13 4 8" xfId="10807" xr:uid="{36FEC3B1-6451-400B-803F-88DBFDC640B3}"/>
    <cellStyle name="Comma 13 4 8 2" xfId="19825" xr:uid="{C498E239-F240-43C2-A970-C5BB2E87CE45}"/>
    <cellStyle name="Comma 13 4 8 2 2" xfId="36485" xr:uid="{DF3F7684-8EA5-4104-A767-4A0E6995F61F}"/>
    <cellStyle name="Comma 13 4 8 3" xfId="28197" xr:uid="{786BD629-7676-4B01-B3C3-70CAF0068CF6}"/>
    <cellStyle name="Comma 13 4 8 4" xfId="43825" xr:uid="{866DF138-5F3B-4F99-890D-A54EA97536A7}"/>
    <cellStyle name="Comma 13 4 8 5" xfId="49443" xr:uid="{295512A2-2F0D-4A05-A486-026206734A2A}"/>
    <cellStyle name="Comma 13 4 9" xfId="13033" xr:uid="{7A489CF8-BED1-419B-B6B3-4FCC0FE4BA97}"/>
    <cellStyle name="Comma 13 4 9 2" xfId="21423" xr:uid="{7C44030B-4497-489F-9E21-8108A8D785C5}"/>
    <cellStyle name="Comma 13 4 9 2 2" xfId="38083" xr:uid="{9BBDF80C-E15D-4DCA-8F21-03C42F2CC807}"/>
    <cellStyle name="Comma 13 4 9 3" xfId="29796" xr:uid="{2FACAFE7-AC5F-4A5A-9CC9-5979D7635785}"/>
    <cellStyle name="Comma 13 5" xfId="663" xr:uid="{3886E9CB-9F5D-4E7F-970D-F9A94AE13C98}"/>
    <cellStyle name="Comma 13 5 10" xfId="21796" xr:uid="{71D0B106-C6F1-4D3C-9822-861B2C7551B0}"/>
    <cellStyle name="Comma 13 5 11" xfId="966" xr:uid="{DAF84E96-FEA3-4492-BA94-A09ACFE55A89}"/>
    <cellStyle name="Comma 13 5 12" xfId="39628" xr:uid="{75796D89-7273-4751-AAFE-5E4C24D0741A}"/>
    <cellStyle name="Comma 13 5 13" xfId="45375" xr:uid="{EB83E264-83B4-4E77-AD7B-792E806B2884}"/>
    <cellStyle name="Comma 13 5 2" xfId="1576" xr:uid="{A9F6368F-DC36-4EF0-8927-64951FD2CF0F}"/>
    <cellStyle name="Comma 13 5 2 2" xfId="3503" xr:uid="{083F6916-FAE7-4EA5-B6F5-05781E098E2E}"/>
    <cellStyle name="Comma 13 5 2 2 2" xfId="8461" xr:uid="{CF80542B-2D26-4287-B4AF-4F78CB7CDCF3}"/>
    <cellStyle name="Comma 13 5 2 2 2 2" xfId="18424" xr:uid="{5E128D46-8642-4186-8BC3-D9595F163A12}"/>
    <cellStyle name="Comma 13 5 2 2 2 2 2" xfId="35084" xr:uid="{A3BA3797-A652-4E98-934B-5885428D9C01}"/>
    <cellStyle name="Comma 13 5 2 2 2 3" xfId="26796" xr:uid="{841E05FC-4771-4C00-9318-59C85A058F4D}"/>
    <cellStyle name="Comma 13 5 2 2 3" xfId="15178" xr:uid="{2CAD4050-027C-4641-923F-A7211BFFF269}"/>
    <cellStyle name="Comma 13 5 2 2 3 2" xfId="31838" xr:uid="{FA537530-462A-4BC2-B4DF-498EDF3B7F1F}"/>
    <cellStyle name="Comma 13 5 2 2 4" xfId="23549" xr:uid="{CE9B5D11-0AE0-4094-99C5-29AD68A678FE}"/>
    <cellStyle name="Comma 13 5 2 2 5" xfId="42722" xr:uid="{A2C09A95-A4F9-49D6-A194-ECBE85DB14B4}"/>
    <cellStyle name="Comma 13 5 2 2 6" xfId="48400" xr:uid="{D403C043-3D50-4362-B766-D97CA660DBA9}"/>
    <cellStyle name="Comma 13 5 2 3" xfId="5411" xr:uid="{1D66F388-D1A2-401B-9FA5-7D825FC2D6ED}"/>
    <cellStyle name="Comma 13 5 2 3 2" xfId="9836" xr:uid="{A2E10EEC-A890-41A8-B8B9-84F22D06CE4C}"/>
    <cellStyle name="Comma 13 5 2 3 2 2" xfId="19234" xr:uid="{4281AA93-370F-4F3A-8CF1-9216C441629F}"/>
    <cellStyle name="Comma 13 5 2 3 2 2 2" xfId="35894" xr:uid="{AF89F080-FA36-4DAB-A27F-58C8D294432B}"/>
    <cellStyle name="Comma 13 5 2 3 2 3" xfId="27606" xr:uid="{F32479F0-9468-44D6-BD63-D10521516152}"/>
    <cellStyle name="Comma 13 5 2 3 3" xfId="16511" xr:uid="{CA4562AE-7A21-4CF7-AF12-2E5C21BE1C84}"/>
    <cellStyle name="Comma 13 5 2 3 3 2" xfId="33171" xr:uid="{8DDE4A34-1A8F-411B-B8D8-C70D8D6E0A0B}"/>
    <cellStyle name="Comma 13 5 2 3 4" xfId="24882" xr:uid="{D6A8DCD9-5D60-48D9-AC15-C97B0570F758}"/>
    <cellStyle name="Comma 13 5 2 4" xfId="7126" xr:uid="{3806DE43-EAAE-499E-8496-C567E2DCB524}"/>
    <cellStyle name="Comma 13 5 2 4 2" xfId="17642" xr:uid="{5F599284-BE56-44B6-96F6-4A2B99563AE5}"/>
    <cellStyle name="Comma 13 5 2 4 2 2" xfId="34302" xr:uid="{F6A2955F-64FD-4DD3-B6D5-26B33AA11F6D}"/>
    <cellStyle name="Comma 13 5 2 4 3" xfId="26014" xr:uid="{199A5F71-8A3C-4163-91C5-5F63CAC1CF05}"/>
    <cellStyle name="Comma 13 5 2 5" xfId="11386" xr:uid="{99047D33-7113-4899-86AD-F5391F6D9F3D}"/>
    <cellStyle name="Comma 13 5 2 5 2" xfId="20231" xr:uid="{0B178647-BB19-4568-8CA1-0FA2E8FE2417}"/>
    <cellStyle name="Comma 13 5 2 5 2 2" xfId="36891" xr:uid="{C5EA5ACE-E45B-4D51-96C6-0A8555B4AB57}"/>
    <cellStyle name="Comma 13 5 2 5 3" xfId="28603" xr:uid="{C032469B-42D4-459D-B023-EFA72F9AC4AF}"/>
    <cellStyle name="Comma 13 5 2 6" xfId="13862" xr:uid="{0F73DC08-CE9A-4C37-9C7F-D08253D7877A}"/>
    <cellStyle name="Comma 13 5 2 6 2" xfId="30522" xr:uid="{95320639-178D-4045-9DD4-B3FEF238C0D0}"/>
    <cellStyle name="Comma 13 5 2 7" xfId="22212" xr:uid="{865AF336-940F-4D69-B9DA-C2C235B14D6A}"/>
    <cellStyle name="Comma 13 5 2 8" xfId="40694" xr:uid="{82E1144A-5443-47F5-9185-579F64D0FA6C}"/>
    <cellStyle name="Comma 13 5 2 9" xfId="46374" xr:uid="{F4ECBD89-EFC2-4789-9656-159D8B00209B}"/>
    <cellStyle name="Comma 13 5 3" xfId="2192" xr:uid="{8500E03E-A17C-4BD3-A0E7-F1AC59F1749A}"/>
    <cellStyle name="Comma 13 5 3 2" xfId="4117" xr:uid="{BEEA2BD2-8E54-4BBA-9FCF-5BBE1390536A}"/>
    <cellStyle name="Comma 13 5 3 2 2" xfId="8886" xr:uid="{462355BF-65A9-49D1-905D-64AB0204503F}"/>
    <cellStyle name="Comma 13 5 3 2 2 2" xfId="18678" xr:uid="{A2906FCC-C160-43CB-AFA0-396AA9C89D05}"/>
    <cellStyle name="Comma 13 5 3 2 2 2 2" xfId="35338" xr:uid="{332F2E2B-8D3A-4390-9E85-EDC5F9B5DD81}"/>
    <cellStyle name="Comma 13 5 3 2 2 3" xfId="27050" xr:uid="{020BAE54-2A2F-4039-B711-66757F2349A4}"/>
    <cellStyle name="Comma 13 5 3 2 3" xfId="15621" xr:uid="{8C743A3D-DB4E-486B-BB2F-24C3FCC9BD45}"/>
    <cellStyle name="Comma 13 5 3 2 3 2" xfId="32281" xr:uid="{1BA4C7AB-B4CE-4E10-AF09-6B7770F0552B}"/>
    <cellStyle name="Comma 13 5 3 2 4" xfId="23992" xr:uid="{02809DFF-46CA-428C-972F-59F97A56C23D}"/>
    <cellStyle name="Comma 13 5 3 3" xfId="6010" xr:uid="{63531ECA-C433-400A-B2A0-F3700DB42FEC}"/>
    <cellStyle name="Comma 13 5 3 3 2" xfId="10261" xr:uid="{E2CE70E3-82B5-4AE0-9B77-4BA44500FF0F}"/>
    <cellStyle name="Comma 13 5 3 3 2 2" xfId="19488" xr:uid="{F34DF0D8-454E-4FD8-BF43-712969794603}"/>
    <cellStyle name="Comma 13 5 3 3 2 2 2" xfId="36148" xr:uid="{40AB24CC-237F-4142-918F-3DA4F176887E}"/>
    <cellStyle name="Comma 13 5 3 3 2 3" xfId="27860" xr:uid="{20112FF5-126F-4AAF-AAC2-B655EDA323B1}"/>
    <cellStyle name="Comma 13 5 3 3 3" xfId="16939" xr:uid="{1C43C985-6F9E-420B-90A5-02AB6509A678}"/>
    <cellStyle name="Comma 13 5 3 3 3 2" xfId="33599" xr:uid="{D9A48B2A-5F0E-4921-8BF6-C5BF233FB2EF}"/>
    <cellStyle name="Comma 13 5 3 3 4" xfId="25310" xr:uid="{25E22A5A-33EA-4969-B943-CD0E2FC8F685}"/>
    <cellStyle name="Comma 13 5 3 4" xfId="7551" xr:uid="{8C007D01-8C79-425B-A2EF-3CE57D214949}"/>
    <cellStyle name="Comma 13 5 3 4 2" xfId="17896" xr:uid="{9785F6DE-85D9-418C-B489-C511D58E82B7}"/>
    <cellStyle name="Comma 13 5 3 4 2 2" xfId="34556" xr:uid="{F1B6A508-9479-4A86-BA59-B74C19372FBD}"/>
    <cellStyle name="Comma 13 5 3 4 3" xfId="26268" xr:uid="{AC46C08A-2B12-4142-AB68-2A214BC96CA0}"/>
    <cellStyle name="Comma 13 5 3 5" xfId="11985" xr:uid="{3AEE2049-39AC-4596-85F5-7DE8376DDB81}"/>
    <cellStyle name="Comma 13 5 3 5 2" xfId="20659" xr:uid="{70396590-2336-47CC-81CC-657D9266B810}"/>
    <cellStyle name="Comma 13 5 3 5 2 2" xfId="37319" xr:uid="{99D5B2E2-1692-49A8-B106-08FA420C2790}"/>
    <cellStyle name="Comma 13 5 3 5 3" xfId="29031" xr:uid="{FD9E0398-6E51-4F1A-AA4C-4E4942B568C9}"/>
    <cellStyle name="Comma 13 5 3 6" xfId="14285" xr:uid="{6F3C28E1-F32B-4E33-937B-CE7F7EB1D3A8}"/>
    <cellStyle name="Comma 13 5 3 6 2" xfId="30945" xr:uid="{BB7BBE07-588D-45D7-9A2F-8050DBBEA778}"/>
    <cellStyle name="Comma 13 5 3 7" xfId="22655" xr:uid="{72C052E4-C153-4392-829A-BF8A385891F0}"/>
    <cellStyle name="Comma 13 5 3 8" xfId="41666" xr:uid="{2D34891E-F574-4973-AAF8-96967F80B7DB}"/>
    <cellStyle name="Comma 13 5 3 9" xfId="47346" xr:uid="{4547C63C-F211-4F95-B7B3-2783E8B9C4D0}"/>
    <cellStyle name="Comma 13 5 4" xfId="2924" xr:uid="{E6ECE8DE-353C-48A3-BE0F-B436A8617146}"/>
    <cellStyle name="Comma 13 5 4 2" xfId="8057" xr:uid="{D6D3407A-4EF5-45B9-9BA4-D1157ECA06C2}"/>
    <cellStyle name="Comma 13 5 4 2 2" xfId="18183" xr:uid="{E2E5B303-AAA7-4590-B562-532AEB737275}"/>
    <cellStyle name="Comma 13 5 4 2 2 2" xfId="34843" xr:uid="{50566308-33B4-4940-87F4-7F06DC551C86}"/>
    <cellStyle name="Comma 13 5 4 2 3" xfId="26555" xr:uid="{D8094BBD-7542-4D35-B3DE-766F72DDC556}"/>
    <cellStyle name="Comma 13 5 4 3" xfId="14762" xr:uid="{43FC77CB-480E-45A7-B07A-D9EDEFFB9F2B}"/>
    <cellStyle name="Comma 13 5 4 3 2" xfId="31422" xr:uid="{FDD4CCB5-EB7D-41E6-BF86-8B9F4166203D}"/>
    <cellStyle name="Comma 13 5 4 4" xfId="23133" xr:uid="{94AA0CFA-69EB-40D8-B4FC-C9E92E847525}"/>
    <cellStyle name="Comma 13 5 5" xfId="4862" xr:uid="{BBBC2F0D-FFE1-4E18-8E50-842AE1BAC7D7}"/>
    <cellStyle name="Comma 13 5 5 2" xfId="9432" xr:uid="{C0D5171E-546C-4A60-B82E-AD09C3344527}"/>
    <cellStyle name="Comma 13 5 5 2 2" xfId="18993" xr:uid="{9DAB23FC-0C3B-4AD3-8369-5CDBDA1FD966}"/>
    <cellStyle name="Comma 13 5 5 2 2 2" xfId="35653" xr:uid="{738B05F7-EEA8-4663-97C6-2756786D36C4}"/>
    <cellStyle name="Comma 13 5 5 2 3" xfId="27365" xr:uid="{2BE8AD7A-BDA3-4D79-AFB8-74C8FA117D99}"/>
    <cellStyle name="Comma 13 5 5 3" xfId="16125" xr:uid="{5D1C2A71-940B-429C-B7C2-A14CB794420E}"/>
    <cellStyle name="Comma 13 5 5 3 2" xfId="32785" xr:uid="{318D6DB1-4F41-4689-A5DC-AFD58BCBBB2A}"/>
    <cellStyle name="Comma 13 5 5 4" xfId="24496" xr:uid="{A3E87EA6-5B26-410F-A0E4-4286AFD509BF}"/>
    <cellStyle name="Comma 13 5 6" xfId="6720" xr:uid="{2BB3837C-7C0F-4D98-A118-D990D0ABBBB6}"/>
    <cellStyle name="Comma 13 5 6 2" xfId="17400" xr:uid="{2FDC0503-7C47-42AD-A631-9472A3331E35}"/>
    <cellStyle name="Comma 13 5 6 2 2" xfId="34060" xr:uid="{20EE17CC-85B4-4847-825B-9C4373CB9F95}"/>
    <cellStyle name="Comma 13 5 6 3" xfId="25772" xr:uid="{9091491D-3D74-45E8-AE29-AFAB9A9E0E19}"/>
    <cellStyle name="Comma 13 5 7" xfId="10837" xr:uid="{9517E999-5EFC-4759-959D-6BE2CAF5C175}"/>
    <cellStyle name="Comma 13 5 7 2" xfId="19845" xr:uid="{45E6ECBC-60C8-483B-9736-8260B68F1A8B}"/>
    <cellStyle name="Comma 13 5 7 2 2" xfId="36505" xr:uid="{7DA31F37-5A70-4555-B148-ED2468F0AD2B}"/>
    <cellStyle name="Comma 13 5 7 3" xfId="28217" xr:uid="{62455A4B-4DFC-40F1-B58C-0765AEA7EAB6}"/>
    <cellStyle name="Comma 13 5 8" xfId="13063" xr:uid="{99D9D598-F32E-4D35-8EDC-ED149ECAE954}"/>
    <cellStyle name="Comma 13 5 8 2" xfId="21443" xr:uid="{50DB7273-800A-4655-9D04-12FB31B7B27B}"/>
    <cellStyle name="Comma 13 5 8 2 2" xfId="38103" xr:uid="{C25184C7-6D2F-4A37-AEFA-8C79C6BDF4C0}"/>
    <cellStyle name="Comma 13 5 8 3" xfId="29816" xr:uid="{0EFFD49F-DE8D-4B52-944D-DAD69DFA98C5}"/>
    <cellStyle name="Comma 13 5 9" xfId="13512" xr:uid="{6471834C-836C-4FF4-A304-39630F215CE8}"/>
    <cellStyle name="Comma 13 5 9 2" xfId="30172" xr:uid="{F9413193-80E6-47C8-A9E7-DB14246FB077}"/>
    <cellStyle name="Comma 13 6" xfId="998" xr:uid="{BA23CF98-C625-4666-8008-A50C5356EAB5}"/>
    <cellStyle name="Comma 13 6 10" xfId="21816" xr:uid="{60112CE6-1C55-452B-BA65-CA03341185DB}"/>
    <cellStyle name="Comma 13 6 11" xfId="39881" xr:uid="{02EBC6AC-9A47-4F0A-BFF3-366F8AFB258E}"/>
    <cellStyle name="Comma 13 6 12" xfId="45622" xr:uid="{327BC761-53E0-4F56-82C7-E3E3DA3C4353}"/>
    <cellStyle name="Comma 13 6 2" xfId="1606" xr:uid="{0F3B80BB-192E-4EF6-97F1-F535589CAE5B}"/>
    <cellStyle name="Comma 13 6 2 2" xfId="3533" xr:uid="{4CA9D3AA-2CCD-4292-A580-80E86B141B22}"/>
    <cellStyle name="Comma 13 6 2 2 2" xfId="8490" xr:uid="{63CBEBC3-71AC-4F34-9726-D88BFD04825E}"/>
    <cellStyle name="Comma 13 6 2 2 2 2" xfId="18443" xr:uid="{21636469-7BCB-4BB2-9669-73D237520335}"/>
    <cellStyle name="Comma 13 6 2 2 2 2 2" xfId="35103" xr:uid="{191CA1CE-B62B-471E-A807-A223B989315D}"/>
    <cellStyle name="Comma 13 6 2 2 2 3" xfId="26815" xr:uid="{93A059E0-DACA-415D-8D77-5439CD4F0E8A}"/>
    <cellStyle name="Comma 13 6 2 2 3" xfId="15198" xr:uid="{FED19C7F-81AA-4E63-96EA-41E187D0124B}"/>
    <cellStyle name="Comma 13 6 2 2 3 2" xfId="31858" xr:uid="{506896F6-F879-4150-B308-12423631ECD4}"/>
    <cellStyle name="Comma 13 6 2 2 4" xfId="23569" xr:uid="{8DD30561-7433-458C-BE74-DFD7D41E1D8C}"/>
    <cellStyle name="Comma 13 6 2 2 5" xfId="42995" xr:uid="{52950CC8-6991-4E81-A772-C358F27DE26B}"/>
    <cellStyle name="Comma 13 6 2 2 6" xfId="48673" xr:uid="{1090A89B-3265-4884-9A83-B4DCB0D9A239}"/>
    <cellStyle name="Comma 13 6 2 3" xfId="5441" xr:uid="{94D0BE1D-9696-48F1-9F07-B3574475FC6F}"/>
    <cellStyle name="Comma 13 6 2 3 2" xfId="9865" xr:uid="{3FC2AF34-E551-4EBF-BA13-48DE938E7E59}"/>
    <cellStyle name="Comma 13 6 2 3 2 2" xfId="19253" xr:uid="{CACA2B1C-F71D-4C9E-A494-7B3948EC2B41}"/>
    <cellStyle name="Comma 13 6 2 3 2 2 2" xfId="35913" xr:uid="{BC5FD444-BC44-4016-A2E4-8163B53FEC39}"/>
    <cellStyle name="Comma 13 6 2 3 2 3" xfId="27625" xr:uid="{04008D8E-74BE-4EEF-A762-08C312081E24}"/>
    <cellStyle name="Comma 13 6 2 3 3" xfId="16531" xr:uid="{55A0DBF3-0EC4-46A1-B4B7-A9BB1CCE7353}"/>
    <cellStyle name="Comma 13 6 2 3 3 2" xfId="33191" xr:uid="{44C36748-CF7A-4BBE-AF14-B3E5CB5A8F62}"/>
    <cellStyle name="Comma 13 6 2 3 4" xfId="24902" xr:uid="{73307BD5-D795-455B-8BFF-38F681F1DEB3}"/>
    <cellStyle name="Comma 13 6 2 4" xfId="7155" xr:uid="{3B63D021-C2F1-41D5-9ADC-39AE8A909247}"/>
    <cellStyle name="Comma 13 6 2 4 2" xfId="17661" xr:uid="{9E3C09CA-0AE8-4AF5-995A-C7270D83DC5F}"/>
    <cellStyle name="Comma 13 6 2 4 2 2" xfId="34321" xr:uid="{CB206DD8-5DDE-456F-8BA1-B1BA74717F00}"/>
    <cellStyle name="Comma 13 6 2 4 3" xfId="26033" xr:uid="{2FD67E9F-E539-4E22-98A5-BFF06C9FB3C4}"/>
    <cellStyle name="Comma 13 6 2 5" xfId="11416" xr:uid="{7025954D-88D4-4031-97F0-8F2AEEBBC89E}"/>
    <cellStyle name="Comma 13 6 2 5 2" xfId="20251" xr:uid="{6CBF0D76-1904-43EC-B230-AF900E0BBA92}"/>
    <cellStyle name="Comma 13 6 2 5 2 2" xfId="36911" xr:uid="{F3133FDB-F8FD-41EA-83C5-91F1F46BF120}"/>
    <cellStyle name="Comma 13 6 2 5 3" xfId="28623" xr:uid="{15A1BCA2-49CD-419E-AF04-01119D5E795E}"/>
    <cellStyle name="Comma 13 6 2 6" xfId="13882" xr:uid="{CD91BF70-A698-4777-AD60-36FAB7FACA27}"/>
    <cellStyle name="Comma 13 6 2 6 2" xfId="30542" xr:uid="{C6CC100B-5BCE-4FD8-9FCA-2061535AF529}"/>
    <cellStyle name="Comma 13 6 2 7" xfId="22232" xr:uid="{933CE3DE-1EB8-402A-BF38-989D7786F050}"/>
    <cellStyle name="Comma 13 6 2 8" xfId="40963" xr:uid="{4AFA4371-E79B-401F-AB27-3A4325304F20}"/>
    <cellStyle name="Comma 13 6 2 9" xfId="46643" xr:uid="{CC5E3A0A-0773-48F5-8FE1-A695D9360614}"/>
    <cellStyle name="Comma 13 6 3" xfId="2222" xr:uid="{028983DD-05E0-4A2E-9A74-BBFD7F5CAEF6}"/>
    <cellStyle name="Comma 13 6 3 2" xfId="4147" xr:uid="{CB27637B-0866-44A9-ABDD-BEE15739B221}"/>
    <cellStyle name="Comma 13 6 3 2 2" xfId="8915" xr:uid="{3804CE10-E1F1-4B5F-9F95-15D7A9F7687C}"/>
    <cellStyle name="Comma 13 6 3 2 2 2" xfId="18697" xr:uid="{6FCCC41F-5EA3-484F-9ED5-2EEB730FA74E}"/>
    <cellStyle name="Comma 13 6 3 2 2 2 2" xfId="35357" xr:uid="{43CD6EED-32E5-46DB-8741-5969BA0E7638}"/>
    <cellStyle name="Comma 13 6 3 2 2 3" xfId="27069" xr:uid="{7D6EF53D-9CD5-4211-B2BF-B46823357EE4}"/>
    <cellStyle name="Comma 13 6 3 2 3" xfId="15641" xr:uid="{AC818D11-156F-4495-93EA-5A698B8377C5}"/>
    <cellStyle name="Comma 13 6 3 2 3 2" xfId="32301" xr:uid="{4C5B8823-0CA7-48DD-B9F6-88518857FB30}"/>
    <cellStyle name="Comma 13 6 3 2 4" xfId="24012" xr:uid="{0B5A9DD4-B983-4F86-9465-48F1819AD992}"/>
    <cellStyle name="Comma 13 6 3 3" xfId="6040" xr:uid="{2E9DF274-7FD3-40C4-B6D5-B5D36BE62899}"/>
    <cellStyle name="Comma 13 6 3 3 2" xfId="10290" xr:uid="{EA6D5390-64BC-45AB-939E-FBC11BFA406F}"/>
    <cellStyle name="Comma 13 6 3 3 2 2" xfId="19507" xr:uid="{B99CDBDD-7E1D-48A0-A334-13CDF2DEF023}"/>
    <cellStyle name="Comma 13 6 3 3 2 2 2" xfId="36167" xr:uid="{6F016383-D1FF-419C-947E-B791A7848480}"/>
    <cellStyle name="Comma 13 6 3 3 2 3" xfId="27879" xr:uid="{B77DEE1A-2BC1-4F80-8DC0-950095B4D115}"/>
    <cellStyle name="Comma 13 6 3 3 3" xfId="16959" xr:uid="{39937A00-5EA4-4957-8077-B2431AFADC91}"/>
    <cellStyle name="Comma 13 6 3 3 3 2" xfId="33619" xr:uid="{063BEE24-8804-42F3-A110-086A983B7FDC}"/>
    <cellStyle name="Comma 13 6 3 3 4" xfId="25330" xr:uid="{1CFAAFA3-3FC0-466B-82CB-E7E2D0359486}"/>
    <cellStyle name="Comma 13 6 3 4" xfId="7580" xr:uid="{817EDCA6-BA57-401B-B154-06BB42E315A2}"/>
    <cellStyle name="Comma 13 6 3 4 2" xfId="17915" xr:uid="{11838387-8E3D-4795-91D0-3EE77318FC17}"/>
    <cellStyle name="Comma 13 6 3 4 2 2" xfId="34575" xr:uid="{05E02429-448A-41E9-84E7-3B40FAE7EDE9}"/>
    <cellStyle name="Comma 13 6 3 4 3" xfId="26287" xr:uid="{B116D8F8-0F6B-4DB9-8FF1-4F6C6E59F987}"/>
    <cellStyle name="Comma 13 6 3 5" xfId="12015" xr:uid="{4C721ACF-7E2D-4847-B7D6-F979ACB472F7}"/>
    <cellStyle name="Comma 13 6 3 5 2" xfId="20679" xr:uid="{CDC95F3D-D26F-4A01-8E3C-3B051D470CA1}"/>
    <cellStyle name="Comma 13 6 3 5 2 2" xfId="37339" xr:uid="{0EF504EA-D106-4A27-9614-ECFF6156D918}"/>
    <cellStyle name="Comma 13 6 3 5 3" xfId="29051" xr:uid="{9C8DDE2B-CF61-48B0-9203-4C935559B343}"/>
    <cellStyle name="Comma 13 6 3 6" xfId="14305" xr:uid="{D2F9C8B4-9CED-4B5A-855F-A52F4EAAEA62}"/>
    <cellStyle name="Comma 13 6 3 6 2" xfId="30965" xr:uid="{64EB4AF3-7E5A-406C-9F24-6F730707CFCD}"/>
    <cellStyle name="Comma 13 6 3 7" xfId="22675" xr:uid="{8C5B432C-4776-4010-90DF-43D58EE25410}"/>
    <cellStyle name="Comma 13 6 3 8" xfId="41939" xr:uid="{0ED4CE64-66AA-4105-BCC7-5B7D3639142F}"/>
    <cellStyle name="Comma 13 6 3 9" xfId="47619" xr:uid="{22FE8298-C368-4397-BDD1-2741F57B6FF1}"/>
    <cellStyle name="Comma 13 6 4" xfId="2954" xr:uid="{15053936-FB59-45C7-9CC0-A8C5E6A9324F}"/>
    <cellStyle name="Comma 13 6 4 2" xfId="8086" xr:uid="{523F5CDE-31C3-495E-A608-1E0E5DEBA74D}"/>
    <cellStyle name="Comma 13 6 4 2 2" xfId="18202" xr:uid="{AA6C75EE-23B8-46A7-96B6-8EA20A6A59C6}"/>
    <cellStyle name="Comma 13 6 4 2 2 2" xfId="34862" xr:uid="{96942A04-9997-40EF-A89A-C6598E842DF2}"/>
    <cellStyle name="Comma 13 6 4 2 3" xfId="26574" xr:uid="{33C32487-2AE9-4D60-B1C4-F91D532E7FBB}"/>
    <cellStyle name="Comma 13 6 4 3" xfId="14782" xr:uid="{C817C760-2167-4A20-A874-E5FE964D467E}"/>
    <cellStyle name="Comma 13 6 4 3 2" xfId="31442" xr:uid="{788906C8-9BE3-4B9A-BC34-29C7797729F2}"/>
    <cellStyle name="Comma 13 6 4 4" xfId="23153" xr:uid="{0A58ADFD-E437-41A2-A575-5BE05C7FAFC4}"/>
    <cellStyle name="Comma 13 6 5" xfId="4892" xr:uid="{D31AA063-B9A7-469B-8E82-4AE32890C0F9}"/>
    <cellStyle name="Comma 13 6 5 2" xfId="9461" xr:uid="{407FC016-FEDB-4AED-A88C-544299E836CA}"/>
    <cellStyle name="Comma 13 6 5 2 2" xfId="19012" xr:uid="{5FF1D0E9-220C-485D-8C54-CC090FC8C93A}"/>
    <cellStyle name="Comma 13 6 5 2 2 2" xfId="35672" xr:uid="{ACB46194-E05E-4CF2-80FE-55829C6A6680}"/>
    <cellStyle name="Comma 13 6 5 2 3" xfId="27384" xr:uid="{B3BC2A03-4201-4A32-8832-3C899624486E}"/>
    <cellStyle name="Comma 13 6 5 3" xfId="16145" xr:uid="{AD3D168D-8152-4C75-9CD5-34DF4C724D90}"/>
    <cellStyle name="Comma 13 6 5 3 2" xfId="32805" xr:uid="{9A87CB7A-72AC-4AE1-A710-8D4A28B0EB91}"/>
    <cellStyle name="Comma 13 6 5 4" xfId="24516" xr:uid="{FE1204DE-8859-4A54-A0CC-0D4DBBC91EBF}"/>
    <cellStyle name="Comma 13 6 6" xfId="6749" xr:uid="{CB839C0B-09BF-4F41-8AED-D3E9618E8ECB}"/>
    <cellStyle name="Comma 13 6 6 2" xfId="17419" xr:uid="{718C0CA9-58F7-4FCD-8B00-4BF8BD0DF748}"/>
    <cellStyle name="Comma 13 6 6 2 2" xfId="34079" xr:uid="{6B9530D6-461B-4D28-8520-913E5D14F1C3}"/>
    <cellStyle name="Comma 13 6 6 3" xfId="25791" xr:uid="{1193BA67-DAC6-4C32-A6DD-CEB6B344E522}"/>
    <cellStyle name="Comma 13 6 7" xfId="10867" xr:uid="{61B4CED9-EF8E-4A6A-8687-DB1561E35B95}"/>
    <cellStyle name="Comma 13 6 7 2" xfId="19865" xr:uid="{C70F3274-0653-48DC-8AC3-AD48A38338EF}"/>
    <cellStyle name="Comma 13 6 7 2 2" xfId="36525" xr:uid="{74D38C0D-0BA5-4CB6-BB2F-D55E4D1ED495}"/>
    <cellStyle name="Comma 13 6 7 3" xfId="28237" xr:uid="{F4596EDF-01B2-44FC-9F08-ABF921F1170D}"/>
    <cellStyle name="Comma 13 6 8" xfId="13093" xr:uid="{A6026DA2-9DF2-4244-B18A-5BC9EC3928DB}"/>
    <cellStyle name="Comma 13 6 8 2" xfId="21463" xr:uid="{AA4A23AB-7DF0-493F-B344-DA4ED0397D9D}"/>
    <cellStyle name="Comma 13 6 8 2 2" xfId="38123" xr:uid="{0F990D73-C987-4B14-9369-FFFAD121036C}"/>
    <cellStyle name="Comma 13 6 8 3" xfId="29836" xr:uid="{CD874D0A-1C0B-47CB-ACB3-1D7B2CAE85E9}"/>
    <cellStyle name="Comma 13 6 9" xfId="13532" xr:uid="{E4B711F5-7DEA-4EF0-81CC-4B8580FB539E}"/>
    <cellStyle name="Comma 13 6 9 2" xfId="30192" xr:uid="{CAB57CCD-2D86-49F1-BA05-4068897E93BA}"/>
    <cellStyle name="Comma 13 7" xfId="1080" xr:uid="{8AB9C528-13ED-49D1-98F5-285A036692B0}"/>
    <cellStyle name="Comma 13 7 10" xfId="40251" xr:uid="{2D634FAB-AE2C-4575-8AF0-394C5B7AAC22}"/>
    <cellStyle name="Comma 13 7 11" xfId="45932" xr:uid="{B40D182C-B87E-4238-A493-B99BF2DC729C}"/>
    <cellStyle name="Comma 13 7 2" xfId="1675" xr:uid="{0D946E90-0FAE-42E8-AF92-697DD6F08D51}"/>
    <cellStyle name="Comma 13 7 2 2" xfId="3602" xr:uid="{0F281907-48D8-4501-9C26-4647E5D083AB}"/>
    <cellStyle name="Comma 13 7 2 2 2" xfId="8542" xr:uid="{1EDB3172-08AE-47EE-ADB9-DF5B06BA3037}"/>
    <cellStyle name="Comma 13 7 2 2 2 2" xfId="18472" xr:uid="{0CC22F48-95E5-4938-B6FF-0A304726922C}"/>
    <cellStyle name="Comma 13 7 2 2 2 2 2" xfId="35132" xr:uid="{D46AC945-F44E-43B3-BBCE-581FA8A54F90}"/>
    <cellStyle name="Comma 13 7 2 2 2 3" xfId="26844" xr:uid="{E795AA05-AA57-44F5-A03B-695165657778}"/>
    <cellStyle name="Comma 13 7 2 2 3" xfId="15244" xr:uid="{D17F8FC7-65CF-437C-8029-470BD929F58C}"/>
    <cellStyle name="Comma 13 7 2 2 3 2" xfId="31904" xr:uid="{6C94E8BB-3A27-429A-A49C-74D3D30DB50A}"/>
    <cellStyle name="Comma 13 7 2 2 4" xfId="23615" xr:uid="{ACE02750-37EA-4C70-A923-BF720529950B}"/>
    <cellStyle name="Comma 13 7 2 3" xfId="5510" xr:uid="{A55E90CB-4D57-45C5-B868-E0D47C7E6F97}"/>
    <cellStyle name="Comma 13 7 2 3 2" xfId="9917" xr:uid="{88A9F8F5-C8D4-4612-A42F-798CC1E9CEA0}"/>
    <cellStyle name="Comma 13 7 2 3 2 2" xfId="19282" xr:uid="{668520DF-99E7-4675-89B1-2157520D6C5A}"/>
    <cellStyle name="Comma 13 7 2 3 2 2 2" xfId="35942" xr:uid="{AD5E85BF-6419-4F40-B202-499CDB5AA274}"/>
    <cellStyle name="Comma 13 7 2 3 2 3" xfId="27654" xr:uid="{B15AA6EC-B8E0-409E-8147-3C189BDCA4DB}"/>
    <cellStyle name="Comma 13 7 2 3 3" xfId="16577" xr:uid="{AF112D36-1089-4FA0-BE9B-D92F950BC64C}"/>
    <cellStyle name="Comma 13 7 2 3 3 2" xfId="33237" xr:uid="{B6C2697B-FEE0-4DEC-87FE-EFE5DF981880}"/>
    <cellStyle name="Comma 13 7 2 3 4" xfId="24948" xr:uid="{AFD3E9F2-478B-463D-89B8-A9A14B4388EA}"/>
    <cellStyle name="Comma 13 7 2 4" xfId="7207" xr:uid="{7EE8258D-1029-4B38-B712-DF5466669CA3}"/>
    <cellStyle name="Comma 13 7 2 4 2" xfId="17690" xr:uid="{C1229393-C18C-498F-AED1-2B1E939DD31B}"/>
    <cellStyle name="Comma 13 7 2 4 2 2" xfId="34350" xr:uid="{E1D21C17-5C61-43B0-98C8-42A6C8CAC180}"/>
    <cellStyle name="Comma 13 7 2 4 3" xfId="26062" xr:uid="{6A2F913E-6684-4C58-9E7A-CEDF94E0A2E5}"/>
    <cellStyle name="Comma 13 7 2 5" xfId="11485" xr:uid="{8FB1CFA9-6CB4-4BEB-B486-1D266D43DACA}"/>
    <cellStyle name="Comma 13 7 2 5 2" xfId="20297" xr:uid="{163231B8-E16A-45E0-A3A2-642E998586BA}"/>
    <cellStyle name="Comma 13 7 2 5 2 2" xfId="36957" xr:uid="{FE6E5A40-6FE2-4EC2-A6E1-47BB1342067A}"/>
    <cellStyle name="Comma 13 7 2 5 3" xfId="28669" xr:uid="{1B40336B-FBDE-4314-B7DB-75979892E7AC}"/>
    <cellStyle name="Comma 13 7 2 6" xfId="13928" xr:uid="{1FD2A167-6912-4874-BA85-031AE42B3F1B}"/>
    <cellStyle name="Comma 13 7 2 6 2" xfId="30588" xr:uid="{F17B4544-7503-44A1-94D3-12429D16927C}"/>
    <cellStyle name="Comma 13 7 2 7" xfId="22278" xr:uid="{CA60C9ED-FDEA-4EAA-9897-CF86E2F1E4CC}"/>
    <cellStyle name="Comma 13 7 2 8" xfId="42272" xr:uid="{902AE871-40EA-41B7-BB3E-57F35AAACB52}"/>
    <cellStyle name="Comma 13 7 2 9" xfId="47951" xr:uid="{F3F3DC14-15CE-47AE-AA3F-49AF0686DF33}"/>
    <cellStyle name="Comma 13 7 3" xfId="2291" xr:uid="{8FB30B84-5BFF-4A91-B21E-7FA9C94AA986}"/>
    <cellStyle name="Comma 13 7 3 2" xfId="4216" xr:uid="{73C607D7-11A2-4CF5-9C2F-A4430B7EF63E}"/>
    <cellStyle name="Comma 13 7 3 2 2" xfId="8967" xr:uid="{ABC8FC74-4554-4A4C-A7B9-8AFDAA68935D}"/>
    <cellStyle name="Comma 13 7 3 2 2 2" xfId="18726" xr:uid="{72C34674-49BE-4289-9F1E-A5FF151E5415}"/>
    <cellStyle name="Comma 13 7 3 2 2 2 2" xfId="35386" xr:uid="{F87A8065-F7F1-4574-863A-67793372A63D}"/>
    <cellStyle name="Comma 13 7 3 2 2 3" xfId="27098" xr:uid="{57195422-D85F-4BA9-AFCD-C2B900C2E26E}"/>
    <cellStyle name="Comma 13 7 3 2 3" xfId="15687" xr:uid="{279A90F5-077C-4AF9-90B6-54F171F9778B}"/>
    <cellStyle name="Comma 13 7 3 2 3 2" xfId="32347" xr:uid="{BDA80523-E478-482D-8560-729F1492471E}"/>
    <cellStyle name="Comma 13 7 3 2 4" xfId="24058" xr:uid="{5469A0FF-9217-49B7-B8C2-21774DA2CFEB}"/>
    <cellStyle name="Comma 13 7 3 3" xfId="6109" xr:uid="{F70461DA-5A03-4327-9F6C-63A6BABED72E}"/>
    <cellStyle name="Comma 13 7 3 3 2" xfId="10342" xr:uid="{A4105646-3C98-41FE-86A8-82E62DB65826}"/>
    <cellStyle name="Comma 13 7 3 3 2 2" xfId="19536" xr:uid="{B14E4CDD-C50D-453A-875D-FCBC20711082}"/>
    <cellStyle name="Comma 13 7 3 3 2 2 2" xfId="36196" xr:uid="{163FC663-6D46-4ACE-8257-532ACBB99BE0}"/>
    <cellStyle name="Comma 13 7 3 3 2 3" xfId="27908" xr:uid="{E69761A7-0A50-43E1-BF9C-41A30EA5545E}"/>
    <cellStyle name="Comma 13 7 3 3 3" xfId="17005" xr:uid="{4B2621C8-58E9-4B3A-BFE2-57DF3EE1F0BA}"/>
    <cellStyle name="Comma 13 7 3 3 3 2" xfId="33665" xr:uid="{9976415B-B65A-4894-997F-B5D2275085F7}"/>
    <cellStyle name="Comma 13 7 3 3 4" xfId="25376" xr:uid="{0403A2AB-52AF-4EBB-BEFA-1F5CD30929AA}"/>
    <cellStyle name="Comma 13 7 3 4" xfId="7632" xr:uid="{0650BEC3-692E-4947-AFC5-7998D7607A34}"/>
    <cellStyle name="Comma 13 7 3 4 2" xfId="17944" xr:uid="{E2475D9C-CF30-426A-8764-A00661D41BA3}"/>
    <cellStyle name="Comma 13 7 3 4 2 2" xfId="34604" xr:uid="{0BC8308E-98F7-4B06-90FE-1B54E49EB78A}"/>
    <cellStyle name="Comma 13 7 3 4 3" xfId="26316" xr:uid="{85AA6D33-6C24-49D3-8E42-12FBBBE1D537}"/>
    <cellStyle name="Comma 13 7 3 5" xfId="12084" xr:uid="{4A0B56E8-A09D-4016-A59B-30C55C442F74}"/>
    <cellStyle name="Comma 13 7 3 5 2" xfId="20725" xr:uid="{EFA7EA7C-6481-4033-851D-6D2205E78259}"/>
    <cellStyle name="Comma 13 7 3 5 2 2" xfId="37385" xr:uid="{969F2DDB-4765-4B77-9D7D-D4FBD827B5AB}"/>
    <cellStyle name="Comma 13 7 3 5 3" xfId="29097" xr:uid="{3FE0E0E4-E75E-468F-AAE5-C08BD29ED6E4}"/>
    <cellStyle name="Comma 13 7 3 6" xfId="14351" xr:uid="{55F3F8EE-2508-4732-BB21-0C8CAD3DA2FD}"/>
    <cellStyle name="Comma 13 7 3 6 2" xfId="31011" xr:uid="{9A520A6F-C213-484A-B4BB-1AB09104C212}"/>
    <cellStyle name="Comma 13 7 3 7" xfId="22721" xr:uid="{AF2CCA21-7EBF-40F2-AB41-16EEC7865169}"/>
    <cellStyle name="Comma 13 7 4" xfId="3024" xr:uid="{C11A7A3A-8DA8-4A94-ADDC-2EF2F996FF58}"/>
    <cellStyle name="Comma 13 7 4 2" xfId="8138" xr:uid="{4936A544-217E-4B66-A3FA-468B00C11166}"/>
    <cellStyle name="Comma 13 7 4 2 2" xfId="18231" xr:uid="{DC91902B-38BE-4C57-9C0A-0AE872691489}"/>
    <cellStyle name="Comma 13 7 4 2 2 2" xfId="34891" xr:uid="{7B39AD40-C17F-4512-824B-5D34DD57D5B8}"/>
    <cellStyle name="Comma 13 7 4 2 3" xfId="26603" xr:uid="{409CD37F-92B1-4592-B946-5811D4E61FF4}"/>
    <cellStyle name="Comma 13 7 4 3" xfId="14829" xr:uid="{B16B41EB-56B0-45B0-AAF1-080A78AEF4A7}"/>
    <cellStyle name="Comma 13 7 4 3 2" xfId="31489" xr:uid="{B0630C98-174E-437E-8EED-3C1015898710}"/>
    <cellStyle name="Comma 13 7 4 4" xfId="23200" xr:uid="{DB53B7B7-8FA0-40D5-B3A9-E5249AC7CFF7}"/>
    <cellStyle name="Comma 13 7 5" xfId="4957" xr:uid="{7F7742E7-9634-4F35-BBB4-E868A15BCFDB}"/>
    <cellStyle name="Comma 13 7 5 2" xfId="9513" xr:uid="{C7DC82C9-E48F-42D3-A2E0-FD5B34AD610E}"/>
    <cellStyle name="Comma 13 7 5 2 2" xfId="19041" xr:uid="{E177F378-84DD-4CA9-B88E-C5BC9407CD50}"/>
    <cellStyle name="Comma 13 7 5 2 2 2" xfId="35701" xr:uid="{513255D2-310A-4371-B720-4D598F7E476E}"/>
    <cellStyle name="Comma 13 7 5 2 3" xfId="27413" xr:uid="{0751B0B4-A2AD-4631-BF8B-012C568E6602}"/>
    <cellStyle name="Comma 13 7 5 3" xfId="16187" xr:uid="{1642EC20-C9F8-439E-B89E-D1F461539684}"/>
    <cellStyle name="Comma 13 7 5 3 2" xfId="32847" xr:uid="{E98C4D42-1881-480C-9DE0-D3A5559FB0F9}"/>
    <cellStyle name="Comma 13 7 5 4" xfId="24558" xr:uid="{862E3AED-6209-482B-AF5A-0F7652732DB1}"/>
    <cellStyle name="Comma 13 7 6" xfId="6802" xr:uid="{3A4F3C05-8DD7-407F-AC1D-764007AD4A3C}"/>
    <cellStyle name="Comma 13 7 6 2" xfId="17449" xr:uid="{933E938D-E363-434B-836D-3CA4C7DABC52}"/>
    <cellStyle name="Comma 13 7 6 2 2" xfId="34109" xr:uid="{70BE3463-D306-4D56-94B9-42A9F8546ECD}"/>
    <cellStyle name="Comma 13 7 6 3" xfId="25821" xr:uid="{A93E9B0D-0EE6-4132-A671-A3F12EBA220A}"/>
    <cellStyle name="Comma 13 7 7" xfId="10932" xr:uid="{B958A443-3F48-4FA2-AF47-1DC747967924}"/>
    <cellStyle name="Comma 13 7 7 2" xfId="19907" xr:uid="{2C3CF411-869D-4BA5-83C7-AA4F3DC07D99}"/>
    <cellStyle name="Comma 13 7 7 2 2" xfId="36567" xr:uid="{5AF0AD8F-D33C-4BE3-AB1F-4A71D9F57B64}"/>
    <cellStyle name="Comma 13 7 7 3" xfId="28279" xr:uid="{AD07FA39-86BD-444A-BAE6-536A31822462}"/>
    <cellStyle name="Comma 13 7 8" xfId="13162" xr:uid="{EC58F079-0925-42F6-8BCC-136600835EA8}"/>
    <cellStyle name="Comma 13 7 8 2" xfId="21509" xr:uid="{4E4B0201-2285-48A9-9F09-75BD9CF7F873}"/>
    <cellStyle name="Comma 13 7 8 2 2" xfId="38169" xr:uid="{3C7F920D-E1FE-4EF1-8E74-1C26861F7341}"/>
    <cellStyle name="Comma 13 7 8 3" xfId="29882" xr:uid="{26FC84BB-2E2D-4094-8C3D-1D88F5CE45D4}"/>
    <cellStyle name="Comma 13 7 9" xfId="21863" xr:uid="{10D7ECE7-97EA-42C4-A5B5-30A0A021CCCF}"/>
    <cellStyle name="Comma 13 8" xfId="1132" xr:uid="{23563AD6-F0CD-40B8-B567-EF847DA36512}"/>
    <cellStyle name="Comma 13 8 10" xfId="40326" xr:uid="{76017D40-C456-4FE0-8BAA-0F9E970DA9A8}"/>
    <cellStyle name="Comma 13 8 11" xfId="46006" xr:uid="{CED8A361-ED3A-4841-8870-115593FE2791}"/>
    <cellStyle name="Comma 13 8 2" xfId="1726" xr:uid="{11067F19-6906-4BE3-A841-7A39B016E18C}"/>
    <cellStyle name="Comma 13 8 2 2" xfId="3653" xr:uid="{F22A3CB4-1B23-4B0F-AAEF-141D729E9B35}"/>
    <cellStyle name="Comma 13 8 2 2 2" xfId="8569" xr:uid="{CC46EF22-B854-4FAC-B89A-98F062965507}"/>
    <cellStyle name="Comma 13 8 2 2 2 2" xfId="18490" xr:uid="{3C0BB6A5-88BF-4C00-81BC-CE51FB1BFAB2}"/>
    <cellStyle name="Comma 13 8 2 2 2 2 2" xfId="35150" xr:uid="{A21C64F2-1BC3-4C0F-8A22-6350FDD85E10}"/>
    <cellStyle name="Comma 13 8 2 2 2 3" xfId="26862" xr:uid="{013E7D92-169A-4E4C-AF23-603CAC252D96}"/>
    <cellStyle name="Comma 13 8 2 2 3" xfId="15286" xr:uid="{F95436E9-EB85-4981-9DFA-23CACB359788}"/>
    <cellStyle name="Comma 13 8 2 2 3 2" xfId="31946" xr:uid="{3704A932-09C3-48AB-97F1-A1711D826480}"/>
    <cellStyle name="Comma 13 8 2 2 4" xfId="23657" xr:uid="{9D5DED33-6BCC-414B-9F55-0288E9984192}"/>
    <cellStyle name="Comma 13 8 2 3" xfId="5561" xr:uid="{F8B0F8A4-C81A-449C-9EFC-928A201CC63F}"/>
    <cellStyle name="Comma 13 8 2 3 2" xfId="9944" xr:uid="{47FDE895-BECC-437A-8142-664588A80FA5}"/>
    <cellStyle name="Comma 13 8 2 3 2 2" xfId="19300" xr:uid="{27C3E795-58AD-4DFF-BE39-535B1C9EAB4E}"/>
    <cellStyle name="Comma 13 8 2 3 2 2 2" xfId="35960" xr:uid="{3FCCFE6C-0CAC-4896-BE3C-4D705AE30627}"/>
    <cellStyle name="Comma 13 8 2 3 2 3" xfId="27672" xr:uid="{6A19D437-FBA6-46C5-A4ED-6766D2A163B2}"/>
    <cellStyle name="Comma 13 8 2 3 3" xfId="16619" xr:uid="{8A7C27BF-77DB-4348-8ABA-F01F2E7F2771}"/>
    <cellStyle name="Comma 13 8 2 3 3 2" xfId="33279" xr:uid="{D0B8BA42-3C76-4041-AB1D-BB64B7D7B21E}"/>
    <cellStyle name="Comma 13 8 2 3 4" xfId="24990" xr:uid="{D9AF9F01-6660-493A-BCAC-ECF2B3A454FC}"/>
    <cellStyle name="Comma 13 8 2 4" xfId="7234" xr:uid="{061ADFE3-2228-4483-BBE6-918C1325488C}"/>
    <cellStyle name="Comma 13 8 2 4 2" xfId="17708" xr:uid="{AD2C58F8-24BD-4542-95D4-525FE3F8DFE2}"/>
    <cellStyle name="Comma 13 8 2 4 2 2" xfId="34368" xr:uid="{02F5A2E7-E1C1-454F-B919-5C7F85C8FE05}"/>
    <cellStyle name="Comma 13 8 2 4 3" xfId="26080" xr:uid="{97AFB532-E93C-4D43-820B-0530FA360E48}"/>
    <cellStyle name="Comma 13 8 2 5" xfId="11536" xr:uid="{EAADAA6A-20BA-49D3-BE43-50A12A5452AF}"/>
    <cellStyle name="Comma 13 8 2 5 2" xfId="20339" xr:uid="{A2412193-0968-4710-9135-18F3043F769C}"/>
    <cellStyle name="Comma 13 8 2 5 2 2" xfId="36999" xr:uid="{F84014DC-9114-495B-852E-564EB47B63B1}"/>
    <cellStyle name="Comma 13 8 2 5 3" xfId="28711" xr:uid="{184AAF5B-E0B4-4025-9A97-73048C762FC0}"/>
    <cellStyle name="Comma 13 8 2 6" xfId="13970" xr:uid="{DCA4AB0C-2969-4163-8982-C65B51271FB9}"/>
    <cellStyle name="Comma 13 8 2 6 2" xfId="30630" xr:uid="{D367159E-1E86-4ADA-82D3-3C0DEB294189}"/>
    <cellStyle name="Comma 13 8 2 7" xfId="22320" xr:uid="{6DDC3D2C-6979-4A9C-B23E-7294CE96E3DA}"/>
    <cellStyle name="Comma 13 8 2 8" xfId="42347" xr:uid="{3A96BBCC-8E6F-432B-87AD-B263A995B777}"/>
    <cellStyle name="Comma 13 8 2 9" xfId="48025" xr:uid="{355674B1-C88C-4B86-9948-468B5D45C6D5}"/>
    <cellStyle name="Comma 13 8 3" xfId="2342" xr:uid="{F1008BD8-0205-4C37-B2CD-B2EDA1B30282}"/>
    <cellStyle name="Comma 13 8 3 2" xfId="4267" xr:uid="{0C2B3B9E-D9A5-4625-A0EC-E19C0011AF19}"/>
    <cellStyle name="Comma 13 8 3 2 2" xfId="8994" xr:uid="{36DD983D-D8BA-4B06-A53C-C5D8C53AD914}"/>
    <cellStyle name="Comma 13 8 3 2 2 2" xfId="18744" xr:uid="{811D45B2-62BA-4B8E-8A5E-A2D1C8B1C3A6}"/>
    <cellStyle name="Comma 13 8 3 2 2 2 2" xfId="35404" xr:uid="{B90AF8F4-8EE1-4228-BB10-59CA6A3E5948}"/>
    <cellStyle name="Comma 13 8 3 2 2 3" xfId="27116" xr:uid="{B8D666E6-BD84-45C6-900D-1C662E75355B}"/>
    <cellStyle name="Comma 13 8 3 2 3" xfId="15729" xr:uid="{03D031C4-C490-4903-AB0E-72AF8BC31902}"/>
    <cellStyle name="Comma 13 8 3 2 3 2" xfId="32389" xr:uid="{A1BB5DFF-8406-4EEE-9DA2-3DD32AC9AFE3}"/>
    <cellStyle name="Comma 13 8 3 2 4" xfId="24100" xr:uid="{32350F42-B25E-41CF-BB9B-BA6B715B3B1D}"/>
    <cellStyle name="Comma 13 8 3 3" xfId="6160" xr:uid="{995CFE5C-3CDF-404B-84CA-602D6A949F2D}"/>
    <cellStyle name="Comma 13 8 3 3 2" xfId="10369" xr:uid="{5E0CE0A1-827D-4E46-BC83-EDD7FF599741}"/>
    <cellStyle name="Comma 13 8 3 3 2 2" xfId="19554" xr:uid="{1BC3F939-1E54-4A01-BF09-9B3CCE45468F}"/>
    <cellStyle name="Comma 13 8 3 3 2 2 2" xfId="36214" xr:uid="{8ED369C8-0A69-4AED-97D7-0B9BD28325CA}"/>
    <cellStyle name="Comma 13 8 3 3 2 3" xfId="27926" xr:uid="{1EF93CDC-FFE0-464C-92E6-406026EAA560}"/>
    <cellStyle name="Comma 13 8 3 3 3" xfId="17047" xr:uid="{17370D06-D18B-4FF4-B724-3CEFB070F8DE}"/>
    <cellStyle name="Comma 13 8 3 3 3 2" xfId="33707" xr:uid="{B7537478-8B71-4F3F-AFBD-FC04BAD14937}"/>
    <cellStyle name="Comma 13 8 3 3 4" xfId="25418" xr:uid="{581E75AD-B6F5-48DE-85BB-8968E01C8A30}"/>
    <cellStyle name="Comma 13 8 3 4" xfId="7659" xr:uid="{8A5019EE-3B85-4EC3-ACEC-CE4518B28CC3}"/>
    <cellStyle name="Comma 13 8 3 4 2" xfId="17962" xr:uid="{685392F7-392D-48E2-81F1-EC3BB8558204}"/>
    <cellStyle name="Comma 13 8 3 4 2 2" xfId="34622" xr:uid="{19AA23A7-8902-4AC0-8214-BBA8803BAB51}"/>
    <cellStyle name="Comma 13 8 3 4 3" xfId="26334" xr:uid="{F2B023C1-47E5-48B6-9F2E-BD334C82A90E}"/>
    <cellStyle name="Comma 13 8 3 5" xfId="12135" xr:uid="{0A9C5694-B085-4C42-87C9-C562F74E6BE7}"/>
    <cellStyle name="Comma 13 8 3 5 2" xfId="20767" xr:uid="{27FDC2D5-E859-4EDD-B573-3424922918FE}"/>
    <cellStyle name="Comma 13 8 3 5 2 2" xfId="37427" xr:uid="{35879C6A-5ED6-4A3B-AB8A-E4EA52DE00CB}"/>
    <cellStyle name="Comma 13 8 3 5 3" xfId="29139" xr:uid="{0B81170B-7E14-419D-B8A0-7A8F5868411C}"/>
    <cellStyle name="Comma 13 8 3 6" xfId="14393" xr:uid="{2FE0D63A-3D2E-44F9-8952-16495A3BF142}"/>
    <cellStyle name="Comma 13 8 3 6 2" xfId="31053" xr:uid="{896C3A5C-628E-4E0D-A0F6-69BB737AEC5B}"/>
    <cellStyle name="Comma 13 8 3 7" xfId="22763" xr:uid="{D42E2306-6511-47EE-BDC7-E94059AB5182}"/>
    <cellStyle name="Comma 13 8 4" xfId="3076" xr:uid="{D5CE4B8B-5AC5-4854-B81F-3303BDEDCF41}"/>
    <cellStyle name="Comma 13 8 4 2" xfId="8165" xr:uid="{6BE6285E-C567-45B9-8B35-AB3E74D7A5EA}"/>
    <cellStyle name="Comma 13 8 4 2 2" xfId="18249" xr:uid="{9C5657CE-A00B-46FD-BC2F-6BE588C06005}"/>
    <cellStyle name="Comma 13 8 4 2 2 2" xfId="34909" xr:uid="{59BB6FBB-E122-45B9-B3F5-C65A94A98139}"/>
    <cellStyle name="Comma 13 8 4 2 3" xfId="26621" xr:uid="{5048F49D-A56F-4C77-8302-AA3D376B6B90}"/>
    <cellStyle name="Comma 13 8 4 3" xfId="14872" xr:uid="{7639298E-A21F-44C6-B17E-A23A650540B1}"/>
    <cellStyle name="Comma 13 8 4 3 2" xfId="31532" xr:uid="{38358E02-2D90-4F61-9DAF-B333E1815F88}"/>
    <cellStyle name="Comma 13 8 4 4" xfId="23243" xr:uid="{A904CF3D-64DA-428B-9F0C-D37AFE53B70C}"/>
    <cellStyle name="Comma 13 8 5" xfId="4984" xr:uid="{38964A63-81C3-4D60-92D2-D94ECE4EA28C}"/>
    <cellStyle name="Comma 13 8 5 2" xfId="9540" xr:uid="{D52E4348-9397-4EDC-9319-868BB590D5B1}"/>
    <cellStyle name="Comma 13 8 5 2 2" xfId="19059" xr:uid="{AD79E949-0964-435A-B50D-53D21E15C606}"/>
    <cellStyle name="Comma 13 8 5 2 2 2" xfId="35719" xr:uid="{657B110F-DC03-48A2-BEBE-FA5AEDAD3B4A}"/>
    <cellStyle name="Comma 13 8 5 2 3" xfId="27431" xr:uid="{6F65A1BE-2CC2-427C-9B9A-364132C503CC}"/>
    <cellStyle name="Comma 13 8 5 3" xfId="16205" xr:uid="{87B88201-1DF2-436F-AF77-6A3B4F7E2B25}"/>
    <cellStyle name="Comma 13 8 5 3 2" xfId="32865" xr:uid="{1273ABB7-2DCC-498E-85BA-D87CB1689E11}"/>
    <cellStyle name="Comma 13 8 5 4" xfId="24576" xr:uid="{1837130A-B34D-4A81-9924-808553D39407}"/>
    <cellStyle name="Comma 13 8 6" xfId="6829" xr:uid="{A52F37A4-D23F-4F2E-9EAA-2048CCA898E7}"/>
    <cellStyle name="Comma 13 8 6 2" xfId="17467" xr:uid="{D0AFDD4D-866F-41EE-9C3E-0D943803FFDA}"/>
    <cellStyle name="Comma 13 8 6 2 2" xfId="34127" xr:uid="{9E336547-7459-439A-9B90-0DF56AB3BB51}"/>
    <cellStyle name="Comma 13 8 6 3" xfId="25839" xr:uid="{402F31D2-4F82-4A1B-8DEB-37618AA9D048}"/>
    <cellStyle name="Comma 13 8 7" xfId="10959" xr:uid="{CFBBD430-79E7-44B4-A96A-1551DABB86F1}"/>
    <cellStyle name="Comma 13 8 7 2" xfId="19925" xr:uid="{89CC2EF2-A1DA-4189-A0C4-A9B348766B30}"/>
    <cellStyle name="Comma 13 8 7 2 2" xfId="36585" xr:uid="{C5FA96B4-4A4D-49D0-9AE4-A027935BC68A}"/>
    <cellStyle name="Comma 13 8 7 3" xfId="28297" xr:uid="{39622381-1248-406D-B5C4-F10838161368}"/>
    <cellStyle name="Comma 13 8 8" xfId="13213" xr:uid="{CF8BE854-0D19-4F1F-8DFA-ACBFE0AD3CA1}"/>
    <cellStyle name="Comma 13 8 8 2" xfId="21551" xr:uid="{ABE52A69-EF2C-4771-B525-32604823D7C9}"/>
    <cellStyle name="Comma 13 8 8 2 2" xfId="38211" xr:uid="{E422C57D-66BB-45D0-83A8-92CC5C3729EE}"/>
    <cellStyle name="Comma 13 8 8 3" xfId="29924" xr:uid="{90E590A1-FF5E-48AD-B716-48016FB31328}"/>
    <cellStyle name="Comma 13 8 9" xfId="21906" xr:uid="{C8551EFB-E037-4EDC-9856-6E1DF8325332}"/>
    <cellStyle name="Comma 13 9" xfId="1161" xr:uid="{F026780C-F5C7-4452-8E90-DEAC52E17A1A}"/>
    <cellStyle name="Comma 13 9 10" xfId="21924" xr:uid="{9119A512-A6B9-44C8-9D07-8462A7484223}"/>
    <cellStyle name="Comma 13 9 11" xfId="41271" xr:uid="{E29B06E3-F753-43A8-A3E3-3B5848405BEC}"/>
    <cellStyle name="Comma 13 9 12" xfId="46949" xr:uid="{5DB2C96C-D447-4B7C-950F-51ABA680ACE2}"/>
    <cellStyle name="Comma 13 9 2" xfId="1755" xr:uid="{298ABF00-357B-406D-9CA4-6F3C5D824C37}"/>
    <cellStyle name="Comma 13 9 2 2" xfId="3682" xr:uid="{AB9D7DFD-C3E7-4679-B401-3C1EA19316D6}"/>
    <cellStyle name="Comma 13 9 2 2 2" xfId="8598" xr:uid="{11065CE3-30CA-4BBC-9AE5-AF24981CCB04}"/>
    <cellStyle name="Comma 13 9 2 2 2 2" xfId="18508" xr:uid="{4593ADBB-F4B2-4E8F-85D9-34D7415F31B5}"/>
    <cellStyle name="Comma 13 9 2 2 2 2 2" xfId="35168" xr:uid="{8AF48A4C-BF80-4E5F-B6E2-F4ADA75832B0}"/>
    <cellStyle name="Comma 13 9 2 2 2 3" xfId="26880" xr:uid="{70656F3A-8FCC-447B-B608-E6FFD525D65F}"/>
    <cellStyle name="Comma 13 9 2 2 3" xfId="15304" xr:uid="{82785CAC-16C1-4022-A3BB-E5DD02CAF624}"/>
    <cellStyle name="Comma 13 9 2 2 3 2" xfId="31964" xr:uid="{67EB37AE-FAEA-4923-A121-BBF38912FCCE}"/>
    <cellStyle name="Comma 13 9 2 2 4" xfId="23675" xr:uid="{2559BC2B-FCC1-44E0-B9E8-37B5FA0C3F0B}"/>
    <cellStyle name="Comma 13 9 2 3" xfId="5590" xr:uid="{421AA3B7-AF68-4888-B2DF-8E38A138A887}"/>
    <cellStyle name="Comma 13 9 2 3 2" xfId="9973" xr:uid="{9D12EF9D-4834-49F8-9AF0-57E45C964BD6}"/>
    <cellStyle name="Comma 13 9 2 3 2 2" xfId="19318" xr:uid="{1F7799B0-EE79-4CD8-9B6F-EFC8108A416D}"/>
    <cellStyle name="Comma 13 9 2 3 2 2 2" xfId="35978" xr:uid="{DCC0C845-3A00-49C7-A013-3B8C41836858}"/>
    <cellStyle name="Comma 13 9 2 3 2 3" xfId="27690" xr:uid="{A8385BB8-DF0A-4B2E-84D1-6E1ABCBF0331}"/>
    <cellStyle name="Comma 13 9 2 3 3" xfId="16637" xr:uid="{4E0661B7-91C8-49E6-A444-81ED41BFE1AD}"/>
    <cellStyle name="Comma 13 9 2 3 3 2" xfId="33297" xr:uid="{ADF9E154-D18F-4EF6-A10B-27188BA4B247}"/>
    <cellStyle name="Comma 13 9 2 3 4" xfId="25008" xr:uid="{FCBD7BD3-940D-4DD8-AEBC-E654FFDDA4B0}"/>
    <cellStyle name="Comma 13 9 2 4" xfId="7263" xr:uid="{064D279B-9C1A-4E08-8E3E-B22125DF323B}"/>
    <cellStyle name="Comma 13 9 2 4 2" xfId="17726" xr:uid="{95D2A712-D76D-4466-844A-931EC0C1703C}"/>
    <cellStyle name="Comma 13 9 2 4 2 2" xfId="34386" xr:uid="{7CF72366-B342-464A-9B5E-7E22B9A44DF3}"/>
    <cellStyle name="Comma 13 9 2 4 3" xfId="26098" xr:uid="{BFAD6D6E-D0DB-4B08-8677-99296C840816}"/>
    <cellStyle name="Comma 13 9 2 5" xfId="11565" xr:uid="{E40C424D-2339-44DD-8959-F23A5DBFAC38}"/>
    <cellStyle name="Comma 13 9 2 5 2" xfId="20357" xr:uid="{3C77A6F4-E0BA-4EA1-80CC-DFED07BF69EA}"/>
    <cellStyle name="Comma 13 9 2 5 2 2" xfId="37017" xr:uid="{9AE56AFD-8805-43A5-9F44-1F6243C3FE17}"/>
    <cellStyle name="Comma 13 9 2 5 3" xfId="28729" xr:uid="{0ACC8E55-5049-4F22-9D0A-71D86C1309C9}"/>
    <cellStyle name="Comma 13 9 2 6" xfId="13988" xr:uid="{7876A61D-50DA-4781-A78C-0217146CF95B}"/>
    <cellStyle name="Comma 13 9 2 6 2" xfId="30648" xr:uid="{370BE021-7DB9-4C28-9D1B-2365DD10B2DF}"/>
    <cellStyle name="Comma 13 9 2 7" xfId="22338" xr:uid="{5F5F8851-7DBC-4D60-AA32-06AADC1D929D}"/>
    <cellStyle name="Comma 13 9 3" xfId="2371" xr:uid="{2B8A5AB2-61B6-41A8-8E58-2FF3F3A0815F}"/>
    <cellStyle name="Comma 13 9 3 2" xfId="4296" xr:uid="{A1037F06-DBB0-44CD-964E-4EB5FEB06864}"/>
    <cellStyle name="Comma 13 9 3 2 2" xfId="9023" xr:uid="{1B7E9EAB-7FEE-4770-9C04-1988AF065C83}"/>
    <cellStyle name="Comma 13 9 3 2 2 2" xfId="18762" xr:uid="{B53C0619-170F-4659-9960-BB0E47CECA4F}"/>
    <cellStyle name="Comma 13 9 3 2 2 2 2" xfId="35422" xr:uid="{D167BEF4-EA84-40E7-BD1A-71AADE588E32}"/>
    <cellStyle name="Comma 13 9 3 2 2 3" xfId="27134" xr:uid="{37738360-F7A5-472D-989E-8BD35A402BFC}"/>
    <cellStyle name="Comma 13 9 3 2 3" xfId="15747" xr:uid="{DFEDA4D6-7891-4F9F-8C30-6179A6C15DFF}"/>
    <cellStyle name="Comma 13 9 3 2 3 2" xfId="32407" xr:uid="{2CFD7498-0EE0-477E-859B-19674C31A937}"/>
    <cellStyle name="Comma 13 9 3 2 4" xfId="24118" xr:uid="{89526504-3190-4533-921D-C4140FDDE8D3}"/>
    <cellStyle name="Comma 13 9 3 3" xfId="6189" xr:uid="{85C2F325-750A-4C57-A409-9A8496F4BE21}"/>
    <cellStyle name="Comma 13 9 3 3 2" xfId="10398" xr:uid="{A95E2F1B-466E-43F0-8D3A-1A3D747E849C}"/>
    <cellStyle name="Comma 13 9 3 3 2 2" xfId="19572" xr:uid="{0605EA34-CFD9-460A-80D1-FE07AF89CD37}"/>
    <cellStyle name="Comma 13 9 3 3 2 2 2" xfId="36232" xr:uid="{9DBBE8B4-13D9-4141-ABA1-C12120AAE8DE}"/>
    <cellStyle name="Comma 13 9 3 3 2 3" xfId="27944" xr:uid="{87CDBC3F-4566-4B10-85C4-013510E2CBA1}"/>
    <cellStyle name="Comma 13 9 3 3 3" xfId="17065" xr:uid="{BACA91F3-A7EC-4459-A66D-0382CF6B7AE6}"/>
    <cellStyle name="Comma 13 9 3 3 3 2" xfId="33725" xr:uid="{B72C4677-BB1E-48CB-88C1-C399E6DF8E61}"/>
    <cellStyle name="Comma 13 9 3 3 4" xfId="25436" xr:uid="{E0CA90D4-D3EF-484F-9019-08D176E9251C}"/>
    <cellStyle name="Comma 13 9 3 4" xfId="7688" xr:uid="{216B0E61-3419-4B85-A873-2D9B7BE6F2DD}"/>
    <cellStyle name="Comma 13 9 3 4 2" xfId="17980" xr:uid="{C21C73A1-DE01-40B0-B5A8-75BF1445C8F2}"/>
    <cellStyle name="Comma 13 9 3 4 2 2" xfId="34640" xr:uid="{219BB8DE-F877-4E66-94A0-D18A7C2BBA3E}"/>
    <cellStyle name="Comma 13 9 3 4 3" xfId="26352" xr:uid="{64E5B87A-3500-44E3-A9B4-A1A654215347}"/>
    <cellStyle name="Comma 13 9 3 5" xfId="12164" xr:uid="{E1225B1A-1B55-4C83-ABC7-EBCC5A21D77A}"/>
    <cellStyle name="Comma 13 9 3 5 2" xfId="20785" xr:uid="{F35B4963-1531-4DE9-9BCC-88DB8E6EA91F}"/>
    <cellStyle name="Comma 13 9 3 5 2 2" xfId="37445" xr:uid="{CBA14F20-564F-4570-958B-78371AA78876}"/>
    <cellStyle name="Comma 13 9 3 5 3" xfId="29157" xr:uid="{CC7DAE6C-61EC-45D7-9497-345D32C53214}"/>
    <cellStyle name="Comma 13 9 3 6" xfId="14411" xr:uid="{C26B92B8-E420-4970-806E-C0FE1507963C}"/>
    <cellStyle name="Comma 13 9 3 6 2" xfId="31071" xr:uid="{D5094A7C-8910-4E61-BF18-C3C69C1D9349}"/>
    <cellStyle name="Comma 13 9 3 7" xfId="22781" xr:uid="{B67AFFCD-32AF-4CDF-9014-F5AC2D66CF7B}"/>
    <cellStyle name="Comma 13 9 4" xfId="3105" xr:uid="{8C2BE98A-DAA0-4EA8-BE6E-76E0AC9F21B1}"/>
    <cellStyle name="Comma 13 9 4 2" xfId="8194" xr:uid="{7B480AE1-43AD-411C-89C5-842DAA13F539}"/>
    <cellStyle name="Comma 13 9 4 2 2" xfId="18267" xr:uid="{0F2EFBA6-3673-4613-962C-D37468FF0322}"/>
    <cellStyle name="Comma 13 9 4 2 2 2" xfId="34927" xr:uid="{7463225A-A3E1-4263-B06A-3EDCADAFD510}"/>
    <cellStyle name="Comma 13 9 4 2 3" xfId="26639" xr:uid="{5AF15003-825D-4F75-9BCE-36A99340024B}"/>
    <cellStyle name="Comma 13 9 4 3" xfId="14890" xr:uid="{8ACCB86E-DBC3-4B30-AF55-0417C59F4215}"/>
    <cellStyle name="Comma 13 9 4 3 2" xfId="31550" xr:uid="{9E05E285-F7D5-4771-9CD3-8400CE32ABD1}"/>
    <cellStyle name="Comma 13 9 4 4" xfId="23261" xr:uid="{F45678D8-ADA0-4AE0-BE2E-D768EE0C7244}"/>
    <cellStyle name="Comma 13 9 5" xfId="5013" xr:uid="{B8293567-BAC2-4EAE-BD7F-61FE7CA55948}"/>
    <cellStyle name="Comma 13 9 5 2" xfId="9569" xr:uid="{0B552E37-B1A9-4C1B-8242-8F4E124FCDDD}"/>
    <cellStyle name="Comma 13 9 5 2 2" xfId="19077" xr:uid="{269A9D78-B7C2-4090-A391-3DC86273FE9D}"/>
    <cellStyle name="Comma 13 9 5 2 2 2" xfId="35737" xr:uid="{20789A8B-D7A6-4108-962B-1671B4F89AF1}"/>
    <cellStyle name="Comma 13 9 5 2 3" xfId="27449" xr:uid="{456804CB-FCE3-4DF0-97BA-09733EAAE06E}"/>
    <cellStyle name="Comma 13 9 5 3" xfId="16223" xr:uid="{6773B080-4819-47C7-863E-0A07AD808C5F}"/>
    <cellStyle name="Comma 13 9 5 3 2" xfId="32883" xr:uid="{8720907A-828A-4F06-9BCC-317429D1E15A}"/>
    <cellStyle name="Comma 13 9 5 4" xfId="24594" xr:uid="{A143E00F-9C59-42D5-BE54-D75B1E53872C}"/>
    <cellStyle name="Comma 13 9 6" xfId="6858" xr:uid="{4AF6E2FC-07D7-4518-967A-B306ABAB151C}"/>
    <cellStyle name="Comma 13 9 6 2" xfId="17485" xr:uid="{1D2E1A70-C89F-4961-ACD2-CCA8982A1864}"/>
    <cellStyle name="Comma 13 9 6 2 2" xfId="34145" xr:uid="{04D0F1EF-69F7-4F00-BB87-D5BFB7F1B19A}"/>
    <cellStyle name="Comma 13 9 6 3" xfId="25857" xr:uid="{E74BAB3C-E845-4E3F-BB36-EFFC7FC0BDE0}"/>
    <cellStyle name="Comma 13 9 7" xfId="10988" xr:uid="{CD47E9C5-D3BD-42E2-B243-23619D2A4D2F}"/>
    <cellStyle name="Comma 13 9 7 2" xfId="19943" xr:uid="{7F2509CA-9A33-4A51-A338-CDD7531BFFBF}"/>
    <cellStyle name="Comma 13 9 7 2 2" xfId="36603" xr:uid="{8CF557BD-0E38-4BC1-A93B-FAB3F69868DB}"/>
    <cellStyle name="Comma 13 9 7 3" xfId="28315" xr:uid="{2358FA02-1B80-4659-A534-15B1CDBDEECB}"/>
    <cellStyle name="Comma 13 9 8" xfId="13242" xr:uid="{92EA22C2-EE2D-4F1C-98DE-21589519D858}"/>
    <cellStyle name="Comma 13 9 8 2" xfId="21569" xr:uid="{9D503270-D00A-473C-97BE-7B3C07FF7C1D}"/>
    <cellStyle name="Comma 13 9 8 2 2" xfId="38229" xr:uid="{E2E76D72-7352-43A6-9EE1-B8923D16C357}"/>
    <cellStyle name="Comma 13 9 8 3" xfId="29942" xr:uid="{6B458A80-D758-417A-B458-0922950D59F9}"/>
    <cellStyle name="Comma 13 9 9" xfId="13574" xr:uid="{14EB4FDA-4A45-475B-93DA-6834FD2D58D3}"/>
    <cellStyle name="Comma 13 9 9 2" xfId="30234" xr:uid="{704DEDA8-32DC-4B97-9F1C-A093645ED1AC}"/>
    <cellStyle name="Comma 132" xfId="39378" xr:uid="{6574F0D7-F1F8-4D54-B49F-08A2DE04C7F1}"/>
    <cellStyle name="Comma 132 2" xfId="39783" xr:uid="{C6822725-15BE-4287-911F-CD717DF3F2FD}"/>
    <cellStyle name="Comma 132 2 2" xfId="40866" xr:uid="{132ACA4B-937B-4957-9EF2-17C89C6734F7}"/>
    <cellStyle name="Comma 132 2 2 2" xfId="42898" xr:uid="{5A827090-4D03-4B2C-A2C5-3538C44748E8}"/>
    <cellStyle name="Comma 132 2 2 2 2" xfId="48576" xr:uid="{7A15FBA5-8A3C-4053-A53D-A98720535A12}"/>
    <cellStyle name="Comma 132 2 2 3" xfId="46546" xr:uid="{4276FF40-D5D7-45BC-A762-F69B8C761108}"/>
    <cellStyle name="Comma 132 2 3" xfId="41842" xr:uid="{A9AD6C4A-0FEE-4138-B65C-1F99CE663164}"/>
    <cellStyle name="Comma 132 2 3 2" xfId="47522" xr:uid="{E11D30B4-2DDE-4EEC-A168-E5B881E17520}"/>
    <cellStyle name="Comma 132 2 4" xfId="45529" xr:uid="{C4E08F29-0A26-4B15-ABC9-F7F1F6926CB4}"/>
    <cellStyle name="Comma 132 3" xfId="40308" xr:uid="{0B5A3CCC-48B5-4E32-88A1-352142B5F8C2}"/>
    <cellStyle name="Comma 132 3 2" xfId="42329" xr:uid="{2717F704-486C-47DD-A8EA-77612C316E5B}"/>
    <cellStyle name="Comma 132 3 2 2" xfId="48008" xr:uid="{69CA2CF6-6F6F-4D52-9C02-1FE3519D2C9B}"/>
    <cellStyle name="Comma 132 3 3" xfId="45989" xr:uid="{84A4CED0-FF9A-414D-BE78-1703198A9DEF}"/>
    <cellStyle name="Comma 132 4" xfId="40451" xr:uid="{A1AF18C4-E56E-473B-88FB-6A7855DCF60B}"/>
    <cellStyle name="Comma 132 4 2" xfId="42476" xr:uid="{46A1A1B1-48FF-45C1-AE08-55999F3C5123}"/>
    <cellStyle name="Comma 132 4 2 2" xfId="48154" xr:uid="{1C4A30EB-FFBC-40E8-9513-71608787FA30}"/>
    <cellStyle name="Comma 132 4 3" xfId="46131" xr:uid="{E153BDE0-B1F4-47D6-B53C-34A47B8BF011}"/>
    <cellStyle name="Comma 132 5" xfId="41420" xr:uid="{9DA6DEF0-00C3-4840-A489-AB257056F413}"/>
    <cellStyle name="Comma 132 5 2" xfId="47099" xr:uid="{AAE0273A-39F1-4BD6-97E0-32CF36CA1934}"/>
    <cellStyle name="Comma 132 6" xfId="45170" xr:uid="{A5B372E3-419E-4134-A13D-59AE46928ADF}"/>
    <cellStyle name="Comma 14" xfId="327" xr:uid="{938C79E9-FA98-49E2-B532-7E61744C4CAF}"/>
    <cellStyle name="Comma 14 10" xfId="6550" xr:uid="{42D51BD7-3A51-4AC5-BFBC-DEA693F61035}"/>
    <cellStyle name="Comma 14 10 2" xfId="17307" xr:uid="{A83C3658-D845-45BB-8498-C1F3DF050D80}"/>
    <cellStyle name="Comma 14 10 2 2" xfId="33967" xr:uid="{6001884F-7899-4C9D-8EE5-D066D4F1D0D5}"/>
    <cellStyle name="Comma 14 10 3" xfId="25679" xr:uid="{E54510B9-886F-48A0-B500-D75C88DDEB57}"/>
    <cellStyle name="Comma 14 11" xfId="6575" xr:uid="{DBA0D519-4A3E-4E5E-A19C-783DA23E7E52}"/>
    <cellStyle name="Comma 14 11 2" xfId="17315" xr:uid="{90916145-AA63-4627-AC3F-40BAB1D65652}"/>
    <cellStyle name="Comma 14 11 2 2" xfId="33975" xr:uid="{34367294-0140-45DE-B529-907E6B244FE4}"/>
    <cellStyle name="Comma 14 11 3" xfId="25687" xr:uid="{AE6E704A-9F2F-4B00-AF08-004F81AD753E}"/>
    <cellStyle name="Comma 14 12" xfId="10637" xr:uid="{95D79300-972E-4EC4-8402-A732243E6EBF}"/>
    <cellStyle name="Comma 14 12 2" xfId="19704" xr:uid="{962ED281-6F59-4158-A176-37E8182CB48B}"/>
    <cellStyle name="Comma 14 12 2 2" xfId="36364" xr:uid="{1DB8C9D8-B7A7-4ECF-90E9-AFBFAD470BE5}"/>
    <cellStyle name="Comma 14 12 3" xfId="28076" xr:uid="{1DB26A03-1EB8-4E61-834D-F308C3CBCF2A}"/>
    <cellStyle name="Comma 14 13" xfId="12457" xr:uid="{EE83BCFB-4BBD-491C-B730-42B9C26B5FB2}"/>
    <cellStyle name="Comma 14 13 2" xfId="20975" xr:uid="{44C42123-2E90-4FB4-81B3-88FED926D6A3}"/>
    <cellStyle name="Comma 14 13 2 2" xfId="37635" xr:uid="{767A4965-4329-440B-8625-749E09D5223D}"/>
    <cellStyle name="Comma 14 13 3" xfId="29347" xr:uid="{B2E6D223-43BD-4266-9C70-B625768F42A4}"/>
    <cellStyle name="Comma 14 14" xfId="12585" xr:uid="{35A7BC8A-5698-4E43-95B0-833C663BBFF6}"/>
    <cellStyle name="Comma 14 14 2" xfId="21081" xr:uid="{F851C50E-B4F6-4C66-BCB8-C36C1CCE9F7D}"/>
    <cellStyle name="Comma 14 14 2 2" xfId="37741" xr:uid="{B658D0D2-5CBA-4FAE-93AB-A73BEA40ABBB}"/>
    <cellStyle name="Comma 14 14 3" xfId="29453" xr:uid="{3EA0322E-331B-4661-BB7B-8C56E7D5D79C}"/>
    <cellStyle name="Comma 14 15" xfId="12698" xr:uid="{3ECF2D71-802F-4FEA-B747-D69E29AABB9C}"/>
    <cellStyle name="Comma 14 15 2" xfId="21182" xr:uid="{AA810690-4F24-4855-AE3F-257B81B08F85}"/>
    <cellStyle name="Comma 14 15 2 2" xfId="37842" xr:uid="{3824AAB0-149D-47EC-814D-510881A8F272}"/>
    <cellStyle name="Comma 14 15 3" xfId="29555" xr:uid="{45ED6196-F04E-450A-8928-464E31CD460E}"/>
    <cellStyle name="Comma 14 16" xfId="13372" xr:uid="{CBDE2F3E-7161-4724-917D-B3991D641868}"/>
    <cellStyle name="Comma 14 16 2" xfId="30032" xr:uid="{566AD967-7D90-4D7E-A1E7-8579B7E66E63}"/>
    <cellStyle name="Comma 14 17" xfId="21654" xr:uid="{F74A1ABA-A0C3-41F9-9C4B-7977AEB38DFC}"/>
    <cellStyle name="Comma 14 18" xfId="726" xr:uid="{59EEE71E-2278-4788-AF91-BC0F8D918C74}"/>
    <cellStyle name="Comma 14 19" xfId="38669" xr:uid="{661757EC-8FD2-4507-AE1B-92F0AC877457}"/>
    <cellStyle name="Comma 14 2" xfId="870" xr:uid="{8C6B32A5-6FA2-477E-B150-E5B3F400FA77}"/>
    <cellStyle name="Comma 14 2 10" xfId="12812" xr:uid="{CA567F6D-E78F-4EC2-BD97-642D03BDA095}"/>
    <cellStyle name="Comma 14 2 10 2" xfId="21267" xr:uid="{5C598D63-EEBE-42FE-9A90-654A2D887FB8}"/>
    <cellStyle name="Comma 14 2 10 2 2" xfId="37927" xr:uid="{F879B36E-13E9-4A55-AD9E-6F92F5AD959B}"/>
    <cellStyle name="Comma 14 2 10 3" xfId="29640" xr:uid="{2AB75F7D-1890-421E-B9FC-9C1A6A62FEB1}"/>
    <cellStyle name="Comma 14 2 11" xfId="13456" xr:uid="{64B82D02-0793-4F0D-9E5A-D871B5A0C62E}"/>
    <cellStyle name="Comma 14 2 11 2" xfId="30116" xr:uid="{C25E82D7-F1F7-4476-A546-4B4BAF0A5A48}"/>
    <cellStyle name="Comma 14 2 12" xfId="21739" xr:uid="{928E65FE-3507-40F5-B3CF-18CD8CD0EEC0}"/>
    <cellStyle name="Comma 14 2 13" xfId="38709" xr:uid="{E8C10E5F-5D33-4540-90A8-7489DBF37559}"/>
    <cellStyle name="Comma 14 2 14" xfId="38883" xr:uid="{16F56926-DE1B-48F8-A37B-5C15C5B70634}"/>
    <cellStyle name="Comma 14 2 15" xfId="44498" xr:uid="{CF933017-BB6E-4D0D-9A59-56A7B44D3E9C}"/>
    <cellStyle name="Comma 14 2 16" xfId="44710" xr:uid="{BBDCEA41-CD96-44A3-A41D-07BF331D7B77}"/>
    <cellStyle name="Comma 14 2 2" xfId="1490" xr:uid="{D45DC1A9-0DAD-474A-8C0D-D83E15F7C307}"/>
    <cellStyle name="Comma 14 2 2 10" xfId="45042" xr:uid="{94983D9E-60DA-4403-89F9-E8D4E98CB3E8}"/>
    <cellStyle name="Comma 14 2 2 2" xfId="2106" xr:uid="{6D241848-2207-446E-AE0B-5DEE342C4082}"/>
    <cellStyle name="Comma 14 2 2 2 2" xfId="4031" xr:uid="{5DBE25DB-48A3-4C29-8B55-313FF5D21DAB}"/>
    <cellStyle name="Comma 14 2 2 2 2 2" xfId="15565" xr:uid="{1CDB1757-1CBF-45B0-89C3-9B358846D8EB}"/>
    <cellStyle name="Comma 14 2 2 2 2 2 2" xfId="32225" xr:uid="{11927ACF-2302-468C-A6E8-AC3658438E09}"/>
    <cellStyle name="Comma 14 2 2 2 2 3" xfId="23936" xr:uid="{EFAAC694-D06D-4938-B0FC-7F26700B5B06}"/>
    <cellStyle name="Comma 14 2 2 2 2 4" xfId="42992" xr:uid="{EA01740C-73E3-4833-9621-41460EC72ED4}"/>
    <cellStyle name="Comma 14 2 2 2 2 5" xfId="48670" xr:uid="{EAFF9B92-5A73-4E49-BE94-2CC318F1D56F}"/>
    <cellStyle name="Comma 14 2 2 2 3" xfId="5924" xr:uid="{CD623DD5-1CA0-48A4-93A2-21C95A104792}"/>
    <cellStyle name="Comma 14 2 2 2 3 2" xfId="16883" xr:uid="{78172263-9302-46C2-84AB-318ABF47AA51}"/>
    <cellStyle name="Comma 14 2 2 2 3 2 2" xfId="33543" xr:uid="{84E8745F-55F3-4E42-A991-B59BEF2EB38F}"/>
    <cellStyle name="Comma 14 2 2 2 3 3" xfId="25254" xr:uid="{94379682-C7DA-4E07-9588-999205BD34E9}"/>
    <cellStyle name="Comma 14 2 2 2 4" xfId="11899" xr:uid="{03E187A7-500E-4686-A276-0E10AA9E7737}"/>
    <cellStyle name="Comma 14 2 2 2 4 2" xfId="20603" xr:uid="{33C27F7F-1568-4D89-A44E-7C10BD48F947}"/>
    <cellStyle name="Comma 14 2 2 2 4 2 2" xfId="37263" xr:uid="{CF0AC50C-35D7-4126-993A-4EC007FF6EC0}"/>
    <cellStyle name="Comma 14 2 2 2 4 3" xfId="28975" xr:uid="{81AD787A-ACAF-4F85-9512-1B1A67782598}"/>
    <cellStyle name="Comma 14 2 2 2 5" xfId="14229" xr:uid="{BCE7F519-C703-40CE-BA67-BB98004B50BD}"/>
    <cellStyle name="Comma 14 2 2 2 5 2" xfId="30889" xr:uid="{9B9CF631-6FAA-4F03-A4BD-E04701A0509B}"/>
    <cellStyle name="Comma 14 2 2 2 6" xfId="22599" xr:uid="{16DC1875-A5A8-4F45-AB3B-BA2C58DA71D7}"/>
    <cellStyle name="Comma 14 2 2 2 7" xfId="40960" xr:uid="{B32822EA-295F-49CD-9AD9-E6ED56DA3E75}"/>
    <cellStyle name="Comma 14 2 2 2 8" xfId="46640" xr:uid="{C09087B4-CD50-48D2-AA73-2AA2FD5F370C}"/>
    <cellStyle name="Comma 14 2 2 3" xfId="3417" xr:uid="{8CBA97A3-9279-48EB-8637-4CA4C987ECD4}"/>
    <cellStyle name="Comma 14 2 2 3 2" xfId="15122" xr:uid="{5047C21D-0F82-40B2-BFDD-34FBE2C358DC}"/>
    <cellStyle name="Comma 14 2 2 3 2 2" xfId="31782" xr:uid="{68BDA969-A40F-46AC-8DB5-E10C0AE0DBBE}"/>
    <cellStyle name="Comma 14 2 2 3 3" xfId="23493" xr:uid="{1EF164D2-C163-45C4-8E15-2FEBA47215C6}"/>
    <cellStyle name="Comma 14 2 2 3 4" xfId="41936" xr:uid="{DB2AB4C9-5780-4D1C-8732-980A4A7DDECF}"/>
    <cellStyle name="Comma 14 2 2 3 5" xfId="47616" xr:uid="{6608F904-BE20-47AB-842E-D29709B253CE}"/>
    <cellStyle name="Comma 14 2 2 4" xfId="5325" xr:uid="{F27EC525-72D8-42D8-B580-A8415E7FC4CB}"/>
    <cellStyle name="Comma 14 2 2 4 2" xfId="16455" xr:uid="{95295673-4172-4AA0-B4F5-434303BC5BCC}"/>
    <cellStyle name="Comma 14 2 2 4 2 2" xfId="33115" xr:uid="{FEBC6D59-B8F9-4BD9-A2A6-622608735567}"/>
    <cellStyle name="Comma 14 2 2 4 3" xfId="24826" xr:uid="{529F214B-950B-4B05-B2EC-5ECA2A208472}"/>
    <cellStyle name="Comma 14 2 2 4 4" xfId="39878" xr:uid="{7A90C464-86C6-4BAF-AFB2-FB97524A7A28}"/>
    <cellStyle name="Comma 14 2 2 4 5" xfId="45619" xr:uid="{083DA922-56F8-4EE0-9B59-9B3D70BB39A8}"/>
    <cellStyle name="Comma 14 2 2 5" xfId="11300" xr:uid="{A9C91CD9-5116-4028-A4B2-8BED32E2AAF9}"/>
    <cellStyle name="Comma 14 2 2 5 2" xfId="20175" xr:uid="{DBC7F6F8-74C6-46D0-A500-62729F444302}"/>
    <cellStyle name="Comma 14 2 2 5 2 2" xfId="36835" xr:uid="{D6BD21C8-864E-4552-A1EB-B865542D72DE}"/>
    <cellStyle name="Comma 14 2 2 5 3" xfId="28547" xr:uid="{A70CD262-A729-48C8-A818-F74C87949A36}"/>
    <cellStyle name="Comma 14 2 2 6" xfId="12977" xr:uid="{184C9BB5-14B9-40DB-B194-2617760483A5}"/>
    <cellStyle name="Comma 14 2 2 6 2" xfId="21387" xr:uid="{67AB21ED-6551-4721-8916-547416F62827}"/>
    <cellStyle name="Comma 14 2 2 6 2 2" xfId="38047" xr:uid="{18F79A2B-A36A-462D-8064-40CF9A791F7F}"/>
    <cellStyle name="Comma 14 2 2 6 3" xfId="29760" xr:uid="{64DAF871-520F-47A2-8EFF-C8DCB3610353}"/>
    <cellStyle name="Comma 14 2 2 7" xfId="13806" xr:uid="{3C5644FA-E963-4021-883D-C90EEE7723CA}"/>
    <cellStyle name="Comma 14 2 2 7 2" xfId="30466" xr:uid="{56AC92DE-2109-4C24-82A0-D1A21298622D}"/>
    <cellStyle name="Comma 14 2 2 8" xfId="22156" xr:uid="{B74BFD5A-9BF4-413F-945C-3A39422AF51D}"/>
    <cellStyle name="Comma 14 2 2 9" xfId="39222" xr:uid="{198DAABE-E0BD-43D8-B723-2F7B7C013A63}"/>
    <cellStyle name="Comma 14 2 3" xfId="1327" xr:uid="{09ED6995-93D6-4531-B5DA-E87DB0F870B5}"/>
    <cellStyle name="Comma 14 2 3 2" xfId="3253" xr:uid="{2D0D733F-7F80-46A7-8E51-DA3BAB591A19}"/>
    <cellStyle name="Comma 14 2 3 2 2" xfId="15002" xr:uid="{C0D68912-6AEC-47F4-BFC1-DA1717EE1540}"/>
    <cellStyle name="Comma 14 2 3 2 2 2" xfId="31662" xr:uid="{9E01F401-6D68-4918-BFDC-F0F721E1DB0B}"/>
    <cellStyle name="Comma 14 2 3 2 2 3" xfId="43200" xr:uid="{F2666127-3188-4D6C-9A8B-021B2ABE5F2A}"/>
    <cellStyle name="Comma 14 2 3 2 2 4" xfId="48878" xr:uid="{4AD9344F-B535-4EF2-9866-188810C93DA4}"/>
    <cellStyle name="Comma 14 2 3 2 3" xfId="23373" xr:uid="{8FC011F0-7429-45E8-B315-CF5DAF8D9591}"/>
    <cellStyle name="Comma 14 2 3 2 4" xfId="41165" xr:uid="{9CAEE33E-2471-4288-BDA2-9CC5C7F77EB9}"/>
    <cellStyle name="Comma 14 2 3 2 5" xfId="46845" xr:uid="{A4F0EF8C-72D9-46B1-AE83-61BF1D5AFB69}"/>
    <cellStyle name="Comma 14 2 3 3" xfId="5161" xr:uid="{CBB2AC4D-DF78-495B-BD65-C2BB9EA8B465}"/>
    <cellStyle name="Comma 14 2 3 3 2" xfId="16335" xr:uid="{656141DD-183B-4D9B-AE5E-DB93CADE2F87}"/>
    <cellStyle name="Comma 14 2 3 3 2 2" xfId="32995" xr:uid="{9805C0E0-F698-43E8-A8DC-C66648BE822A}"/>
    <cellStyle name="Comma 14 2 3 3 3" xfId="24706" xr:uid="{CB47396B-8D46-4508-9684-2B3BE507D6B3}"/>
    <cellStyle name="Comma 14 2 3 3 4" xfId="42143" xr:uid="{0B1316F9-C551-4644-B058-EB7CBD765845}"/>
    <cellStyle name="Comma 14 2 3 3 5" xfId="47823" xr:uid="{CA1112DE-137C-46E6-B6F3-3EA7CDAB916D}"/>
    <cellStyle name="Comma 14 2 3 4" xfId="11136" xr:uid="{C5E427F7-1FD7-4756-9D95-12EC28879AD6}"/>
    <cellStyle name="Comma 14 2 3 4 2" xfId="20055" xr:uid="{ECA0A3B8-E878-419B-9EF8-D89D4C886D41}"/>
    <cellStyle name="Comma 14 2 3 4 2 2" xfId="36715" xr:uid="{B222FE27-3913-4A3C-8B55-D82CE7FA18A9}"/>
    <cellStyle name="Comma 14 2 3 4 3" xfId="28427" xr:uid="{8E5721EC-D049-4D17-A118-37FE1AC08E6F}"/>
    <cellStyle name="Comma 14 2 3 5" xfId="13686" xr:uid="{AA3D91E0-7DC9-4BFA-8F19-202E4D833ADC}"/>
    <cellStyle name="Comma 14 2 3 5 2" xfId="30346" xr:uid="{D9CD6413-6969-4CFE-B484-AEE33ADB82AD}"/>
    <cellStyle name="Comma 14 2 3 6" xfId="22036" xr:uid="{B2CFD8CC-EB7D-45A0-ADE9-A1ABA5C0E303}"/>
    <cellStyle name="Comma 14 2 3 7" xfId="40094" xr:uid="{460D8A90-15D1-4F5C-A200-6043FB49C63A}"/>
    <cellStyle name="Comma 14 2 3 8" xfId="45809" xr:uid="{F55FB7DE-7307-43BE-9EA6-3BAFD7553B90}"/>
    <cellStyle name="Comma 14 2 4" xfId="1942" xr:uid="{F7DEF8D1-BF3B-40CB-9AE0-580B40DA6C0E}"/>
    <cellStyle name="Comma 14 2 4 2" xfId="3867" xr:uid="{4C874D0B-94D9-4CDD-856F-3A4B4198C565}"/>
    <cellStyle name="Comma 14 2 4 2 2" xfId="15445" xr:uid="{BA11E89F-1D1B-42CD-AE56-A84E993BBF41}"/>
    <cellStyle name="Comma 14 2 4 2 2 2" xfId="32105" xr:uid="{C9049E4A-268F-4D6A-A0C9-307F6B5DD1FB}"/>
    <cellStyle name="Comma 14 2 4 2 3" xfId="23816" xr:uid="{9CA6394B-5A4B-439D-8A6D-1E45DEDF2805}"/>
    <cellStyle name="Comma 14 2 4 2 4" xfId="42546" xr:uid="{1580D636-5DB0-494C-9330-435EA3167D41}"/>
    <cellStyle name="Comma 14 2 4 2 5" xfId="48224" xr:uid="{0120ECD4-169B-4881-9F03-65B0C4D3BA02}"/>
    <cellStyle name="Comma 14 2 4 3" xfId="5760" xr:uid="{C7ED63E0-C5B1-4355-BF4C-C4823B40DF8F}"/>
    <cellStyle name="Comma 14 2 4 3 2" xfId="16763" xr:uid="{175C89A6-DA33-4294-8C59-678CADA9B17C}"/>
    <cellStyle name="Comma 14 2 4 3 2 2" xfId="33423" xr:uid="{C2C140AE-5794-4A11-A50A-BE13F4A7228A}"/>
    <cellStyle name="Comma 14 2 4 3 3" xfId="25134" xr:uid="{E3EE7983-1FB2-4EBB-8EB7-6993D523B524}"/>
    <cellStyle name="Comma 14 2 4 4" xfId="11735" xr:uid="{82C543E0-D653-4F73-81C8-959F48F953A5}"/>
    <cellStyle name="Comma 14 2 4 4 2" xfId="20483" xr:uid="{D5DCDE14-0A9D-42AF-967B-B16FFA05676B}"/>
    <cellStyle name="Comma 14 2 4 4 2 2" xfId="37143" xr:uid="{1363AFA6-E4FC-4672-9C1A-CCE4C4B07AA0}"/>
    <cellStyle name="Comma 14 2 4 4 3" xfId="28855" xr:uid="{89E5BD26-2EDF-44A3-9C5A-0C38DBA2E866}"/>
    <cellStyle name="Comma 14 2 4 5" xfId="14109" xr:uid="{96AA6FB6-470F-4FCD-8E30-D89D32C525B4}"/>
    <cellStyle name="Comma 14 2 4 5 2" xfId="30769" xr:uid="{1A3E0DFB-0C1C-450E-86C0-353D98780AAD}"/>
    <cellStyle name="Comma 14 2 4 6" xfId="22479" xr:uid="{533A90EA-73E3-4097-BA27-945B2AFF1684}"/>
    <cellStyle name="Comma 14 2 4 7" xfId="40521" xr:uid="{0432FECA-E09B-464D-884A-0F94E9FC4A66}"/>
    <cellStyle name="Comma 14 2 4 8" xfId="46201" xr:uid="{A0E0B6AE-F35E-4054-B7CA-461B3EB16E29}"/>
    <cellStyle name="Comma 14 2 5" xfId="2496" xr:uid="{0EACFE78-80A9-4D79-9B07-0A680518BD8B}"/>
    <cellStyle name="Comma 14 2 5 2" xfId="4413" xr:uid="{8230F376-ECB1-40F4-8056-991E00AFB67F}"/>
    <cellStyle name="Comma 14 2 5 2 2" xfId="15822" xr:uid="{DB516E1B-D7F7-49A6-AB02-9ACA5B009D84}"/>
    <cellStyle name="Comma 14 2 5 2 2 2" xfId="32482" xr:uid="{38E50D8D-511A-4377-B4E7-A7EA9A2EF056}"/>
    <cellStyle name="Comma 14 2 5 2 3" xfId="24193" xr:uid="{EBB21BB6-AAA0-4F99-B205-8506E7DB235B}"/>
    <cellStyle name="Comma 14 2 5 3" xfId="6308" xr:uid="{30C6BE47-C0D9-4ADA-A1B1-2EB9FC1D5175}"/>
    <cellStyle name="Comma 14 2 5 3 2" xfId="17141" xr:uid="{73A4DA89-52A0-42E1-8F9A-DF99D2A14428}"/>
    <cellStyle name="Comma 14 2 5 3 2 2" xfId="33801" xr:uid="{021DC046-A5AA-4B0C-8F8F-6DFC95DBA480}"/>
    <cellStyle name="Comma 14 2 5 3 3" xfId="25512" xr:uid="{A1E77E5E-022F-4A1D-860B-E83934E78FD6}"/>
    <cellStyle name="Comma 14 2 5 4" xfId="12281" xr:uid="{01E498AC-DCDE-45FA-BFD8-2A70E9C24AAC}"/>
    <cellStyle name="Comma 14 2 5 4 2" xfId="20860" xr:uid="{53384289-C4EF-4F41-B91A-AFA22D546569}"/>
    <cellStyle name="Comma 14 2 5 4 2 2" xfId="37520" xr:uid="{E75BD9C1-C8AC-4FDA-8EB9-8EA414DAEFD6}"/>
    <cellStyle name="Comma 14 2 5 4 3" xfId="29232" xr:uid="{D95E30FF-3173-4833-BEC0-2210C60E0551}"/>
    <cellStyle name="Comma 14 2 5 5" xfId="14486" xr:uid="{5C71E3B3-007B-4766-94F5-D01D1995DC37}"/>
    <cellStyle name="Comma 14 2 5 5 2" xfId="31146" xr:uid="{C9DC3F9D-2C33-49A9-BB54-7532DCAFE4C7}"/>
    <cellStyle name="Comma 14 2 5 6" xfId="22856" xr:uid="{36EF1F4A-EA15-4775-AA73-7B184D0C2AA2}"/>
    <cellStyle name="Comma 14 2 5 7" xfId="41489" xr:uid="{A448F67F-5EA2-4B60-BF25-CD70A911624F}"/>
    <cellStyle name="Comma 14 2 5 8" xfId="47169" xr:uid="{16B1D699-15BC-4915-88DA-F36389355C8D}"/>
    <cellStyle name="Comma 14 2 6" xfId="2836" xr:uid="{02C94BFB-D750-4AAD-BB68-4947C914E79F}"/>
    <cellStyle name="Comma 14 2 6 2" xfId="14705" xr:uid="{860FCF69-1633-47DF-9272-CF8CE3B3A7AE}"/>
    <cellStyle name="Comma 14 2 6 2 2" xfId="31365" xr:uid="{16EEC829-1547-4CB2-9711-DA9076B29E01}"/>
    <cellStyle name="Comma 14 2 6 3" xfId="23076" xr:uid="{CDD37BB1-1EB7-4A52-B13D-AB9B9765FBF7}"/>
    <cellStyle name="Comma 14 2 6 4" xfId="39469" xr:uid="{A6EA2CBE-CF69-4E13-AFEA-D958A82E65F5}"/>
    <cellStyle name="Comma 14 2 6 5" xfId="45232" xr:uid="{6EC30141-EEC0-45B8-8E9A-5F2CFB7D1F02}"/>
    <cellStyle name="Comma 14 2 7" xfId="4774" xr:uid="{C9C478FC-9496-41C7-B8DA-13885F83BF99}"/>
    <cellStyle name="Comma 14 2 7 2" xfId="16068" xr:uid="{F55A401B-0D3E-4ED4-B9DA-83D8496F5778}"/>
    <cellStyle name="Comma 14 2 7 2 2" xfId="32728" xr:uid="{7A9A0B1F-3320-434A-86A3-791F0EE6BE80}"/>
    <cellStyle name="Comma 14 2 7 2 3" xfId="44011" xr:uid="{A6A868CC-CC70-4811-83E4-692E8AF9C235}"/>
    <cellStyle name="Comma 14 2 7 2 4" xfId="49612" xr:uid="{C1B7A832-9BB4-4B85-ADD4-B7D86B1A1B36}"/>
    <cellStyle name="Comma 14 2 7 3" xfId="24439" xr:uid="{65D626D7-0842-44E5-9829-34D199782113}"/>
    <cellStyle name="Comma 14 2 7 4" xfId="39739" xr:uid="{1918E69B-7C4D-4C12-ABF3-4596186FDF65}"/>
    <cellStyle name="Comma 14 2 7 5" xfId="45485" xr:uid="{04A26EBC-E59A-4588-ADCC-CE08D0ED8D48}"/>
    <cellStyle name="Comma 14 2 8" xfId="10750" xr:uid="{9ED0EB0D-246D-4E87-9684-8A1D203AC994}"/>
    <cellStyle name="Comma 14 2 8 2" xfId="19789" xr:uid="{07DFD733-37F8-4EF5-AE4F-77DFB36952E4}"/>
    <cellStyle name="Comma 14 2 8 2 2" xfId="36449" xr:uid="{C6A90FA6-FE6D-43DC-A4A1-862B7B315E72}"/>
    <cellStyle name="Comma 14 2 8 3" xfId="28161" xr:uid="{7563487A-2D6D-4E61-BBE5-4676D9BD20D4}"/>
    <cellStyle name="Comma 14 2 8 4" xfId="43788" xr:uid="{247F6238-8C22-45C7-9043-ADEE96D761C6}"/>
    <cellStyle name="Comma 14 2 8 5" xfId="49408" xr:uid="{CFE5716E-A5E2-4180-8AC6-664A832C3177}"/>
    <cellStyle name="Comma 14 2 9" xfId="12679" xr:uid="{8392B4C6-2489-47F1-BA39-BF3E572E4B29}"/>
    <cellStyle name="Comma 14 2 9 2" xfId="21168" xr:uid="{9B7909BF-273D-4866-BC71-E6C569F18083}"/>
    <cellStyle name="Comma 14 2 9 2 2" xfId="37828" xr:uid="{B33D1B55-269D-4C8B-B167-66669EE87375}"/>
    <cellStyle name="Comma 14 2 9 3" xfId="29540" xr:uid="{49EF80CE-7799-4F2F-AA51-7501D832B268}"/>
    <cellStyle name="Comma 14 2 9 4" xfId="39024" xr:uid="{E4BED58C-4867-41F1-BA53-5C7E1667B35F}"/>
    <cellStyle name="Comma 14 2 9 5" xfId="44846" xr:uid="{F8739156-FC4D-4AB8-BC09-6EB2D4F1AD49}"/>
    <cellStyle name="Comma 14 20" xfId="38837" xr:uid="{FC49FACE-A2B2-44A8-B2BF-49C635AC3D90}"/>
    <cellStyle name="Comma 14 21" xfId="44594" xr:uid="{4FDF0C95-3C77-4A47-A819-8211F1E78907}"/>
    <cellStyle name="Comma 14 3" xfId="1110" xr:uid="{D1FFBBF0-7FF4-493A-BD29-45024B222D3E}"/>
    <cellStyle name="Comma 14 3 2" xfId="1704" xr:uid="{EF46510F-C763-40ED-B1C2-05DB71D7FA22}"/>
    <cellStyle name="Comma 14 3 2 2" xfId="3631" xr:uid="{3B07FC83-041A-4822-A98C-EBF7D1B064C9}"/>
    <cellStyle name="Comma 14 3 2 2 2" xfId="15267" xr:uid="{1F0A3FB4-BE25-402B-A953-B9A57F4924B8}"/>
    <cellStyle name="Comma 14 3 2 2 2 2" xfId="31927" xr:uid="{B7A0DE95-1758-40AC-B321-39E79BA1BD41}"/>
    <cellStyle name="Comma 14 3 2 2 3" xfId="23638" xr:uid="{5820ED85-62B9-4C3C-B2FD-5A84C35EB503}"/>
    <cellStyle name="Comma 14 3 2 2 4" xfId="42813" xr:uid="{F266057F-2505-4879-83C2-1B8FF7390F8C}"/>
    <cellStyle name="Comma 14 3 2 2 5" xfId="48491" xr:uid="{F2425843-4FDF-4BDB-A4B1-C3342B7C41E5}"/>
    <cellStyle name="Comma 14 3 2 3" xfId="5539" xr:uid="{611FB02E-EF57-4C58-ADB6-C82D7CBC6C84}"/>
    <cellStyle name="Comma 14 3 2 3 2" xfId="16600" xr:uid="{567AFD11-E339-4E06-8A0F-7A234E205522}"/>
    <cellStyle name="Comma 14 3 2 3 2 2" xfId="33260" xr:uid="{34D169D4-8338-41C1-8C3F-96BBC11541B7}"/>
    <cellStyle name="Comma 14 3 2 3 3" xfId="24971" xr:uid="{2E705AD6-F49C-4E4A-8B31-40FC02227009}"/>
    <cellStyle name="Comma 14 3 2 4" xfId="11514" xr:uid="{11A4A213-0FB7-496B-85B7-7AFE14C9D695}"/>
    <cellStyle name="Comma 14 3 2 4 2" xfId="20320" xr:uid="{A6C0AE30-028F-4A57-B407-6C29BC8A0CCC}"/>
    <cellStyle name="Comma 14 3 2 4 2 2" xfId="36980" xr:uid="{CAABCDA5-5BF0-46A2-BFEC-3513BFBE27CF}"/>
    <cellStyle name="Comma 14 3 2 4 3" xfId="28692" xr:uid="{5EBD9B5A-C2BA-4A01-BFEB-AAE70122EAEE}"/>
    <cellStyle name="Comma 14 3 2 5" xfId="13951" xr:uid="{12B8DB29-722F-401C-A5AD-6518E9270982}"/>
    <cellStyle name="Comma 14 3 2 5 2" xfId="30611" xr:uid="{B7EC4FC9-B267-4501-88BD-CCCEB1315E32}"/>
    <cellStyle name="Comma 14 3 2 6" xfId="22301" xr:uid="{1C5CAE1B-293F-4C0B-9C7C-E130358F7FA0}"/>
    <cellStyle name="Comma 14 3 2 7" xfId="40782" xr:uid="{A960B9F9-CB64-4691-B1CC-ED376F36A02F}"/>
    <cellStyle name="Comma 14 3 2 8" xfId="46462" xr:uid="{A6152648-D41C-4C6C-BD79-4C34AA59DEAB}"/>
    <cellStyle name="Comma 14 3 3" xfId="2320" xr:uid="{EA14A447-432B-4733-831A-BE3F344E2795}"/>
    <cellStyle name="Comma 14 3 3 2" xfId="4245" xr:uid="{A71BD06D-C72F-4831-9DD4-C48AFF98260E}"/>
    <cellStyle name="Comma 14 3 3 2 2" xfId="15710" xr:uid="{C8CA5B24-5F19-48B6-A765-762C0C686058}"/>
    <cellStyle name="Comma 14 3 3 2 2 2" xfId="32370" xr:uid="{9A903E7C-233A-481E-AC99-F4E071BF9F6E}"/>
    <cellStyle name="Comma 14 3 3 2 3" xfId="24081" xr:uid="{F49C939A-5C61-4FF6-A9CE-0C901CA9A496}"/>
    <cellStyle name="Comma 14 3 3 3" xfId="6138" xr:uid="{C1B6D167-FE02-419C-B38B-746E6F513967}"/>
    <cellStyle name="Comma 14 3 3 3 2" xfId="17028" xr:uid="{6598AA0A-8E1E-43A9-8174-834EC2285B9B}"/>
    <cellStyle name="Comma 14 3 3 3 2 2" xfId="33688" xr:uid="{A042785C-9BD5-4C32-B9BC-FB8647643B92}"/>
    <cellStyle name="Comma 14 3 3 3 3" xfId="25399" xr:uid="{4AD72F1F-31E8-42AC-9E1C-8CA9CD252DD2}"/>
    <cellStyle name="Comma 14 3 3 4" xfId="12113" xr:uid="{F5F32487-4F9E-4620-84DC-F98806717DB1}"/>
    <cellStyle name="Comma 14 3 3 4 2" xfId="20748" xr:uid="{EC6B3808-C657-4351-BF00-43A7D44F0297}"/>
    <cellStyle name="Comma 14 3 3 4 2 2" xfId="37408" xr:uid="{D6B16DE0-E327-4E78-B1AC-0A9D4501BCA8}"/>
    <cellStyle name="Comma 14 3 3 4 3" xfId="29120" xr:uid="{8DE3C3AB-E1FC-4A6C-ABB1-67E9DC878F59}"/>
    <cellStyle name="Comma 14 3 3 5" xfId="14374" xr:uid="{C469825F-F137-44D2-9D3F-D0E09E3533EB}"/>
    <cellStyle name="Comma 14 3 3 5 2" xfId="31034" xr:uid="{D2EE713A-736F-44E5-9BE3-7346FB4CFFFA}"/>
    <cellStyle name="Comma 14 3 3 6" xfId="22744" xr:uid="{EDA13F97-3297-4574-94F5-B32AF515760B}"/>
    <cellStyle name="Comma 14 3 3 7" xfId="41757" xr:uid="{1D6F89D2-9583-4C0D-B465-1B1B5F09C9EE}"/>
    <cellStyle name="Comma 14 3 3 8" xfId="47437" xr:uid="{F15DE8B5-C2BE-4309-978B-7C4B3E1FEB5A}"/>
    <cellStyle name="Comma 14 3 4" xfId="2548" xr:uid="{55D2C36A-B18C-46D2-BF0C-BFE894A56986}"/>
    <cellStyle name="Comma 14 3 4 2" xfId="4463" xr:uid="{AD8FCD27-EEA3-4FC8-A735-56CFB52CE80C}"/>
    <cellStyle name="Comma 14 3 4 2 2" xfId="15853" xr:uid="{C4671DF4-4ABA-471B-87B1-89927215C004}"/>
    <cellStyle name="Comma 14 3 4 2 2 2" xfId="32513" xr:uid="{26493B85-E1E4-4D55-A973-7DCC7A7B4DB1}"/>
    <cellStyle name="Comma 14 3 4 2 3" xfId="24224" xr:uid="{6DACBC63-0746-4A5B-96A6-63B30CD69D89}"/>
    <cellStyle name="Comma 14 3 4 2 4" xfId="44341" xr:uid="{098A7742-3910-4846-BD97-F9C00296D962}"/>
    <cellStyle name="Comma 14 3 4 2 5" xfId="49939" xr:uid="{22CC0931-862E-4ECB-AC54-EB2138C30E94}"/>
    <cellStyle name="Comma 14 3 4 3" xfId="6358" xr:uid="{05932FFE-DDBF-4AAF-BD32-622A15BFF198}"/>
    <cellStyle name="Comma 14 3 4 3 2" xfId="17172" xr:uid="{C0C3CBDC-FC4A-44C0-ADFE-B1B6F58761C1}"/>
    <cellStyle name="Comma 14 3 4 3 2 2" xfId="33832" xr:uid="{B72521A7-C57D-4A13-8F6B-88231587D2D1}"/>
    <cellStyle name="Comma 14 3 4 3 3" xfId="25543" xr:uid="{2169CDA2-29AD-4759-A1CF-B1A0924FC7BE}"/>
    <cellStyle name="Comma 14 3 4 4" xfId="12331" xr:uid="{CC5140BD-B506-47C8-A2A6-49EF368B9344}"/>
    <cellStyle name="Comma 14 3 4 4 2" xfId="20891" xr:uid="{5BDC4EC5-47DD-4D24-9F26-73C828800554}"/>
    <cellStyle name="Comma 14 3 4 4 2 2" xfId="37551" xr:uid="{D643A18A-9635-4865-90CA-4E5DAC82C300}"/>
    <cellStyle name="Comma 14 3 4 4 3" xfId="29263" xr:uid="{1B8FF122-A642-440B-BE64-F97FE58207DF}"/>
    <cellStyle name="Comma 14 3 4 5" xfId="14517" xr:uid="{6265D924-D543-41AA-8C7E-F10A20FADC3F}"/>
    <cellStyle name="Comma 14 3 4 5 2" xfId="31177" xr:uid="{8427E8EE-A764-4D64-BBC1-3BAD64CD2D6B}"/>
    <cellStyle name="Comma 14 3 4 6" xfId="22887" xr:uid="{F76F5D88-74AB-4F05-B881-A454384DE0E2}"/>
    <cellStyle name="Comma 14 3 4 7" xfId="43567" xr:uid="{5A8399AD-D077-4A04-B399-E8F2524F6312}"/>
    <cellStyle name="Comma 14 3 4 8" xfId="49216" xr:uid="{2F4E4227-CBB5-4FAA-A43C-B6147DA358DD}"/>
    <cellStyle name="Comma 14 3 5" xfId="3054" xr:uid="{C4F4710D-792F-4225-B5EF-6CABD13AB0EE}"/>
    <cellStyle name="Comma 14 3 5 2" xfId="14853" xr:uid="{7914541B-7B69-4E46-A476-5E946A482EF0}"/>
    <cellStyle name="Comma 14 3 5 2 2" xfId="31513" xr:uid="{C8231ADB-D40D-4D13-8281-015FC6AAE8B0}"/>
    <cellStyle name="Comma 14 3 5 3" xfId="23224" xr:uid="{AF3C57FF-6E99-498D-B5E9-E89835D0D9DA}"/>
    <cellStyle name="Comma 14 3 5 4" xfId="43859" xr:uid="{5D526F38-3650-4747-A665-67AE25B22E05}"/>
    <cellStyle name="Comma 14 3 5 5" xfId="49477" xr:uid="{D998CF49-BCBF-40E6-801D-B6F89888E5A1}"/>
    <cellStyle name="Comma 14 3 6" xfId="13191" xr:uid="{68104DFE-182B-4C4A-8ECE-64B0C9669F0B}"/>
    <cellStyle name="Comma 14 3 6 2" xfId="21532" xr:uid="{7C02F8C4-C9E5-4A31-B112-CE215F15763D}"/>
    <cellStyle name="Comma 14 3 6 2 2" xfId="38192" xr:uid="{688E33B8-0844-4EAE-9651-A426997006C9}"/>
    <cellStyle name="Comma 14 3 6 3" xfId="29905" xr:uid="{38E58E8D-7339-4B00-B1CC-9D15562A65D7}"/>
    <cellStyle name="Comma 14 3 6 4" xfId="39148" xr:uid="{F90BB99E-1168-41EA-868D-9B897509028E}"/>
    <cellStyle name="Comma 14 3 6 5" xfId="44967" xr:uid="{7961779C-95A2-4BD1-9C32-6D6E0B03FB9A}"/>
    <cellStyle name="Comma 14 3 7" xfId="21887" xr:uid="{CDAF566F-6983-4535-89EC-B90820AFFD10}"/>
    <cellStyle name="Comma 14 3 8" xfId="38784" xr:uid="{463EDF33-DA19-4BF4-B7C9-54B3C161EE9E}"/>
    <cellStyle name="Comma 14 3 9" xfId="44634" xr:uid="{AFD2C817-92EF-4FF2-8C23-557BD65B3DCE}"/>
    <cellStyle name="Comma 14 4" xfId="1379" xr:uid="{E11CC66B-3C7C-4E90-B7B0-299F46E5A544}"/>
    <cellStyle name="Comma 14 4 10" xfId="43833" xr:uid="{A168FC4F-EBED-4505-9C04-E8B253FF0A0E}"/>
    <cellStyle name="Comma 14 4 10 2" xfId="49451" xr:uid="{0316E091-1C90-4E74-A58E-485FEE1D846B}"/>
    <cellStyle name="Comma 14 4 11" xfId="39109" xr:uid="{6F90D273-68ED-4E55-BE08-E9CB63D69C53}"/>
    <cellStyle name="Comma 14 4 12" xfId="44928" xr:uid="{231FAF52-26D9-4372-8D94-43BA7D37A104}"/>
    <cellStyle name="Comma 14 4 2" xfId="1993" xr:uid="{E091E374-1737-4AF7-9614-03F7DCA46021}"/>
    <cellStyle name="Comma 14 4 2 2" xfId="3918" xr:uid="{697915EA-54F2-4E8D-AADF-650A6546D510}"/>
    <cellStyle name="Comma 14 4 2 2 2" xfId="8748" xr:uid="{E7B8BDA2-0953-49D5-9465-10942522D03E}"/>
    <cellStyle name="Comma 14 4 2 2 2 2" xfId="18598" xr:uid="{76C1BD9D-4736-46BE-8953-B3F0DB23B3D5}"/>
    <cellStyle name="Comma 14 4 2 2 2 2 2" xfId="35258" xr:uid="{5E4322DB-59EB-4746-BD2F-05701D3509EA}"/>
    <cellStyle name="Comma 14 4 2 2 2 2 3" xfId="43020" xr:uid="{1D4ABC7D-B77C-42CA-A6EF-D492FCC77A65}"/>
    <cellStyle name="Comma 14 4 2 2 2 2 4" xfId="48698" xr:uid="{C82F87EE-175A-4CEA-B6CF-1887CDE4188C}"/>
    <cellStyle name="Comma 14 4 2 2 2 3" xfId="26970" xr:uid="{F0095EA8-F7C3-4715-9E42-AD4918845DA2}"/>
    <cellStyle name="Comma 14 4 2 2 2 4" xfId="40987" xr:uid="{DD3A9ACA-3D18-424F-97AA-B623CE037EF8}"/>
    <cellStyle name="Comma 14 4 2 2 2 5" xfId="46667" xr:uid="{93F41960-8846-4622-993F-3E02F294CA0D}"/>
    <cellStyle name="Comma 14 4 2 2 3" xfId="15480" xr:uid="{FFAB751E-7547-4906-825A-CF2DF1885CFE}"/>
    <cellStyle name="Comma 14 4 2 2 3 2" xfId="32140" xr:uid="{D701CE1A-2799-484A-9C0B-EAC64993534C}"/>
    <cellStyle name="Comma 14 4 2 2 3 3" xfId="41964" xr:uid="{A103A6BC-B000-44CA-8827-3FBC20805BFF}"/>
    <cellStyle name="Comma 14 4 2 2 3 4" xfId="47644" xr:uid="{7F630C7C-215B-4D2F-A584-178473CA6567}"/>
    <cellStyle name="Comma 14 4 2 2 4" xfId="23851" xr:uid="{C1FBB165-7BD0-41BB-B887-36D25B961E3E}"/>
    <cellStyle name="Comma 14 4 2 2 5" xfId="39905" xr:uid="{66B5DD23-09D4-4F1F-807A-B224E3D3C1BF}"/>
    <cellStyle name="Comma 14 4 2 2 6" xfId="45646" xr:uid="{2E4595E5-944D-414E-BC91-D70EBCC6C99F}"/>
    <cellStyle name="Comma 14 4 2 3" xfId="5811" xr:uid="{049E230C-969A-44B3-A93E-CFD54ABF4108}"/>
    <cellStyle name="Comma 14 4 2 3 2" xfId="10123" xr:uid="{A6618D90-A6CA-4CCB-9333-F76857CA2028}"/>
    <cellStyle name="Comma 14 4 2 3 2 2" xfId="19408" xr:uid="{22A1667A-5FB3-4AC9-BC58-7F45FEDE12DE}"/>
    <cellStyle name="Comma 14 4 2 3 2 2 2" xfId="36068" xr:uid="{825AF3E9-3677-402C-AE5E-AB2A1046C923}"/>
    <cellStyle name="Comma 14 4 2 3 2 3" xfId="27780" xr:uid="{95C4317C-CF50-4D97-A612-74C214B7DD4C}"/>
    <cellStyle name="Comma 14 4 2 3 2 4" xfId="42572" xr:uid="{CF7D1140-B803-45C5-AA72-28E800DD4374}"/>
    <cellStyle name="Comma 14 4 2 3 2 5" xfId="48250" xr:uid="{D8050888-33E6-4EE3-9C1A-1B43E7E108D6}"/>
    <cellStyle name="Comma 14 4 2 3 3" xfId="16798" xr:uid="{82C2F99F-D82F-412E-BE6E-17D921540716}"/>
    <cellStyle name="Comma 14 4 2 3 3 2" xfId="33458" xr:uid="{695A1457-2DE1-41E8-B8EE-C175BCBA1314}"/>
    <cellStyle name="Comma 14 4 2 3 4" xfId="25169" xr:uid="{9C2071E3-DD75-4218-BDED-1807C02F9474}"/>
    <cellStyle name="Comma 14 4 2 3 5" xfId="40547" xr:uid="{C691B45F-A2B1-4C09-8E8A-68D96C01B432}"/>
    <cellStyle name="Comma 14 4 2 3 6" xfId="46227" xr:uid="{9919F5A0-6154-4DF7-86F7-AFF6CFB98DE3}"/>
    <cellStyle name="Comma 14 4 2 4" xfId="7413" xr:uid="{AA883921-2413-4A77-B1E9-61A3CFCCA991}"/>
    <cellStyle name="Comma 14 4 2 4 2" xfId="17816" xr:uid="{2213FFE8-7949-4CE4-A7E5-F969CA6678D4}"/>
    <cellStyle name="Comma 14 4 2 4 2 2" xfId="34476" xr:uid="{803EC1D7-07C1-484C-81C2-88B9517B95F5}"/>
    <cellStyle name="Comma 14 4 2 4 3" xfId="26188" xr:uid="{404E55F0-1477-4A80-A1F7-ED0A46D5CAED}"/>
    <cellStyle name="Comma 14 4 2 4 4" xfId="41515" xr:uid="{E2D3711D-8C08-41B1-820A-652E8149CCE5}"/>
    <cellStyle name="Comma 14 4 2 4 5" xfId="47195" xr:uid="{ED16E1C5-11EF-4201-A362-10B277936FEC}"/>
    <cellStyle name="Comma 14 4 2 5" xfId="11786" xr:uid="{69D7037E-87AA-414D-837E-0BA6DA700721}"/>
    <cellStyle name="Comma 14 4 2 5 2" xfId="20518" xr:uid="{27824D91-EC8E-458D-BF60-19E489300062}"/>
    <cellStyle name="Comma 14 4 2 5 2 2" xfId="37178" xr:uid="{B1378F0B-BE16-4783-A6A7-2EC963D3472E}"/>
    <cellStyle name="Comma 14 4 2 5 2 3" xfId="44194" xr:uid="{B096EAC9-3984-471A-9616-BF64F9A4AA28}"/>
    <cellStyle name="Comma 14 4 2 5 2 4" xfId="49792" xr:uid="{66B96CD7-949D-4E26-87FA-DB404F73448F}"/>
    <cellStyle name="Comma 14 4 2 5 3" xfId="28890" xr:uid="{2A7310AA-EFC6-4BE5-ADC4-C37B102F6285}"/>
    <cellStyle name="Comma 14 4 2 5 4" xfId="43399" xr:uid="{C8A51C88-CB3B-4877-B5C0-FD9009538B33}"/>
    <cellStyle name="Comma 14 4 2 5 5" xfId="49067" xr:uid="{BB0DA177-194F-4325-85C7-FC2C2F0A97BE}"/>
    <cellStyle name="Comma 14 4 2 6" xfId="14144" xr:uid="{9241DA30-92CB-4A22-A7A1-AAC5F96C700E}"/>
    <cellStyle name="Comma 14 4 2 6 2" xfId="30804" xr:uid="{D6000F67-E8BB-4F52-8D73-CFB5EE3BD2D8}"/>
    <cellStyle name="Comma 14 4 2 6 3" xfId="43959" xr:uid="{3E97E39F-B197-4759-9367-A5C1C191846F}"/>
    <cellStyle name="Comma 14 4 2 6 4" xfId="49563" xr:uid="{E56316A5-DB9C-4ED6-8A13-D3618EEFA567}"/>
    <cellStyle name="Comma 14 4 2 7" xfId="22514" xr:uid="{B7641D3E-1C0A-4397-B631-CEB553D7C1F8}"/>
    <cellStyle name="Comma 14 4 2 8" xfId="39498" xr:uid="{8FDF768F-C044-457F-A255-3623AD4E0429}"/>
    <cellStyle name="Comma 14 4 2 9" xfId="45256" xr:uid="{78E9CAA9-9431-44BE-AA10-D991F0585C86}"/>
    <cellStyle name="Comma 14 4 3" xfId="3304" xr:uid="{C55249D9-4352-4F38-9AE5-72FF1D7F9D73}"/>
    <cellStyle name="Comma 14 4 3 2" xfId="8323" xr:uid="{89FFEC48-5F98-4E98-A8B4-7D4129EC1ABE}"/>
    <cellStyle name="Comma 14 4 3 2 2" xfId="18344" xr:uid="{9C796660-24E2-4DAC-A7A6-6CF9FB766326}"/>
    <cellStyle name="Comma 14 4 3 2 2 2" xfId="35004" xr:uid="{67C7D343-DDD9-4D7E-81F8-9A0BFC845722}"/>
    <cellStyle name="Comma 14 4 3 2 2 2 2" xfId="43032" xr:uid="{0A384A2E-837B-4686-B93A-8BBAAC19A393}"/>
    <cellStyle name="Comma 14 4 3 2 2 2 3" xfId="48710" xr:uid="{57BC160F-8193-4DD8-BBC9-0A98E0B3221B}"/>
    <cellStyle name="Comma 14 4 3 2 2 3" xfId="40999" xr:uid="{715CA8E9-D377-4B25-B942-196644F474EB}"/>
    <cellStyle name="Comma 14 4 3 2 2 4" xfId="46679" xr:uid="{1583D5C7-D508-40E8-AA35-F7F4309831B0}"/>
    <cellStyle name="Comma 14 4 3 2 3" xfId="26716" xr:uid="{D9A78DDF-D02C-4754-8C14-C2F51F4E6D7F}"/>
    <cellStyle name="Comma 14 4 3 2 3 2" xfId="41976" xr:uid="{C4CB3D7B-893F-41A6-95F7-D6F43548C107}"/>
    <cellStyle name="Comma 14 4 3 2 3 3" xfId="47656" xr:uid="{BB7B01D2-3299-4C9F-B7C1-B4F3E798ECB0}"/>
    <cellStyle name="Comma 14 4 3 2 4" xfId="39917" xr:uid="{CD08628F-4709-457F-A855-6065C63FF473}"/>
    <cellStyle name="Comma 14 4 3 2 5" xfId="45658" xr:uid="{30297C12-85C0-4876-A32F-69CE4876AFB8}"/>
    <cellStyle name="Comma 14 4 3 3" xfId="15037" xr:uid="{3CDD32E4-755C-48BD-9D0A-4E60AB25DEA5}"/>
    <cellStyle name="Comma 14 4 3 3 2" xfId="31697" xr:uid="{C31405DA-D827-403E-944E-F5B95B496B8C}"/>
    <cellStyle name="Comma 14 4 3 3 2 2" xfId="42584" xr:uid="{FE308745-6A02-4F9C-8A09-5D2FB6DEF8F2}"/>
    <cellStyle name="Comma 14 4 3 3 2 3" xfId="48262" xr:uid="{189C12B6-D67D-4BDD-A388-57EFB14E3ED1}"/>
    <cellStyle name="Comma 14 4 3 3 3" xfId="40559" xr:uid="{8E33EE08-2CBD-4C75-985D-9D9D24340AAF}"/>
    <cellStyle name="Comma 14 4 3 3 4" xfId="46239" xr:uid="{00540FD1-1143-4E66-885D-8C3BB0A18128}"/>
    <cellStyle name="Comma 14 4 3 4" xfId="23408" xr:uid="{0EA6F7E7-7443-4452-8DF9-623DEBA4219A}"/>
    <cellStyle name="Comma 14 4 3 4 2" xfId="41527" xr:uid="{0B74901E-019D-452D-AE28-E37B45756DBA}"/>
    <cellStyle name="Comma 14 4 3 4 3" xfId="47207" xr:uid="{142283EA-7303-4AAF-8C71-D7B54A47B5DE}"/>
    <cellStyle name="Comma 14 4 3 5" xfId="43411" xr:uid="{41046BBE-66A6-4B1E-BA46-D5D4B63E4D8E}"/>
    <cellStyle name="Comma 14 4 3 5 2" xfId="44206" xr:uid="{D3283444-3F2E-41AB-BEBD-4448C122A45E}"/>
    <cellStyle name="Comma 14 4 3 5 2 2" xfId="49804" xr:uid="{43F8C4AB-0225-4A14-B6AA-FC48B684C670}"/>
    <cellStyle name="Comma 14 4 3 5 3" xfId="49079" xr:uid="{52B87BC8-9E88-4038-AEB9-3932DE464CF5}"/>
    <cellStyle name="Comma 14 4 3 6" xfId="43968" xr:uid="{78BFCCAE-C2DD-4ADC-9FAA-228DFF02D0E7}"/>
    <cellStyle name="Comma 14 4 3 6 2" xfId="49572" xr:uid="{11F0EFD2-7A80-46FE-9BCF-930F0A77F931}"/>
    <cellStyle name="Comma 14 4 3 7" xfId="39509" xr:uid="{C88AA9C0-5110-4CDE-B8E7-B0E5ADAAD87C}"/>
    <cellStyle name="Comma 14 4 3 8" xfId="45267" xr:uid="{D01E5B52-D3EA-4B49-98BC-5B220F5E0798}"/>
    <cellStyle name="Comma 14 4 4" xfId="5212" xr:uid="{521CA7C7-F1BC-43BA-8E91-6E722F9A4C8F}"/>
    <cellStyle name="Comma 14 4 4 2" xfId="9698" xr:uid="{50CCEC2E-C77E-443E-8FD5-BF967E0E9833}"/>
    <cellStyle name="Comma 14 4 4 2 2" xfId="19154" xr:uid="{57B6ED85-306E-47E0-8FD9-79F2B1AA2698}"/>
    <cellStyle name="Comma 14 4 4 2 2 2" xfId="35814" xr:uid="{4ACE2CA5-C486-4CB5-9522-718491F6B3A4}"/>
    <cellStyle name="Comma 14 4 4 2 2 2 2" xfId="43011" xr:uid="{FC28C6B1-6287-413C-A9B0-F4B86F810E39}"/>
    <cellStyle name="Comma 14 4 4 2 2 2 3" xfId="48689" xr:uid="{7E42A498-C448-4938-B9AE-30362ADA8A2D}"/>
    <cellStyle name="Comma 14 4 4 2 2 3" xfId="40979" xr:uid="{68C3F74E-32D9-4B7E-AB85-16C6AC3BB1B6}"/>
    <cellStyle name="Comma 14 4 4 2 2 4" xfId="46659" xr:uid="{EB048A40-4424-475D-A658-8D64DB25CF53}"/>
    <cellStyle name="Comma 14 4 4 2 3" xfId="27526" xr:uid="{F3B015BF-0D82-4E75-A0A6-0C33E96ACBDE}"/>
    <cellStyle name="Comma 14 4 4 2 3 2" xfId="41955" xr:uid="{C6E8FA2E-BB23-4B1C-8E6F-6786C53C3D10}"/>
    <cellStyle name="Comma 14 4 4 2 3 3" xfId="47635" xr:uid="{1AA6B1DA-0096-4A27-8F67-E04D5047A405}"/>
    <cellStyle name="Comma 14 4 4 2 4" xfId="39897" xr:uid="{79820390-64D7-4C41-A31B-BB46F409C202}"/>
    <cellStyle name="Comma 14 4 4 2 5" xfId="45638" xr:uid="{DDF71186-81EE-42DC-9F9B-1AD08B351A11}"/>
    <cellStyle name="Comma 14 4 4 3" xfId="16370" xr:uid="{A4B53B13-A0E2-45ED-A57F-84BCDF66F238}"/>
    <cellStyle name="Comma 14 4 4 3 2" xfId="33030" xr:uid="{51AA6C0A-38C9-48D8-A6BC-CDB30AE7FD21}"/>
    <cellStyle name="Comma 14 4 4 3 2 2" xfId="42564" xr:uid="{C04D5065-9895-4CEA-BA5A-CFB8894083E7}"/>
    <cellStyle name="Comma 14 4 4 3 2 3" xfId="48242" xr:uid="{5534CE5D-12B1-470B-8777-B000B8425993}"/>
    <cellStyle name="Comma 14 4 4 3 3" xfId="40539" xr:uid="{7B3460D7-516B-4DC2-B2F5-1B275B904DD5}"/>
    <cellStyle name="Comma 14 4 4 3 4" xfId="46219" xr:uid="{F3C7DE02-7059-47A2-8D85-27B092A65AC4}"/>
    <cellStyle name="Comma 14 4 4 4" xfId="24741" xr:uid="{67F7CFAE-F1DC-4A66-B5C5-A964159A599C}"/>
    <cellStyle name="Comma 14 4 4 4 2" xfId="41507" xr:uid="{DB6D692E-DE2A-4235-B487-40D0A74E8720}"/>
    <cellStyle name="Comma 14 4 4 4 3" xfId="47187" xr:uid="{FA884488-0F3A-4FF8-BCEB-6DB04476E80E}"/>
    <cellStyle name="Comma 14 4 4 5" xfId="43390" xr:uid="{5557F223-3ECA-4ABF-BB69-216305FCA1B8}"/>
    <cellStyle name="Comma 14 4 4 5 2" xfId="44185" xr:uid="{2D71A034-BD5F-4EE3-A578-853257D01476}"/>
    <cellStyle name="Comma 14 4 4 5 2 2" xfId="49783" xr:uid="{9B1FA82B-C10A-40F0-9098-19C78D8F8CFB}"/>
    <cellStyle name="Comma 14 4 4 5 3" xfId="49058" xr:uid="{EEE717F8-10C0-4FAB-B60D-EC6376F17050}"/>
    <cellStyle name="Comma 14 4 4 6" xfId="43953" xr:uid="{71CD661A-7430-4795-A725-A545BEF9494F}"/>
    <cellStyle name="Comma 14 4 4 6 2" xfId="49557" xr:uid="{B64ED4E2-1BF6-49D8-B5E7-AFEF53EBEE0B}"/>
    <cellStyle name="Comma 14 4 4 7" xfId="39490" xr:uid="{15F60B89-673F-467A-B0BE-23D0F3F2737C}"/>
    <cellStyle name="Comma 14 4 4 8" xfId="45249" xr:uid="{13E8EC14-2CCF-408C-AA15-3CD9F517062A}"/>
    <cellStyle name="Comma 14 4 5" xfId="6988" xr:uid="{B97BCC0E-40B8-4430-8369-691C76E8711A}"/>
    <cellStyle name="Comma 14 4 5 2" xfId="17562" xr:uid="{AA13C4A3-C6C2-4877-AA36-3E68847A79E1}"/>
    <cellStyle name="Comma 14 4 5 2 2" xfId="34222" xr:uid="{5ACF6863-9F50-4DB2-9DD0-5F3C4FFF99D6}"/>
    <cellStyle name="Comma 14 4 5 2 2 2" xfId="42933" xr:uid="{F5F4BC67-1F6A-4D79-8F43-8CC2B6357D06}"/>
    <cellStyle name="Comma 14 4 5 2 2 3" xfId="48611" xr:uid="{7F421747-94C9-42A2-A8B5-E8D4397BA8B5}"/>
    <cellStyle name="Comma 14 4 5 2 3" xfId="40901" xr:uid="{7409441F-0F08-41D6-B603-498344BB33A9}"/>
    <cellStyle name="Comma 14 4 5 2 4" xfId="46581" xr:uid="{FC223C28-3C9D-4BCF-AE9A-9F5D6291E014}"/>
    <cellStyle name="Comma 14 4 5 3" xfId="25934" xr:uid="{9FA52CDF-BB9D-48E8-A68F-8004B079ABA0}"/>
    <cellStyle name="Comma 14 4 5 3 2" xfId="41877" xr:uid="{49362331-1618-4FF3-AA43-74643799262D}"/>
    <cellStyle name="Comma 14 4 5 3 3" xfId="47557" xr:uid="{9CBF4A47-3F0D-4993-8774-54DB9BA6A82E}"/>
    <cellStyle name="Comma 14 4 5 4" xfId="39815" xr:uid="{B300DEAA-833E-46F8-AE28-1284E69639A9}"/>
    <cellStyle name="Comma 14 4 5 5" xfId="45561" xr:uid="{1364CAC9-8BC4-4E3C-8D6A-86C31998C407}"/>
    <cellStyle name="Comma 14 4 6" xfId="11187" xr:uid="{9797DE44-F40E-4F0E-80FC-7B9B5A8B35DB}"/>
    <cellStyle name="Comma 14 4 6 2" xfId="20090" xr:uid="{0497161B-604F-4ADA-A43D-E699DF8A4961}"/>
    <cellStyle name="Comma 14 4 6 2 2" xfId="36750" xr:uid="{266AE3A2-E4F4-417B-B321-825748C58C93}"/>
    <cellStyle name="Comma 14 4 6 2 3" xfId="42501" xr:uid="{5FFC19CE-DD82-4446-9087-F385D913EB9A}"/>
    <cellStyle name="Comma 14 4 6 2 4" xfId="48179" xr:uid="{C8DE9B3D-632A-43FD-B2ED-D9B42271266F}"/>
    <cellStyle name="Comma 14 4 6 3" xfId="28462" xr:uid="{87FF84C9-616D-410D-8C7B-88F2243240CB}"/>
    <cellStyle name="Comma 14 4 6 4" xfId="40476" xr:uid="{4517493A-2531-4D75-B9BE-1F4993696EC0}"/>
    <cellStyle name="Comma 14 4 6 5" xfId="46156" xr:uid="{18176F44-2A7B-412C-8679-5F57E7286270}"/>
    <cellStyle name="Comma 14 4 7" xfId="12864" xr:uid="{53867548-BD16-4DBB-8A7A-EEEE9141D2AD}"/>
    <cellStyle name="Comma 14 4 7 2" xfId="21302" xr:uid="{713B0129-4EFC-46E3-A835-9B646D06E866}"/>
    <cellStyle name="Comma 14 4 7 2 2" xfId="37962" xr:uid="{FD6CF2FB-D10D-4294-B065-DEB29567BE85}"/>
    <cellStyle name="Comma 14 4 7 3" xfId="29675" xr:uid="{9FBC5648-13C3-4B48-B2B6-EFA7D33422C2}"/>
    <cellStyle name="Comma 14 4 7 4" xfId="41445" xr:uid="{484EDE14-2532-4651-B9E6-4EE3EC73ADCD}"/>
    <cellStyle name="Comma 14 4 7 5" xfId="47124" xr:uid="{D1C4183E-576B-4876-82E0-88C05CBAE08D}"/>
    <cellStyle name="Comma 14 4 8" xfId="13721" xr:uid="{762DB68B-6E4F-40D0-BAE4-61A2C60C09FE}"/>
    <cellStyle name="Comma 14 4 8 2" xfId="30381" xr:uid="{839B4521-7004-4BBC-A6BB-B45676653CBD}"/>
    <cellStyle name="Comma 14 4 8 3" xfId="39411" xr:uid="{2E5BF84C-5172-4793-AF5F-7CA05C9D018F}"/>
    <cellStyle name="Comma 14 4 8 4" xfId="45191" xr:uid="{2021E66A-9D39-45F0-BA22-459D1DBDAEC1}"/>
    <cellStyle name="Comma 14 4 9" xfId="22071" xr:uid="{7B79953C-E502-415B-9D56-D004CF10FA49}"/>
    <cellStyle name="Comma 14 4 9 2" xfId="44126" xr:uid="{E7968C29-9560-4EAB-8FBA-E7A9341E874C}"/>
    <cellStyle name="Comma 14 4 9 2 2" xfId="49724" xr:uid="{881E213B-3E49-4010-B115-843DDC2C3FA7}"/>
    <cellStyle name="Comma 14 4 9 3" xfId="43329" xr:uid="{27566842-2587-48F7-9E89-82AC4B9C1FA7}"/>
    <cellStyle name="Comma 14 4 9 4" xfId="48997" xr:uid="{CA37E81B-8483-4E1B-94EA-21C16B34B4AA}"/>
    <cellStyle name="Comma 14 5" xfId="1201" xr:uid="{E6A85B61-48FA-4482-980E-D214C89BE852}"/>
    <cellStyle name="Comma 14 5 2" xfId="3140" xr:uid="{75AF8715-4EC6-4586-80FD-98A8A565EBF2}"/>
    <cellStyle name="Comma 14 5 2 2" xfId="8220" xr:uid="{E6C47B8E-85E0-482F-BFEA-7C3C9CEE726B}"/>
    <cellStyle name="Comma 14 5 2 2 2" xfId="18285" xr:uid="{62DC7391-2815-4C08-B695-BFE12BDDA62E}"/>
    <cellStyle name="Comma 14 5 2 2 2 2" xfId="34945" xr:uid="{39E20318-88D4-4D8A-8691-7D38FCF17586}"/>
    <cellStyle name="Comma 14 5 2 2 3" xfId="26657" xr:uid="{7350A4D3-506E-4431-8779-49B1AC605BC6}"/>
    <cellStyle name="Comma 14 5 2 2 4" xfId="43178" xr:uid="{B185AAB1-194E-4EC0-8BE0-9FF2AC992043}"/>
    <cellStyle name="Comma 14 5 2 2 5" xfId="48856" xr:uid="{FBA17AA5-7E46-4E27-B235-F158D29F51AD}"/>
    <cellStyle name="Comma 14 5 2 3" xfId="14917" xr:uid="{A141A04B-936E-4283-AA9E-CAE159477BFF}"/>
    <cellStyle name="Comma 14 5 2 3 2" xfId="31577" xr:uid="{392326F3-09E7-4628-98DB-5B14BEB6022F}"/>
    <cellStyle name="Comma 14 5 2 4" xfId="23288" xr:uid="{62541071-4B2D-40EA-AD06-2F74673E9A85}"/>
    <cellStyle name="Comma 14 5 2 5" xfId="41143" xr:uid="{4D69914B-A33A-4A1D-ACEE-CBCE27A397CB}"/>
    <cellStyle name="Comma 14 5 2 6" xfId="46823" xr:uid="{5E06F4FE-9115-4964-B635-57F67CE0E104}"/>
    <cellStyle name="Comma 14 5 3" xfId="5048" xr:uid="{F6D2EDAB-7B6D-4005-9547-07179FDB3807}"/>
    <cellStyle name="Comma 14 5 3 2" xfId="9595" xr:uid="{3EA493DC-9C05-459A-A84D-8473DDA56525}"/>
    <cellStyle name="Comma 14 5 3 2 2" xfId="19095" xr:uid="{096708D9-0250-49D3-9AA0-D2B7C3E49DDD}"/>
    <cellStyle name="Comma 14 5 3 2 2 2" xfId="35755" xr:uid="{7E38BF8C-8D96-4857-BA43-E5387AA12CC9}"/>
    <cellStyle name="Comma 14 5 3 2 3" xfId="27467" xr:uid="{77F80B99-1134-482D-BDF2-2B38B5A92E24}"/>
    <cellStyle name="Comma 14 5 3 3" xfId="16250" xr:uid="{3D143ABE-CBFD-4622-B0E6-CA0A4491E01E}"/>
    <cellStyle name="Comma 14 5 3 3 2" xfId="32910" xr:uid="{95D9E349-26A2-4E7F-887C-6907153CED0A}"/>
    <cellStyle name="Comma 14 5 3 4" xfId="24621" xr:uid="{8E5CD7DD-1716-4C91-9B1E-E01775B61DF6}"/>
    <cellStyle name="Comma 14 5 3 5" xfId="42121" xr:uid="{26ED02CB-1DB5-41A0-A128-98CDAF4EFA4E}"/>
    <cellStyle name="Comma 14 5 3 6" xfId="47801" xr:uid="{9AB162DE-E756-4D25-A34F-CFC1201DDD3E}"/>
    <cellStyle name="Comma 14 5 4" xfId="6885" xr:uid="{C12BB2FB-F070-49E2-B8A6-4C94C72EE687}"/>
    <cellStyle name="Comma 14 5 4 2" xfId="17503" xr:uid="{CEF997BB-6E6E-4EA2-BADF-CD4736A1316F}"/>
    <cellStyle name="Comma 14 5 4 2 2" xfId="34163" xr:uid="{FF8C36F5-A737-4F48-A08A-E8D7858879E7}"/>
    <cellStyle name="Comma 14 5 4 2 3" xfId="44315" xr:uid="{D93560D7-523D-4831-8F41-EA686FE50EDF}"/>
    <cellStyle name="Comma 14 5 4 2 4" xfId="49913" xr:uid="{EBCFB920-18C9-4BC4-ADF9-2D9A93C6E09A}"/>
    <cellStyle name="Comma 14 5 4 3" xfId="25875" xr:uid="{2588E91C-FC06-4AA5-B2CA-0CCC37F52732}"/>
    <cellStyle name="Comma 14 5 4 4" xfId="43538" xr:uid="{54E6B512-23DA-4D68-AA2F-4941D268DE6D}"/>
    <cellStyle name="Comma 14 5 4 5" xfId="49190" xr:uid="{BDF0A161-9D6C-4D5F-9EFA-A1592EBE55D9}"/>
    <cellStyle name="Comma 14 5 5" xfId="11023" xr:uid="{67339464-2F00-438B-8571-AD3F215D9517}"/>
    <cellStyle name="Comma 14 5 5 2" xfId="19970" xr:uid="{29D03B60-623C-49C4-AD99-6A479453848E}"/>
    <cellStyle name="Comma 14 5 5 2 2" xfId="36630" xr:uid="{A1ED176A-28E5-4F35-A14D-E8ECB1FDA213}"/>
    <cellStyle name="Comma 14 5 5 3" xfId="28342" xr:uid="{72C1B8AA-354D-446F-ACA9-275528CD3A23}"/>
    <cellStyle name="Comma 14 5 5 4" xfId="44062" xr:uid="{C6B36568-481D-4C0B-AF18-6D2421438FB7}"/>
    <cellStyle name="Comma 14 5 5 5" xfId="49661" xr:uid="{251776EC-EFAA-4387-8530-37083A83E3DA}"/>
    <cellStyle name="Comma 14 5 6" xfId="13601" xr:uid="{51612CEF-8565-4393-B416-17766C803897}"/>
    <cellStyle name="Comma 14 5 6 2" xfId="30261" xr:uid="{F64F13D5-CE8F-44A9-9C4E-876D37D7A7EC}"/>
    <cellStyle name="Comma 14 5 7" xfId="21951" xr:uid="{A4AD396D-1235-4E29-8395-798AA448CF4C}"/>
    <cellStyle name="Comma 14 5 8" xfId="40069" xr:uid="{F4E65066-1D25-4A96-B7C2-743E20186AA2}"/>
    <cellStyle name="Comma 14 5 9" xfId="45789" xr:uid="{756567E1-2465-41DD-89AD-313F9AF07A38}"/>
    <cellStyle name="Comma 14 6" xfId="1830" xr:uid="{E1CA9940-0077-4ECD-83E4-3E331566E48E}"/>
    <cellStyle name="Comma 14 6 2" xfId="3755" xr:uid="{55A86A23-24FC-4FBA-AE6E-24B357145A55}"/>
    <cellStyle name="Comma 14 6 2 2" xfId="8646" xr:uid="{62018B4C-F13C-4F7A-99D0-D8E7527FDD0A}"/>
    <cellStyle name="Comma 14 6 2 2 2" xfId="18539" xr:uid="{ABB6D9CC-16C4-4A71-ADEA-E40BF80C0394}"/>
    <cellStyle name="Comma 14 6 2 2 2 2" xfId="35199" xr:uid="{54E468FE-167D-411F-B2FB-40A2B6DCC637}"/>
    <cellStyle name="Comma 14 6 2 2 3" xfId="26911" xr:uid="{9D0C6CD8-1CCA-429F-9378-1275C847F45F}"/>
    <cellStyle name="Comma 14 6 2 3" xfId="15360" xr:uid="{6CCB4A45-4BAB-498E-9DE5-E4CED355773B}"/>
    <cellStyle name="Comma 14 6 2 3 2" xfId="32020" xr:uid="{F6897E7E-36EF-4E90-B625-2A5D3EE25459}"/>
    <cellStyle name="Comma 14 6 2 4" xfId="23731" xr:uid="{A024D3EA-AF0F-4490-ACBC-16A2FDF47FB6}"/>
    <cellStyle name="Comma 14 6 2 5" xfId="42411" xr:uid="{670782C3-6538-459C-9632-529AF1DC5297}"/>
    <cellStyle name="Comma 14 6 2 6" xfId="48089" xr:uid="{9D48CE76-E889-45C4-9B70-FA3F51536842}"/>
    <cellStyle name="Comma 14 6 3" xfId="5648" xr:uid="{B0C86F63-B0AA-45A8-BF9B-BE1495CEAF2B}"/>
    <cellStyle name="Comma 14 6 3 2" xfId="10021" xr:uid="{5C243775-BAD3-4731-B2B6-1B4D08F54DFA}"/>
    <cellStyle name="Comma 14 6 3 2 2" xfId="19349" xr:uid="{20BC5DEA-01E7-4FD8-B6EE-EE9289CC46CF}"/>
    <cellStyle name="Comma 14 6 3 2 2 2" xfId="36009" xr:uid="{D603A63A-FB25-4FEC-B3CC-432A8470A308}"/>
    <cellStyle name="Comma 14 6 3 2 3" xfId="27721" xr:uid="{8A216A2E-DF73-464E-9BCF-859708DEFCD6}"/>
    <cellStyle name="Comma 14 6 3 3" xfId="16678" xr:uid="{9BA1553A-E4BF-4CE9-822D-4F96466BFE95}"/>
    <cellStyle name="Comma 14 6 3 3 2" xfId="33338" xr:uid="{45A8F5CC-988E-4768-81D6-021FFBC51E12}"/>
    <cellStyle name="Comma 14 6 3 4" xfId="25049" xr:uid="{2861F19A-0DA6-4708-A075-C677DE31AD03}"/>
    <cellStyle name="Comma 14 6 4" xfId="7311" xr:uid="{2E0F10A0-0B11-48F8-87B5-5B6906418D75}"/>
    <cellStyle name="Comma 14 6 4 2" xfId="17757" xr:uid="{BC7AE9D9-690B-4A69-8EDF-E89BB34440F4}"/>
    <cellStyle name="Comma 14 6 4 2 2" xfId="34417" xr:uid="{7C87E01C-6826-47CF-B4D3-4859A699C9D8}"/>
    <cellStyle name="Comma 14 6 4 3" xfId="26129" xr:uid="{FA341231-3AC1-4B29-98AA-88AB2E868519}"/>
    <cellStyle name="Comma 14 6 5" xfId="11623" xr:uid="{73D1EC27-4D57-4CAA-A7C6-CA95750C264A}"/>
    <cellStyle name="Comma 14 6 5 2" xfId="20398" xr:uid="{C3E92186-DEAC-4A0C-AB7B-AF224BAFCFE2}"/>
    <cellStyle name="Comma 14 6 5 2 2" xfId="37058" xr:uid="{75FB618C-AFB4-4195-83F8-A1F584C43D04}"/>
    <cellStyle name="Comma 14 6 5 3" xfId="28770" xr:uid="{57954E66-9BD6-4AEC-915A-65C1600F4D61}"/>
    <cellStyle name="Comma 14 6 6" xfId="14024" xr:uid="{C4791645-56F8-4755-8CE4-4AE7C45FE0E1}"/>
    <cellStyle name="Comma 14 6 6 2" xfId="30684" xr:uid="{7DAEC322-59C0-4945-B80F-C7519C3D2C98}"/>
    <cellStyle name="Comma 14 6 7" xfId="22394" xr:uid="{E31E119E-692C-405E-9F50-C16949B10918}"/>
    <cellStyle name="Comma 14 6 8" xfId="40387" xr:uid="{F6FDEF50-4368-463D-ADF0-F621E8926C7F}"/>
    <cellStyle name="Comma 14 6 9" xfId="46067" xr:uid="{3EB4835E-6404-483F-8211-8FD21E3F6B46}"/>
    <cellStyle name="Comma 14 7" xfId="2435" xr:uid="{D65B7CE0-B6A1-4936-B690-54119AA611B9}"/>
    <cellStyle name="Comma 14 7 2" xfId="4354" xr:uid="{6CCB2168-2F4A-45C4-8099-A91C971D172A}"/>
    <cellStyle name="Comma 14 7 2 2" xfId="15782" xr:uid="{DB385083-7177-4D4D-A800-D061B4BF21B0}"/>
    <cellStyle name="Comma 14 7 2 2 2" xfId="32442" xr:uid="{DF5B9B59-FE1F-4227-9E03-AAB3AB63FEAF}"/>
    <cellStyle name="Comma 14 7 2 3" xfId="24153" xr:uid="{A0CD6924-0E0E-4D95-A76F-B29B370DA4E1}"/>
    <cellStyle name="Comma 14 7 3" xfId="6249" xr:uid="{FFBF5636-1285-43D1-A28F-264DFFF61135}"/>
    <cellStyle name="Comma 14 7 3 2" xfId="17101" xr:uid="{B8523DB4-171E-413F-A45E-7CDB7E8EB0D3}"/>
    <cellStyle name="Comma 14 7 3 2 2" xfId="33761" xr:uid="{F6A4283A-95FE-4641-B5A5-A38178ADB9CB}"/>
    <cellStyle name="Comma 14 7 3 3" xfId="25472" xr:uid="{25495B71-7DBF-4997-9704-E800811FD2C0}"/>
    <cellStyle name="Comma 14 7 4" xfId="12222" xr:uid="{1A6BEABA-03AF-467B-BBDE-1064360B1353}"/>
    <cellStyle name="Comma 14 7 4 2" xfId="20820" xr:uid="{27031DD1-3B27-47B9-811B-B74DB8644DD8}"/>
    <cellStyle name="Comma 14 7 4 2 2" xfId="37480" xr:uid="{F2A680A9-7097-4BE1-9EF3-446193142352}"/>
    <cellStyle name="Comma 14 7 4 3" xfId="29192" xr:uid="{497506DF-AE1D-4705-AB7D-2A4AD8E5735C}"/>
    <cellStyle name="Comma 14 7 5" xfId="14446" xr:uid="{0CAF3B1B-8A04-4CC6-BD1A-0C59505AB999}"/>
    <cellStyle name="Comma 14 7 5 2" xfId="31106" xr:uid="{6E2552FC-CB07-4610-A414-8EE597FBBA9F}"/>
    <cellStyle name="Comma 14 7 6" xfId="22816" xr:uid="{6F8E3C73-7B96-45E4-97DB-02137E7C1966}"/>
    <cellStyle name="Comma 14 7 7" xfId="41350" xr:uid="{62919F0D-638F-4B2A-A0A7-745C125E0F1E}"/>
    <cellStyle name="Comma 14 7 8" xfId="47029" xr:uid="{8522F59E-94F5-4318-AA7B-F78C7495DECC}"/>
    <cellStyle name="Comma 14 8" xfId="2721" xr:uid="{97AD9660-BC41-4528-817D-DA979387725D}"/>
    <cellStyle name="Comma 14 8 2" xfId="7919" xr:uid="{7887DE14-DC83-4BD1-A82E-D07D3BA77BDF}"/>
    <cellStyle name="Comma 14 8 2 2" xfId="18103" xr:uid="{0485F62D-F869-4B66-8D6C-809ABA665A39}"/>
    <cellStyle name="Comma 14 8 2 2 2" xfId="34763" xr:uid="{C8B1304D-DE14-491B-A3FD-597E6515A2B6}"/>
    <cellStyle name="Comma 14 8 2 3" xfId="26475" xr:uid="{49D01EE0-2451-4E7E-B324-2104D52700EA}"/>
    <cellStyle name="Comma 14 8 3" xfId="14620" xr:uid="{ED57F375-99CB-449F-AAC6-EFBFED7EE5A9}"/>
    <cellStyle name="Comma 14 8 3 2" xfId="31280" xr:uid="{EF243E30-777E-47D9-927F-33274FF6F7DA}"/>
    <cellStyle name="Comma 14 8 4" xfId="22991" xr:uid="{9E24D820-29FE-4FFC-A404-89E540A9DB08}"/>
    <cellStyle name="Comma 14 8 5" xfId="43735" xr:uid="{742075F2-E157-43B5-AA28-0583CFD1B697}"/>
    <cellStyle name="Comma 14 8 6" xfId="49364" xr:uid="{0F3FF80B-A281-4E33-90BE-64E2E8389400}"/>
    <cellStyle name="Comma 14 9" xfId="4661" xr:uid="{0084499B-3207-495B-8786-05EC9AC48A05}"/>
    <cellStyle name="Comma 14 9 2" xfId="9293" xr:uid="{812DC3FB-0B4C-4831-804C-84276F6F1C10}"/>
    <cellStyle name="Comma 14 9 2 2" xfId="18912" xr:uid="{5FF78C73-06F3-49B1-9DA6-A4D8CFB5A56E}"/>
    <cellStyle name="Comma 14 9 2 2 2" xfId="35572" xr:uid="{FA69674F-D182-4A20-B5D5-388F56B7D66C}"/>
    <cellStyle name="Comma 14 9 2 3" xfId="27284" xr:uid="{07623312-7085-4DC7-BF84-2066131E83F1}"/>
    <cellStyle name="Comma 14 9 3" xfId="15983" xr:uid="{ACE38FD3-27C6-46AD-A469-5F7800B6583F}"/>
    <cellStyle name="Comma 14 9 3 2" xfId="32643" xr:uid="{7D419270-5128-4C18-B03C-997615CEB637}"/>
    <cellStyle name="Comma 14 9 4" xfId="24354" xr:uid="{AF487425-55F6-43B5-A97A-2DF1B2E4E27B}"/>
    <cellStyle name="Comma 14 9 5" xfId="38976" xr:uid="{AB523ECE-399E-4DEA-BFFD-CB875882C71D}"/>
    <cellStyle name="Comma 14 9 6" xfId="44798" xr:uid="{3A0D7F2C-34B8-4876-B799-BE0555B6F6DB}"/>
    <cellStyle name="Comma 15" xfId="351" xr:uid="{618D5ABE-90C3-41EF-8EDA-5DF06FB82313}"/>
    <cellStyle name="Comma 15 10" xfId="1421" xr:uid="{B7C2F3DE-0158-40F5-B286-614BA03EA454}"/>
    <cellStyle name="Comma 15 10 2" xfId="2035" xr:uid="{FAF4D22F-5DB7-43B4-8BC6-F782864C28F0}"/>
    <cellStyle name="Comma 15 10 2 2" xfId="3960" xr:uid="{F8D253FA-C866-4E6F-A80B-FFAB255C3D76}"/>
    <cellStyle name="Comma 15 10 2 2 2" xfId="8772" xr:uid="{12600ED0-3EF8-471C-9768-A73956A43885}"/>
    <cellStyle name="Comma 15 10 2 2 2 2" xfId="18612" xr:uid="{BEFB2450-E0A6-4D45-A768-D68A6ADD1285}"/>
    <cellStyle name="Comma 15 10 2 2 2 2 2" xfId="35272" xr:uid="{870981FC-C0E8-43DE-9856-268A1F706FE0}"/>
    <cellStyle name="Comma 15 10 2 2 2 3" xfId="26984" xr:uid="{A4612465-C874-4D60-919F-7130AA613849}"/>
    <cellStyle name="Comma 15 10 2 2 3" xfId="15512" xr:uid="{83987203-D138-4C73-818C-2E35792A1835}"/>
    <cellStyle name="Comma 15 10 2 2 3 2" xfId="32172" xr:uid="{E91B347B-21EA-4EBC-93B3-EDE358DB6F21}"/>
    <cellStyle name="Comma 15 10 2 2 4" xfId="23883" xr:uid="{8B0C8CAF-871E-4C33-96B9-BB1C6A5AE9D8}"/>
    <cellStyle name="Comma 15 10 2 3" xfId="5853" xr:uid="{6B7DA940-87B7-4D91-8EDA-C89295022E7C}"/>
    <cellStyle name="Comma 15 10 2 3 2" xfId="10147" xr:uid="{4D62889F-9C1A-4492-AB1B-3484FA64DFDB}"/>
    <cellStyle name="Comma 15 10 2 3 2 2" xfId="19422" xr:uid="{C44695AA-BCF6-424F-88E6-A392566D6129}"/>
    <cellStyle name="Comma 15 10 2 3 2 2 2" xfId="36082" xr:uid="{BB23C13F-3DC8-4E41-A892-6ADA1453907C}"/>
    <cellStyle name="Comma 15 10 2 3 2 3" xfId="27794" xr:uid="{354C58A9-CFE6-4647-95F8-1F318B5A9B61}"/>
    <cellStyle name="Comma 15 10 2 3 3" xfId="16830" xr:uid="{07749C51-F4DE-4BF8-811A-9964B0D270FA}"/>
    <cellStyle name="Comma 15 10 2 3 3 2" xfId="33490" xr:uid="{FBC7BFEE-FD4D-4FBE-A706-E29EBB7BD21B}"/>
    <cellStyle name="Comma 15 10 2 3 4" xfId="25201" xr:uid="{A7466887-F99E-4DED-A8D4-814A67D114B9}"/>
    <cellStyle name="Comma 15 10 2 4" xfId="7437" xr:uid="{5B9AB28D-2848-42F5-8263-4C1B6076CE3D}"/>
    <cellStyle name="Comma 15 10 2 4 2" xfId="17830" xr:uid="{164D17C6-BB98-4ADB-910B-783D14BD0897}"/>
    <cellStyle name="Comma 15 10 2 4 2 2" xfId="34490" xr:uid="{ABA64438-6113-4718-A7AE-DAA24B772679}"/>
    <cellStyle name="Comma 15 10 2 4 3" xfId="26202" xr:uid="{DAA85916-0315-4891-972F-EC97118AA9F6}"/>
    <cellStyle name="Comma 15 10 2 5" xfId="11828" xr:uid="{79A195E8-46E4-40C8-B749-4AE10779D197}"/>
    <cellStyle name="Comma 15 10 2 5 2" xfId="20550" xr:uid="{A349536B-864A-4BEA-9294-B7F7EE12C136}"/>
    <cellStyle name="Comma 15 10 2 5 2 2" xfId="37210" xr:uid="{10B59865-7766-401F-887F-60AAC0186869}"/>
    <cellStyle name="Comma 15 10 2 5 3" xfId="28922" xr:uid="{FDE3D8E2-F44D-4639-8D34-249498210509}"/>
    <cellStyle name="Comma 15 10 2 6" xfId="14176" xr:uid="{6C9EFC72-31C6-4F6E-8FF5-8664B3C64F35}"/>
    <cellStyle name="Comma 15 10 2 6 2" xfId="30836" xr:uid="{DF750EF2-393A-4164-AB90-9AF5F1F196BF}"/>
    <cellStyle name="Comma 15 10 2 7" xfId="22546" xr:uid="{76637C24-456F-4C06-994C-87A500DC77E8}"/>
    <cellStyle name="Comma 15 10 3" xfId="3346" xr:uid="{7B5047C9-AF52-4E83-8566-974882A5099E}"/>
    <cellStyle name="Comma 15 10 3 2" xfId="8347" xr:uid="{241A974A-9660-4757-82AD-98E3991E648A}"/>
    <cellStyle name="Comma 15 10 3 2 2" xfId="18358" xr:uid="{9AE4DBC5-C7F7-4BB7-A171-B5FD43FA4104}"/>
    <cellStyle name="Comma 15 10 3 2 2 2" xfId="35018" xr:uid="{801AD480-0D81-4169-9D83-1B375E14B6DB}"/>
    <cellStyle name="Comma 15 10 3 2 3" xfId="26730" xr:uid="{60A185D5-084F-4F1A-902D-86ADA00243B1}"/>
    <cellStyle name="Comma 15 10 3 3" xfId="15069" xr:uid="{B5E0A6A2-408F-4D18-957E-D54E7103187A}"/>
    <cellStyle name="Comma 15 10 3 3 2" xfId="31729" xr:uid="{148B35A2-CE10-4D74-98E7-7D9532213A32}"/>
    <cellStyle name="Comma 15 10 3 4" xfId="23440" xr:uid="{C393A31B-3738-4D73-ADF4-54927BCA37AC}"/>
    <cellStyle name="Comma 15 10 4" xfId="5254" xr:uid="{A307E5F9-E6A3-4F6D-B8E4-94E6E268F3D9}"/>
    <cellStyle name="Comma 15 10 4 2" xfId="9722" xr:uid="{DE344ABC-F704-4400-802B-BFDA9736A261}"/>
    <cellStyle name="Comma 15 10 4 2 2" xfId="19168" xr:uid="{73ED3DC5-487E-4D58-BBB4-6C80A8C9EFC9}"/>
    <cellStyle name="Comma 15 10 4 2 2 2" xfId="35828" xr:uid="{C1F9D8A3-34F1-467E-B044-D805FE26233A}"/>
    <cellStyle name="Comma 15 10 4 2 3" xfId="27540" xr:uid="{B2FB7F91-AC3A-42DB-BA59-F0D88B06984B}"/>
    <cellStyle name="Comma 15 10 4 3" xfId="16402" xr:uid="{A9583EC0-A8E1-417A-9229-2A14F2B68AD5}"/>
    <cellStyle name="Comma 15 10 4 3 2" xfId="33062" xr:uid="{954AAA59-E800-49FF-AC1D-9854D1756375}"/>
    <cellStyle name="Comma 15 10 4 4" xfId="24773" xr:uid="{F8915F3A-AD2B-4D38-A2AB-7B0DD8A5C2F7}"/>
    <cellStyle name="Comma 15 10 5" xfId="7012" xr:uid="{1AF4D322-71BF-43F5-9A7F-1CA7E7E62D49}"/>
    <cellStyle name="Comma 15 10 5 2" xfId="17576" xr:uid="{7303C376-3C72-4A6D-B994-05163B9B2CA0}"/>
    <cellStyle name="Comma 15 10 5 2 2" xfId="34236" xr:uid="{E99B3F5A-F2FF-438C-8EF5-68BDCD743727}"/>
    <cellStyle name="Comma 15 10 5 3" xfId="25948" xr:uid="{CBC0367B-679A-4428-9BDF-92AC9CBD2F64}"/>
    <cellStyle name="Comma 15 10 6" xfId="11229" xr:uid="{4E13D008-CB47-45F7-9D05-F9FFC162EF79}"/>
    <cellStyle name="Comma 15 10 6 2" xfId="20122" xr:uid="{D3BF5882-0823-4F47-9D06-3084D03C95EA}"/>
    <cellStyle name="Comma 15 10 6 2 2" xfId="36782" xr:uid="{19BE36A7-E570-4DBF-AE25-048EDCDF188C}"/>
    <cellStyle name="Comma 15 10 6 3" xfId="28494" xr:uid="{41EB68AF-9044-4E5E-A9B1-03A2DAA25395}"/>
    <cellStyle name="Comma 15 10 7" xfId="12906" xr:uid="{6C7E1C31-DB96-44B3-B6D4-425AC1AF3F71}"/>
    <cellStyle name="Comma 15 10 7 2" xfId="21334" xr:uid="{E613B93E-50C4-4C25-9EF9-7211B8E75C77}"/>
    <cellStyle name="Comma 15 10 7 2 2" xfId="37994" xr:uid="{F0BC8510-0955-4862-AC85-78DA6E19A890}"/>
    <cellStyle name="Comma 15 10 7 3" xfId="29707" xr:uid="{A77CFB1A-664E-455A-8CD3-D1DA985DD77C}"/>
    <cellStyle name="Comma 15 10 8" xfId="13753" xr:uid="{71F18564-810C-4CE3-9B74-760EA956758C}"/>
    <cellStyle name="Comma 15 10 8 2" xfId="30413" xr:uid="{17EA70E4-FF68-4E41-B050-84E759509C00}"/>
    <cellStyle name="Comma 15 10 9" xfId="22103" xr:uid="{BA5C74C7-0186-48F2-81DC-1294B23C00B5}"/>
    <cellStyle name="Comma 15 11" xfId="1245" xr:uid="{FFAC77D0-5920-4F92-B836-8953B9D9044B}"/>
    <cellStyle name="Comma 15 11 2" xfId="3182" xr:uid="{5A237E8C-2B36-4CBF-8722-350BF66A7B02}"/>
    <cellStyle name="Comma 15 11 2 2" xfId="8244" xr:uid="{0908E6B3-0849-4AFD-A921-4C045D02E4F6}"/>
    <cellStyle name="Comma 15 11 2 2 2" xfId="18299" xr:uid="{247905C5-64D7-48AD-9034-B5A279B264A1}"/>
    <cellStyle name="Comma 15 11 2 2 2 2" xfId="34959" xr:uid="{CBA19293-ED3D-497B-AF91-3C16C92C0361}"/>
    <cellStyle name="Comma 15 11 2 2 3" xfId="26671" xr:uid="{DBF56D13-2594-4930-B383-2A4B7ACA1148}"/>
    <cellStyle name="Comma 15 11 2 3" xfId="14949" xr:uid="{545A7483-B4B7-48E5-9B26-520684200CEB}"/>
    <cellStyle name="Comma 15 11 2 3 2" xfId="31609" xr:uid="{15E3EA71-3591-4003-B5FD-7C3D851F8E60}"/>
    <cellStyle name="Comma 15 11 2 4" xfId="23320" xr:uid="{F740FE4F-2932-4199-AC5A-DD949B732059}"/>
    <cellStyle name="Comma 15 11 3" xfId="5090" xr:uid="{6571346F-6235-4A16-AA02-28851ED1397C}"/>
    <cellStyle name="Comma 15 11 3 2" xfId="9619" xr:uid="{C37AF988-5680-499D-A9D4-4C5C37959F43}"/>
    <cellStyle name="Comma 15 11 3 2 2" xfId="19109" xr:uid="{91E18F82-604D-4960-9079-AC8801D70201}"/>
    <cellStyle name="Comma 15 11 3 2 2 2" xfId="35769" xr:uid="{195FA7C5-5759-4390-917D-EC46C7F902F2}"/>
    <cellStyle name="Comma 15 11 3 2 3" xfId="27481" xr:uid="{97C501C3-07CB-4B89-9687-A29EA70A91CE}"/>
    <cellStyle name="Comma 15 11 3 3" xfId="16282" xr:uid="{2584D95D-3A93-4C4B-9FC3-5A8F4E199AB6}"/>
    <cellStyle name="Comma 15 11 3 3 2" xfId="32942" xr:uid="{0C25A28B-81E2-48D4-87D8-1A05C2A3E251}"/>
    <cellStyle name="Comma 15 11 3 4" xfId="24653" xr:uid="{62A9CBFF-94A0-4BDC-8E22-0868904BA8EB}"/>
    <cellStyle name="Comma 15 11 4" xfId="6909" xr:uid="{952A4EBA-D3CB-4BBB-AF0D-8284923BFFAF}"/>
    <cellStyle name="Comma 15 11 4 2" xfId="17517" xr:uid="{081AC7FA-8AAD-46B6-97AE-3541DBEF524C}"/>
    <cellStyle name="Comma 15 11 4 2 2" xfId="34177" xr:uid="{D53CB0A3-8B36-4FEE-8208-08D0314163F6}"/>
    <cellStyle name="Comma 15 11 4 3" xfId="25889" xr:uid="{0B0271FC-DB70-4F7D-8628-7B5D06779C33}"/>
    <cellStyle name="Comma 15 11 5" xfId="11065" xr:uid="{539AEFCF-78D3-413A-94A5-A85F2AC56808}"/>
    <cellStyle name="Comma 15 11 5 2" xfId="20002" xr:uid="{8D56B4D9-7131-49C3-A088-5C65916796F8}"/>
    <cellStyle name="Comma 15 11 5 2 2" xfId="36662" xr:uid="{83AB653D-AB1C-49C4-B061-2F9A774CCF61}"/>
    <cellStyle name="Comma 15 11 5 3" xfId="28374" xr:uid="{532C0DAA-1FFE-4298-829D-CF1BBD89E645}"/>
    <cellStyle name="Comma 15 11 6" xfId="13633" xr:uid="{BD946948-CD72-456E-B047-18F31CB789AE}"/>
    <cellStyle name="Comma 15 11 6 2" xfId="30293" xr:uid="{5E787C4E-6C58-4E14-B474-9F21C890E1E8}"/>
    <cellStyle name="Comma 15 11 7" xfId="21983" xr:uid="{C5D1BC04-7129-49AC-99F7-DCF4B1655982}"/>
    <cellStyle name="Comma 15 12" xfId="1871" xr:uid="{E95DE9C0-6707-4D41-92B0-884FC5B303FA}"/>
    <cellStyle name="Comma 15 12 2" xfId="3796" xr:uid="{9ECD418A-83E5-45EE-B133-2F5567FB8422}"/>
    <cellStyle name="Comma 15 12 2 2" xfId="8669" xr:uid="{8040F4B0-2E56-440D-B0F4-51B5F13B408D}"/>
    <cellStyle name="Comma 15 12 2 2 2" xfId="18553" xr:uid="{E6F50E64-6D5E-46D2-819E-32668A61F6CE}"/>
    <cellStyle name="Comma 15 12 2 2 2 2" xfId="35213" xr:uid="{606AB8AB-6517-4109-889C-7155A0C08BE1}"/>
    <cellStyle name="Comma 15 12 2 2 3" xfId="26925" xr:uid="{3F54A7E5-1E9A-44BA-803E-268F1768FBD4}"/>
    <cellStyle name="Comma 15 12 2 3" xfId="15392" xr:uid="{49A39394-2468-4622-A286-A5F73C9923DD}"/>
    <cellStyle name="Comma 15 12 2 3 2" xfId="32052" xr:uid="{32775E61-6CEB-4DE8-91A0-256ECA22E727}"/>
    <cellStyle name="Comma 15 12 2 4" xfId="23763" xr:uid="{EE567B3C-E5AF-4945-9B7B-559BAAF0F00D}"/>
    <cellStyle name="Comma 15 12 3" xfId="5689" xr:uid="{8F1F6C9E-2622-490B-A996-BEC6F89C8638}"/>
    <cellStyle name="Comma 15 12 3 2" xfId="10044" xr:uid="{3C63C893-F443-4D47-BAD2-46AA7BD024B4}"/>
    <cellStyle name="Comma 15 12 3 2 2" xfId="19363" xr:uid="{ECF89693-DE58-4036-8C92-8C47DC51D166}"/>
    <cellStyle name="Comma 15 12 3 2 2 2" xfId="36023" xr:uid="{250CC04B-DD4E-4314-BA74-7C9E718265D5}"/>
    <cellStyle name="Comma 15 12 3 2 3" xfId="27735" xr:uid="{71237EF0-D469-4BCF-90AE-8A468E2A49B4}"/>
    <cellStyle name="Comma 15 12 3 3" xfId="16710" xr:uid="{1E660B4C-A4BD-4C4A-8363-A75C601A0C21}"/>
    <cellStyle name="Comma 15 12 3 3 2" xfId="33370" xr:uid="{6F952BC0-D5C6-494F-A020-274BAC53CC66}"/>
    <cellStyle name="Comma 15 12 3 4" xfId="25081" xr:uid="{C08F2236-4598-4E82-AFDD-7FF96DFFB116}"/>
    <cellStyle name="Comma 15 12 4" xfId="7334" xr:uid="{59EDB1EB-615A-4C40-8ECF-264528821505}"/>
    <cellStyle name="Comma 15 12 4 2" xfId="17771" xr:uid="{2687A799-4D57-4ED5-8BB1-91EA59A6970A}"/>
    <cellStyle name="Comma 15 12 4 2 2" xfId="34431" xr:uid="{78F946B4-F534-4637-A61E-A06D7130D8D2}"/>
    <cellStyle name="Comma 15 12 4 3" xfId="26143" xr:uid="{1C36A570-64A2-42E6-B5FF-87F0A5ED83FB}"/>
    <cellStyle name="Comma 15 12 5" xfId="11664" xr:uid="{F8E04CEB-109A-44C3-A178-DEE27AD06C81}"/>
    <cellStyle name="Comma 15 12 5 2" xfId="20430" xr:uid="{6C7947CF-9B70-486A-B158-1E638DCE7A78}"/>
    <cellStyle name="Comma 15 12 5 2 2" xfId="37090" xr:uid="{9B818B9C-ADBC-4979-BC31-9C11DC461C2A}"/>
    <cellStyle name="Comma 15 12 5 3" xfId="28802" xr:uid="{380ACB2C-F7AA-4E57-BFF9-B50ACE97CCBE}"/>
    <cellStyle name="Comma 15 12 6" xfId="14056" xr:uid="{36F2F096-06D7-40F3-AE0A-ECD185B6AC76}"/>
    <cellStyle name="Comma 15 12 6 2" xfId="30716" xr:uid="{8A7F4F41-FF6F-4205-B8C9-5304856FE4F6}"/>
    <cellStyle name="Comma 15 12 7" xfId="22426" xr:uid="{34205ED6-FE79-49F7-A55C-B4846F1B8B6C}"/>
    <cellStyle name="Comma 15 13" xfId="2480" xr:uid="{EEF7B4BD-113E-413F-9778-8FF6074BC92B}"/>
    <cellStyle name="Comma 15 13 2" xfId="4399" xr:uid="{E0F0E764-5F96-448E-BA24-D34696844484}"/>
    <cellStyle name="Comma 15 13 2 2" xfId="15811" xr:uid="{0269CA90-7AF3-4658-BBF2-1E0256116F67}"/>
    <cellStyle name="Comma 15 13 2 2 2" xfId="32471" xr:uid="{53D59174-304A-4FCB-A099-C07F761C0A07}"/>
    <cellStyle name="Comma 15 13 2 3" xfId="24182" xr:uid="{79158E76-0485-4762-88BD-95A2F22689F2}"/>
    <cellStyle name="Comma 15 13 3" xfId="6294" xr:uid="{B8F2D5E6-74AE-4F0A-AB87-4939EF76FE3B}"/>
    <cellStyle name="Comma 15 13 3 2" xfId="17130" xr:uid="{CF3DE2E3-482E-4ED8-8D24-B876BE83F480}"/>
    <cellStyle name="Comma 15 13 3 2 2" xfId="33790" xr:uid="{60E2A1CE-64DC-4936-A39F-345732CC1109}"/>
    <cellStyle name="Comma 15 13 3 3" xfId="25501" xr:uid="{6FAF5A8B-5016-4D74-966D-F784B3AD4C05}"/>
    <cellStyle name="Comma 15 13 4" xfId="12267" xr:uid="{A6F70A0C-5D02-4079-A0AD-1EA147953EE0}"/>
    <cellStyle name="Comma 15 13 4 2" xfId="20849" xr:uid="{4F85B46E-7E86-4256-8E7E-C9F72B2FE749}"/>
    <cellStyle name="Comma 15 13 4 2 2" xfId="37509" xr:uid="{35FF670E-9D3A-4EE3-9121-F6640EA7C2EC}"/>
    <cellStyle name="Comma 15 13 4 3" xfId="29221" xr:uid="{7993D2B0-4E5B-403D-80E9-272114BB7800}"/>
    <cellStyle name="Comma 15 13 5" xfId="14475" xr:uid="{5C1D67D9-1C93-4773-8385-CB78C3689A70}"/>
    <cellStyle name="Comma 15 13 5 2" xfId="31135" xr:uid="{064B2E08-09FB-4454-B899-31A4C6FEDF98}"/>
    <cellStyle name="Comma 15 13 6" xfId="22845" xr:uid="{7D4F37A1-75A8-4529-8D3B-6FCF57E2FA3A}"/>
    <cellStyle name="Comma 15 14" xfId="2765" xr:uid="{0E1E66E4-8938-406C-8CD0-7C7929E17AE3}"/>
    <cellStyle name="Comma 15 14 2" xfId="7943" xr:uid="{FDF949C1-53E2-40C3-84D1-54869D8D30D7}"/>
    <cellStyle name="Comma 15 14 2 2" xfId="18117" xr:uid="{ECD18630-FB69-4CB0-80E0-FA5E53DDE402}"/>
    <cellStyle name="Comma 15 14 2 2 2" xfId="34777" xr:uid="{CE7EA9B8-A1B7-4EE6-9808-458856501726}"/>
    <cellStyle name="Comma 15 14 2 3" xfId="26489" xr:uid="{5235DFAE-6D4D-4FCE-BF16-F81C8380D592}"/>
    <cellStyle name="Comma 15 14 3" xfId="14652" xr:uid="{02C45BFA-410C-41D1-87BA-1CA7AA0114A4}"/>
    <cellStyle name="Comma 15 14 3 2" xfId="31312" xr:uid="{35DA03C5-43A2-4378-B6A8-4BB0BDEA063F}"/>
    <cellStyle name="Comma 15 14 4" xfId="23023" xr:uid="{9A283487-D7B7-4052-A68F-DE0D18F02913}"/>
    <cellStyle name="Comma 15 15" xfId="4703" xr:uid="{56E2083A-37B9-4A2C-B888-33F5BE466818}"/>
    <cellStyle name="Comma 15 15 2" xfId="9317" xr:uid="{F9DD4959-CB3F-481C-BEED-540962397E0B}"/>
    <cellStyle name="Comma 15 15 2 2" xfId="18926" xr:uid="{40D9D71C-7FAF-4C72-970B-4A11A53A94AC}"/>
    <cellStyle name="Comma 15 15 2 2 2" xfId="35586" xr:uid="{76AD222F-BC4C-479D-A42E-19FF8BB491E6}"/>
    <cellStyle name="Comma 15 15 2 3" xfId="27298" xr:uid="{5BB04578-472E-463D-A5F4-810D5571BFFC}"/>
    <cellStyle name="Comma 15 15 3" xfId="16015" xr:uid="{28146411-C8B0-44B5-9B01-43C3A782F3C2}"/>
    <cellStyle name="Comma 15 15 3 2" xfId="32675" xr:uid="{E0A2EE4B-A4F3-41A8-A12A-770C7B3326AE}"/>
    <cellStyle name="Comma 15 15 4" xfId="24386" xr:uid="{8DC4D905-C53F-4BE9-B693-E396DF09F735}"/>
    <cellStyle name="Comma 15 16" xfId="6603" xr:uid="{1829C4BD-D3AA-4DD7-B363-48D0E5F9138D}"/>
    <cellStyle name="Comma 15 16 2" xfId="17331" xr:uid="{4ED90DAB-224B-4FB5-A0E3-44E4C2424206}"/>
    <cellStyle name="Comma 15 16 2 2" xfId="33991" xr:uid="{EF5E2981-CFFD-4894-973C-51E6D91A32DD}"/>
    <cellStyle name="Comma 15 16 3" xfId="25703" xr:uid="{42920B80-B6D2-41B2-8B8F-40535069A526}"/>
    <cellStyle name="Comma 15 17" xfId="10679" xr:uid="{D2266C9D-EBAF-42E8-9556-8B0C8267DF29}"/>
    <cellStyle name="Comma 15 17 2" xfId="19736" xr:uid="{75C3C856-F54B-4D28-9B8E-DEC0FA210884}"/>
    <cellStyle name="Comma 15 17 2 2" xfId="36396" xr:uid="{F950CC82-F01F-495B-9B70-4FC02CF7E890}"/>
    <cellStyle name="Comma 15 17 3" xfId="28108" xr:uid="{2FC9EA1B-7417-4FAB-BC50-3B05A07F8FB8}"/>
    <cellStyle name="Comma 15 18" xfId="12493" xr:uid="{827FB76E-A9C2-45FD-B317-B49B980A9776}"/>
    <cellStyle name="Comma 15 18 2" xfId="21001" xr:uid="{B94BB5FB-4AA2-4ADB-AE16-6054AFF103E7}"/>
    <cellStyle name="Comma 15 18 2 2" xfId="37661" xr:uid="{EBE4CC47-C36F-4526-BFE7-79E497184C1B}"/>
    <cellStyle name="Comma 15 18 3" xfId="29373" xr:uid="{A982F4A2-DB73-4CC2-8DED-C48C8B77E37A}"/>
    <cellStyle name="Comma 15 19" xfId="12551" xr:uid="{B1DA0739-8936-4C06-B62A-852442D33D7B}"/>
    <cellStyle name="Comma 15 19 2" xfId="21047" xr:uid="{0CDD9E2C-34AA-400E-9A44-315EA12F8A32}"/>
    <cellStyle name="Comma 15 19 2 2" xfId="37707" xr:uid="{8226F48B-E7AA-4FFC-BA3E-EE02AC72D75C}"/>
    <cellStyle name="Comma 15 19 3" xfId="29419" xr:uid="{7D7E014E-D3C4-422C-B4EB-D60DD34B8525}"/>
    <cellStyle name="Comma 15 2" xfId="874" xr:uid="{BEA7F33E-D116-437F-808B-BEA1B0E79C56}"/>
    <cellStyle name="Comma 15 2 10" xfId="12814" xr:uid="{DA95A12E-4701-472A-B318-8C5BA3DC65C4}"/>
    <cellStyle name="Comma 15 2 10 2" xfId="21269" xr:uid="{44C2C775-FAB6-478B-819F-C0711F1C5CC2}"/>
    <cellStyle name="Comma 15 2 10 2 2" xfId="37929" xr:uid="{53C6BD75-461B-439D-AA9E-E7ABD4E7ECA6}"/>
    <cellStyle name="Comma 15 2 10 3" xfId="29642" xr:uid="{55BBC8D1-D31F-4165-B7AB-0EEEF8EE06F0}"/>
    <cellStyle name="Comma 15 2 11" xfId="13323" xr:uid="{6D09C57E-0F87-4D6D-A2A3-B11AEAE02BC9}"/>
    <cellStyle name="Comma 15 2 11 2" xfId="21636" xr:uid="{EDB86C02-9063-4FE8-841A-F846D75D72A9}"/>
    <cellStyle name="Comma 15 2 11 2 2" xfId="38296" xr:uid="{DBE8284E-D46F-4D10-9B96-E8618A44B20F}"/>
    <cellStyle name="Comma 15 2 11 3" xfId="30009" xr:uid="{8529AB8D-FB8B-4982-81B9-DF7683CC0845}"/>
    <cellStyle name="Comma 15 2 12" xfId="13458" xr:uid="{2E36772B-CDC8-49B7-B8B9-4D4A5CAAC783}"/>
    <cellStyle name="Comma 15 2 12 2" xfId="30118" xr:uid="{69DEFC68-6B54-4107-B055-BFC28F3DB07E}"/>
    <cellStyle name="Comma 15 2 13" xfId="21741" xr:uid="{00DBB4A1-DCF2-4E08-A0D3-52364F42A34F}"/>
    <cellStyle name="Comma 15 2 14" xfId="38711" xr:uid="{611CF6DA-AF0F-45F8-AD66-F9A4F3867B65}"/>
    <cellStyle name="Comma 15 2 15" xfId="38884" xr:uid="{72A9049B-C136-43A1-8A1D-C9EF5A4279B7}"/>
    <cellStyle name="Comma 15 2 16" xfId="44711" xr:uid="{589D3EC8-772E-4857-9169-61829C24BE55}"/>
    <cellStyle name="Comma 15 2 2" xfId="1492" xr:uid="{587CD2D7-E2E7-4244-8146-9AD8BD3D861D}"/>
    <cellStyle name="Comma 15 2 2 10" xfId="39223" xr:uid="{02F1954C-5D22-4EE1-8097-3BD3DFFF7772}"/>
    <cellStyle name="Comma 15 2 2 11" xfId="45043" xr:uid="{FCC92EF7-F116-46FD-B80E-6B137F362A02}"/>
    <cellStyle name="Comma 15 2 2 2" xfId="2108" xr:uid="{722F5D3F-FB8D-45C9-B667-8A63D7C2D40D}"/>
    <cellStyle name="Comma 15 2 2 2 2" xfId="4033" xr:uid="{F41BD0C7-1B3A-40CD-9028-7F82E7698A06}"/>
    <cellStyle name="Comma 15 2 2 2 2 2" xfId="8812" xr:uid="{E0703D7E-E3A8-4AE5-AFFA-87FF06A0D753}"/>
    <cellStyle name="Comma 15 2 2 2 2 2 2" xfId="18634" xr:uid="{537AED8F-ECCB-4701-86BB-27B803695ADD}"/>
    <cellStyle name="Comma 15 2 2 2 2 2 2 2" xfId="35294" xr:uid="{271D3EE0-A008-4DD0-A9F5-99DB44CD236C}"/>
    <cellStyle name="Comma 15 2 2 2 2 2 3" xfId="27006" xr:uid="{CE95B195-EAF1-4BD0-A7AB-8C2D0F8F7691}"/>
    <cellStyle name="Comma 15 2 2 2 2 3" xfId="15567" xr:uid="{1CC7971E-9696-4FD2-9F36-C6A3BD812A2E}"/>
    <cellStyle name="Comma 15 2 2 2 2 3 2" xfId="32227" xr:uid="{95E22B86-F19C-4C31-AA64-29E0ED1D0EAA}"/>
    <cellStyle name="Comma 15 2 2 2 2 4" xfId="23938" xr:uid="{CB2F39F6-5C1F-4709-B9F4-CD072AA184B4}"/>
    <cellStyle name="Comma 15 2 2 2 3" xfId="5926" xr:uid="{C9869DEA-628D-4EBC-881B-DDA1D4E88616}"/>
    <cellStyle name="Comma 15 2 2 2 3 2" xfId="10187" xr:uid="{E53CABD8-640E-4719-987E-365EF8BA885C}"/>
    <cellStyle name="Comma 15 2 2 2 3 2 2" xfId="19444" xr:uid="{8A73EC0F-9818-44F6-AC89-195EADC3AC36}"/>
    <cellStyle name="Comma 15 2 2 2 3 2 2 2" xfId="36104" xr:uid="{C4111FB0-DE5A-494A-8671-CC039090E8AC}"/>
    <cellStyle name="Comma 15 2 2 2 3 2 3" xfId="27816" xr:uid="{D5B7851E-6EE3-4B2A-A3C9-0B2C16E455AC}"/>
    <cellStyle name="Comma 15 2 2 2 3 3" xfId="16885" xr:uid="{654E3074-C254-48AE-BEAD-7F2FE68F074E}"/>
    <cellStyle name="Comma 15 2 2 2 3 3 2" xfId="33545" xr:uid="{8BAA4EC9-1666-4711-828C-95456760028B}"/>
    <cellStyle name="Comma 15 2 2 2 3 4" xfId="25256" xr:uid="{FD9FBB70-8E89-4DAF-A10A-422A2DDC5B36}"/>
    <cellStyle name="Comma 15 2 2 2 4" xfId="7477" xr:uid="{B804F8E5-6664-4F18-9B26-146592539FAE}"/>
    <cellStyle name="Comma 15 2 2 2 4 2" xfId="17852" xr:uid="{6598FEEC-F6C9-4C99-A64F-5052990CEEBA}"/>
    <cellStyle name="Comma 15 2 2 2 4 2 2" xfId="34512" xr:uid="{F2D75532-3918-4919-9782-AB2BC47FDA84}"/>
    <cellStyle name="Comma 15 2 2 2 4 3" xfId="26224" xr:uid="{2E8E2EB9-CDB6-4134-B0DA-E60782F6E6DD}"/>
    <cellStyle name="Comma 15 2 2 2 5" xfId="11901" xr:uid="{689B9790-7681-4BBE-B080-BC9C933A4D77}"/>
    <cellStyle name="Comma 15 2 2 2 5 2" xfId="20605" xr:uid="{CE17186F-06FF-46B4-AA41-15E35C435438}"/>
    <cellStyle name="Comma 15 2 2 2 5 2 2" xfId="37265" xr:uid="{7B68EEC4-ED42-49FC-A889-6D427E7C632C}"/>
    <cellStyle name="Comma 15 2 2 2 5 3" xfId="28977" xr:uid="{222506EF-DA3A-4604-9CE3-8BF5FA546BD4}"/>
    <cellStyle name="Comma 15 2 2 2 6" xfId="14231" xr:uid="{CF092FFA-844B-4A3D-A77C-39E4DB5E503A}"/>
    <cellStyle name="Comma 15 2 2 2 6 2" xfId="30891" xr:uid="{CA1D8133-A534-4764-8D23-19222DFCDBFE}"/>
    <cellStyle name="Comma 15 2 2 2 7" xfId="22601" xr:uid="{B0129324-794C-44D7-855F-45B18902AD3F}"/>
    <cellStyle name="Comma 15 2 2 2 8" xfId="42814" xr:uid="{21D75BDA-F181-44BA-98AD-5A3963CA14E5}"/>
    <cellStyle name="Comma 15 2 2 2 9" xfId="48492" xr:uid="{A24955AA-C1D9-422E-B914-ABD123A03C8E}"/>
    <cellStyle name="Comma 15 2 2 3" xfId="3419" xr:uid="{C1A68463-9B1A-4696-9805-BBAB6B715C24}"/>
    <cellStyle name="Comma 15 2 2 3 2" xfId="8387" xr:uid="{18AB0E65-C270-43BF-81FE-10A6DD9A7A27}"/>
    <cellStyle name="Comma 15 2 2 3 2 2" xfId="18380" xr:uid="{890521DC-C398-40E1-BB16-0F03C7DA784C}"/>
    <cellStyle name="Comma 15 2 2 3 2 2 2" xfId="35040" xr:uid="{EDF1B6FE-29D2-4072-8C13-559A8DB16323}"/>
    <cellStyle name="Comma 15 2 2 3 2 3" xfId="26752" xr:uid="{ADFEF8A5-1EE7-4825-9CCF-1B8E89188D80}"/>
    <cellStyle name="Comma 15 2 2 3 3" xfId="15124" xr:uid="{C25E52D2-5DCA-449F-B642-D09B67FDBE8A}"/>
    <cellStyle name="Comma 15 2 2 3 3 2" xfId="31784" xr:uid="{A17CA556-D7A5-4A9F-AD94-FD6FE2958991}"/>
    <cellStyle name="Comma 15 2 2 3 4" xfId="23495" xr:uid="{2BFECD18-4E59-4495-9111-7233056FCC65}"/>
    <cellStyle name="Comma 15 2 2 3 5" xfId="40783" xr:uid="{3417682F-2692-4570-83C5-3D50D2F08EBE}"/>
    <cellStyle name="Comma 15 2 2 3 6" xfId="46463" xr:uid="{C92CA1D8-D9F0-4B6E-B33E-514565821D4D}"/>
    <cellStyle name="Comma 15 2 2 4" xfId="5327" xr:uid="{44B3C571-97FB-4148-997F-1EB3AC05A75C}"/>
    <cellStyle name="Comma 15 2 2 4 2" xfId="9762" xr:uid="{E392BDC9-A488-4427-8FAD-EAD0990BE646}"/>
    <cellStyle name="Comma 15 2 2 4 2 2" xfId="19190" xr:uid="{368498CA-4C3A-4980-AD09-1980CA3C92FD}"/>
    <cellStyle name="Comma 15 2 2 4 2 2 2" xfId="35850" xr:uid="{94C6D0BF-F71D-41E4-93CE-B4FB691EE19D}"/>
    <cellStyle name="Comma 15 2 2 4 2 3" xfId="27562" xr:uid="{9701CA23-3C93-4C3A-8462-B7F9C51633E5}"/>
    <cellStyle name="Comma 15 2 2 4 3" xfId="16457" xr:uid="{7CF5AD39-4909-4B55-8BB9-E8D78DC58448}"/>
    <cellStyle name="Comma 15 2 2 4 3 2" xfId="33117" xr:uid="{7A659964-F2DE-4488-A733-5B236319DE1C}"/>
    <cellStyle name="Comma 15 2 2 4 4" xfId="24828" xr:uid="{CC04ABC5-8BED-4C50-8291-A5E107926D3E}"/>
    <cellStyle name="Comma 15 2 2 5" xfId="7052" xr:uid="{A8AA4681-BAEA-4626-85D7-A31E2F2256A8}"/>
    <cellStyle name="Comma 15 2 2 5 2" xfId="17598" xr:uid="{34A74C58-B41D-403F-9525-C218630AB96E}"/>
    <cellStyle name="Comma 15 2 2 5 2 2" xfId="34258" xr:uid="{40B89902-E7F8-49BC-879B-45660B1280C7}"/>
    <cellStyle name="Comma 15 2 2 5 3" xfId="25970" xr:uid="{D0702340-BD21-4E5A-98A4-FDD0979B618C}"/>
    <cellStyle name="Comma 15 2 2 6" xfId="11302" xr:uid="{9631F747-3F56-4684-A858-32953E1C0D39}"/>
    <cellStyle name="Comma 15 2 2 6 2" xfId="20177" xr:uid="{30176F1D-4134-4A48-83CD-488AEE9CAA8F}"/>
    <cellStyle name="Comma 15 2 2 6 2 2" xfId="36837" xr:uid="{C591844F-0CDA-4502-8081-321F60E5311C}"/>
    <cellStyle name="Comma 15 2 2 6 3" xfId="28549" xr:uid="{9E9EADBC-17FF-4767-B30F-D70D5DD95701}"/>
    <cellStyle name="Comma 15 2 2 7" xfId="12979" xr:uid="{EE29316C-9A15-4F3F-8720-D466DF12E11D}"/>
    <cellStyle name="Comma 15 2 2 7 2" xfId="21389" xr:uid="{FC5B3738-E61A-46D5-A7AC-3B2DACD07987}"/>
    <cellStyle name="Comma 15 2 2 7 2 2" xfId="38049" xr:uid="{B25688B3-525F-4DA9-8269-A8D02134968F}"/>
    <cellStyle name="Comma 15 2 2 7 3" xfId="29762" xr:uid="{B360CEDC-F35A-4EE8-940B-C21B095A1DB1}"/>
    <cellStyle name="Comma 15 2 2 8" xfId="13808" xr:uid="{664746A2-184E-4F22-AED7-D010DF6D094A}"/>
    <cellStyle name="Comma 15 2 2 8 2" xfId="30468" xr:uid="{3F861AA2-51D0-4CE1-BD8A-EA5F5DEBF389}"/>
    <cellStyle name="Comma 15 2 2 9" xfId="22158" xr:uid="{24C13405-B8A5-4D4A-9F9E-B1042675B468}"/>
    <cellStyle name="Comma 15 2 3" xfId="1329" xr:uid="{20E789F4-3FAB-4123-949B-88029FFE868B}"/>
    <cellStyle name="Comma 15 2 3 2" xfId="3255" xr:uid="{D89C7BFF-1DBD-4A96-9A95-91F0FFA9F344}"/>
    <cellStyle name="Comma 15 2 3 2 2" xfId="8284" xr:uid="{851FAC40-C79A-4002-A060-B766D5482FB4}"/>
    <cellStyle name="Comma 15 2 3 2 2 2" xfId="18321" xr:uid="{B600236B-F5C4-4F35-8AE4-966C9F49064D}"/>
    <cellStyle name="Comma 15 2 3 2 2 2 2" xfId="34981" xr:uid="{A2439A0F-9878-46CD-99CF-514BC3C48124}"/>
    <cellStyle name="Comma 15 2 3 2 2 3" xfId="26693" xr:uid="{F369F8BB-36C8-4FE4-9566-E799E7D8E0F1}"/>
    <cellStyle name="Comma 15 2 3 2 3" xfId="15004" xr:uid="{4076510C-38B9-4156-8DCC-80B3874116E2}"/>
    <cellStyle name="Comma 15 2 3 2 3 2" xfId="31664" xr:uid="{C6262E66-8B1C-4D39-B21B-833B7C0268EA}"/>
    <cellStyle name="Comma 15 2 3 2 4" xfId="23375" xr:uid="{A004637D-5CA7-4ACD-BBEC-78F02538F81B}"/>
    <cellStyle name="Comma 15 2 3 3" xfId="5163" xr:uid="{E29AAF2B-6F98-4945-8C78-215A1D077869}"/>
    <cellStyle name="Comma 15 2 3 3 2" xfId="9659" xr:uid="{F7B6C52B-D970-4EA4-BF3D-A4802803D4AF}"/>
    <cellStyle name="Comma 15 2 3 3 2 2" xfId="19131" xr:uid="{F02F4CF1-5838-4A9F-B597-E074886D70ED}"/>
    <cellStyle name="Comma 15 2 3 3 2 2 2" xfId="35791" xr:uid="{B6B6C6D9-1EDD-4C30-9F24-086172986BDA}"/>
    <cellStyle name="Comma 15 2 3 3 2 3" xfId="27503" xr:uid="{EA17A149-C2B5-4E5F-8FC6-A2DF0E5AACDA}"/>
    <cellStyle name="Comma 15 2 3 3 3" xfId="16337" xr:uid="{C01E4331-4157-43ED-A3C4-0E2DEAA922E4}"/>
    <cellStyle name="Comma 15 2 3 3 3 2" xfId="32997" xr:uid="{14F2A113-AF7F-46A5-A0E6-FF2A5A3813D6}"/>
    <cellStyle name="Comma 15 2 3 3 4" xfId="24708" xr:uid="{116B3FC5-402E-4594-B05E-94755B7CAA50}"/>
    <cellStyle name="Comma 15 2 3 4" xfId="6949" xr:uid="{C68B7BB9-245F-484D-8D9D-33084E94875B}"/>
    <cellStyle name="Comma 15 2 3 4 2" xfId="17539" xr:uid="{201408F1-F721-4CBB-97AD-40A4AD33396A}"/>
    <cellStyle name="Comma 15 2 3 4 2 2" xfId="34199" xr:uid="{5B033D94-EE1E-450F-8148-2DC65AD3DCCD}"/>
    <cellStyle name="Comma 15 2 3 4 3" xfId="25911" xr:uid="{1178BA83-35B7-42CC-AA61-DB79D3D2A300}"/>
    <cellStyle name="Comma 15 2 3 5" xfId="11138" xr:uid="{6F5BC2FB-4E95-4D38-96A3-6A87B76B61AF}"/>
    <cellStyle name="Comma 15 2 3 5 2" xfId="20057" xr:uid="{3B4EDDC7-42DE-48EC-AE3E-7DBA15646CEA}"/>
    <cellStyle name="Comma 15 2 3 5 2 2" xfId="36717" xr:uid="{0E040813-5BCD-4F71-A4A0-72CB53812E3C}"/>
    <cellStyle name="Comma 15 2 3 5 3" xfId="28429" xr:uid="{628BD91D-660B-4DC1-9B8B-3308F05F0526}"/>
    <cellStyle name="Comma 15 2 3 6" xfId="13688" xr:uid="{1B619A44-2744-449E-A285-AEB492C15D2A}"/>
    <cellStyle name="Comma 15 2 3 6 2" xfId="30348" xr:uid="{F48713A3-1AD5-4204-8A25-555CB1C5AE20}"/>
    <cellStyle name="Comma 15 2 3 7" xfId="22038" xr:uid="{9B836761-395A-4021-80BB-168822C675F8}"/>
    <cellStyle name="Comma 15 2 3 8" xfId="41758" xr:uid="{A6D0C276-CEAF-4622-8A93-CAA7E99DBFA7}"/>
    <cellStyle name="Comma 15 2 3 9" xfId="47438" xr:uid="{06B64489-C254-4473-B742-AA934BC5AF52}"/>
    <cellStyle name="Comma 15 2 4" xfId="1944" xr:uid="{D015DA03-A091-43EB-9773-F3A871E3DD5A}"/>
    <cellStyle name="Comma 15 2 4 2" xfId="3869" xr:uid="{BEFAA4F7-FABA-4A14-B290-659AF28281B4}"/>
    <cellStyle name="Comma 15 2 4 2 2" xfId="8709" xr:uid="{C6A34673-7572-4CB8-A92C-04BB34C6200B}"/>
    <cellStyle name="Comma 15 2 4 2 2 2" xfId="18575" xr:uid="{A033DE9C-0CE1-46AA-92F6-E38CF413B00B}"/>
    <cellStyle name="Comma 15 2 4 2 2 2 2" xfId="35235" xr:uid="{19C6CA78-872D-4DF0-BBC7-ADE9108DD461}"/>
    <cellStyle name="Comma 15 2 4 2 2 3" xfId="26947" xr:uid="{299AFBF4-FD08-4D27-82F9-BD2AE64A1402}"/>
    <cellStyle name="Comma 15 2 4 2 3" xfId="15447" xr:uid="{EA31156C-19F6-4823-AA74-AFAAA8C9DEBD}"/>
    <cellStyle name="Comma 15 2 4 2 3 2" xfId="32107" xr:uid="{ACFEB748-A3E5-45AB-82BF-3720C046733B}"/>
    <cellStyle name="Comma 15 2 4 2 4" xfId="23818" xr:uid="{32A0BB8B-646F-4AA2-A498-A73648D340EF}"/>
    <cellStyle name="Comma 15 2 4 3" xfId="5762" xr:uid="{D7A78FCC-8306-4ADB-83C7-3A7CDED70D61}"/>
    <cellStyle name="Comma 15 2 4 3 2" xfId="10084" xr:uid="{D9918E3D-D592-45A1-A04B-40F223D78A7F}"/>
    <cellStyle name="Comma 15 2 4 3 2 2" xfId="19385" xr:uid="{5ADA54CC-9B9B-4FA6-8EF6-1AE19876788E}"/>
    <cellStyle name="Comma 15 2 4 3 2 2 2" xfId="36045" xr:uid="{F664BB45-DCB9-40AC-A2D6-7C345EB56C75}"/>
    <cellStyle name="Comma 15 2 4 3 2 3" xfId="27757" xr:uid="{DE3499A2-A693-47C2-A4B4-0E09C13CE20C}"/>
    <cellStyle name="Comma 15 2 4 3 3" xfId="16765" xr:uid="{A15413B1-D327-4E76-AAC9-A878AD6F2044}"/>
    <cellStyle name="Comma 15 2 4 3 3 2" xfId="33425" xr:uid="{627EAE93-0793-4507-8EA3-43069EA45C21}"/>
    <cellStyle name="Comma 15 2 4 3 4" xfId="25136" xr:uid="{C0F15253-B595-4CD8-B8AD-EC65E303B166}"/>
    <cellStyle name="Comma 15 2 4 4" xfId="7374" xr:uid="{7049FED3-E20E-47D2-AF1D-28E692C46204}"/>
    <cellStyle name="Comma 15 2 4 4 2" xfId="17793" xr:uid="{98B287B2-4331-4E4C-8794-1F5E0D230128}"/>
    <cellStyle name="Comma 15 2 4 4 2 2" xfId="34453" xr:uid="{E5582273-DDCE-40F3-9E0D-FD3C3582F65E}"/>
    <cellStyle name="Comma 15 2 4 4 3" xfId="26165" xr:uid="{2D835A70-285E-4F9D-B605-74A92F009FE1}"/>
    <cellStyle name="Comma 15 2 4 5" xfId="11737" xr:uid="{86888FAE-03CA-494C-B0EF-DFDB4517BCEE}"/>
    <cellStyle name="Comma 15 2 4 5 2" xfId="20485" xr:uid="{A4192CC3-CE0B-42E7-BE67-BF1356820349}"/>
    <cellStyle name="Comma 15 2 4 5 2 2" xfId="37145" xr:uid="{ACAABF95-05B1-4622-93BA-8FB1DC4C1EEC}"/>
    <cellStyle name="Comma 15 2 4 5 3" xfId="28857" xr:uid="{B8E33CF8-36C9-4626-BFA5-0492FCA7C908}"/>
    <cellStyle name="Comma 15 2 4 6" xfId="14111" xr:uid="{D351B092-16F6-43B6-8B55-33310B95464E}"/>
    <cellStyle name="Comma 15 2 4 6 2" xfId="30771" xr:uid="{CAF72572-63A2-4A0A-8A6F-F3E370C79CEE}"/>
    <cellStyle name="Comma 15 2 4 7" xfId="22481" xr:uid="{C014EE1F-8881-4B90-8E90-26B578A95C12}"/>
    <cellStyle name="Comma 15 2 4 8" xfId="39703" xr:uid="{7FA94FAF-9C2E-4D48-B841-56879BC0A2F0}"/>
    <cellStyle name="Comma 15 2 4 9" xfId="45449" xr:uid="{12A074D4-D7D3-4705-A40D-6679BF4419F6}"/>
    <cellStyle name="Comma 15 2 5" xfId="2838" xr:uid="{75143BA5-1B1B-44A9-A4C0-91390A850EA3}"/>
    <cellStyle name="Comma 15 2 5 2" xfId="7983" xr:uid="{A3D65B3B-808B-435C-ABF3-15759CC1F4AA}"/>
    <cellStyle name="Comma 15 2 5 2 2" xfId="18139" xr:uid="{5505DADA-4750-4445-8361-4BB983DDF89C}"/>
    <cellStyle name="Comma 15 2 5 2 2 2" xfId="34799" xr:uid="{593E9844-B920-4DC9-A565-02B7375C8E05}"/>
    <cellStyle name="Comma 15 2 5 2 3" xfId="26511" xr:uid="{17C1DE09-69A5-46AB-8081-3B911B9E3D7C}"/>
    <cellStyle name="Comma 15 2 5 2 4" xfId="44378" xr:uid="{B8A10F27-ED5B-423C-8CA5-B7C59277B153}"/>
    <cellStyle name="Comma 15 2 5 2 5" xfId="49976" xr:uid="{6C0C5167-F083-4D8A-BE79-3998276F5892}"/>
    <cellStyle name="Comma 15 2 5 3" xfId="14707" xr:uid="{0EE9A8D7-8A80-4F9D-826D-09E945D5482A}"/>
    <cellStyle name="Comma 15 2 5 3 2" xfId="31367" xr:uid="{6E1011EC-DCAB-470E-916E-2F2439B99DDB}"/>
    <cellStyle name="Comma 15 2 5 4" xfId="23078" xr:uid="{F5B76036-3BC3-4321-99FB-36C33A0C302A}"/>
    <cellStyle name="Comma 15 2 5 5" xfId="43604" xr:uid="{9B4DBBCF-7AB3-4B1F-B0C6-43B1266173DB}"/>
    <cellStyle name="Comma 15 2 5 6" xfId="49253" xr:uid="{18BC03B8-1648-4B03-A1C2-3E9F42B3D11F}"/>
    <cellStyle name="Comma 15 2 6" xfId="4776" xr:uid="{A18A335A-2010-4F97-92E7-F304985271B8}"/>
    <cellStyle name="Comma 15 2 6 2" xfId="9357" xr:uid="{78D1DC1D-95C4-471A-9905-0A3F6D381A62}"/>
    <cellStyle name="Comma 15 2 6 2 2" xfId="18948" xr:uid="{9C857465-F41B-46E6-917A-2F51F00536C2}"/>
    <cellStyle name="Comma 15 2 6 2 2 2" xfId="35608" xr:uid="{B77D7C44-DB5B-457F-B74C-BCC0D106B435}"/>
    <cellStyle name="Comma 15 2 6 2 3" xfId="27320" xr:uid="{07344E89-8EE6-420C-91D7-A552080610E4}"/>
    <cellStyle name="Comma 15 2 6 3" xfId="16070" xr:uid="{5A1AD0D8-4BA1-49EB-ABFE-7AC17FC4AF6B}"/>
    <cellStyle name="Comma 15 2 6 3 2" xfId="32730" xr:uid="{9919D972-C961-4C0F-84F6-E39553217C51}"/>
    <cellStyle name="Comma 15 2 6 4" xfId="24441" xr:uid="{DF58083D-70F3-45A9-8D55-A4437A1DFBE5}"/>
    <cellStyle name="Comma 15 2 6 5" xfId="43789" xr:uid="{58292EBD-6193-43AC-A7BF-55B023B2A052}"/>
    <cellStyle name="Comma 15 2 6 6" xfId="49409" xr:uid="{84B9120C-565E-4DB5-A159-15D4A7E33759}"/>
    <cellStyle name="Comma 15 2 7" xfId="6646" xr:uid="{3CD74BB2-E11B-417A-B1A4-586179F301CB}"/>
    <cellStyle name="Comma 15 2 7 2" xfId="17356" xr:uid="{5896D80A-3DB3-42EB-A031-6BC541500A3E}"/>
    <cellStyle name="Comma 15 2 7 2 2" xfId="34016" xr:uid="{EA7FF905-8B28-416B-BD8F-25F8DAB494B7}"/>
    <cellStyle name="Comma 15 2 7 3" xfId="25728" xr:uid="{6D3346B3-4206-4E84-B7EF-2A132191ABC6}"/>
    <cellStyle name="Comma 15 2 7 4" xfId="39025" xr:uid="{F00FFC84-D87F-440E-9B65-A4A63F9E685D}"/>
    <cellStyle name="Comma 15 2 7 5" xfId="44847" xr:uid="{9F6A24B6-33E9-4670-B932-0C4FDBDBD47A}"/>
    <cellStyle name="Comma 15 2 8" xfId="10752" xr:uid="{A5CDA2F3-5FAD-4D0D-AA34-48E106166499}"/>
    <cellStyle name="Comma 15 2 8 2" xfId="19791" xr:uid="{F7232AB3-49F1-4737-BE94-E7BE3D45E231}"/>
    <cellStyle name="Comma 15 2 8 2 2" xfId="36451" xr:uid="{EDC894D8-2DB9-4214-93D2-A98A38D4825A}"/>
    <cellStyle name="Comma 15 2 8 3" xfId="28163" xr:uid="{6E4CA538-5B2C-48A5-99E3-E47F78D95465}"/>
    <cellStyle name="Comma 15 2 9" xfId="12681" xr:uid="{850DFDEE-DDA8-4BE3-8826-FD33619BDF30}"/>
    <cellStyle name="Comma 15 2 9 2" xfId="21170" xr:uid="{4F47E5C3-39ED-415B-B00A-A8520A2841B8}"/>
    <cellStyle name="Comma 15 2 9 2 2" xfId="37830" xr:uid="{60293C3A-BA76-42A7-A3DC-418A7F2E28B6}"/>
    <cellStyle name="Comma 15 2 9 3" xfId="29542" xr:uid="{3C4408D4-8C77-406A-924B-C6DB310CB164}"/>
    <cellStyle name="Comma 15 20" xfId="12587" xr:uid="{CD4206BA-DF08-4BA6-BBC7-576FE994C16E}"/>
    <cellStyle name="Comma 15 20 2" xfId="21083" xr:uid="{989EEB83-ED88-4B89-B94E-944F51199180}"/>
    <cellStyle name="Comma 15 20 2 2" xfId="37743" xr:uid="{2521E3DE-163C-4B55-B3C8-A096553F7DE8}"/>
    <cellStyle name="Comma 15 20 3" xfId="29455" xr:uid="{481B2080-E9F4-4976-A888-DFF1FBD50160}"/>
    <cellStyle name="Comma 15 21" xfId="12617" xr:uid="{3E138E50-8641-49E9-99B9-C98C25E1B435}"/>
    <cellStyle name="Comma 15 21 2" xfId="21106" xr:uid="{953465A1-BA38-4A8E-9387-A08698F4CE56}"/>
    <cellStyle name="Comma 15 21 2 2" xfId="37766" xr:uid="{CADECA67-3C58-4FC8-8015-C54E55D4C95D}"/>
    <cellStyle name="Comma 15 21 3" xfId="29478" xr:uid="{3F7EF2F7-42FC-4149-9B8C-F3782E279549}"/>
    <cellStyle name="Comma 15 22" xfId="12740" xr:uid="{7720F359-73E3-4040-AB86-FCAD95F6A0D3}"/>
    <cellStyle name="Comma 15 22 2" xfId="21214" xr:uid="{3A4C6BC0-4870-4046-A042-9DCDF6DB1C9B}"/>
    <cellStyle name="Comma 15 22 2 2" xfId="37874" xr:uid="{C0E40527-24A9-4261-A039-EE16AF830255}"/>
    <cellStyle name="Comma 15 22 3" xfId="29587" xr:uid="{874A5F8F-A339-4C73-BF63-B69FAA1C85C4}"/>
    <cellStyle name="Comma 15 23" xfId="13295" xr:uid="{2477AF23-E3C2-4D2F-B5DB-80B7B676B09D}"/>
    <cellStyle name="Comma 15 23 2" xfId="21608" xr:uid="{C8B7DF2C-EECA-48CB-9A0A-5B87CC0F17CF}"/>
    <cellStyle name="Comma 15 23 2 2" xfId="38268" xr:uid="{15F7BE72-E674-4F70-949F-A92377927AE8}"/>
    <cellStyle name="Comma 15 23 3" xfId="29981" xr:uid="{D2A39BC0-543A-415F-AAB3-D553609024C1}"/>
    <cellStyle name="Comma 15 24" xfId="13333" xr:uid="{AB7B9DCF-5894-4F69-B73C-6D5CD13C548D}"/>
    <cellStyle name="Comma 15 24 2" xfId="30015" xr:uid="{3F18D080-E71A-4B57-AD32-B64974F1623E}"/>
    <cellStyle name="Comma 15 25" xfId="21686" xr:uid="{50DA79F6-DB04-445B-BAEE-CA54292F8C93}"/>
    <cellStyle name="Comma 15 26" xfId="775" xr:uid="{FC582247-03EC-4EFF-8F5D-1D3C2FF7DDB7}"/>
    <cellStyle name="Comma 15 27" xfId="38687" xr:uid="{95B44466-98D8-4910-8E20-2B1041F93581}"/>
    <cellStyle name="Comma 15 28" xfId="38783" xr:uid="{E1316CAB-1493-46A9-8D98-3DE5F60F8B3D}"/>
    <cellStyle name="Comma 15 29" xfId="44595" xr:uid="{B64A595B-92C0-4C1C-B3D9-B4F8B9015C3A}"/>
    <cellStyle name="Comma 15 3" xfId="908" xr:uid="{F54D3BE4-019C-461F-A62A-4CFF4782C6F1}"/>
    <cellStyle name="Comma 15 3 10" xfId="13479" xr:uid="{63243C27-8A1E-49E9-972F-E13BFF989140}"/>
    <cellStyle name="Comma 15 3 10 2" xfId="30139" xr:uid="{B24FE0BF-A177-4FDA-99F2-C471087A4308}"/>
    <cellStyle name="Comma 15 3 11" xfId="21762" xr:uid="{B4D42DA1-09D6-4F0F-BDCC-B697B70E7B9F}"/>
    <cellStyle name="Comma 15 3 12" xfId="38761" xr:uid="{000A9F85-AEF5-43E6-8B68-58CCFB82A839}"/>
    <cellStyle name="Comma 15 3 13" xfId="44635" xr:uid="{9E55EE8A-932A-4389-BDBE-1BED2AAAAFFE}"/>
    <cellStyle name="Comma 15 3 2" xfId="1526" xr:uid="{C0E6A041-CCE3-4D17-98F5-E8EB5D1E5DA7}"/>
    <cellStyle name="Comma 15 3 2 10" xfId="41166" xr:uid="{47C90FB5-0CE9-4F1E-BFE6-E2D5AD031869}"/>
    <cellStyle name="Comma 15 3 2 11" xfId="46846" xr:uid="{32ABB11B-D46B-4CF5-87E2-BAF5A8012B54}"/>
    <cellStyle name="Comma 15 3 2 2" xfId="2142" xr:uid="{D816E89E-BCB8-411E-AA96-D73F2349C8CC}"/>
    <cellStyle name="Comma 15 3 2 2 2" xfId="4067" xr:uid="{995DB05D-82AC-4848-A9CF-7519A1F353D7}"/>
    <cellStyle name="Comma 15 3 2 2 2 2" xfId="8843" xr:uid="{6553AF91-71DD-4507-87C7-3F800047E3EC}"/>
    <cellStyle name="Comma 15 3 2 2 2 2 2" xfId="18652" xr:uid="{1C85A1D8-CA59-4AA9-B123-17E15E7E33AD}"/>
    <cellStyle name="Comma 15 3 2 2 2 2 2 2" xfId="35312" xr:uid="{A2750CF8-06A9-4B8D-912E-2F51ECA3F79D}"/>
    <cellStyle name="Comma 15 3 2 2 2 2 3" xfId="27024" xr:uid="{B79FCE2A-FACA-40A5-8E3B-93E4815A09BC}"/>
    <cellStyle name="Comma 15 3 2 2 2 3" xfId="15588" xr:uid="{8A279368-DA26-4E9B-B5EC-32B26567AC72}"/>
    <cellStyle name="Comma 15 3 2 2 2 3 2" xfId="32248" xr:uid="{C457DEA3-59ED-46AB-B150-7964D8C9246F}"/>
    <cellStyle name="Comma 15 3 2 2 2 4" xfId="23959" xr:uid="{A522C257-AE74-457B-A8C8-92FF37F9A566}"/>
    <cellStyle name="Comma 15 3 2 2 3" xfId="5960" xr:uid="{F20446B6-3762-46FE-A327-00116409DF3A}"/>
    <cellStyle name="Comma 15 3 2 2 3 2" xfId="10218" xr:uid="{5FD67929-C6DE-4EE3-8C3A-00CC12C99C86}"/>
    <cellStyle name="Comma 15 3 2 2 3 2 2" xfId="19462" xr:uid="{5D3E65F0-DE7F-460C-970E-3382D3959E56}"/>
    <cellStyle name="Comma 15 3 2 2 3 2 2 2" xfId="36122" xr:uid="{4887BA4B-4CC8-4E79-B9A6-5620200D8239}"/>
    <cellStyle name="Comma 15 3 2 2 3 2 3" xfId="27834" xr:uid="{4C3C109B-B853-42BE-8B17-4884EDCA77C4}"/>
    <cellStyle name="Comma 15 3 2 2 3 3" xfId="16906" xr:uid="{D72BF993-0B77-4497-9875-013AB1EF5D37}"/>
    <cellStyle name="Comma 15 3 2 2 3 3 2" xfId="33566" xr:uid="{E1D7EEA4-5962-403B-9D59-7E6A7A0C06DD}"/>
    <cellStyle name="Comma 15 3 2 2 3 4" xfId="25277" xr:uid="{0F1FE1EC-1FA3-4349-96E4-3EC04D234945}"/>
    <cellStyle name="Comma 15 3 2 2 4" xfId="7508" xr:uid="{3E4271D6-B0F2-4025-8765-49C1C6ED96EA}"/>
    <cellStyle name="Comma 15 3 2 2 4 2" xfId="17870" xr:uid="{067C5204-F206-4CD8-8ACC-ADDD7AA3C355}"/>
    <cellStyle name="Comma 15 3 2 2 4 2 2" xfId="34530" xr:uid="{B2C9E674-AAC4-44AE-B5E6-D73EE12828CE}"/>
    <cellStyle name="Comma 15 3 2 2 4 3" xfId="26242" xr:uid="{30452FA0-4486-4BF5-A6EB-D4E4B2854A54}"/>
    <cellStyle name="Comma 15 3 2 2 5" xfId="11935" xr:uid="{684E2338-0B9B-4F69-B829-EAC76AF7B0E7}"/>
    <cellStyle name="Comma 15 3 2 2 5 2" xfId="20626" xr:uid="{DB33CCF2-CF05-4B00-BD6F-3A14DEA5A9CC}"/>
    <cellStyle name="Comma 15 3 2 2 5 2 2" xfId="37286" xr:uid="{F13AD1C5-42C7-4DBB-BC4D-8DDB984A913B}"/>
    <cellStyle name="Comma 15 3 2 2 5 3" xfId="28998" xr:uid="{BBBFD27D-2617-41E4-9F32-D15C79EEB359}"/>
    <cellStyle name="Comma 15 3 2 2 6" xfId="14252" xr:uid="{1F678EC1-A24E-47F6-A441-C8E529E85E4A}"/>
    <cellStyle name="Comma 15 3 2 2 6 2" xfId="30912" xr:uid="{F8B90F72-903E-4B5C-AAB0-F82023BCDB3D}"/>
    <cellStyle name="Comma 15 3 2 2 7" xfId="22622" xr:uid="{2AA256E0-C0C1-4A13-A32E-851748FFB635}"/>
    <cellStyle name="Comma 15 3 2 2 8" xfId="43201" xr:uid="{6BF1EE9A-BAD7-48BA-8903-E2A88CCB9182}"/>
    <cellStyle name="Comma 15 3 2 2 9" xfId="48879" xr:uid="{E23284E5-CE58-493D-B603-FAA243F3E0A9}"/>
    <cellStyle name="Comma 15 3 2 3" xfId="3453" xr:uid="{034835FE-14D4-4D4F-AC13-B5F72095AE7E}"/>
    <cellStyle name="Comma 15 3 2 3 2" xfId="8418" xr:uid="{35C6F959-154B-4FAF-B524-AB12A2FC17FF}"/>
    <cellStyle name="Comma 15 3 2 3 2 2" xfId="18398" xr:uid="{863466D9-2A1B-4D1F-982B-98DFB09D6491}"/>
    <cellStyle name="Comma 15 3 2 3 2 2 2" xfId="35058" xr:uid="{14AB4CA0-5E58-4673-A706-1F7F2C280D0B}"/>
    <cellStyle name="Comma 15 3 2 3 2 3" xfId="26770" xr:uid="{5EE13AA2-B727-478B-AEA6-DF98013D24C9}"/>
    <cellStyle name="Comma 15 3 2 3 3" xfId="15145" xr:uid="{5513917D-DC0E-4104-ABB5-D3F90182524C}"/>
    <cellStyle name="Comma 15 3 2 3 3 2" xfId="31805" xr:uid="{DE984820-246E-4ED0-BE29-71085C40C871}"/>
    <cellStyle name="Comma 15 3 2 3 4" xfId="23516" xr:uid="{33447B07-3E27-493C-83BA-B521E776D2FD}"/>
    <cellStyle name="Comma 15 3 2 4" xfId="5361" xr:uid="{42A62D65-3E8E-4694-843F-0187E846D13C}"/>
    <cellStyle name="Comma 15 3 2 4 2" xfId="9793" xr:uid="{3F4E2BC9-0587-4D87-A7B0-A785DBF0E1A8}"/>
    <cellStyle name="Comma 15 3 2 4 2 2" xfId="19208" xr:uid="{30FF9F27-D302-41AE-87D1-D85AE0678065}"/>
    <cellStyle name="Comma 15 3 2 4 2 2 2" xfId="35868" xr:uid="{E9BE49A5-B0DB-4E95-A278-CAB5E0B8EB29}"/>
    <cellStyle name="Comma 15 3 2 4 2 3" xfId="27580" xr:uid="{89659075-1E63-404B-82E4-1E277C9FA90F}"/>
    <cellStyle name="Comma 15 3 2 4 3" xfId="16478" xr:uid="{A6AFEB0D-C185-42DD-9C7F-29DFAC69FFBB}"/>
    <cellStyle name="Comma 15 3 2 4 3 2" xfId="33138" xr:uid="{55BB59F4-CF77-44EC-8E9C-FDCCF9C775F4}"/>
    <cellStyle name="Comma 15 3 2 4 4" xfId="24849" xr:uid="{8B00AAF5-7B5E-4BE2-8CD3-AC79AA401336}"/>
    <cellStyle name="Comma 15 3 2 5" xfId="7083" xr:uid="{F8A914F1-D19F-49CB-B7A3-CF4795EB9151}"/>
    <cellStyle name="Comma 15 3 2 5 2" xfId="17616" xr:uid="{133E703E-B5C8-4C80-9204-1E2250A15883}"/>
    <cellStyle name="Comma 15 3 2 5 2 2" xfId="34276" xr:uid="{6689F701-9E83-4028-93B6-60E357F9E433}"/>
    <cellStyle name="Comma 15 3 2 5 3" xfId="25988" xr:uid="{E17BAD50-F43C-462E-A824-BCF1AC10C129}"/>
    <cellStyle name="Comma 15 3 2 6" xfId="11336" xr:uid="{559AADA7-472D-4822-97D4-C402768549FF}"/>
    <cellStyle name="Comma 15 3 2 6 2" xfId="20198" xr:uid="{85112445-96CE-4400-8C2A-E38DD47FD000}"/>
    <cellStyle name="Comma 15 3 2 6 2 2" xfId="36858" xr:uid="{E449C0C4-C85D-417C-B4D4-3F48D01C3E0B}"/>
    <cellStyle name="Comma 15 3 2 6 3" xfId="28570" xr:uid="{9F3C86B1-DF83-4FE5-8F27-694E05D76574}"/>
    <cellStyle name="Comma 15 3 2 7" xfId="13013" xr:uid="{0D237E9B-C942-475F-A4D5-B1AD1F58471C}"/>
    <cellStyle name="Comma 15 3 2 7 2" xfId="21410" xr:uid="{53930895-3D95-4CD3-A89D-6400CEC071C2}"/>
    <cellStyle name="Comma 15 3 2 7 2 2" xfId="38070" xr:uid="{C1AD44B7-08E4-4FF2-87FA-75D5A30623F5}"/>
    <cellStyle name="Comma 15 3 2 7 3" xfId="29783" xr:uid="{11357249-F165-49A3-90D9-1DEA75EF5FCC}"/>
    <cellStyle name="Comma 15 3 2 8" xfId="13829" xr:uid="{3EF2F2FA-7EE4-4903-B6F4-413C6579142A}"/>
    <cellStyle name="Comma 15 3 2 8 2" xfId="30489" xr:uid="{39E90437-F2CE-46D8-8A3C-A4EDDFBFCE1B}"/>
    <cellStyle name="Comma 15 3 2 9" xfId="22179" xr:uid="{52F5300E-FC18-4A68-9F6F-622B4F2E0C31}"/>
    <cellStyle name="Comma 15 3 3" xfId="1364" xr:uid="{AA8A922D-0F4F-498E-9417-C6D5539BDD78}"/>
    <cellStyle name="Comma 15 3 3 2" xfId="3289" xr:uid="{69D2ADE5-9F18-4C7E-BDAF-A5FB647171BB}"/>
    <cellStyle name="Comma 15 3 3 2 2" xfId="8315" xr:uid="{4DC2785D-0943-4745-B608-F9F38F012D89}"/>
    <cellStyle name="Comma 15 3 3 2 2 2" xfId="18339" xr:uid="{72B4AC15-D224-47A1-B0D6-4389ED8AEA88}"/>
    <cellStyle name="Comma 15 3 3 2 2 2 2" xfId="34999" xr:uid="{C971E4FD-07AF-4AE9-8553-806D4925657C}"/>
    <cellStyle name="Comma 15 3 3 2 2 3" xfId="26711" xr:uid="{5815BF0D-61F5-4797-BD66-2B107479429E}"/>
    <cellStyle name="Comma 15 3 3 2 3" xfId="15025" xr:uid="{21580B97-F671-4B01-8448-287E180E90B7}"/>
    <cellStyle name="Comma 15 3 3 2 3 2" xfId="31685" xr:uid="{0BCA97EB-609B-4BAA-88A2-65EBBCEE2072}"/>
    <cellStyle name="Comma 15 3 3 2 4" xfId="23396" xr:uid="{7F05629B-E9F0-444D-81C1-C8B1F5DBFEEE}"/>
    <cellStyle name="Comma 15 3 3 3" xfId="5197" xr:uid="{439C5997-505B-479E-A9E1-42C675F7539E}"/>
    <cellStyle name="Comma 15 3 3 3 2" xfId="9690" xr:uid="{46E26081-1391-49B9-B076-C92CD886D0C2}"/>
    <cellStyle name="Comma 15 3 3 3 2 2" xfId="19149" xr:uid="{65CC1C90-C69D-4454-9420-72502B6D5A2F}"/>
    <cellStyle name="Comma 15 3 3 3 2 2 2" xfId="35809" xr:uid="{87C3D642-CA3B-47AE-B680-60700FB6B313}"/>
    <cellStyle name="Comma 15 3 3 3 2 3" xfId="27521" xr:uid="{C2ACC073-F0B5-4E41-B61C-CA1FE655E077}"/>
    <cellStyle name="Comma 15 3 3 3 3" xfId="16358" xr:uid="{D304142E-A44C-437F-AA38-C24A5CA1E31B}"/>
    <cellStyle name="Comma 15 3 3 3 3 2" xfId="33018" xr:uid="{A449EC9A-DD67-4478-93AC-25CE6C67086B}"/>
    <cellStyle name="Comma 15 3 3 3 4" xfId="24729" xr:uid="{CE9A51D5-77C3-45B1-9A8C-B0C6CFDBE4BA}"/>
    <cellStyle name="Comma 15 3 3 4" xfId="6980" xr:uid="{C819E20E-1403-4775-9A27-9E80313201FF}"/>
    <cellStyle name="Comma 15 3 3 4 2" xfId="17557" xr:uid="{0E7672B9-A09F-4CBA-AFE9-D9AB090A1A26}"/>
    <cellStyle name="Comma 15 3 3 4 2 2" xfId="34217" xr:uid="{264D9EE0-D2AD-4503-AE2A-F3DCDDE13BE0}"/>
    <cellStyle name="Comma 15 3 3 4 3" xfId="25929" xr:uid="{9BC7833B-D5B6-4140-AAD5-474A4052EC2B}"/>
    <cellStyle name="Comma 15 3 3 5" xfId="11172" xr:uid="{22AD7B20-053B-4A53-8BF6-45751911D42F}"/>
    <cellStyle name="Comma 15 3 3 5 2" xfId="20078" xr:uid="{8BC2A7F1-4492-4BB5-82D2-E8A05ABAE46A}"/>
    <cellStyle name="Comma 15 3 3 5 2 2" xfId="36738" xr:uid="{80DB82B3-1C1F-42FE-9A75-18CC3C60ACB4}"/>
    <cellStyle name="Comma 15 3 3 5 3" xfId="28450" xr:uid="{5D84F3D4-503C-4EE8-BEEA-F83BCA5799D3}"/>
    <cellStyle name="Comma 15 3 3 6" xfId="13709" xr:uid="{C6B25F06-0A4B-4F3A-9D6C-0E8E75BC2644}"/>
    <cellStyle name="Comma 15 3 3 6 2" xfId="30369" xr:uid="{46AE9E54-A9AB-4C4F-BB69-A2D174B688D0}"/>
    <cellStyle name="Comma 15 3 3 7" xfId="22059" xr:uid="{165F16EF-E4CC-4D50-82A9-7A9988848E48}"/>
    <cellStyle name="Comma 15 3 3 8" xfId="42144" xr:uid="{2A96BD06-8476-4D5D-A515-958DA327B1AF}"/>
    <cellStyle name="Comma 15 3 3 9" xfId="47824" xr:uid="{80F5A283-5441-4629-9D58-DF202CE56D90}"/>
    <cellStyle name="Comma 15 3 4" xfId="1978" xr:uid="{407A223E-1864-417F-86B3-722C049AF21A}"/>
    <cellStyle name="Comma 15 3 4 2" xfId="3903" xr:uid="{BA71AAB7-4AE8-435C-BD9D-7F0DCA2B63BE}"/>
    <cellStyle name="Comma 15 3 4 2 2" xfId="8740" xr:uid="{DF228389-DF53-4438-9D97-DFB22DBC6596}"/>
    <cellStyle name="Comma 15 3 4 2 2 2" xfId="18593" xr:uid="{B7D59AF8-1C21-468B-8BC9-536517B15436}"/>
    <cellStyle name="Comma 15 3 4 2 2 2 2" xfId="35253" xr:uid="{6D20BA94-ED14-4295-9727-C7DF39AB0010}"/>
    <cellStyle name="Comma 15 3 4 2 2 3" xfId="26965" xr:uid="{ED45B9C4-A3A0-4C11-A948-66E2D3B524A1}"/>
    <cellStyle name="Comma 15 3 4 2 3" xfId="15468" xr:uid="{974422E1-8883-4A0E-A8C5-A4B042BE6CE4}"/>
    <cellStyle name="Comma 15 3 4 2 3 2" xfId="32128" xr:uid="{B199E3B9-23B2-4837-A565-1FD9DB0F70D0}"/>
    <cellStyle name="Comma 15 3 4 2 4" xfId="23839" xr:uid="{3F749CFC-7906-4BB2-820A-3D7DA954B873}"/>
    <cellStyle name="Comma 15 3 4 3" xfId="5796" xr:uid="{375FB610-F218-411E-B939-54242BA508A0}"/>
    <cellStyle name="Comma 15 3 4 3 2" xfId="10115" xr:uid="{92B9B483-69BA-495D-A218-D315F222A7EE}"/>
    <cellStyle name="Comma 15 3 4 3 2 2" xfId="19403" xr:uid="{1B154A50-4920-48F4-8EA4-8A5ED14D5233}"/>
    <cellStyle name="Comma 15 3 4 3 2 2 2" xfId="36063" xr:uid="{30A62A99-2455-4070-8BF5-98E1F0341450}"/>
    <cellStyle name="Comma 15 3 4 3 2 3" xfId="27775" xr:uid="{BBF13373-1D72-40C2-871F-0308B20B2391}"/>
    <cellStyle name="Comma 15 3 4 3 3" xfId="16786" xr:uid="{BB959BBB-3704-4975-91A0-58D91F356FC3}"/>
    <cellStyle name="Comma 15 3 4 3 3 2" xfId="33446" xr:uid="{6ADB7CD9-9D5E-4BCF-B19A-CB0B63EB28F8}"/>
    <cellStyle name="Comma 15 3 4 3 4" xfId="25157" xr:uid="{1F8C14BB-CF1F-4941-9D67-2E29BD84527A}"/>
    <cellStyle name="Comma 15 3 4 4" xfId="7405" xr:uid="{C44B6EC9-9363-45F1-8E19-5659EF1B7268}"/>
    <cellStyle name="Comma 15 3 4 4 2" xfId="17811" xr:uid="{C2817F91-20C2-4F27-BC6D-4C24E33198AA}"/>
    <cellStyle name="Comma 15 3 4 4 2 2" xfId="34471" xr:uid="{E29216DA-60F5-4DE1-82B6-2542E77DD1E3}"/>
    <cellStyle name="Comma 15 3 4 4 3" xfId="26183" xr:uid="{34D57ECB-CFFF-4CD3-9BE1-4D15A8F84809}"/>
    <cellStyle name="Comma 15 3 4 5" xfId="11771" xr:uid="{D1FA3C9F-9C1C-4D15-8655-0EB785D6A929}"/>
    <cellStyle name="Comma 15 3 4 5 2" xfId="20506" xr:uid="{390659A6-8883-428D-821F-3F7A496A0706}"/>
    <cellStyle name="Comma 15 3 4 5 2 2" xfId="37166" xr:uid="{CE82EC0D-8AFD-4BA0-BE76-B8B7790A02E6}"/>
    <cellStyle name="Comma 15 3 4 5 3" xfId="28878" xr:uid="{37569CE5-84AF-455A-AC6F-2A10C642A5F3}"/>
    <cellStyle name="Comma 15 3 4 6" xfId="14132" xr:uid="{8E07BC25-119A-47EF-864F-BCD6B7314313}"/>
    <cellStyle name="Comma 15 3 4 6 2" xfId="30792" xr:uid="{556D93B6-2A8F-4A63-8C57-EEA0FCDE6A63}"/>
    <cellStyle name="Comma 15 3 4 7" xfId="22502" xr:uid="{7F564D7C-2A60-4F89-93CB-8B33749828A5}"/>
    <cellStyle name="Comma 15 3 4 8" xfId="39149" xr:uid="{09ED4CD2-92FF-43AF-A6E1-7DBF8E95D286}"/>
    <cellStyle name="Comma 15 3 4 9" xfId="44968" xr:uid="{3487F074-49CD-45D6-9E3A-ADDCEDE3B6BC}"/>
    <cellStyle name="Comma 15 3 5" xfId="2873" xr:uid="{9E6C525E-CA50-4748-853B-CBFBE55000E5}"/>
    <cellStyle name="Comma 15 3 5 2" xfId="8014" xr:uid="{F860C115-C34B-4D48-80C4-D3DA233C2A75}"/>
    <cellStyle name="Comma 15 3 5 2 2" xfId="18157" xr:uid="{6068F017-D492-4E8C-BC46-1339F3ADA21A}"/>
    <cellStyle name="Comma 15 3 5 2 2 2" xfId="34817" xr:uid="{68E34E57-98B8-4D9D-9191-DF0AB5D1B1C9}"/>
    <cellStyle name="Comma 15 3 5 2 3" xfId="26529" xr:uid="{B1C63D4A-5D4C-4AAB-BB18-DB55072CE2DF}"/>
    <cellStyle name="Comma 15 3 5 3" xfId="14728" xr:uid="{86761D6A-E427-49D7-AAD0-487771FB130E}"/>
    <cellStyle name="Comma 15 3 5 3 2" xfId="31388" xr:uid="{63559A19-3DBC-4A59-BAD2-2AC997C3B146}"/>
    <cellStyle name="Comma 15 3 5 4" xfId="23099" xr:uid="{CD8DAAAA-494F-4805-AC20-EB837A9EE2BF}"/>
    <cellStyle name="Comma 15 3 6" xfId="4812" xr:uid="{E19AC2EE-3DC4-4C30-8D87-86FD00ADC740}"/>
    <cellStyle name="Comma 15 3 6 2" xfId="9389" xr:uid="{77D8B645-07CD-4838-9CAF-3517DD378437}"/>
    <cellStyle name="Comma 15 3 6 2 2" xfId="18967" xr:uid="{86D0B803-7C7C-435E-A1DE-A97C8ABBF4E7}"/>
    <cellStyle name="Comma 15 3 6 2 2 2" xfId="35627" xr:uid="{C01A8225-0FE2-44DB-A169-01BCA90EF735}"/>
    <cellStyle name="Comma 15 3 6 2 3" xfId="27339" xr:uid="{2526296E-3F4A-4764-83B6-2D8FBCFD9804}"/>
    <cellStyle name="Comma 15 3 6 3" xfId="16092" xr:uid="{E3970615-2301-4D07-AFDB-E94A6B233379}"/>
    <cellStyle name="Comma 15 3 6 3 2" xfId="32752" xr:uid="{685AB754-95EB-4587-BD5E-117253579D43}"/>
    <cellStyle name="Comma 15 3 6 4" xfId="24463" xr:uid="{32CF9D05-4597-4D1B-A136-C9C1B3F9FDF7}"/>
    <cellStyle name="Comma 15 3 7" xfId="6677" xr:uid="{D9089B9B-A820-428D-A8B4-F14CAA0CB376}"/>
    <cellStyle name="Comma 15 3 7 2" xfId="17374" xr:uid="{717EBD8B-0D22-4F6B-95AA-1970D0A68328}"/>
    <cellStyle name="Comma 15 3 7 2 2" xfId="34034" xr:uid="{D933779E-0239-455E-AF2E-680246C6C1FD}"/>
    <cellStyle name="Comma 15 3 7 3" xfId="25746" xr:uid="{3191A9FA-3583-4756-914C-1983FD458FA4}"/>
    <cellStyle name="Comma 15 3 8" xfId="10787" xr:uid="{FAB562D9-3803-41F2-9C40-5328994491FA}"/>
    <cellStyle name="Comma 15 3 8 2" xfId="19812" xr:uid="{5E5FD03A-9701-4A19-A5EF-46C45E095E2E}"/>
    <cellStyle name="Comma 15 3 8 2 2" xfId="36472" xr:uid="{2DB239F1-C6A7-4803-8C57-7FBF8CB43458}"/>
    <cellStyle name="Comma 15 3 8 3" xfId="28184" xr:uid="{212FE178-D6A5-41EE-BAC5-A4EED8801A3E}"/>
    <cellStyle name="Comma 15 3 9" xfId="12849" xr:uid="{C9E2C31F-D877-46A5-81D9-0610091A6ADF}"/>
    <cellStyle name="Comma 15 3 9 2" xfId="21290" xr:uid="{8209F0F6-6805-44B6-90CA-2045175D7AE1}"/>
    <cellStyle name="Comma 15 3 9 2 2" xfId="37950" xr:uid="{97BE1E78-CD3D-4C56-A69D-F65B9C84038C}"/>
    <cellStyle name="Comma 15 3 9 3" xfId="29663" xr:uid="{F3733281-9E4E-45BE-A801-7417C213E951}"/>
    <cellStyle name="Comma 15 4" xfId="949" xr:uid="{38899862-A4CD-4208-BC40-D0F738B6F10F}"/>
    <cellStyle name="Comma 15 4 10" xfId="21788" xr:uid="{399AEDC2-8812-409E-B7D9-32DD7CA20120}"/>
    <cellStyle name="Comma 15 4 11" xfId="39110" xr:uid="{A86F1F50-9C3F-4423-AEC6-A7A8B1DB7A85}"/>
    <cellStyle name="Comma 15 4 12" xfId="44929" xr:uid="{5B3C104F-AFE7-4116-B856-C355C7738069}"/>
    <cellStyle name="Comma 15 4 2" xfId="1564" xr:uid="{8178904C-262E-4AB1-A7CE-CB75386D6EA5}"/>
    <cellStyle name="Comma 15 4 2 2" xfId="3491" xr:uid="{08F0B987-0AE2-4CC2-8217-8480653B3BA3}"/>
    <cellStyle name="Comma 15 4 2 2 2" xfId="8451" xr:uid="{3D1BA669-521B-46D6-909C-1F5D6F1BAB74}"/>
    <cellStyle name="Comma 15 4 2 2 2 2" xfId="18418" xr:uid="{11C16A6B-B11B-4A40-A680-51E103DEF9F0}"/>
    <cellStyle name="Comma 15 4 2 2 2 2 2" xfId="35078" xr:uid="{E4A5A238-5AC6-44CA-A8F6-F33FE076C06F}"/>
    <cellStyle name="Comma 15 4 2 2 2 3" xfId="26790" xr:uid="{DBD45ADB-F9EA-438D-A103-1A1DBDCA29F4}"/>
    <cellStyle name="Comma 15 4 2 2 3" xfId="15170" xr:uid="{6429F4F1-B9EB-4212-97E4-AC9DC733400F}"/>
    <cellStyle name="Comma 15 4 2 2 3 2" xfId="31830" xr:uid="{82B8BF6B-566F-4FD9-A650-E55B0AE2326A}"/>
    <cellStyle name="Comma 15 4 2 2 4" xfId="23541" xr:uid="{C4AB83CD-3CD6-4422-97DB-38B5858841E8}"/>
    <cellStyle name="Comma 15 4 2 3" xfId="5399" xr:uid="{326FE2A5-BD77-4F3F-87AB-BE32CC6707B4}"/>
    <cellStyle name="Comma 15 4 2 3 2" xfId="9826" xr:uid="{89B01A43-591A-4F54-AEDC-1F10357CC0E1}"/>
    <cellStyle name="Comma 15 4 2 3 2 2" xfId="19228" xr:uid="{DB385ED0-1B30-4710-ABC8-B9C27DAA31CF}"/>
    <cellStyle name="Comma 15 4 2 3 2 2 2" xfId="35888" xr:uid="{3571DCED-5F33-4A8B-AF2B-FF5DCEFA0336}"/>
    <cellStyle name="Comma 15 4 2 3 2 3" xfId="27600" xr:uid="{DE208B60-DEC7-421C-8CB4-427A37BD1A79}"/>
    <cellStyle name="Comma 15 4 2 3 3" xfId="16503" xr:uid="{2BE92C5D-7818-4F21-A712-73620BCB0DF1}"/>
    <cellStyle name="Comma 15 4 2 3 3 2" xfId="33163" xr:uid="{8EAFF464-2E91-419B-AF6A-BFF1D7CC8D25}"/>
    <cellStyle name="Comma 15 4 2 3 4" xfId="24874" xr:uid="{2E5CBD99-265B-4279-ABE0-7A29B06446E1}"/>
    <cellStyle name="Comma 15 4 2 4" xfId="7116" xr:uid="{7F7A91F5-4A0D-4809-8E0A-4AC598E4F2BB}"/>
    <cellStyle name="Comma 15 4 2 4 2" xfId="17636" xr:uid="{992A6457-6B82-4E62-A84D-E6F30CA39F6B}"/>
    <cellStyle name="Comma 15 4 2 4 2 2" xfId="34296" xr:uid="{40AF46F4-085B-4548-8330-DD6CAC6E2EAE}"/>
    <cellStyle name="Comma 15 4 2 4 3" xfId="26008" xr:uid="{4BFCF06C-E3DD-463A-9C24-17C465F504ED}"/>
    <cellStyle name="Comma 15 4 2 5" xfId="11374" xr:uid="{82D4CFCC-B8E1-4123-B4F9-7286DB400898}"/>
    <cellStyle name="Comma 15 4 2 5 2" xfId="20223" xr:uid="{65A355E2-7264-450B-8434-29FBAC04839B}"/>
    <cellStyle name="Comma 15 4 2 5 2 2" xfId="36883" xr:uid="{862FBB40-6181-4423-A55B-FF76DEF24837}"/>
    <cellStyle name="Comma 15 4 2 5 3" xfId="28595" xr:uid="{E88BA53C-C7DC-4CA0-9096-0DEB82927782}"/>
    <cellStyle name="Comma 15 4 2 6" xfId="13854" xr:uid="{813039F6-E050-4287-ABD2-7F19BB998351}"/>
    <cellStyle name="Comma 15 4 2 6 2" xfId="30514" xr:uid="{BD7A44E5-299E-40DD-8ED8-22F40E82E7DF}"/>
    <cellStyle name="Comma 15 4 2 7" xfId="22204" xr:uid="{20FD404E-B19F-4018-B729-8E6450D83CB1}"/>
    <cellStyle name="Comma 15 4 2 8" xfId="42412" xr:uid="{3C6CDEFA-86C1-4143-B1AC-F4D813649E75}"/>
    <cellStyle name="Comma 15 4 2 9" xfId="48090" xr:uid="{95CA98EC-675A-4E1A-A4F9-CD02D75CA5E1}"/>
    <cellStyle name="Comma 15 4 3" xfId="2180" xr:uid="{FB3EE48A-DC5D-458F-AEAE-993062544F06}"/>
    <cellStyle name="Comma 15 4 3 2" xfId="4105" xr:uid="{B4A2F4EC-B495-4443-9537-B0716DB35DDE}"/>
    <cellStyle name="Comma 15 4 3 2 2" xfId="8876" xr:uid="{9FF32B85-3945-4551-BC6B-F59E7FE339A0}"/>
    <cellStyle name="Comma 15 4 3 2 2 2" xfId="18672" xr:uid="{2A4EC967-2289-4F9E-8A82-F8395AC042C9}"/>
    <cellStyle name="Comma 15 4 3 2 2 2 2" xfId="35332" xr:uid="{2E911094-D85B-4157-9F2F-4A9B933B414B}"/>
    <cellStyle name="Comma 15 4 3 2 2 3" xfId="27044" xr:uid="{0368722E-A49E-488B-9AEC-75966A0B5F85}"/>
    <cellStyle name="Comma 15 4 3 2 3" xfId="15613" xr:uid="{0B842FE5-9887-4410-AF9B-8B994AFACC7B}"/>
    <cellStyle name="Comma 15 4 3 2 3 2" xfId="32273" xr:uid="{19D92F49-FE9D-4728-952E-37369D8F3021}"/>
    <cellStyle name="Comma 15 4 3 2 4" xfId="23984" xr:uid="{1852769C-B960-4ECA-9207-94DCE7419C09}"/>
    <cellStyle name="Comma 15 4 3 3" xfId="5998" xr:uid="{B2F52085-073C-4BC6-9580-A40F349560E5}"/>
    <cellStyle name="Comma 15 4 3 3 2" xfId="10251" xr:uid="{0D161BCE-CCA4-4919-A6CE-04D555270A85}"/>
    <cellStyle name="Comma 15 4 3 3 2 2" xfId="19482" xr:uid="{FC5E3354-85E5-4DEB-AB53-B2147856DE33}"/>
    <cellStyle name="Comma 15 4 3 3 2 2 2" xfId="36142" xr:uid="{3688502B-3FB7-44F7-853E-5B5BF759ED83}"/>
    <cellStyle name="Comma 15 4 3 3 2 3" xfId="27854" xr:uid="{B099E7BD-61A2-4D25-8E84-AAC5725ED7EA}"/>
    <cellStyle name="Comma 15 4 3 3 3" xfId="16931" xr:uid="{089924E3-D052-4407-8E3A-5A47F0FC97CA}"/>
    <cellStyle name="Comma 15 4 3 3 3 2" xfId="33591" xr:uid="{2A0644F7-9DDD-4B6E-8224-B021C12B002A}"/>
    <cellStyle name="Comma 15 4 3 3 4" xfId="25302" xr:uid="{79D26B15-8A97-42D8-A871-69AE7104C969}"/>
    <cellStyle name="Comma 15 4 3 4" xfId="7541" xr:uid="{61B39DE1-D3E4-40E7-82E4-255DAB0397B4}"/>
    <cellStyle name="Comma 15 4 3 4 2" xfId="17890" xr:uid="{6D782287-B600-4552-B8FD-BCC18991AF19}"/>
    <cellStyle name="Comma 15 4 3 4 2 2" xfId="34550" xr:uid="{6FEFFFD8-E550-45D8-8B49-469865697990}"/>
    <cellStyle name="Comma 15 4 3 4 3" xfId="26262" xr:uid="{6246584E-D1E3-4C23-9A79-42C90245180A}"/>
    <cellStyle name="Comma 15 4 3 5" xfId="11973" xr:uid="{B8FD1596-C90F-483F-A89D-5D82DE24B8BA}"/>
    <cellStyle name="Comma 15 4 3 5 2" xfId="20651" xr:uid="{75D572F5-EC25-48F3-908D-49C6684830C2}"/>
    <cellStyle name="Comma 15 4 3 5 2 2" xfId="37311" xr:uid="{45E0C8A2-1D93-4568-9259-E0290997CB06}"/>
    <cellStyle name="Comma 15 4 3 5 3" xfId="29023" xr:uid="{A0DDF909-F986-4C9C-9BD9-CD45FF96EA24}"/>
    <cellStyle name="Comma 15 4 3 6" xfId="14277" xr:uid="{1941506C-EE6B-4603-8937-2DE52B9448CF}"/>
    <cellStyle name="Comma 15 4 3 6 2" xfId="30937" xr:uid="{400BC534-08FD-4026-A101-3E749BC9F440}"/>
    <cellStyle name="Comma 15 4 3 7" xfId="22647" xr:uid="{B6B2D0D6-58F4-4A99-AFA2-C6EFE7FD3314}"/>
    <cellStyle name="Comma 15 4 3 8" xfId="40388" xr:uid="{67107A21-17A2-4432-8D51-78D700152340}"/>
    <cellStyle name="Comma 15 4 3 9" xfId="46068" xr:uid="{A06939BA-5488-48C2-89CC-5F23379C7282}"/>
    <cellStyle name="Comma 15 4 4" xfId="2912" xr:uid="{8626A5D6-7CFB-41CE-A8CF-FDA637D69F9B}"/>
    <cellStyle name="Comma 15 4 4 2" xfId="8047" xr:uid="{32A52DD2-F20D-4E81-9E4C-610F3B687D7F}"/>
    <cellStyle name="Comma 15 4 4 2 2" xfId="18177" xr:uid="{7B1ECA99-27EB-42CA-818A-2F37FA1FF23C}"/>
    <cellStyle name="Comma 15 4 4 2 2 2" xfId="34837" xr:uid="{F59C3811-AC42-46BE-BAFE-700D657CFE9A}"/>
    <cellStyle name="Comma 15 4 4 2 3" xfId="26549" xr:uid="{FF6F4720-E4E4-4D0F-9DB8-848F438E1E71}"/>
    <cellStyle name="Comma 15 4 4 3" xfId="14754" xr:uid="{DE06D4BC-F44B-41D1-9F3F-BEF61E411EE5}"/>
    <cellStyle name="Comma 15 4 4 3 2" xfId="31414" xr:uid="{3FD34398-1C79-464B-9373-B219DF54E4D1}"/>
    <cellStyle name="Comma 15 4 4 4" xfId="23125" xr:uid="{A9927F5A-4327-4BC5-9BCF-C3C077E1D842}"/>
    <cellStyle name="Comma 15 4 4 5" xfId="43834" xr:uid="{FEBFC633-6FFC-45E9-9FD1-F650775BAE15}"/>
    <cellStyle name="Comma 15 4 4 6" xfId="49452" xr:uid="{204C2309-8202-48F2-AFB5-12B250837370}"/>
    <cellStyle name="Comma 15 4 5" xfId="4850" xr:uid="{DCDCF6D8-871A-4944-992F-0278EA8D89AE}"/>
    <cellStyle name="Comma 15 4 5 2" xfId="9422" xr:uid="{2BA5A0E4-678F-4942-961D-098F120FEBBB}"/>
    <cellStyle name="Comma 15 4 5 2 2" xfId="18987" xr:uid="{96346D19-D110-4BBE-A8BB-38E2CF3DF802}"/>
    <cellStyle name="Comma 15 4 5 2 2 2" xfId="35647" xr:uid="{4A9C88F1-3602-48CD-9873-55CD916EAE43}"/>
    <cellStyle name="Comma 15 4 5 2 3" xfId="27359" xr:uid="{3F2D0D8D-EE74-4D06-A9C7-DC832ED75E36}"/>
    <cellStyle name="Comma 15 4 5 3" xfId="16117" xr:uid="{39480222-A02D-41FF-A8CF-163DC6EBA5B0}"/>
    <cellStyle name="Comma 15 4 5 3 2" xfId="32777" xr:uid="{A317D112-303E-4878-9683-A51FD2EC8718}"/>
    <cellStyle name="Comma 15 4 5 4" xfId="24488" xr:uid="{137A9167-31C5-4F96-AC9C-7817ED29FE49}"/>
    <cellStyle name="Comma 15 4 6" xfId="6710" xr:uid="{304C5039-1820-4750-9432-4539D5928F5C}"/>
    <cellStyle name="Comma 15 4 6 2" xfId="17394" xr:uid="{8568B0CB-CA93-4DAC-83E3-E42BF6E7D280}"/>
    <cellStyle name="Comma 15 4 6 2 2" xfId="34054" xr:uid="{D89BA0C6-E993-47E3-A18B-0B3B5189D79F}"/>
    <cellStyle name="Comma 15 4 6 3" xfId="25766" xr:uid="{99A83C22-7A9C-4668-A8DD-446D0678A362}"/>
    <cellStyle name="Comma 15 4 7" xfId="10825" xr:uid="{AFAC7EE0-8D91-4176-83B3-77D90B01B95E}"/>
    <cellStyle name="Comma 15 4 7 2" xfId="19837" xr:uid="{975FF9AA-0888-44BC-B52E-6FCC75BA80E1}"/>
    <cellStyle name="Comma 15 4 7 2 2" xfId="36497" xr:uid="{497D9D78-7CB5-46B9-821B-285573C96B53}"/>
    <cellStyle name="Comma 15 4 7 3" xfId="28209" xr:uid="{F1C44B55-D882-40BA-B4E3-C63B3427F9AE}"/>
    <cellStyle name="Comma 15 4 8" xfId="13051" xr:uid="{8ED39673-D6A5-40CE-8FE3-F24512B54DF6}"/>
    <cellStyle name="Comma 15 4 8 2" xfId="21435" xr:uid="{397454FD-0EFF-473B-928C-9E30C07B8D32}"/>
    <cellStyle name="Comma 15 4 8 2 2" xfId="38095" xr:uid="{7DAB5546-5D9A-4D4E-B83D-D4FDC2B378B4}"/>
    <cellStyle name="Comma 15 4 8 3" xfId="29808" xr:uid="{DB63457C-5D35-4E37-885B-CD5FF02E63D1}"/>
    <cellStyle name="Comma 15 4 9" xfId="13504" xr:uid="{318D4241-F19B-448C-9154-307BD3126A1D}"/>
    <cellStyle name="Comma 15 4 9 2" xfId="30164" xr:uid="{65571A52-A6C8-4A5F-B46D-8C0FE9483579}"/>
    <cellStyle name="Comma 15 5" xfId="985" xr:uid="{7BE6F096-0036-4829-8280-9C0DE1A4035B}"/>
    <cellStyle name="Comma 15 5 10" xfId="21809" xr:uid="{E422FEB0-FC83-44C5-945B-36972127DE80}"/>
    <cellStyle name="Comma 15 5 11" xfId="41351" xr:uid="{70D66AC6-89CB-493B-B406-2E188DCEB7D2}"/>
    <cellStyle name="Comma 15 5 12" xfId="47030" xr:uid="{6AC91F76-B24A-4CC6-8792-54EB5F4F0B70}"/>
    <cellStyle name="Comma 15 5 2" xfId="1595" xr:uid="{06537257-17B9-4C25-B03D-F1421A638D00}"/>
    <cellStyle name="Comma 15 5 2 2" xfId="3522" xr:uid="{6A6C2170-9501-4D4E-8A51-21CCF82CFB07}"/>
    <cellStyle name="Comma 15 5 2 2 2" xfId="8480" xr:uid="{F3279D4E-6C46-4521-B7BE-28C2DA916489}"/>
    <cellStyle name="Comma 15 5 2 2 2 2" xfId="18437" xr:uid="{66ACD824-DFF3-41F5-920D-E26D75B723C1}"/>
    <cellStyle name="Comma 15 5 2 2 2 2 2" xfId="35097" xr:uid="{5776658B-D9CB-4BF3-AEE7-BC88A66C885B}"/>
    <cellStyle name="Comma 15 5 2 2 2 3" xfId="26809" xr:uid="{7E23A17C-A131-4DA4-BE76-51C71880A47C}"/>
    <cellStyle name="Comma 15 5 2 2 3" xfId="15191" xr:uid="{8CEB1529-0628-4BD3-B11F-14EA0C44FC7D}"/>
    <cellStyle name="Comma 15 5 2 2 3 2" xfId="31851" xr:uid="{F353972C-1121-44D6-930C-B0AD3D3D8695}"/>
    <cellStyle name="Comma 15 5 2 2 4" xfId="23562" xr:uid="{F0A3CB3A-14C2-46F1-8B83-05F32ED21F25}"/>
    <cellStyle name="Comma 15 5 2 3" xfId="5430" xr:uid="{DDC2DAC8-F71B-4E7D-A15A-0FB183CDDA5F}"/>
    <cellStyle name="Comma 15 5 2 3 2" xfId="9855" xr:uid="{77B5379D-FE61-4281-9A56-3F023A931C6C}"/>
    <cellStyle name="Comma 15 5 2 3 2 2" xfId="19247" xr:uid="{E07CEFFA-2C77-4CA9-B821-09BA3F81C1D9}"/>
    <cellStyle name="Comma 15 5 2 3 2 2 2" xfId="35907" xr:uid="{ED337585-7E18-464E-90A7-FFCCE0DC7C92}"/>
    <cellStyle name="Comma 15 5 2 3 2 3" xfId="27619" xr:uid="{8284E049-BB8D-4A78-BBA5-3DC537181F7A}"/>
    <cellStyle name="Comma 15 5 2 3 3" xfId="16524" xr:uid="{0D36E3BA-BB52-42FE-B0BD-5B55E6C2B4C9}"/>
    <cellStyle name="Comma 15 5 2 3 3 2" xfId="33184" xr:uid="{A8F73C1C-D5EA-43B1-8DD8-E938EC376035}"/>
    <cellStyle name="Comma 15 5 2 3 4" xfId="24895" xr:uid="{30B4545F-6114-4FCE-9755-EDC4CAECB82C}"/>
    <cellStyle name="Comma 15 5 2 4" xfId="7145" xr:uid="{0EEC41C9-5963-4714-97BA-D48743ED6D9C}"/>
    <cellStyle name="Comma 15 5 2 4 2" xfId="17655" xr:uid="{A3E85EA7-4AF3-4AC1-A3BA-B40440FB009B}"/>
    <cellStyle name="Comma 15 5 2 4 2 2" xfId="34315" xr:uid="{AABF973F-5350-4263-B165-3CBAB9A21F0F}"/>
    <cellStyle name="Comma 15 5 2 4 3" xfId="26027" xr:uid="{BF1A74AB-8AEA-45CA-8F90-5D4762156032}"/>
    <cellStyle name="Comma 15 5 2 5" xfId="11405" xr:uid="{A29D74BA-792F-486B-B3BE-2E2BBB365568}"/>
    <cellStyle name="Comma 15 5 2 5 2" xfId="20244" xr:uid="{449D1833-28D6-4866-A65B-91136A1C8C22}"/>
    <cellStyle name="Comma 15 5 2 5 2 2" xfId="36904" xr:uid="{26F48B77-49EA-4118-9FA5-F5D9F3857799}"/>
    <cellStyle name="Comma 15 5 2 5 3" xfId="28616" xr:uid="{C56EC530-E634-4FE0-A8F5-E77BB578F675}"/>
    <cellStyle name="Comma 15 5 2 6" xfId="13875" xr:uid="{EAE804C8-2315-4E14-820A-49352D428569}"/>
    <cellStyle name="Comma 15 5 2 6 2" xfId="30535" xr:uid="{29B93AF0-1451-4A22-A014-63250CCA2012}"/>
    <cellStyle name="Comma 15 5 2 7" xfId="22225" xr:uid="{A84D6A37-C4AE-44C0-BEF8-98321647B227}"/>
    <cellStyle name="Comma 15 5 3" xfId="2211" xr:uid="{E4EC5226-26A7-4D84-B4A5-46EB46DD5385}"/>
    <cellStyle name="Comma 15 5 3 2" xfId="4136" xr:uid="{88BCA971-FC86-4FB3-9762-C29C796C9CDA}"/>
    <cellStyle name="Comma 15 5 3 2 2" xfId="8905" xr:uid="{AAE9ABC1-DE27-475B-A82F-A8F8791BCA0A}"/>
    <cellStyle name="Comma 15 5 3 2 2 2" xfId="18691" xr:uid="{0FDF7970-3836-407E-A585-66E9BC80E38E}"/>
    <cellStyle name="Comma 15 5 3 2 2 2 2" xfId="35351" xr:uid="{E697944E-21C9-4094-B61A-18581728F28E}"/>
    <cellStyle name="Comma 15 5 3 2 2 3" xfId="27063" xr:uid="{CE780C00-4186-4406-82B8-C0CA2F6F7E2C}"/>
    <cellStyle name="Comma 15 5 3 2 3" xfId="15634" xr:uid="{C9D746B8-3616-4388-A81B-47F52F05D5D6}"/>
    <cellStyle name="Comma 15 5 3 2 3 2" xfId="32294" xr:uid="{5F1AB487-6A4C-4CC9-A3CA-511C9012DF3C}"/>
    <cellStyle name="Comma 15 5 3 2 4" xfId="24005" xr:uid="{F6DDE885-C15B-4DB2-BC62-1885527AF71B}"/>
    <cellStyle name="Comma 15 5 3 3" xfId="6029" xr:uid="{913B0BDD-A21E-4142-86A5-4FF30AD63261}"/>
    <cellStyle name="Comma 15 5 3 3 2" xfId="10280" xr:uid="{FB3F8472-9F6D-4460-B0FB-E4DBF7D490B1}"/>
    <cellStyle name="Comma 15 5 3 3 2 2" xfId="19501" xr:uid="{5B82BE45-6348-4398-BA3F-87C431C21DC4}"/>
    <cellStyle name="Comma 15 5 3 3 2 2 2" xfId="36161" xr:uid="{D83060FB-1499-429D-A078-43A0E0AD4B47}"/>
    <cellStyle name="Comma 15 5 3 3 2 3" xfId="27873" xr:uid="{930F02CC-2A00-477B-8220-96BDDF42FA2B}"/>
    <cellStyle name="Comma 15 5 3 3 3" xfId="16952" xr:uid="{99992B16-FD61-466E-A2CD-949A70891E12}"/>
    <cellStyle name="Comma 15 5 3 3 3 2" xfId="33612" xr:uid="{20CB20AD-5A48-420A-864F-57DBE6E325F5}"/>
    <cellStyle name="Comma 15 5 3 3 4" xfId="25323" xr:uid="{9F2F7AF7-1554-41E9-9DF7-6B3F5FED78A5}"/>
    <cellStyle name="Comma 15 5 3 4" xfId="7570" xr:uid="{4758439E-0BEE-430F-AF54-53C60D4DA10C}"/>
    <cellStyle name="Comma 15 5 3 4 2" xfId="17909" xr:uid="{3CCC23E6-847A-4189-84F1-5D6761E5303E}"/>
    <cellStyle name="Comma 15 5 3 4 2 2" xfId="34569" xr:uid="{C37DC2CE-89E6-46F3-A754-6762AF1EF814}"/>
    <cellStyle name="Comma 15 5 3 4 3" xfId="26281" xr:uid="{65F1783B-77E2-433E-9CA1-79C50EBD75D4}"/>
    <cellStyle name="Comma 15 5 3 5" xfId="12004" xr:uid="{A0264E89-417D-44CB-A0CE-D78A744793CF}"/>
    <cellStyle name="Comma 15 5 3 5 2" xfId="20672" xr:uid="{52DE0359-EC75-49A2-A1F7-012040772FD2}"/>
    <cellStyle name="Comma 15 5 3 5 2 2" xfId="37332" xr:uid="{8772AE6B-CBDB-4C4F-A71E-3E82BF34F467}"/>
    <cellStyle name="Comma 15 5 3 5 3" xfId="29044" xr:uid="{723FDC2D-E2FF-46B8-AAAC-5F4CB8349100}"/>
    <cellStyle name="Comma 15 5 3 6" xfId="14298" xr:uid="{ADB01E70-321E-488B-91EA-53FB9B6BFCAA}"/>
    <cellStyle name="Comma 15 5 3 6 2" xfId="30958" xr:uid="{7E271440-30F7-4156-B901-51F55A973246}"/>
    <cellStyle name="Comma 15 5 3 7" xfId="22668" xr:uid="{AA052525-04FF-46A8-9C78-569DA80A35B2}"/>
    <cellStyle name="Comma 15 5 4" xfId="2943" xr:uid="{1AE504E4-E6B6-437D-9AD2-06B7B2CF15F5}"/>
    <cellStyle name="Comma 15 5 4 2" xfId="8076" xr:uid="{F01B4412-B12A-42F0-AA19-B782EFCF24B0}"/>
    <cellStyle name="Comma 15 5 4 2 2" xfId="18196" xr:uid="{16A14987-4E45-4986-9C29-98E60529BB03}"/>
    <cellStyle name="Comma 15 5 4 2 2 2" xfId="34856" xr:uid="{EA939911-556E-4AC6-9083-F3FB82A5FADD}"/>
    <cellStyle name="Comma 15 5 4 2 3" xfId="26568" xr:uid="{580AB823-AC7A-43F6-96E1-EDCE4F77D750}"/>
    <cellStyle name="Comma 15 5 4 3" xfId="14775" xr:uid="{882FE6D4-DC66-4F9D-8E63-B08A530C8EED}"/>
    <cellStyle name="Comma 15 5 4 3 2" xfId="31435" xr:uid="{1449277F-0227-429F-98C3-947A96870A2D}"/>
    <cellStyle name="Comma 15 5 4 4" xfId="23146" xr:uid="{17286767-6C69-45E0-AB75-2490A680E4EE}"/>
    <cellStyle name="Comma 15 5 5" xfId="4881" xr:uid="{2C151652-9DE3-4620-A889-D85CACDF5CE2}"/>
    <cellStyle name="Comma 15 5 5 2" xfId="9451" xr:uid="{60B2B874-E102-4B24-B9F8-9C5C3892E915}"/>
    <cellStyle name="Comma 15 5 5 2 2" xfId="19006" xr:uid="{8153C05E-7C9E-4BF7-A55D-8EB02D7DA178}"/>
    <cellStyle name="Comma 15 5 5 2 2 2" xfId="35666" xr:uid="{5F96250A-C57C-4058-8E16-20939F2872E4}"/>
    <cellStyle name="Comma 15 5 5 2 3" xfId="27378" xr:uid="{03C33E97-1F1E-4C28-AE1B-EBB3CBD9E109}"/>
    <cellStyle name="Comma 15 5 5 3" xfId="16138" xr:uid="{08E710BF-1AC6-4E0D-8F45-61BF677767DC}"/>
    <cellStyle name="Comma 15 5 5 3 2" xfId="32798" xr:uid="{CE892503-A68D-40FF-BB80-1FA2E227942E}"/>
    <cellStyle name="Comma 15 5 5 4" xfId="24509" xr:uid="{477C7C79-8F5A-41FD-9429-691DD3737FA0}"/>
    <cellStyle name="Comma 15 5 6" xfId="6739" xr:uid="{78BA4EBE-FD0C-408F-AB9A-38B371BDF8C5}"/>
    <cellStyle name="Comma 15 5 6 2" xfId="17413" xr:uid="{EA5D30A9-2EA0-4F5E-BD92-7478534E16DA}"/>
    <cellStyle name="Comma 15 5 6 2 2" xfId="34073" xr:uid="{8C1212DE-5AFA-4641-A683-39B28D35D1F8}"/>
    <cellStyle name="Comma 15 5 6 3" xfId="25785" xr:uid="{8CF8322D-D7EE-47B4-88DB-9199CDD8D65E}"/>
    <cellStyle name="Comma 15 5 7" xfId="10856" xr:uid="{475028B4-8D4C-4B0F-BCBF-AE82275452CB}"/>
    <cellStyle name="Comma 15 5 7 2" xfId="19858" xr:uid="{2000C628-0230-4913-8A2A-B3F4767DA733}"/>
    <cellStyle name="Comma 15 5 7 2 2" xfId="36518" xr:uid="{6C91BD27-9E56-41A3-A720-3E89039352D4}"/>
    <cellStyle name="Comma 15 5 7 3" xfId="28230" xr:uid="{D460CB4E-C77D-47EB-B765-0C799F4E5F03}"/>
    <cellStyle name="Comma 15 5 8" xfId="13082" xr:uid="{1A7153E1-436A-43B5-B713-C700F015FD19}"/>
    <cellStyle name="Comma 15 5 8 2" xfId="21456" xr:uid="{42B9468E-D968-45C9-B851-842E6BAF0277}"/>
    <cellStyle name="Comma 15 5 8 2 2" xfId="38116" xr:uid="{975F8D37-476E-44EC-9835-9CC37B2B1464}"/>
    <cellStyle name="Comma 15 5 8 3" xfId="29829" xr:uid="{5A0E124F-CFEF-43A8-83B2-96CE7815FB43}"/>
    <cellStyle name="Comma 15 5 9" xfId="13525" xr:uid="{C268D6F0-FCF7-4978-9FEA-44D2EF8B7CDE}"/>
    <cellStyle name="Comma 15 5 9 2" xfId="30185" xr:uid="{12A51611-BDFA-45B4-ADB1-187B32DCF52C}"/>
    <cellStyle name="Comma 15 6" xfId="1016" xr:uid="{B6FE9BB1-E9A4-4023-942D-C7AE2B944496}"/>
    <cellStyle name="Comma 15 6 10" xfId="21828" xr:uid="{DF398250-6FB5-4014-B7D2-1D150E576C6E}"/>
    <cellStyle name="Comma 15 6 11" xfId="39318" xr:uid="{6CAF2AF6-E98C-41F8-AF57-079D6545803D}"/>
    <cellStyle name="Comma 15 6 12" xfId="45128" xr:uid="{14E1696B-96FC-4BF2-B0C0-2B0CE703D5F3}"/>
    <cellStyle name="Comma 15 6 2" xfId="1624" xr:uid="{2E575D4B-DEC1-495B-BA12-444ADB18DE44}"/>
    <cellStyle name="Comma 15 6 2 2" xfId="3551" xr:uid="{18DE9957-36BD-48AE-B5F1-635264DA9DAE}"/>
    <cellStyle name="Comma 15 6 2 2 2" xfId="8508" xr:uid="{92A11D7D-11FE-4CA5-BBB5-A8AC4C79B9C1}"/>
    <cellStyle name="Comma 15 6 2 2 2 2" xfId="18455" xr:uid="{29C65B45-DF12-4E46-886B-3274D98575A4}"/>
    <cellStyle name="Comma 15 6 2 2 2 2 2" xfId="35115" xr:uid="{D7DCA59B-36F6-468D-843D-1E6CC49D7595}"/>
    <cellStyle name="Comma 15 6 2 2 2 3" xfId="26827" xr:uid="{56E5875D-770F-4012-95A9-42563F4D5999}"/>
    <cellStyle name="Comma 15 6 2 2 3" xfId="15210" xr:uid="{3765B3F4-2333-4FB8-8DBB-B534AAFE9EED}"/>
    <cellStyle name="Comma 15 6 2 2 3 2" xfId="31870" xr:uid="{6FE0FE76-6B73-4E83-B26B-9E334EE8AE19}"/>
    <cellStyle name="Comma 15 6 2 2 4" xfId="23581" xr:uid="{50442586-BA31-4859-8604-D549F235C135}"/>
    <cellStyle name="Comma 15 6 2 3" xfId="5459" xr:uid="{9CD87342-C292-4573-B698-2FB3CBC8D056}"/>
    <cellStyle name="Comma 15 6 2 3 2" xfId="9883" xr:uid="{5A0945F4-FF53-471C-99EE-F98F6A94A5E8}"/>
    <cellStyle name="Comma 15 6 2 3 2 2" xfId="19265" xr:uid="{B5D1BF8C-97E3-4280-AA42-F954B797C025}"/>
    <cellStyle name="Comma 15 6 2 3 2 2 2" xfId="35925" xr:uid="{E141FFF5-12D6-455C-A57E-6D336E9696B0}"/>
    <cellStyle name="Comma 15 6 2 3 2 3" xfId="27637" xr:uid="{D6333FA2-FFDA-4015-86D6-3D3B6A07F1D5}"/>
    <cellStyle name="Comma 15 6 2 3 3" xfId="16543" xr:uid="{C096E5F2-5C3D-4BC7-BA09-6AB547E6116D}"/>
    <cellStyle name="Comma 15 6 2 3 3 2" xfId="33203" xr:uid="{434325C5-B911-419F-97B4-AF87E871F0D1}"/>
    <cellStyle name="Comma 15 6 2 3 4" xfId="24914" xr:uid="{EB24638F-EA74-4F91-A5D1-21515B9AC2E2}"/>
    <cellStyle name="Comma 15 6 2 4" xfId="7173" xr:uid="{16DD50B3-05EA-43B3-9C66-6F3354428303}"/>
    <cellStyle name="Comma 15 6 2 4 2" xfId="17673" xr:uid="{0895509B-0A8B-42DD-B0C0-4B60FAE0ABDE}"/>
    <cellStyle name="Comma 15 6 2 4 2 2" xfId="34333" xr:uid="{CFCF8927-66C5-41F1-8067-84746D9AAFE4}"/>
    <cellStyle name="Comma 15 6 2 4 3" xfId="26045" xr:uid="{126A196D-2BB3-4F72-99CB-FD041D544675}"/>
    <cellStyle name="Comma 15 6 2 5" xfId="11434" xr:uid="{6FAD34C6-F8D1-4899-850C-24BB0CE70720}"/>
    <cellStyle name="Comma 15 6 2 5 2" xfId="20263" xr:uid="{969084A4-17A6-4A06-B714-CAA547F58787}"/>
    <cellStyle name="Comma 15 6 2 5 2 2" xfId="36923" xr:uid="{26264AA2-1E29-4FB1-92A2-4FBFBAE4F85B}"/>
    <cellStyle name="Comma 15 6 2 5 3" xfId="28635" xr:uid="{85175067-A7DA-451D-97BE-00A2893D3E3C}"/>
    <cellStyle name="Comma 15 6 2 6" xfId="13894" xr:uid="{8317690A-9A8E-4954-B119-706E9E75FE01}"/>
    <cellStyle name="Comma 15 6 2 6 2" xfId="30554" xr:uid="{BC06F7E4-8EB2-46AC-B9C3-3486B9A642F0}"/>
    <cellStyle name="Comma 15 6 2 7" xfId="22244" xr:uid="{0F55CCB3-2026-47B9-8F09-51CC21BEA5D0}"/>
    <cellStyle name="Comma 15 6 3" xfId="2240" xr:uid="{FCB93A3D-1365-408A-AA4D-06E599716FD0}"/>
    <cellStyle name="Comma 15 6 3 2" xfId="4165" xr:uid="{28ABD365-1BB2-4FA0-A4F5-A60D5C23F320}"/>
    <cellStyle name="Comma 15 6 3 2 2" xfId="8933" xr:uid="{C702EDE0-1226-475B-8AF2-F472B87A1C8B}"/>
    <cellStyle name="Comma 15 6 3 2 2 2" xfId="18709" xr:uid="{DD12EE13-E679-4FDB-870F-CEF5CC4D32BD}"/>
    <cellStyle name="Comma 15 6 3 2 2 2 2" xfId="35369" xr:uid="{3A70A530-64B9-4553-92BF-27E752C1AC14}"/>
    <cellStyle name="Comma 15 6 3 2 2 3" xfId="27081" xr:uid="{BB9B4DB2-D906-463D-A112-09D8C7A0E2F8}"/>
    <cellStyle name="Comma 15 6 3 2 3" xfId="15653" xr:uid="{664A4E58-7B03-4116-91F6-DB9A9A080542}"/>
    <cellStyle name="Comma 15 6 3 2 3 2" xfId="32313" xr:uid="{691421FE-4C2A-4B86-9CEE-39E7B758CE25}"/>
    <cellStyle name="Comma 15 6 3 2 4" xfId="24024" xr:uid="{181F7F96-147C-4FC2-8FE1-EDF17461BDC7}"/>
    <cellStyle name="Comma 15 6 3 3" xfId="6058" xr:uid="{C6220CC9-075B-4089-964A-A8395FCC36BC}"/>
    <cellStyle name="Comma 15 6 3 3 2" xfId="10308" xr:uid="{6CABF185-C1FE-45AE-82DE-9043130C4653}"/>
    <cellStyle name="Comma 15 6 3 3 2 2" xfId="19519" xr:uid="{1CA60345-D2C3-4B84-A07D-71586688F96C}"/>
    <cellStyle name="Comma 15 6 3 3 2 2 2" xfId="36179" xr:uid="{52145700-8F34-4F11-BC23-3128136ADD12}"/>
    <cellStyle name="Comma 15 6 3 3 2 3" xfId="27891" xr:uid="{26FC4C6E-4B65-4F3D-9A05-228CC7B235EE}"/>
    <cellStyle name="Comma 15 6 3 3 3" xfId="16971" xr:uid="{91055A15-9F97-4E5C-9B94-E09800C617C9}"/>
    <cellStyle name="Comma 15 6 3 3 3 2" xfId="33631" xr:uid="{711B2ECF-5354-4602-82BA-F64BAD18FBC6}"/>
    <cellStyle name="Comma 15 6 3 3 4" xfId="25342" xr:uid="{479CF530-D243-41EF-BC04-EE2814ED999A}"/>
    <cellStyle name="Comma 15 6 3 4" xfId="7598" xr:uid="{99A56261-82E5-4A8F-999E-532BAEB72D17}"/>
    <cellStyle name="Comma 15 6 3 4 2" xfId="17927" xr:uid="{6AAB4412-5ECE-4EA9-B8E2-59D47678550C}"/>
    <cellStyle name="Comma 15 6 3 4 2 2" xfId="34587" xr:uid="{F078EBA2-0D52-4C75-8A09-408C7BBB8D3E}"/>
    <cellStyle name="Comma 15 6 3 4 3" xfId="26299" xr:uid="{915C2EC4-A3BE-48F5-9728-23F1E4447B62}"/>
    <cellStyle name="Comma 15 6 3 5" xfId="12033" xr:uid="{34858879-6CB9-480D-9603-3C9964786028}"/>
    <cellStyle name="Comma 15 6 3 5 2" xfId="20691" xr:uid="{E3112FDB-B1C6-45FD-9C67-2CC56FABA500}"/>
    <cellStyle name="Comma 15 6 3 5 2 2" xfId="37351" xr:uid="{E9FD8CE7-A9E5-4EF4-B631-7B250724F053}"/>
    <cellStyle name="Comma 15 6 3 5 3" xfId="29063" xr:uid="{E209DAC6-4D3A-45DB-AFCD-2CE525D7AC4D}"/>
    <cellStyle name="Comma 15 6 3 6" xfId="14317" xr:uid="{DBD41EBD-33FF-47FB-AC4A-59F3E34AAD22}"/>
    <cellStyle name="Comma 15 6 3 6 2" xfId="30977" xr:uid="{FA057AFA-7712-45F7-9800-6BB847445295}"/>
    <cellStyle name="Comma 15 6 3 7" xfId="22687" xr:uid="{01FFC4CD-CFED-46E7-8431-93E53119FE31}"/>
    <cellStyle name="Comma 15 6 4" xfId="2972" xr:uid="{321B4DAF-8567-4F9A-B5D5-AC1C7685C3F0}"/>
    <cellStyle name="Comma 15 6 4 2" xfId="8104" xr:uid="{9306FE1A-063E-44B3-8EBD-F35AF9FB58D1}"/>
    <cellStyle name="Comma 15 6 4 2 2" xfId="18214" xr:uid="{1B4F111B-4423-4E36-BB10-22BA7B6A1A8F}"/>
    <cellStyle name="Comma 15 6 4 2 2 2" xfId="34874" xr:uid="{056D3CB6-A8D5-4117-8094-B63A98273F3F}"/>
    <cellStyle name="Comma 15 6 4 2 3" xfId="26586" xr:uid="{219069A5-3645-4A73-B7CD-635C99C02B0C}"/>
    <cellStyle name="Comma 15 6 4 3" xfId="14794" xr:uid="{8C3EFCA4-0A3B-493C-AB3E-40A850F5FC16}"/>
    <cellStyle name="Comma 15 6 4 3 2" xfId="31454" xr:uid="{868A7A3A-0ECD-4DC5-9CEB-A57BC210A53C}"/>
    <cellStyle name="Comma 15 6 4 4" xfId="23165" xr:uid="{AF2CE1A1-857B-4398-86A7-6C3000A77D0A}"/>
    <cellStyle name="Comma 15 6 5" xfId="4910" xr:uid="{87A1A7DE-7679-43D4-91E6-EA27F93EBDF9}"/>
    <cellStyle name="Comma 15 6 5 2" xfId="9479" xr:uid="{B7A700C9-4A45-4638-8C53-D836047A09E7}"/>
    <cellStyle name="Comma 15 6 5 2 2" xfId="19024" xr:uid="{6E3A669F-6AA4-469C-9236-61AB204D6C60}"/>
    <cellStyle name="Comma 15 6 5 2 2 2" xfId="35684" xr:uid="{7C708E8B-94A9-47B5-A543-3EC44A7E62D3}"/>
    <cellStyle name="Comma 15 6 5 2 3" xfId="27396" xr:uid="{EF1E3148-7CD3-4222-A5B9-5CD8FC3EE520}"/>
    <cellStyle name="Comma 15 6 5 3" xfId="16157" xr:uid="{E4D09D28-FD47-420D-ACDD-7B34D19C6172}"/>
    <cellStyle name="Comma 15 6 5 3 2" xfId="32817" xr:uid="{853A1C2E-7454-40E3-947D-5FD56A81EB31}"/>
    <cellStyle name="Comma 15 6 5 4" xfId="24528" xr:uid="{A7C10622-1C25-42FA-89C4-B90534FDBD3C}"/>
    <cellStyle name="Comma 15 6 6" xfId="6767" xr:uid="{DF6DE7EF-ECCE-4DE9-BB0C-B052F5A35B9E}"/>
    <cellStyle name="Comma 15 6 6 2" xfId="17431" xr:uid="{6A03CE1B-0488-4EFE-B7B1-B25CA50D6AC7}"/>
    <cellStyle name="Comma 15 6 6 2 2" xfId="34091" xr:uid="{F3993264-C5CB-4664-8D0F-2643BD5AE90E}"/>
    <cellStyle name="Comma 15 6 6 3" xfId="25803" xr:uid="{B4E22B72-C7D9-4CF0-B668-761173A5E0A0}"/>
    <cellStyle name="Comma 15 6 7" xfId="10885" xr:uid="{1F95690E-C70A-4BD8-A4EB-244E7C472D6A}"/>
    <cellStyle name="Comma 15 6 7 2" xfId="19877" xr:uid="{1EADC264-A093-45FB-B730-18C478C4F9CF}"/>
    <cellStyle name="Comma 15 6 7 2 2" xfId="36537" xr:uid="{A2E1DD15-DADC-4AA8-9EA2-A08CF5F1BCAF}"/>
    <cellStyle name="Comma 15 6 7 3" xfId="28249" xr:uid="{4EC6666B-D083-4D69-9CFD-26982E1B5553}"/>
    <cellStyle name="Comma 15 6 8" xfId="13111" xr:uid="{945F0D17-52FD-42B8-A1C6-C0C58AB404BE}"/>
    <cellStyle name="Comma 15 6 8 2" xfId="21475" xr:uid="{3B9A0D7C-890D-4253-8068-E22A2CA9C8B8}"/>
    <cellStyle name="Comma 15 6 8 2 2" xfId="38135" xr:uid="{4CA654C7-22B7-4C3B-AE72-45B88B7F862F}"/>
    <cellStyle name="Comma 15 6 8 3" xfId="29848" xr:uid="{9A4B823D-6EFB-4672-B38E-B46980F00669}"/>
    <cellStyle name="Comma 15 6 9" xfId="13544" xr:uid="{71D0EF23-A8FD-4FB3-985C-6474E6E179C5}"/>
    <cellStyle name="Comma 15 6 9 2" xfId="30204" xr:uid="{75C480DD-A92C-46EB-A5E1-18E59FA0ADF7}"/>
    <cellStyle name="Comma 15 7" xfId="1112" xr:uid="{B81F26E0-01D6-49EE-A1D3-D987B1833954}"/>
    <cellStyle name="Comma 15 7 10" xfId="43443" xr:uid="{CC3921CA-6F9B-4009-85A5-A8F7449FD067}"/>
    <cellStyle name="Comma 15 7 11" xfId="49111" xr:uid="{187542E5-BAFE-4C85-A17E-DEE00DE2640A}"/>
    <cellStyle name="Comma 15 7 2" xfId="1706" xr:uid="{4A799437-BC7A-4965-BCF8-D8CE9CBC5358}"/>
    <cellStyle name="Comma 15 7 2 2" xfId="3633" xr:uid="{17BEE29A-DD92-4510-BB96-0773F8C41818}"/>
    <cellStyle name="Comma 15 7 2 2 2" xfId="8560" xr:uid="{9B176113-AB0F-42BC-94CC-84D23DE08743}"/>
    <cellStyle name="Comma 15 7 2 2 2 2" xfId="18484" xr:uid="{8EE594BF-C059-4640-ABC4-B7379304C2A1}"/>
    <cellStyle name="Comma 15 7 2 2 2 2 2" xfId="35144" xr:uid="{BB42C781-3E7D-49F4-A7EA-A416C9A432AC}"/>
    <cellStyle name="Comma 15 7 2 2 2 3" xfId="26856" xr:uid="{070AF2CD-AA8B-4D2C-8370-20D33B3E39D4}"/>
    <cellStyle name="Comma 15 7 2 2 3" xfId="15269" xr:uid="{89DC9257-491B-42FE-A755-7940B6B81712}"/>
    <cellStyle name="Comma 15 7 2 2 3 2" xfId="31929" xr:uid="{14933BA3-0B15-4ACE-8EE4-B3A5089407C3}"/>
    <cellStyle name="Comma 15 7 2 2 4" xfId="23640" xr:uid="{025F9D46-01AB-402D-A1F8-33ABB5CA1657}"/>
    <cellStyle name="Comma 15 7 2 3" xfId="5541" xr:uid="{6275680D-A64B-42AC-9473-860FFDCDE888}"/>
    <cellStyle name="Comma 15 7 2 3 2" xfId="9935" xr:uid="{F4D071D3-D810-45D3-9EB4-6C7A73A7471E}"/>
    <cellStyle name="Comma 15 7 2 3 2 2" xfId="19294" xr:uid="{EB8AE3E4-3DE9-494C-9027-104FDC5D5219}"/>
    <cellStyle name="Comma 15 7 2 3 2 2 2" xfId="35954" xr:uid="{E779D62F-3E5B-4471-B847-BC75798B6559}"/>
    <cellStyle name="Comma 15 7 2 3 2 3" xfId="27666" xr:uid="{90B944F0-04F8-4B30-9839-8BD1FD3A3AB6}"/>
    <cellStyle name="Comma 15 7 2 3 3" xfId="16602" xr:uid="{DA5D8214-AFD7-4B4F-928B-0584E62877DD}"/>
    <cellStyle name="Comma 15 7 2 3 3 2" xfId="33262" xr:uid="{6AD1D905-3A84-4421-A4B9-EB7390A6E43C}"/>
    <cellStyle name="Comma 15 7 2 3 4" xfId="24973" xr:uid="{BB1E2665-E00C-4260-BE8E-72E510B13B16}"/>
    <cellStyle name="Comma 15 7 2 4" xfId="7225" xr:uid="{44A82712-1056-4DD8-8514-F1419A3FB9EA}"/>
    <cellStyle name="Comma 15 7 2 4 2" xfId="17702" xr:uid="{B82A5F0F-F4A6-42BE-8786-BED4BADA7548}"/>
    <cellStyle name="Comma 15 7 2 4 2 2" xfId="34362" xr:uid="{3B60FF69-95FD-4EF5-A37F-396CCF2B16BF}"/>
    <cellStyle name="Comma 15 7 2 4 3" xfId="26074" xr:uid="{E57DD6E3-8725-4482-A55B-49EF66D3347C}"/>
    <cellStyle name="Comma 15 7 2 5" xfId="11516" xr:uid="{57E16080-B3FD-4F59-9344-BF828ED0056A}"/>
    <cellStyle name="Comma 15 7 2 5 2" xfId="20322" xr:uid="{9496AAFF-FFBD-45EB-8B32-BA39B5585119}"/>
    <cellStyle name="Comma 15 7 2 5 2 2" xfId="36982" xr:uid="{E6BD62D1-F398-4573-BF77-081278C426CD}"/>
    <cellStyle name="Comma 15 7 2 5 3" xfId="28694" xr:uid="{71299495-C976-427A-8C01-6C9621D5F72D}"/>
    <cellStyle name="Comma 15 7 2 6" xfId="13953" xr:uid="{330E57F6-D7D0-46E5-97B4-19AA9065E0BD}"/>
    <cellStyle name="Comma 15 7 2 6 2" xfId="30613" xr:uid="{74CB4A23-BEE9-47A4-818A-07A2A043E444}"/>
    <cellStyle name="Comma 15 7 2 7" xfId="22303" xr:uid="{A0441D50-0D8D-479B-A8EF-AE63D70CF98C}"/>
    <cellStyle name="Comma 15 7 2 8" xfId="44238" xr:uid="{1ECC2DD0-0A8A-4A69-99E3-C593C2F611B7}"/>
    <cellStyle name="Comma 15 7 2 9" xfId="49836" xr:uid="{978BB628-C116-43A5-B04D-FACBDA9B8A79}"/>
    <cellStyle name="Comma 15 7 3" xfId="2322" xr:uid="{B6DBDB09-728E-4FA6-AF90-6CC3DCB362FD}"/>
    <cellStyle name="Comma 15 7 3 2" xfId="4247" xr:uid="{519FEC71-5B80-45F1-80F2-13D45CD38804}"/>
    <cellStyle name="Comma 15 7 3 2 2" xfId="8985" xr:uid="{56BB8391-4BFB-4B01-882A-30B1451173FD}"/>
    <cellStyle name="Comma 15 7 3 2 2 2" xfId="18738" xr:uid="{E8E3BF41-8893-4FD2-9C05-8A3F6E44161C}"/>
    <cellStyle name="Comma 15 7 3 2 2 2 2" xfId="35398" xr:uid="{7C230527-C6DE-4E59-B9DC-D0776C15335A}"/>
    <cellStyle name="Comma 15 7 3 2 2 3" xfId="27110" xr:uid="{FEECA5C3-B735-467E-B9EA-D65A0116214E}"/>
    <cellStyle name="Comma 15 7 3 2 3" xfId="15712" xr:uid="{8D242C1D-7667-482F-8AC1-22B65ED647D9}"/>
    <cellStyle name="Comma 15 7 3 2 3 2" xfId="32372" xr:uid="{F6021318-79F2-4342-80B3-C1809FD7E094}"/>
    <cellStyle name="Comma 15 7 3 2 4" xfId="24083" xr:uid="{7D0D1F6D-A83F-4DC2-82FE-6E9E92F73270}"/>
    <cellStyle name="Comma 15 7 3 3" xfId="6140" xr:uid="{5594B957-CE86-4FEF-9AA9-6CB5467CEB89}"/>
    <cellStyle name="Comma 15 7 3 3 2" xfId="10360" xr:uid="{99C3B98C-4F43-4BC3-AD97-DB4E2A3525FE}"/>
    <cellStyle name="Comma 15 7 3 3 2 2" xfId="19548" xr:uid="{A0ED4D00-E067-46BA-93C5-AC9803CCDAC6}"/>
    <cellStyle name="Comma 15 7 3 3 2 2 2" xfId="36208" xr:uid="{2178B9C9-7075-4BBE-8E23-E48BAD933738}"/>
    <cellStyle name="Comma 15 7 3 3 2 3" xfId="27920" xr:uid="{7924E29E-361F-4F25-B39E-5A0D01385133}"/>
    <cellStyle name="Comma 15 7 3 3 3" xfId="17030" xr:uid="{D163F416-A056-44E5-B7BE-D94E6BE987BF}"/>
    <cellStyle name="Comma 15 7 3 3 3 2" xfId="33690" xr:uid="{A39F1E59-3CDE-47CC-BFAE-F81E67CBE819}"/>
    <cellStyle name="Comma 15 7 3 3 4" xfId="25401" xr:uid="{50E3BA55-F910-48A0-AD5B-190553D4D0DC}"/>
    <cellStyle name="Comma 15 7 3 4" xfId="7650" xr:uid="{AD183B9B-E6D4-4435-8143-811822B122AC}"/>
    <cellStyle name="Comma 15 7 3 4 2" xfId="17956" xr:uid="{3ECD65DD-4A8B-45CF-B05F-CCE7E22BAC57}"/>
    <cellStyle name="Comma 15 7 3 4 2 2" xfId="34616" xr:uid="{BE993705-1F60-440E-8DA9-3E30DF2B3AD8}"/>
    <cellStyle name="Comma 15 7 3 4 3" xfId="26328" xr:uid="{52E095DE-66BB-411A-B3C5-0DA668189AF2}"/>
    <cellStyle name="Comma 15 7 3 5" xfId="12115" xr:uid="{82F800F3-92B9-44DD-9384-C51660E84FD0}"/>
    <cellStyle name="Comma 15 7 3 5 2" xfId="20750" xr:uid="{F9DA76F6-098A-4C72-A128-B590DEEFF4D5}"/>
    <cellStyle name="Comma 15 7 3 5 2 2" xfId="37410" xr:uid="{FD3A328A-960D-445E-B0AB-95925818BDA3}"/>
    <cellStyle name="Comma 15 7 3 5 3" xfId="29122" xr:uid="{A561ECE8-7A52-4542-AE8F-D8E9A0186A81}"/>
    <cellStyle name="Comma 15 7 3 6" xfId="14376" xr:uid="{5970B8C9-AF7F-4FAB-ACBE-06DEF1A7EAFD}"/>
    <cellStyle name="Comma 15 7 3 6 2" xfId="31036" xr:uid="{A2C056B0-8DE0-46A7-AEEE-9E83C0CAE151}"/>
    <cellStyle name="Comma 15 7 3 7" xfId="22746" xr:uid="{F374178A-92EB-4F15-9784-1FC64AB1A7F0}"/>
    <cellStyle name="Comma 15 7 4" xfId="3056" xr:uid="{0DA06986-A32B-43BD-A53C-D19EB5E5FC66}"/>
    <cellStyle name="Comma 15 7 4 2" xfId="8156" xr:uid="{AF1EB52D-0B04-4F2E-89E4-AD57446E5B23}"/>
    <cellStyle name="Comma 15 7 4 2 2" xfId="18243" xr:uid="{AF205C45-10CC-4501-B9F4-786F1D420E29}"/>
    <cellStyle name="Comma 15 7 4 2 2 2" xfId="34903" xr:uid="{C2F73C3E-A940-4A74-9EFA-D082ECDDE86D}"/>
    <cellStyle name="Comma 15 7 4 2 3" xfId="26615" xr:uid="{52795AF7-8036-4D97-A277-38B3813604CD}"/>
    <cellStyle name="Comma 15 7 4 3" xfId="14855" xr:uid="{902AB20E-E1E5-4B4F-826F-8DDAB35DEF35}"/>
    <cellStyle name="Comma 15 7 4 3 2" xfId="31515" xr:uid="{5AF13A34-4F7A-411A-A0C1-26EAB318AAB4}"/>
    <cellStyle name="Comma 15 7 4 4" xfId="23226" xr:uid="{A846E91C-2F07-4EAD-AC99-27DFCB44B376}"/>
    <cellStyle name="Comma 15 7 5" xfId="4975" xr:uid="{3EA1B6AA-642A-4F64-852D-C9C4EE0AF4B9}"/>
    <cellStyle name="Comma 15 7 5 2" xfId="9531" xr:uid="{CCF0B279-7E09-40A2-8C9F-31A84671C99E}"/>
    <cellStyle name="Comma 15 7 5 2 2" xfId="19053" xr:uid="{DDD4BA36-9DDD-477F-A9E5-D2AE02AA6E5F}"/>
    <cellStyle name="Comma 15 7 5 2 2 2" xfId="35713" xr:uid="{CE4A2510-A071-459B-B56A-855DFE21C1C5}"/>
    <cellStyle name="Comma 15 7 5 2 3" xfId="27425" xr:uid="{13AF1223-700A-4E47-8729-023647970406}"/>
    <cellStyle name="Comma 15 7 5 3" xfId="16199" xr:uid="{E99A82CF-B876-46B8-967E-FD32897F894A}"/>
    <cellStyle name="Comma 15 7 5 3 2" xfId="32859" xr:uid="{542BE876-8B08-4BE7-B311-4F57A4B32B11}"/>
    <cellStyle name="Comma 15 7 5 4" xfId="24570" xr:uid="{80110BD6-1322-4387-A19D-48F8A34E4FE1}"/>
    <cellStyle name="Comma 15 7 6" xfId="6820" xr:uid="{814A3296-AEA9-4BD9-AF2F-0B1A38D0AD23}"/>
    <cellStyle name="Comma 15 7 6 2" xfId="17461" xr:uid="{82753AAC-DA0F-4ED0-97EB-E8AE36C3D765}"/>
    <cellStyle name="Comma 15 7 6 2 2" xfId="34121" xr:uid="{16D07785-2141-4F25-8C67-7A70E1D1BDC8}"/>
    <cellStyle name="Comma 15 7 6 3" xfId="25833" xr:uid="{538FFF60-4936-4434-9933-7FD7A345D8F9}"/>
    <cellStyle name="Comma 15 7 7" xfId="10950" xr:uid="{09D01541-5CFE-4F4E-A7ED-F071D7D296E0}"/>
    <cellStyle name="Comma 15 7 7 2" xfId="19919" xr:uid="{4DA718CD-94B2-4149-AF0C-0082A91AE6D3}"/>
    <cellStyle name="Comma 15 7 7 2 2" xfId="36579" xr:uid="{7DBBD90A-2155-4F5E-8599-785F266DD85F}"/>
    <cellStyle name="Comma 15 7 7 3" xfId="28291" xr:uid="{8980AC54-C165-490B-A60B-AA49FC7C8546}"/>
    <cellStyle name="Comma 15 7 8" xfId="13193" xr:uid="{D36A0C3D-65D2-466B-BA83-CB4510834FB7}"/>
    <cellStyle name="Comma 15 7 8 2" xfId="21534" xr:uid="{1CD2C4FD-8276-4102-8E21-6EF5FE807DD7}"/>
    <cellStyle name="Comma 15 7 8 2 2" xfId="38194" xr:uid="{BA05849B-CD25-46ED-9381-F70219B400E5}"/>
    <cellStyle name="Comma 15 7 8 3" xfId="29907" xr:uid="{9D3CF0DA-E496-4553-86EE-616C2177D903}"/>
    <cellStyle name="Comma 15 7 9" xfId="21889" xr:uid="{83605CFD-A274-4DFF-B782-1FFAA106667E}"/>
    <cellStyle name="Comma 15 8" xfId="1152" xr:uid="{5794EB30-7FC9-4116-966F-A8ECF8CDE1A4}"/>
    <cellStyle name="Comma 15 8 10" xfId="43736" xr:uid="{A92FB4F2-6172-48B9-9C56-18A251F6A71D}"/>
    <cellStyle name="Comma 15 8 11" xfId="49365" xr:uid="{0C70333B-CC86-484A-A4ED-3BC32BCB0924}"/>
    <cellStyle name="Comma 15 8 2" xfId="1746" xr:uid="{D23E79C5-AE86-43B9-B1AF-4A363228FDC6}"/>
    <cellStyle name="Comma 15 8 2 2" xfId="3673" xr:uid="{72112842-9FF4-45BD-A193-BC563EF898DE}"/>
    <cellStyle name="Comma 15 8 2 2 2" xfId="8589" xr:uid="{2C9A588C-3DD0-4A61-AE05-81A555E9391F}"/>
    <cellStyle name="Comma 15 8 2 2 2 2" xfId="18502" xr:uid="{8F64916E-7B2D-4DE9-8776-9AD84238C41E}"/>
    <cellStyle name="Comma 15 8 2 2 2 2 2" xfId="35162" xr:uid="{7D4DA610-A86C-4679-AA0E-5D724F2B32E6}"/>
    <cellStyle name="Comma 15 8 2 2 2 3" xfId="26874" xr:uid="{66868C69-CF28-45DC-80C3-7692D3D635A7}"/>
    <cellStyle name="Comma 15 8 2 2 3" xfId="15298" xr:uid="{4E12FFEC-575D-4D46-ABBB-7B6CB5F9EAE7}"/>
    <cellStyle name="Comma 15 8 2 2 3 2" xfId="31958" xr:uid="{E050275A-6FBC-4257-8B19-AEBB7CF73C9D}"/>
    <cellStyle name="Comma 15 8 2 2 4" xfId="23669" xr:uid="{34A106D6-BF20-45E4-AA6A-DB1D0C5D3CE4}"/>
    <cellStyle name="Comma 15 8 2 3" xfId="5581" xr:uid="{8E9FC09F-5AD6-4056-9F5D-9EF8C8737630}"/>
    <cellStyle name="Comma 15 8 2 3 2" xfId="9964" xr:uid="{F8445A9D-0A36-45EF-AC02-92B3C9211E88}"/>
    <cellStyle name="Comma 15 8 2 3 2 2" xfId="19312" xr:uid="{067EFE98-3A43-45E3-90F9-D25A1316755E}"/>
    <cellStyle name="Comma 15 8 2 3 2 2 2" xfId="35972" xr:uid="{C37F83D8-B557-4904-818A-E0762A45F5D7}"/>
    <cellStyle name="Comma 15 8 2 3 2 3" xfId="27684" xr:uid="{0DE0DDDF-9BDA-4E77-845A-2A27C4122242}"/>
    <cellStyle name="Comma 15 8 2 3 3" xfId="16631" xr:uid="{3528C407-FE25-4AC5-AE09-F18656A7A6C7}"/>
    <cellStyle name="Comma 15 8 2 3 3 2" xfId="33291" xr:uid="{163F82F3-B30D-4605-A041-CDE73363AE5E}"/>
    <cellStyle name="Comma 15 8 2 3 4" xfId="25002" xr:uid="{29451366-70B9-4712-A45B-1F58F32AF739}"/>
    <cellStyle name="Comma 15 8 2 4" xfId="7254" xr:uid="{5C7D15DE-8421-494A-891F-103196D35800}"/>
    <cellStyle name="Comma 15 8 2 4 2" xfId="17720" xr:uid="{ECCEFA1E-0644-43AE-8C12-018BFF9F1064}"/>
    <cellStyle name="Comma 15 8 2 4 2 2" xfId="34380" xr:uid="{F852B438-0B78-4F05-A656-156BBE16424B}"/>
    <cellStyle name="Comma 15 8 2 4 3" xfId="26092" xr:uid="{EA929233-4E76-468E-990E-F7FBC7B4BC36}"/>
    <cellStyle name="Comma 15 8 2 5" xfId="11556" xr:uid="{A62ACBDD-F907-4EA6-AD64-9D5A18816227}"/>
    <cellStyle name="Comma 15 8 2 5 2" xfId="20351" xr:uid="{4D97B07E-EAA7-4A3E-9460-4FD8628E1771}"/>
    <cellStyle name="Comma 15 8 2 5 2 2" xfId="37011" xr:uid="{D47301BF-18AE-40E2-9A17-EF81CC062673}"/>
    <cellStyle name="Comma 15 8 2 5 3" xfId="28723" xr:uid="{F79BC0FE-02DB-46DE-B2DD-731DFE4BD77D}"/>
    <cellStyle name="Comma 15 8 2 6" xfId="13982" xr:uid="{DA1EE77A-E136-47A8-B113-396C5114DE7E}"/>
    <cellStyle name="Comma 15 8 2 6 2" xfId="30642" xr:uid="{2D1ED1BF-498F-4F41-A3AF-D8D1201857B7}"/>
    <cellStyle name="Comma 15 8 2 7" xfId="22332" xr:uid="{A8299133-36A5-4333-BC85-D25E379CE9E9}"/>
    <cellStyle name="Comma 15 8 3" xfId="2362" xr:uid="{58133033-91C6-43D2-AD3C-49E0FAAF9F50}"/>
    <cellStyle name="Comma 15 8 3 2" xfId="4287" xr:uid="{8E76885E-A90A-4346-8244-1CD1C612EE91}"/>
    <cellStyle name="Comma 15 8 3 2 2" xfId="9014" xr:uid="{8D6497DB-BE0D-4218-8709-7C3A7B15ED65}"/>
    <cellStyle name="Comma 15 8 3 2 2 2" xfId="18756" xr:uid="{CD70D171-5FA5-4546-A06C-58DC196F1CB9}"/>
    <cellStyle name="Comma 15 8 3 2 2 2 2" xfId="35416" xr:uid="{62F5BBD2-E8C6-4916-90CD-A0E6B29B5F17}"/>
    <cellStyle name="Comma 15 8 3 2 2 3" xfId="27128" xr:uid="{9D23C67D-9FD8-4724-919E-31CC600EE107}"/>
    <cellStyle name="Comma 15 8 3 2 3" xfId="15741" xr:uid="{731667A1-57BE-4156-BF91-98C1748C326F}"/>
    <cellStyle name="Comma 15 8 3 2 3 2" xfId="32401" xr:uid="{63B3C069-5D00-4533-A7CC-26605619E9EE}"/>
    <cellStyle name="Comma 15 8 3 2 4" xfId="24112" xr:uid="{B85FDF53-08D5-4E40-A497-B908799CAC5C}"/>
    <cellStyle name="Comma 15 8 3 3" xfId="6180" xr:uid="{7189FB76-9BAA-4B52-9C9E-CB88B286CBB8}"/>
    <cellStyle name="Comma 15 8 3 3 2" xfId="10389" xr:uid="{CF97FC57-95EA-4285-8A5A-850371D7689E}"/>
    <cellStyle name="Comma 15 8 3 3 2 2" xfId="19566" xr:uid="{97E0E8A3-C3F5-4ED0-A760-0791A89BABD4}"/>
    <cellStyle name="Comma 15 8 3 3 2 2 2" xfId="36226" xr:uid="{884BBE4B-5B97-4548-935B-3D361ACF8CFA}"/>
    <cellStyle name="Comma 15 8 3 3 2 3" xfId="27938" xr:uid="{4633CD86-C597-42A7-B8DA-21B9899930C4}"/>
    <cellStyle name="Comma 15 8 3 3 3" xfId="17059" xr:uid="{26B4AB6F-E55A-4DE5-B7FE-FCE70F999CCC}"/>
    <cellStyle name="Comma 15 8 3 3 3 2" xfId="33719" xr:uid="{85C3BEFF-7E2F-42E6-A587-11D0B40A1370}"/>
    <cellStyle name="Comma 15 8 3 3 4" xfId="25430" xr:uid="{2CD30A75-D6CF-41F7-ABDF-392ABFFEEEE5}"/>
    <cellStyle name="Comma 15 8 3 4" xfId="7679" xr:uid="{1556050D-0183-4BC5-BB91-43CF8EB72EF3}"/>
    <cellStyle name="Comma 15 8 3 4 2" xfId="17974" xr:uid="{DB55FC3E-D012-454A-A3A6-4977F941D60F}"/>
    <cellStyle name="Comma 15 8 3 4 2 2" xfId="34634" xr:uid="{1AFACBC3-4477-44B6-ADCB-B1C9604C3071}"/>
    <cellStyle name="Comma 15 8 3 4 3" xfId="26346" xr:uid="{56470532-DC83-4EDD-A353-B9CF344A9759}"/>
    <cellStyle name="Comma 15 8 3 5" xfId="12155" xr:uid="{D949442C-E6D0-4D8C-A8BA-F32A6C13A75B}"/>
    <cellStyle name="Comma 15 8 3 5 2" xfId="20779" xr:uid="{09C62B38-EF3A-4752-AA11-02EFD2DFAAFE}"/>
    <cellStyle name="Comma 15 8 3 5 2 2" xfId="37439" xr:uid="{F0CE563A-0161-4E0A-97EB-8155D754A973}"/>
    <cellStyle name="Comma 15 8 3 5 3" xfId="29151" xr:uid="{72A2CA08-A256-4075-A099-C7614C1ADD7B}"/>
    <cellStyle name="Comma 15 8 3 6" xfId="14405" xr:uid="{0326C7E0-4EE4-4F0F-85B1-4F6C9AAE8D05}"/>
    <cellStyle name="Comma 15 8 3 6 2" xfId="31065" xr:uid="{51C57E00-4169-4A70-8EBC-F614FDC7D959}"/>
    <cellStyle name="Comma 15 8 3 7" xfId="22775" xr:uid="{BCCEC2EA-87A7-403E-8BCC-B5D34391988C}"/>
    <cellStyle name="Comma 15 8 4" xfId="3096" xr:uid="{B70914A3-A3E6-4E80-85DD-51A88A7DF052}"/>
    <cellStyle name="Comma 15 8 4 2" xfId="8185" xr:uid="{7520CCDF-525B-420B-B3E4-D0C008ED302F}"/>
    <cellStyle name="Comma 15 8 4 2 2" xfId="18261" xr:uid="{3E41F126-B1AB-4242-B116-06378B7BB8C3}"/>
    <cellStyle name="Comma 15 8 4 2 2 2" xfId="34921" xr:uid="{311A52F7-E141-41BB-9CD6-46765D93FAE8}"/>
    <cellStyle name="Comma 15 8 4 2 3" xfId="26633" xr:uid="{BDE7B995-0A0E-45EB-857C-F6B588557E14}"/>
    <cellStyle name="Comma 15 8 4 3" xfId="14884" xr:uid="{54A4B3C6-5090-4906-B3A4-2F28F7D4A640}"/>
    <cellStyle name="Comma 15 8 4 3 2" xfId="31544" xr:uid="{5FD0443C-3E6D-480E-A7A6-4C9621B25DD8}"/>
    <cellStyle name="Comma 15 8 4 4" xfId="23255" xr:uid="{392FF45F-52C4-456C-A386-A4E49069B93A}"/>
    <cellStyle name="Comma 15 8 5" xfId="5004" xr:uid="{11132F96-7F49-4BAB-8F5B-8063CEE346A5}"/>
    <cellStyle name="Comma 15 8 5 2" xfId="9560" xr:uid="{F7EA3BAF-6B58-48E1-B1B0-7495330865FF}"/>
    <cellStyle name="Comma 15 8 5 2 2" xfId="19071" xr:uid="{D166A588-E018-4F40-8A2B-FD61298E2506}"/>
    <cellStyle name="Comma 15 8 5 2 2 2" xfId="35731" xr:uid="{D1EE203B-4862-49B8-AD7E-13E947709E3A}"/>
    <cellStyle name="Comma 15 8 5 2 3" xfId="27443" xr:uid="{75C1EF80-B889-421D-96F1-E82630E7BE3C}"/>
    <cellStyle name="Comma 15 8 5 3" xfId="16217" xr:uid="{F0F0C219-3976-4375-AB9B-2F5DBB94A59C}"/>
    <cellStyle name="Comma 15 8 5 3 2" xfId="32877" xr:uid="{BC0CAF6B-6735-4428-8CC6-2841AECC85EF}"/>
    <cellStyle name="Comma 15 8 5 4" xfId="24588" xr:uid="{927FE157-F1E4-459E-ABA4-B8E0300E92B4}"/>
    <cellStyle name="Comma 15 8 6" xfId="6849" xr:uid="{22B04C3E-4D2F-489B-960D-752B9C603698}"/>
    <cellStyle name="Comma 15 8 6 2" xfId="17479" xr:uid="{49E37F0B-8124-43B8-B9FD-5AAB6E4A8D7C}"/>
    <cellStyle name="Comma 15 8 6 2 2" xfId="34139" xr:uid="{21C60A42-FFB9-45C3-8901-25BFF541C88D}"/>
    <cellStyle name="Comma 15 8 6 3" xfId="25851" xr:uid="{9036D915-A0B0-4678-9FCA-E8EBBA9FD5EA}"/>
    <cellStyle name="Comma 15 8 7" xfId="10979" xr:uid="{6AA13C3F-0E9D-4036-9A83-99DF959D038D}"/>
    <cellStyle name="Comma 15 8 7 2" xfId="19937" xr:uid="{B7B4DAA5-25A8-455A-91FA-F08933503399}"/>
    <cellStyle name="Comma 15 8 7 2 2" xfId="36597" xr:uid="{511DAC92-E415-444B-98A1-890E589A0E3D}"/>
    <cellStyle name="Comma 15 8 7 3" xfId="28309" xr:uid="{F050F856-127E-431D-8843-B3D1291A861F}"/>
    <cellStyle name="Comma 15 8 8" xfId="13233" xr:uid="{432E7CCD-C77E-4C99-B500-28F865ED1A00}"/>
    <cellStyle name="Comma 15 8 8 2" xfId="21563" xr:uid="{9965B759-886D-40F3-82E4-190CBD9C6558}"/>
    <cellStyle name="Comma 15 8 8 2 2" xfId="38223" xr:uid="{4D9A23B5-15C8-4396-B8ED-2C03B3DD25B1}"/>
    <cellStyle name="Comma 15 8 8 3" xfId="29936" xr:uid="{C4C323BE-CD2B-4F8D-B2B6-B9F94EF99671}"/>
    <cellStyle name="Comma 15 8 9" xfId="21918" xr:uid="{245982D8-08A8-478D-880B-7A0478D6FAC2}"/>
    <cellStyle name="Comma 15 9" xfId="1179" xr:uid="{107DD64A-9E19-4F61-B50F-515B6FE1809E}"/>
    <cellStyle name="Comma 15 9 10" xfId="21936" xr:uid="{E64AB424-EDC4-45BA-8C7F-B203EB8BDDD1}"/>
    <cellStyle name="Comma 15 9 11" xfId="38977" xr:uid="{37B55AEF-2FFA-4C33-9BC5-321472E40EAC}"/>
    <cellStyle name="Comma 15 9 12" xfId="44799" xr:uid="{8D35F887-616E-4E3D-A7D5-3E8819F1EED2}"/>
    <cellStyle name="Comma 15 9 2" xfId="1773" xr:uid="{2FAD64A5-A735-4292-A89C-43B25CBED2D5}"/>
    <cellStyle name="Comma 15 9 2 2" xfId="3700" xr:uid="{4F243B6E-18F6-4543-8DBE-8ABC308BED8F}"/>
    <cellStyle name="Comma 15 9 2 2 2" xfId="8616" xr:uid="{869142DF-321C-4424-9E0D-1E1043CA83F4}"/>
    <cellStyle name="Comma 15 9 2 2 2 2" xfId="18520" xr:uid="{9DE09D04-E644-4F95-BD50-1E7710D3D260}"/>
    <cellStyle name="Comma 15 9 2 2 2 2 2" xfId="35180" xr:uid="{CD0993BA-F383-44F7-ACF2-7115CAB1FF6F}"/>
    <cellStyle name="Comma 15 9 2 2 2 3" xfId="26892" xr:uid="{2C0C7FBF-5870-407D-BE72-B2424CEA7346}"/>
    <cellStyle name="Comma 15 9 2 2 3" xfId="15316" xr:uid="{EBFFDD80-F472-4A17-953C-530C88BE6950}"/>
    <cellStyle name="Comma 15 9 2 2 3 2" xfId="31976" xr:uid="{8E44AC77-4948-4F08-B688-717383413441}"/>
    <cellStyle name="Comma 15 9 2 2 4" xfId="23687" xr:uid="{C8990794-9A16-4D97-BC37-EB6A3083313F}"/>
    <cellStyle name="Comma 15 9 2 3" xfId="5608" xr:uid="{5E48C631-3EA8-4695-AFFE-86B7E43ADB54}"/>
    <cellStyle name="Comma 15 9 2 3 2" xfId="9991" xr:uid="{046CE300-96F7-4759-95FE-48C5C298C809}"/>
    <cellStyle name="Comma 15 9 2 3 2 2" xfId="19330" xr:uid="{A129AA7C-E5E8-4362-9CA8-6AE6E9D0D018}"/>
    <cellStyle name="Comma 15 9 2 3 2 2 2" xfId="35990" xr:uid="{D0251DEF-AC8E-418A-94CD-3DB778F175C2}"/>
    <cellStyle name="Comma 15 9 2 3 2 3" xfId="27702" xr:uid="{D5FF6ECE-7675-4232-9EAB-BB0609EE6FCD}"/>
    <cellStyle name="Comma 15 9 2 3 3" xfId="16649" xr:uid="{BA28C080-ED10-4B4A-8450-AA27D5FA97A9}"/>
    <cellStyle name="Comma 15 9 2 3 3 2" xfId="33309" xr:uid="{21CDE086-9A42-4DB8-9D3A-E96568875E19}"/>
    <cellStyle name="Comma 15 9 2 3 4" xfId="25020" xr:uid="{CA4D69A5-2855-40B1-A3E9-198CE9B3622F}"/>
    <cellStyle name="Comma 15 9 2 4" xfId="7281" xr:uid="{66A6EDBD-A98C-4324-92FB-3DC0AFAC2B4A}"/>
    <cellStyle name="Comma 15 9 2 4 2" xfId="17738" xr:uid="{66F4FF8A-379B-48C1-811C-0E16DB046756}"/>
    <cellStyle name="Comma 15 9 2 4 2 2" xfId="34398" xr:uid="{CC081506-D690-4CBC-9A4E-D0CAE144425F}"/>
    <cellStyle name="Comma 15 9 2 4 3" xfId="26110" xr:uid="{A303A84F-3F42-444F-9B15-2A942A443DE3}"/>
    <cellStyle name="Comma 15 9 2 5" xfId="11583" xr:uid="{56243B10-33FB-4596-B23C-760936A8D022}"/>
    <cellStyle name="Comma 15 9 2 5 2" xfId="20369" xr:uid="{05CB14F3-2759-4809-9F8A-D99CCCA8754A}"/>
    <cellStyle name="Comma 15 9 2 5 2 2" xfId="37029" xr:uid="{F2707216-1A03-4A0B-AE9E-0D2EE769788B}"/>
    <cellStyle name="Comma 15 9 2 5 3" xfId="28741" xr:uid="{718613A6-EF61-457C-A94E-EA2188C9344B}"/>
    <cellStyle name="Comma 15 9 2 6" xfId="14000" xr:uid="{90B2075D-241D-4415-AC12-2DD01DDCB258}"/>
    <cellStyle name="Comma 15 9 2 6 2" xfId="30660" xr:uid="{804ECD93-FAA5-41B6-B105-755D0A866DDF}"/>
    <cellStyle name="Comma 15 9 2 7" xfId="22350" xr:uid="{EE2AB89F-26E7-4D13-95FB-9D6D9A11BA49}"/>
    <cellStyle name="Comma 15 9 3" xfId="2389" xr:uid="{3F00D794-BA4E-4A7F-B855-9F68C2BB0A79}"/>
    <cellStyle name="Comma 15 9 3 2" xfId="4314" xr:uid="{C6E88410-6BA9-4934-AB2E-386298583E7B}"/>
    <cellStyle name="Comma 15 9 3 2 2" xfId="9041" xr:uid="{1BA80C86-7B38-486E-A0DF-24621EFB5414}"/>
    <cellStyle name="Comma 15 9 3 2 2 2" xfId="18774" xr:uid="{9ED82A7B-5305-49C0-B717-8BE437D7843C}"/>
    <cellStyle name="Comma 15 9 3 2 2 2 2" xfId="35434" xr:uid="{D70600D3-3FAB-4644-965C-4AD0D3B7FC47}"/>
    <cellStyle name="Comma 15 9 3 2 2 3" xfId="27146" xr:uid="{01566868-3E7E-43BF-8264-9CA0B202581E}"/>
    <cellStyle name="Comma 15 9 3 2 3" xfId="15759" xr:uid="{ACC5BCEB-037B-4449-B4AB-B94132C1A5BF}"/>
    <cellStyle name="Comma 15 9 3 2 3 2" xfId="32419" xr:uid="{F9630B4E-65D6-443B-83CE-8C175A042A1E}"/>
    <cellStyle name="Comma 15 9 3 2 4" xfId="24130" xr:uid="{170EB889-AFBC-4ED4-B987-08A6741AB8F7}"/>
    <cellStyle name="Comma 15 9 3 3" xfId="6207" xr:uid="{13776973-9560-4C00-AB23-9EB77946ECB9}"/>
    <cellStyle name="Comma 15 9 3 3 2" xfId="10416" xr:uid="{7C86C254-6E7D-49DB-8FB1-C0B559490465}"/>
    <cellStyle name="Comma 15 9 3 3 2 2" xfId="19584" xr:uid="{269E826B-50F5-4CA3-B07B-2B66C09273AE}"/>
    <cellStyle name="Comma 15 9 3 3 2 2 2" xfId="36244" xr:uid="{72E39444-EABF-480C-9CEB-FF5A7C246810}"/>
    <cellStyle name="Comma 15 9 3 3 2 3" xfId="27956" xr:uid="{5DA17DA1-700E-4F72-A179-B8C7B5D43732}"/>
    <cellStyle name="Comma 15 9 3 3 3" xfId="17077" xr:uid="{C675BDF9-7643-4F85-A705-E537E85F736D}"/>
    <cellStyle name="Comma 15 9 3 3 3 2" xfId="33737" xr:uid="{E85C99E2-A489-4BFA-807C-FFC706F99A2F}"/>
    <cellStyle name="Comma 15 9 3 3 4" xfId="25448" xr:uid="{4696A6BD-8549-42B3-8035-2C4303CF5DE5}"/>
    <cellStyle name="Comma 15 9 3 4" xfId="7706" xr:uid="{BFB78C1F-B3C6-4D55-ACB8-528361585C2F}"/>
    <cellStyle name="Comma 15 9 3 4 2" xfId="17992" xr:uid="{7DDE8D4E-CC3E-4F55-A3DD-34F9544B7D6D}"/>
    <cellStyle name="Comma 15 9 3 4 2 2" xfId="34652" xr:uid="{834DE7C7-9012-471A-BD1F-B368E72D1476}"/>
    <cellStyle name="Comma 15 9 3 4 3" xfId="26364" xr:uid="{7675BE89-09A0-45AE-B376-670648399BD8}"/>
    <cellStyle name="Comma 15 9 3 5" xfId="12182" xr:uid="{E29EA2A6-0D64-45A2-AFC3-06A4071C15F4}"/>
    <cellStyle name="Comma 15 9 3 5 2" xfId="20797" xr:uid="{8B15D00F-29A7-4C62-A490-4E039BA489BE}"/>
    <cellStyle name="Comma 15 9 3 5 2 2" xfId="37457" xr:uid="{013A5B40-524B-40CB-A778-BD14F6AE2EE2}"/>
    <cellStyle name="Comma 15 9 3 5 3" xfId="29169" xr:uid="{E12551EC-C043-48B0-A3F7-859BD3A55B2E}"/>
    <cellStyle name="Comma 15 9 3 6" xfId="14423" xr:uid="{8EDED03F-6FDE-449C-B4C1-4C3FB8153B2E}"/>
    <cellStyle name="Comma 15 9 3 6 2" xfId="31083" xr:uid="{A4A153E2-1D35-42BA-A5BB-D6BA5D36DFD8}"/>
    <cellStyle name="Comma 15 9 3 7" xfId="22793" xr:uid="{D16999C2-F8B9-4E4C-AEBC-2367173FA0F6}"/>
    <cellStyle name="Comma 15 9 4" xfId="3123" xr:uid="{305157FE-5033-4C59-9798-DDBF5B015C9E}"/>
    <cellStyle name="Comma 15 9 4 2" xfId="8212" xr:uid="{9E6DFA06-72DF-4AB6-985B-C7C27C6903DB}"/>
    <cellStyle name="Comma 15 9 4 2 2" xfId="18279" xr:uid="{6D537CAE-1192-48CC-9C6C-27F806E45A23}"/>
    <cellStyle name="Comma 15 9 4 2 2 2" xfId="34939" xr:uid="{347F9CA2-4FD5-4C96-B638-421AA815296B}"/>
    <cellStyle name="Comma 15 9 4 2 3" xfId="26651" xr:uid="{BD6256F7-7AD4-40E9-BC15-0C878E21C33F}"/>
    <cellStyle name="Comma 15 9 4 3" xfId="14902" xr:uid="{BE45A662-0649-400C-8A91-C892E7B8EEA8}"/>
    <cellStyle name="Comma 15 9 4 3 2" xfId="31562" xr:uid="{E1888B01-2CFA-4724-B0F3-AAEAF1600C1F}"/>
    <cellStyle name="Comma 15 9 4 4" xfId="23273" xr:uid="{604318D8-B316-4135-AA65-ACBF0A4BD121}"/>
    <cellStyle name="Comma 15 9 5" xfId="5031" xr:uid="{4F31A897-64FF-4FC8-A480-DB1779CAD9ED}"/>
    <cellStyle name="Comma 15 9 5 2" xfId="9587" xr:uid="{AFD14732-EF48-4BC9-9AAE-F81190B5B14D}"/>
    <cellStyle name="Comma 15 9 5 2 2" xfId="19089" xr:uid="{EB3C41BE-3DB9-40A1-974F-F0D00E9DB3EB}"/>
    <cellStyle name="Comma 15 9 5 2 2 2" xfId="35749" xr:uid="{FCB3C165-058C-405F-8722-0327803C03B6}"/>
    <cellStyle name="Comma 15 9 5 2 3" xfId="27461" xr:uid="{FF0DA0CC-943D-4314-9055-D6C1CCC06FC8}"/>
    <cellStyle name="Comma 15 9 5 3" xfId="16235" xr:uid="{9BF33A24-6693-40D0-B01C-81A350528CE9}"/>
    <cellStyle name="Comma 15 9 5 3 2" xfId="32895" xr:uid="{E1B87207-691C-407C-8276-D65DF50472D3}"/>
    <cellStyle name="Comma 15 9 5 4" xfId="24606" xr:uid="{A29F30D1-9C76-4971-A7FD-789FF91E26EF}"/>
    <cellStyle name="Comma 15 9 6" xfId="6876" xr:uid="{E25FD37C-F6F2-48A5-A89E-2B9FD3425100}"/>
    <cellStyle name="Comma 15 9 6 2" xfId="17497" xr:uid="{FCAC0364-71F8-4500-B6A2-894E9C1BE7A0}"/>
    <cellStyle name="Comma 15 9 6 2 2" xfId="34157" xr:uid="{8082E803-6565-418F-96A0-C0D22D0A9BCA}"/>
    <cellStyle name="Comma 15 9 6 3" xfId="25869" xr:uid="{03886135-7E53-459B-A9CE-3323BDE12411}"/>
    <cellStyle name="Comma 15 9 7" xfId="11006" xr:uid="{D1589D28-B32B-44B4-9CBC-ABA6B4900C64}"/>
    <cellStyle name="Comma 15 9 7 2" xfId="19955" xr:uid="{1B4248C2-A7B3-4CB5-A583-E5CDD64BB77D}"/>
    <cellStyle name="Comma 15 9 7 2 2" xfId="36615" xr:uid="{8D66489D-02C4-49DF-956F-4119CC5DA6F9}"/>
    <cellStyle name="Comma 15 9 7 3" xfId="28327" xr:uid="{277FC9B2-5F99-4168-B1E6-D9DE41366F75}"/>
    <cellStyle name="Comma 15 9 8" xfId="13260" xr:uid="{4681CAA6-30E9-4F65-9252-DAD861B3B1FA}"/>
    <cellStyle name="Comma 15 9 8 2" xfId="21581" xr:uid="{D105D777-85F8-4C0A-AAE9-D9D3B2B3ACD9}"/>
    <cellStyle name="Comma 15 9 8 2 2" xfId="38241" xr:uid="{FB82F81A-8901-43B3-9BAC-2C14BC8BEAAA}"/>
    <cellStyle name="Comma 15 9 8 3" xfId="29954" xr:uid="{238880CF-7751-4102-81B2-C1F7B6620038}"/>
    <cellStyle name="Comma 15 9 9" xfId="13586" xr:uid="{BB51570E-DB0E-4CB8-900E-7D58432DAA0F}"/>
    <cellStyle name="Comma 15 9 9 2" xfId="30246" xr:uid="{A3483358-F3CF-4C41-A135-01427681CD21}"/>
    <cellStyle name="Comma 158" xfId="38699" xr:uid="{926C7A65-FB71-4E48-8BAD-7C8BD1647CC2}"/>
    <cellStyle name="Comma 16" xfId="469" xr:uid="{4E91302F-B49E-4CEE-A6A6-C47B512AEAF7}"/>
    <cellStyle name="Comma 16 10" xfId="1256" xr:uid="{359D2A17-320D-4DBC-A9F0-121EA8379B2F}"/>
    <cellStyle name="Comma 16 10 2" xfId="3193" xr:uid="{F076729A-4B7A-4E49-B310-642E467B00AD}"/>
    <cellStyle name="Comma 16 10 2 2" xfId="14958" xr:uid="{0F2149A1-D5D0-4F8B-8B52-00B72D9857C4}"/>
    <cellStyle name="Comma 16 10 2 2 2" xfId="31618" xr:uid="{2B64B5D2-C58E-4AA9-9EBA-C072DD855216}"/>
    <cellStyle name="Comma 16 10 2 3" xfId="23329" xr:uid="{7704806C-26F0-4C86-90DC-803B5BED4A47}"/>
    <cellStyle name="Comma 16 10 3" xfId="5101" xr:uid="{D6EEA0AD-490C-4AD3-99A8-5CF1178236C7}"/>
    <cellStyle name="Comma 16 10 3 2" xfId="16291" xr:uid="{89083553-4397-42A8-8A9E-3F0CC8571901}"/>
    <cellStyle name="Comma 16 10 3 2 2" xfId="32951" xr:uid="{B63089C7-72C8-43E3-95BA-179595ECAE04}"/>
    <cellStyle name="Comma 16 10 3 3" xfId="24662" xr:uid="{A8F6E468-3962-4037-9A67-CBD2FED1D5B0}"/>
    <cellStyle name="Comma 16 10 4" xfId="11076" xr:uid="{B0EA0938-4521-4783-8A5A-47ED5A5AFA2F}"/>
    <cellStyle name="Comma 16 10 4 2" xfId="20011" xr:uid="{6FCE992C-7610-40DF-9FB0-C92C6DBFC6C1}"/>
    <cellStyle name="Comma 16 10 4 2 2" xfId="36671" xr:uid="{A83AB42A-A6E7-41F0-B725-C0F5BA28F96D}"/>
    <cellStyle name="Comma 16 10 4 3" xfId="28383" xr:uid="{865EFB9D-7EA5-4F22-9365-304B42317A32}"/>
    <cellStyle name="Comma 16 10 5" xfId="13642" xr:uid="{E17A478B-AC8A-4964-8B3C-C6F555BCFE69}"/>
    <cellStyle name="Comma 16 10 5 2" xfId="30302" xr:uid="{DF5C39FA-43B8-4490-9345-08C0231CC815}"/>
    <cellStyle name="Comma 16 10 6" xfId="21992" xr:uid="{7BA3663A-5F4A-4F26-AD5A-2F674E167E89}"/>
    <cellStyle name="Comma 16 11" xfId="1882" xr:uid="{C83133B6-9664-484A-B816-8A77B7D6E9A6}"/>
    <cellStyle name="Comma 16 11 2" xfId="3807" xr:uid="{B4D304D9-6196-4834-8333-6FB2AE109C33}"/>
    <cellStyle name="Comma 16 11 2 2" xfId="15401" xr:uid="{53063992-DD07-4A57-B964-B3C7738F8C82}"/>
    <cellStyle name="Comma 16 11 2 2 2" xfId="32061" xr:uid="{20E21339-3481-481C-9532-4DC07AC36F41}"/>
    <cellStyle name="Comma 16 11 2 3" xfId="23772" xr:uid="{D5E1807D-8B89-43CA-8316-5CB36D4E42D5}"/>
    <cellStyle name="Comma 16 11 3" xfId="5700" xr:uid="{EE09431B-836F-4414-BF65-E50983451E0B}"/>
    <cellStyle name="Comma 16 11 3 2" xfId="16719" xr:uid="{82564427-B718-4929-A1CA-48F2F183792A}"/>
    <cellStyle name="Comma 16 11 3 2 2" xfId="33379" xr:uid="{51D9E146-5A1F-47A8-962D-D69A50051ACA}"/>
    <cellStyle name="Comma 16 11 3 3" xfId="25090" xr:uid="{84ACF20B-7843-42F9-9190-758B77199E1C}"/>
    <cellStyle name="Comma 16 11 4" xfId="11675" xr:uid="{F8799E2D-EB84-4103-97C0-12A1AF096EFD}"/>
    <cellStyle name="Comma 16 11 4 2" xfId="20439" xr:uid="{C720DD82-CEFF-4F59-B1C3-4AB76EA9AA27}"/>
    <cellStyle name="Comma 16 11 4 2 2" xfId="37099" xr:uid="{F149F6EC-295B-47BD-9CE7-B23197753478}"/>
    <cellStyle name="Comma 16 11 4 3" xfId="28811" xr:uid="{88706492-3A16-4072-9BBA-F4F057F864F3}"/>
    <cellStyle name="Comma 16 11 5" xfId="14065" xr:uid="{8F335F61-3A42-4D6F-900D-A508756D12D3}"/>
    <cellStyle name="Comma 16 11 5 2" xfId="30725" xr:uid="{71DB81E0-C37C-45BC-AB71-9FFAF193101F}"/>
    <cellStyle name="Comma 16 11 6" xfId="22435" xr:uid="{23002395-652B-4F6E-B3DC-960BC5C01349}"/>
    <cellStyle name="Comma 16 12" xfId="2449" xr:uid="{48209DB1-9C18-4D73-B8A3-1B0EA09B79A1}"/>
    <cellStyle name="Comma 16 12 2" xfId="4368" xr:uid="{B186748D-EBF5-4438-A2E5-F2218EBB3C26}"/>
    <cellStyle name="Comma 16 12 2 2" xfId="15793" xr:uid="{EE99E8B0-7062-4E37-915E-C7C0CB58349D}"/>
    <cellStyle name="Comma 16 12 2 2 2" xfId="32453" xr:uid="{D377FB79-2972-40FA-81C4-70B1D9CE5142}"/>
    <cellStyle name="Comma 16 12 2 3" xfId="24164" xr:uid="{FA5F8BB2-51F0-46B1-B73B-AF172E52FD21}"/>
    <cellStyle name="Comma 16 12 3" xfId="6263" xr:uid="{6F125BF3-A179-498C-923C-F8294F2E6FA8}"/>
    <cellStyle name="Comma 16 12 3 2" xfId="17112" xr:uid="{8300D3D1-56F3-4EEC-A71B-97A92A24AEB7}"/>
    <cellStyle name="Comma 16 12 3 2 2" xfId="33772" xr:uid="{8832C25D-5AFA-4BC5-9E13-4277A7662E7C}"/>
    <cellStyle name="Comma 16 12 3 3" xfId="25483" xr:uid="{068E0639-565F-4067-9F34-87EB660B7AA5}"/>
    <cellStyle name="Comma 16 12 4" xfId="12236" xr:uid="{49418AFA-BD2E-4143-A773-38EFD0F45939}"/>
    <cellStyle name="Comma 16 12 4 2" xfId="20831" xr:uid="{DA03F20F-1AE5-4484-AAF2-BA969BE7EC22}"/>
    <cellStyle name="Comma 16 12 4 2 2" xfId="37491" xr:uid="{9FE3437A-7710-49CA-A994-44BF7FB37DA5}"/>
    <cellStyle name="Comma 16 12 4 3" xfId="29203" xr:uid="{123DA73A-F7C7-40D9-B066-EE85091BA916}"/>
    <cellStyle name="Comma 16 12 5" xfId="14457" xr:uid="{42CB5A86-7281-4BA7-8B41-9FB0AB1B4D12}"/>
    <cellStyle name="Comma 16 12 5 2" xfId="31117" xr:uid="{F5AC9863-54F6-4D5B-82CF-6DA0183B98FE}"/>
    <cellStyle name="Comma 16 12 6" xfId="22827" xr:uid="{3E73A44C-FC85-4502-AABC-BF761DD7F8D7}"/>
    <cellStyle name="Comma 16 13" xfId="2776" xr:uid="{30CB99EE-82C6-4572-B0FF-7B76860DC77D}"/>
    <cellStyle name="Comma 16 13 2" xfId="14661" xr:uid="{9E210CB5-1E2D-4FD1-96AE-3C8A0DB1AEB4}"/>
    <cellStyle name="Comma 16 13 2 2" xfId="31321" xr:uid="{BEAA9E3F-0CBA-45CC-B959-B8E89A713B9A}"/>
    <cellStyle name="Comma 16 13 3" xfId="23032" xr:uid="{09AD4AD0-CE1C-4C9D-9E04-9BE9CC45D8EF}"/>
    <cellStyle name="Comma 16 14" xfId="4714" xr:uid="{DF2D4E37-4867-4FE6-A89F-EF853949DDF2}"/>
    <cellStyle name="Comma 16 14 2" xfId="16024" xr:uid="{FEC941B1-AE84-4B8E-8308-9CFD81D96493}"/>
    <cellStyle name="Comma 16 14 2 2" xfId="32684" xr:uid="{7F92F5E1-FBA3-4771-8076-48B53C2D6F43}"/>
    <cellStyle name="Comma 16 14 3" xfId="24395" xr:uid="{41777BBC-4231-4E35-B352-A9D7295BC513}"/>
    <cellStyle name="Comma 16 15" xfId="10690" xr:uid="{75731728-2016-4040-91AD-CF4B92E0C576}"/>
    <cellStyle name="Comma 16 15 2" xfId="19745" xr:uid="{04372612-E3E2-414C-8B4F-60BA8179A983}"/>
    <cellStyle name="Comma 16 15 2 2" xfId="36405" xr:uid="{FEAD503C-4389-449B-947C-E58F636C965F}"/>
    <cellStyle name="Comma 16 15 3" xfId="28117" xr:uid="{205940DD-1D17-4E2C-858C-3E8B71D2731D}"/>
    <cellStyle name="Comma 16 16" xfId="12552" xr:uid="{45E1B1EA-35A2-4CCF-A3B2-574188CFBD60}"/>
    <cellStyle name="Comma 16 16 2" xfId="21048" xr:uid="{C31A5EB6-C5C1-4E37-8D0F-3D9AF1205956}"/>
    <cellStyle name="Comma 16 16 2 2" xfId="37708" xr:uid="{92FA96E6-AF9D-4BEC-A35B-5F5BC691306C}"/>
    <cellStyle name="Comma 16 16 3" xfId="29420" xr:uid="{9A8B1883-A278-4AB3-9AF2-C48D1DE83CEE}"/>
    <cellStyle name="Comma 16 17" xfId="12618" xr:uid="{6511CEDB-D6FE-4631-AD7E-9DA4CF9FD426}"/>
    <cellStyle name="Comma 16 17 2" xfId="21107" xr:uid="{67831F8F-0FA3-49B1-A5B4-1117CEB143C2}"/>
    <cellStyle name="Comma 16 17 2 2" xfId="37767" xr:uid="{E9356406-BBB8-4390-98F2-1FE148F364EC}"/>
    <cellStyle name="Comma 16 17 3" xfId="29479" xr:uid="{7EC32CB0-27F0-4E52-A7A5-3A770CD8545B}"/>
    <cellStyle name="Comma 16 18" xfId="12751" xr:uid="{950BA693-5ED8-4EE0-9CB4-EDE48B57F3A9}"/>
    <cellStyle name="Comma 16 18 2" xfId="21223" xr:uid="{5C60EE7E-BBCD-4663-AF5E-9A91205D8CFB}"/>
    <cellStyle name="Comma 16 18 2 2" xfId="37883" xr:uid="{C4671976-1A09-40BA-975B-E9CB22B5754D}"/>
    <cellStyle name="Comma 16 18 3" xfId="29596" xr:uid="{8B70F1F0-7615-4B89-A891-D6A470099F93}"/>
    <cellStyle name="Comma 16 19" xfId="13296" xr:uid="{6108C343-847F-441E-8EC3-A513F9318A8C}"/>
    <cellStyle name="Comma 16 19 2" xfId="21609" xr:uid="{F2F0CFA6-12D2-4329-A600-4FF94E5BAAFF}"/>
    <cellStyle name="Comma 16 19 2 2" xfId="38269" xr:uid="{C704C7D6-5FDB-424C-B6DD-8A354207EF86}"/>
    <cellStyle name="Comma 16 19 3" xfId="29982" xr:uid="{C3ECAC77-D73C-45B0-8CAA-4AFA6242A6FD}"/>
    <cellStyle name="Comma 16 2" xfId="910" xr:uid="{9579AEAE-AD0C-4299-96FF-1B477FD174B9}"/>
    <cellStyle name="Comma 16 2 10" xfId="12629" xr:uid="{F56F5684-8A59-4AA6-9A4E-B1FA7266C678}"/>
    <cellStyle name="Comma 16 2 10 2" xfId="21118" xr:uid="{B780796F-1C13-495E-8D04-097B833FDB63}"/>
    <cellStyle name="Comma 16 2 10 2 2" xfId="37778" xr:uid="{F569DFA7-97E7-46A9-A93A-1B4D0F74E9C4}"/>
    <cellStyle name="Comma 16 2 10 3" xfId="29490" xr:uid="{A32D6374-376E-4F9A-8970-88AC173E10AA}"/>
    <cellStyle name="Comma 16 2 11" xfId="12851" xr:uid="{A556C15B-CAEB-49E0-B039-362BE41763BF}"/>
    <cellStyle name="Comma 16 2 11 2" xfId="21292" xr:uid="{791638A9-DCD5-4630-8A32-44AF98E6E7B2}"/>
    <cellStyle name="Comma 16 2 11 2 2" xfId="37952" xr:uid="{C591BD84-C92C-43B8-94D7-0CF3F2F18167}"/>
    <cellStyle name="Comma 16 2 11 3" xfId="29665" xr:uid="{ABCC92AE-CBD7-45FC-84F4-0E937EDC04E8}"/>
    <cellStyle name="Comma 16 2 12" xfId="13303" xr:uid="{610A619C-3DFF-4051-943C-4D5E1E43067D}"/>
    <cellStyle name="Comma 16 2 12 2" xfId="21616" xr:uid="{C46D0B25-9F6E-4850-9111-ABA021CF13CB}"/>
    <cellStyle name="Comma 16 2 12 2 2" xfId="38276" xr:uid="{E712B744-3E46-4FC8-99FA-79DFEC2DBDB7}"/>
    <cellStyle name="Comma 16 2 12 3" xfId="29989" xr:uid="{60C71483-0F81-455F-AEB6-B19F6681F8C7}"/>
    <cellStyle name="Comma 16 2 13" xfId="13481" xr:uid="{AC0B8976-F2F4-4DDF-85A0-DD08BF259E84}"/>
    <cellStyle name="Comma 16 2 13 2" xfId="30141" xr:uid="{EED055CC-7290-40B1-8952-AFB5503FA35B}"/>
    <cellStyle name="Comma 16 2 14" xfId="21764" xr:uid="{9786BBB5-598E-42D8-82CB-EF3940FECAFD}"/>
    <cellStyle name="Comma 16 2 15" xfId="38890" xr:uid="{6C6A533C-2E4C-48E5-806B-359C40F32C51}"/>
    <cellStyle name="Comma 16 2 16" xfId="44717" xr:uid="{0E8EF373-6719-4CD8-81D6-B5A03973E688}"/>
    <cellStyle name="Comma 16 2 2" xfId="1049" xr:uid="{57713145-9470-45DE-AEB4-AC082DC2A9A4}"/>
    <cellStyle name="Comma 16 2 2 10" xfId="39229" xr:uid="{E4072EBE-E790-4BAE-9B6F-B578DE09AD1E}"/>
    <cellStyle name="Comma 16 2 2 11" xfId="45049" xr:uid="{C86CE2D0-94E3-49D5-85E0-25CCC820E8B1}"/>
    <cellStyle name="Comma 16 2 2 2" xfId="1650" xr:uid="{AFD1A8CF-95E1-4074-8FE9-5199799EA08C}"/>
    <cellStyle name="Comma 16 2 2 2 2" xfId="3577" xr:uid="{D940DE0D-B25A-45B2-86E1-C60B914B1228}"/>
    <cellStyle name="Comma 16 2 2 2 2 2" xfId="15228" xr:uid="{ECFF4569-EECD-4EA7-A873-D72996354D8B}"/>
    <cellStyle name="Comma 16 2 2 2 2 2 2" xfId="31888" xr:uid="{93F1362E-F69F-4AE8-B332-854D62DAD2B7}"/>
    <cellStyle name="Comma 16 2 2 2 2 3" xfId="23599" xr:uid="{B7B7946D-DD57-463D-9CCB-FFE8AF8E8C35}"/>
    <cellStyle name="Comma 16 2 2 2 3" xfId="5485" xr:uid="{8517898D-1940-4EA0-ACDE-F29EC4DEF184}"/>
    <cellStyle name="Comma 16 2 2 2 3 2" xfId="16561" xr:uid="{4006F851-38B5-466E-B183-60EA9E9D4AB5}"/>
    <cellStyle name="Comma 16 2 2 2 3 2 2" xfId="33221" xr:uid="{00CFF9F7-B39B-4599-97E0-B97A07045634}"/>
    <cellStyle name="Comma 16 2 2 2 3 3" xfId="24932" xr:uid="{EFF27D91-B20F-42F6-A7AA-17656FF177E9}"/>
    <cellStyle name="Comma 16 2 2 2 4" xfId="11460" xr:uid="{055CD5DE-52CB-4BDD-8021-70DD0E14B628}"/>
    <cellStyle name="Comma 16 2 2 2 4 2" xfId="20281" xr:uid="{66051CE8-29BF-4933-848D-3C34695B5142}"/>
    <cellStyle name="Comma 16 2 2 2 4 2 2" xfId="36941" xr:uid="{2688F35C-7E54-4139-A28D-F55752B1DE7C}"/>
    <cellStyle name="Comma 16 2 2 2 4 3" xfId="28653" xr:uid="{87BE803B-E8F1-49FB-B807-3302980D3B87}"/>
    <cellStyle name="Comma 16 2 2 2 5" xfId="13912" xr:uid="{E646550F-072E-4181-874F-441C122E4B70}"/>
    <cellStyle name="Comma 16 2 2 2 5 2" xfId="30572" xr:uid="{CE8CE121-68C8-474C-BE41-09CE47E673BF}"/>
    <cellStyle name="Comma 16 2 2 2 6" xfId="22262" xr:uid="{DEE7ABED-E730-4874-8F2C-1E67246E6618}"/>
    <cellStyle name="Comma 16 2 2 2 7" xfId="42816" xr:uid="{C958A51C-917D-48E3-9CB6-413499AC1342}"/>
    <cellStyle name="Comma 16 2 2 2 8" xfId="48494" xr:uid="{579FE16C-2860-4720-AD8A-341DF9FC2B40}"/>
    <cellStyle name="Comma 16 2 2 3" xfId="2266" xr:uid="{23B1EADF-07F0-46DD-9966-B8A5732FD90D}"/>
    <cellStyle name="Comma 16 2 2 3 2" xfId="4191" xr:uid="{9498E3F6-3F34-402A-A0BC-6E241FB099A6}"/>
    <cellStyle name="Comma 16 2 2 3 2 2" xfId="15671" xr:uid="{571E5DEB-5928-4418-93EE-D3EA9CC3ED4C}"/>
    <cellStyle name="Comma 16 2 2 3 2 2 2" xfId="32331" xr:uid="{9964D7A8-51E8-42C0-9E33-B37240335CE5}"/>
    <cellStyle name="Comma 16 2 2 3 2 3" xfId="24042" xr:uid="{11383F6C-7DF7-468D-A403-2A233884C303}"/>
    <cellStyle name="Comma 16 2 2 3 3" xfId="6084" xr:uid="{BBB9AA13-F4B8-44E4-A942-0C0983551014}"/>
    <cellStyle name="Comma 16 2 2 3 3 2" xfId="16989" xr:uid="{CAA02024-26FD-4189-81DD-272F29097A8A}"/>
    <cellStyle name="Comma 16 2 2 3 3 2 2" xfId="33649" xr:uid="{C9F8F274-3A4F-47C6-92FD-D810DBB41ACD}"/>
    <cellStyle name="Comma 16 2 2 3 3 3" xfId="25360" xr:uid="{F6657979-99D5-463D-8CD6-0AC420370BFA}"/>
    <cellStyle name="Comma 16 2 2 3 4" xfId="12059" xr:uid="{BCC790D4-B942-49A4-8CEA-AE4D4C79F5FF}"/>
    <cellStyle name="Comma 16 2 2 3 4 2" xfId="20709" xr:uid="{613613FB-F941-40F0-97AD-77A74BDCD87C}"/>
    <cellStyle name="Comma 16 2 2 3 4 2 2" xfId="37369" xr:uid="{20B541CE-D4F5-4BFF-9C1B-1870B5B6E83F}"/>
    <cellStyle name="Comma 16 2 2 3 4 3" xfId="29081" xr:uid="{73D95F7F-D80B-4134-AFA5-53361170A226}"/>
    <cellStyle name="Comma 16 2 2 3 5" xfId="14335" xr:uid="{8AC51AEB-5715-4E4F-B9BA-EF67D6CA126A}"/>
    <cellStyle name="Comma 16 2 2 3 5 2" xfId="30995" xr:uid="{1030FDB3-810E-4649-8872-9468860231D7}"/>
    <cellStyle name="Comma 16 2 2 3 6" xfId="22705" xr:uid="{4869128A-4256-4BF5-A215-D727379E2682}"/>
    <cellStyle name="Comma 16 2 2 4" xfId="2998" xr:uid="{E5BBE6D1-A827-4B80-BF9C-8E2EA34A8A42}"/>
    <cellStyle name="Comma 16 2 2 4 2" xfId="14812" xr:uid="{A296AAB0-2295-49FE-B924-69F3741AC2D3}"/>
    <cellStyle name="Comma 16 2 2 4 2 2" xfId="31472" xr:uid="{11F32C97-4BBE-406A-8BA6-6031780CCD01}"/>
    <cellStyle name="Comma 16 2 2 4 3" xfId="23183" xr:uid="{0CE2BB30-21B2-4477-B43F-A103EE510EF2}"/>
    <cellStyle name="Comma 16 2 2 5" xfId="4936" xr:uid="{F934E407-1DA0-4F05-BE9D-C4FC8638818D}"/>
    <cellStyle name="Comma 16 2 2 5 2" xfId="16175" xr:uid="{8D2BB535-8D8F-4BF9-852C-A5B27DF8CB67}"/>
    <cellStyle name="Comma 16 2 2 5 2 2" xfId="32835" xr:uid="{0D1CAE0C-4E8A-49DD-BF8F-DDA94DB62E24}"/>
    <cellStyle name="Comma 16 2 2 5 3" xfId="24546" xr:uid="{C2F91D97-FAAC-454B-898F-8466C08C0BDF}"/>
    <cellStyle name="Comma 16 2 2 6" xfId="10911" xr:uid="{6F0C97F8-E487-4EC3-9AE6-3EDBCA051427}"/>
    <cellStyle name="Comma 16 2 2 6 2" xfId="19895" xr:uid="{D9B4AD39-01A6-4E1C-B206-45FB47B24A26}"/>
    <cellStyle name="Comma 16 2 2 6 2 2" xfId="36555" xr:uid="{92D582E9-C76A-4B82-9499-7999B5AD78C4}"/>
    <cellStyle name="Comma 16 2 2 6 3" xfId="28267" xr:uid="{39AEC823-9706-4634-A452-AC0EEBF2B94F}"/>
    <cellStyle name="Comma 16 2 2 7" xfId="13137" xr:uid="{EB0877AA-FA38-4598-9933-6258CBBBC8DA}"/>
    <cellStyle name="Comma 16 2 2 7 2" xfId="21493" xr:uid="{92C5B8E1-196E-457A-9D11-8B80E8657909}"/>
    <cellStyle name="Comma 16 2 2 7 2 2" xfId="38153" xr:uid="{30401557-DC55-42E6-A275-4DE4E2720112}"/>
    <cellStyle name="Comma 16 2 2 7 3" xfId="29866" xr:uid="{6D926657-87C3-4E31-9785-393CDDB69F6D}"/>
    <cellStyle name="Comma 16 2 2 8" xfId="13562" xr:uid="{AD752B19-723B-4EDD-9AC1-5160232ABB98}"/>
    <cellStyle name="Comma 16 2 2 8 2" xfId="30222" xr:uid="{40FAA402-2ABD-4364-9CAD-23F9E1B3B7DD}"/>
    <cellStyle name="Comma 16 2 2 9" xfId="21846" xr:uid="{6B111FF2-C3AC-46D2-A332-4ADFAF8831A1}"/>
    <cellStyle name="Comma 16 2 3" xfId="1528" xr:uid="{B24A53C8-C072-4DAE-B218-B91862A014CD}"/>
    <cellStyle name="Comma 16 2 3 10" xfId="41760" xr:uid="{79DEB8DB-C18B-4C9B-B9D2-7748D6CE7742}"/>
    <cellStyle name="Comma 16 2 3 11" xfId="47440" xr:uid="{3D319DF7-8886-4620-B974-CF9EACCBFBF7}"/>
    <cellStyle name="Comma 16 2 3 2" xfId="2144" xr:uid="{0B18B34C-DDEC-4A42-8869-6915C52A6FB7}"/>
    <cellStyle name="Comma 16 2 3 2 2" xfId="4069" xr:uid="{5DE46E22-8DFD-408E-8D9A-873B93FEB564}"/>
    <cellStyle name="Comma 16 2 3 2 2 2" xfId="8845" xr:uid="{6D27CDBE-148D-49E5-A462-59470C074694}"/>
    <cellStyle name="Comma 16 2 3 2 2 2 2" xfId="18654" xr:uid="{81AEA805-4824-4800-9164-3E50C55C8987}"/>
    <cellStyle name="Comma 16 2 3 2 2 2 2 2" xfId="35314" xr:uid="{0E3BB74A-313D-483D-AE02-7FC6727E4BA3}"/>
    <cellStyle name="Comma 16 2 3 2 2 2 3" xfId="27026" xr:uid="{2445DE84-CA7C-4B3E-96A6-30BDDB12D92A}"/>
    <cellStyle name="Comma 16 2 3 2 2 3" xfId="15590" xr:uid="{9B8C3D5C-30DC-4602-BC0D-B337060A97CE}"/>
    <cellStyle name="Comma 16 2 3 2 2 3 2" xfId="32250" xr:uid="{29A8E690-55B6-4322-BEF1-CA1A73995923}"/>
    <cellStyle name="Comma 16 2 3 2 2 4" xfId="23961" xr:uid="{65E0D18F-01FC-48AD-B612-9AE05ADB8409}"/>
    <cellStyle name="Comma 16 2 3 2 3" xfId="5962" xr:uid="{EAADDF9B-0683-4246-BA80-F2CA584CED8E}"/>
    <cellStyle name="Comma 16 2 3 2 3 2" xfId="10220" xr:uid="{7C352145-07C6-405C-82AF-98C1157B0B81}"/>
    <cellStyle name="Comma 16 2 3 2 3 2 2" xfId="19464" xr:uid="{0ED28AB4-3418-4E2A-AA46-DA268D6D6052}"/>
    <cellStyle name="Comma 16 2 3 2 3 2 2 2" xfId="36124" xr:uid="{616D81F3-E546-477B-91DD-2898E8C8D38E}"/>
    <cellStyle name="Comma 16 2 3 2 3 2 3" xfId="27836" xr:uid="{3B17A37F-B6A2-4977-98D6-E8CB09C73C8C}"/>
    <cellStyle name="Comma 16 2 3 2 3 3" xfId="16908" xr:uid="{3C41A043-C293-431A-A714-B99329ABEDF2}"/>
    <cellStyle name="Comma 16 2 3 2 3 3 2" xfId="33568" xr:uid="{C6632113-4705-4A93-9479-7D7E0F601BBC}"/>
    <cellStyle name="Comma 16 2 3 2 3 4" xfId="25279" xr:uid="{B56CA93E-838B-481D-90DB-40F459FFA93F}"/>
    <cellStyle name="Comma 16 2 3 2 4" xfId="7510" xr:uid="{8D25EBED-B611-4D9F-AD12-3936657EE891}"/>
    <cellStyle name="Comma 16 2 3 2 4 2" xfId="17872" xr:uid="{A7449CAF-0B5F-4086-8937-D361DF1BD508}"/>
    <cellStyle name="Comma 16 2 3 2 4 2 2" xfId="34532" xr:uid="{E5EE8F53-0782-4C27-9070-CDEADBBA7FF6}"/>
    <cellStyle name="Comma 16 2 3 2 4 3" xfId="26244" xr:uid="{95D0932C-E8B2-4464-AA2A-D6000BF0049A}"/>
    <cellStyle name="Comma 16 2 3 2 5" xfId="11937" xr:uid="{106FD354-8645-4157-89C6-36CC1C382C72}"/>
    <cellStyle name="Comma 16 2 3 2 5 2" xfId="20628" xr:uid="{2DABF957-0E48-4E56-973C-1DE54565393A}"/>
    <cellStyle name="Comma 16 2 3 2 5 2 2" xfId="37288" xr:uid="{208E44C5-174D-4C2F-9939-6C14507746C4}"/>
    <cellStyle name="Comma 16 2 3 2 5 3" xfId="29000" xr:uid="{DFDB21EA-4DB1-479E-A86E-5F18088F09E1}"/>
    <cellStyle name="Comma 16 2 3 2 6" xfId="14254" xr:uid="{95A0DABC-7F81-450B-8BA0-1E2F1DF7CEC2}"/>
    <cellStyle name="Comma 16 2 3 2 6 2" xfId="30914" xr:uid="{C271E77F-8F96-405F-A80A-9552F3278E0D}"/>
    <cellStyle name="Comma 16 2 3 2 7" xfId="22624" xr:uid="{A7E542AE-E8E7-44CB-8A4D-8DC54EA7DAA4}"/>
    <cellStyle name="Comma 16 2 3 3" xfId="3455" xr:uid="{397A95FD-6E3D-4C4A-8B2E-06706E6DB879}"/>
    <cellStyle name="Comma 16 2 3 3 2" xfId="8420" xr:uid="{6B6F49AE-22A3-4641-96DD-2E0B26669D80}"/>
    <cellStyle name="Comma 16 2 3 3 2 2" xfId="18400" xr:uid="{D615CAA3-DC85-49E7-84A2-EC9F8FDBB098}"/>
    <cellStyle name="Comma 16 2 3 3 2 2 2" xfId="35060" xr:uid="{CCD75088-F0B9-4D5C-9B57-40BC2F06D24C}"/>
    <cellStyle name="Comma 16 2 3 3 2 3" xfId="26772" xr:uid="{9FDCC146-4AFE-4C27-B16D-5180DE58E565}"/>
    <cellStyle name="Comma 16 2 3 3 3" xfId="15147" xr:uid="{FFA53786-4E75-4164-B70F-768F67F7743E}"/>
    <cellStyle name="Comma 16 2 3 3 3 2" xfId="31807" xr:uid="{9FE69C7C-992F-4385-9002-27E6A0C61433}"/>
    <cellStyle name="Comma 16 2 3 3 4" xfId="23518" xr:uid="{E7953068-0792-40B5-B2D9-43E1A7D72509}"/>
    <cellStyle name="Comma 16 2 3 4" xfId="5363" xr:uid="{7739E4FC-18AA-4977-9673-A1DC8A87D6AA}"/>
    <cellStyle name="Comma 16 2 3 4 2" xfId="9795" xr:uid="{34464F04-BC60-46E5-AE13-6A4E55DFA9F1}"/>
    <cellStyle name="Comma 16 2 3 4 2 2" xfId="19210" xr:uid="{4520C956-58D8-4AD1-9AB4-43301EA950D3}"/>
    <cellStyle name="Comma 16 2 3 4 2 2 2" xfId="35870" xr:uid="{E775BEAF-236F-49EE-92B8-C1269A999863}"/>
    <cellStyle name="Comma 16 2 3 4 2 3" xfId="27582" xr:uid="{9AF779E0-725B-4ED8-870B-898F37021ED1}"/>
    <cellStyle name="Comma 16 2 3 4 3" xfId="16480" xr:uid="{390042C1-91CD-4C1D-A300-D09EA3FBE62B}"/>
    <cellStyle name="Comma 16 2 3 4 3 2" xfId="33140" xr:uid="{AB92A9E3-CF94-4726-8592-789233FA085E}"/>
    <cellStyle name="Comma 16 2 3 4 4" xfId="24851" xr:uid="{2FFB4FC2-7E05-4C35-BD45-31DA8D42BAA9}"/>
    <cellStyle name="Comma 16 2 3 5" xfId="7085" xr:uid="{7A8892C5-6723-4A11-8112-00DB04B7B3BD}"/>
    <cellStyle name="Comma 16 2 3 5 2" xfId="17618" xr:uid="{9AC7E565-0C4E-4C52-AC3B-6218E9F42B8E}"/>
    <cellStyle name="Comma 16 2 3 5 2 2" xfId="34278" xr:uid="{0B02892C-E2C0-4501-B7A5-2495B6D837BA}"/>
    <cellStyle name="Comma 16 2 3 5 3" xfId="25990" xr:uid="{D58EDC65-1CD0-4F93-899F-ADADDFAFA13B}"/>
    <cellStyle name="Comma 16 2 3 6" xfId="11338" xr:uid="{2D8A2475-9D20-4A2D-8B1D-4D5D339FD1EE}"/>
    <cellStyle name="Comma 16 2 3 6 2" xfId="20200" xr:uid="{454458B4-7B14-4D8F-B9C5-F9D582380F9F}"/>
    <cellStyle name="Comma 16 2 3 6 2 2" xfId="36860" xr:uid="{FB6A6C8A-B849-4FB5-858C-8A90B5EBBC3E}"/>
    <cellStyle name="Comma 16 2 3 6 3" xfId="28572" xr:uid="{760CB8EC-20F9-42AD-8237-325B7C3A0F03}"/>
    <cellStyle name="Comma 16 2 3 7" xfId="13015" xr:uid="{3AFF720E-4169-4182-8D4F-D8FE0F6041E9}"/>
    <cellStyle name="Comma 16 2 3 7 2" xfId="21412" xr:uid="{636B35C5-B2D5-48D6-A23B-6418637ABB32}"/>
    <cellStyle name="Comma 16 2 3 7 2 2" xfId="38072" xr:uid="{ED9A96C0-D5BF-4C8E-94D9-433492B6F0FE}"/>
    <cellStyle name="Comma 16 2 3 7 3" xfId="29785" xr:uid="{DE18E529-31AF-4F54-B8C4-B368449BBC13}"/>
    <cellStyle name="Comma 16 2 3 8" xfId="13831" xr:uid="{7CB6AF47-A9C3-41C4-BEFD-16E19095AD5A}"/>
    <cellStyle name="Comma 16 2 3 8 2" xfId="30491" xr:uid="{668C1C92-1C42-4626-AC20-B314134A72DD}"/>
    <cellStyle name="Comma 16 2 3 9" xfId="22181" xr:uid="{4E55F68C-7257-46B2-B16F-0191768A96BD}"/>
    <cellStyle name="Comma 16 2 4" xfId="1366" xr:uid="{D872059D-78E5-40E3-9558-15575A1E81E1}"/>
    <cellStyle name="Comma 16 2 4 2" xfId="3291" xr:uid="{F657EEAB-D4D5-4CBB-8071-E8A10FA806CE}"/>
    <cellStyle name="Comma 16 2 4 2 2" xfId="8317" xr:uid="{6D8BCFAD-F8DF-4157-B13D-ACE02A30467F}"/>
    <cellStyle name="Comma 16 2 4 2 2 2" xfId="18341" xr:uid="{4D652367-C00D-48A8-B73D-0AD5F5EF0F88}"/>
    <cellStyle name="Comma 16 2 4 2 2 2 2" xfId="35001" xr:uid="{0BE892D4-D9C5-435D-A3F6-0A2110C292D8}"/>
    <cellStyle name="Comma 16 2 4 2 2 3" xfId="26713" xr:uid="{692885F3-A881-4F8B-A174-999A0AC41937}"/>
    <cellStyle name="Comma 16 2 4 2 3" xfId="15027" xr:uid="{472EF3AC-D2A9-4D2D-9081-BF838EFC0732}"/>
    <cellStyle name="Comma 16 2 4 2 3 2" xfId="31687" xr:uid="{4969F8AB-913F-4698-A672-FE76E259B5E8}"/>
    <cellStyle name="Comma 16 2 4 2 4" xfId="23398" xr:uid="{C2436BCC-8E1E-4B49-B52C-73B946E26045}"/>
    <cellStyle name="Comma 16 2 4 3" xfId="5199" xr:uid="{548261D4-A582-4881-BC1A-C3C108F1C6FC}"/>
    <cellStyle name="Comma 16 2 4 3 2" xfId="9692" xr:uid="{65E99657-B76F-42AE-9182-2CA816872E42}"/>
    <cellStyle name="Comma 16 2 4 3 2 2" xfId="19151" xr:uid="{23E7B145-F3EE-4EC4-A683-A6E6CFBEF9FB}"/>
    <cellStyle name="Comma 16 2 4 3 2 2 2" xfId="35811" xr:uid="{F292FC24-9EB7-4983-B5C8-3494DD32D888}"/>
    <cellStyle name="Comma 16 2 4 3 2 3" xfId="27523" xr:uid="{D7A38139-18E3-4D42-9399-08C2C8C2269A}"/>
    <cellStyle name="Comma 16 2 4 3 3" xfId="16360" xr:uid="{DB8C2106-D647-4C46-908D-3BA654CB4AC0}"/>
    <cellStyle name="Comma 16 2 4 3 3 2" xfId="33020" xr:uid="{BCFAFC12-D950-43A7-B939-E6F44B772B14}"/>
    <cellStyle name="Comma 16 2 4 3 4" xfId="24731" xr:uid="{C6C51F45-38BC-446C-9CB3-69FCDE33A293}"/>
    <cellStyle name="Comma 16 2 4 4" xfId="6982" xr:uid="{DB1E4F3C-45CB-48B5-B5DE-580E61965E43}"/>
    <cellStyle name="Comma 16 2 4 4 2" xfId="17559" xr:uid="{38D6A5BB-7DCF-4E62-AF33-A15347788828}"/>
    <cellStyle name="Comma 16 2 4 4 2 2" xfId="34219" xr:uid="{B45103E2-65B2-4957-B356-4B39B27BC8D6}"/>
    <cellStyle name="Comma 16 2 4 4 3" xfId="25931" xr:uid="{C164AF2D-47F1-49AE-AFF3-3C2773BE5B19}"/>
    <cellStyle name="Comma 16 2 4 5" xfId="11174" xr:uid="{349BFA21-56A4-41BC-AF3E-CBD9AB58625E}"/>
    <cellStyle name="Comma 16 2 4 5 2" xfId="20080" xr:uid="{B70DCF69-87D2-4C7B-BB0E-AE5D63645704}"/>
    <cellStyle name="Comma 16 2 4 5 2 2" xfId="36740" xr:uid="{807AA3C0-8DA3-459D-AF2D-310D439E69B6}"/>
    <cellStyle name="Comma 16 2 4 5 3" xfId="28452" xr:uid="{7918373D-8D92-4544-95E2-F7760B771648}"/>
    <cellStyle name="Comma 16 2 4 6" xfId="13711" xr:uid="{2E4E9AEC-FA55-4585-A9E9-377C0680B8F9}"/>
    <cellStyle name="Comma 16 2 4 6 2" xfId="30371" xr:uid="{639165E5-31D5-47A0-A7BC-6E37DA755E67}"/>
    <cellStyle name="Comma 16 2 4 7" xfId="22061" xr:uid="{D087CCB7-B648-492B-B2D9-BA9E8184DA15}"/>
    <cellStyle name="Comma 16 2 4 8" xfId="39029" xr:uid="{E2C6D33C-6DA2-461D-A8B4-8D0432EBED93}"/>
    <cellStyle name="Comma 16 2 4 9" xfId="44851" xr:uid="{28994A92-5627-4B2A-A410-0EE567BDEE1F}"/>
    <cellStyle name="Comma 16 2 5" xfId="1980" xr:uid="{9226447E-606B-4C25-BECB-65FC1D8CE935}"/>
    <cellStyle name="Comma 16 2 5 2" xfId="3905" xr:uid="{B0DAA282-5927-4282-81A4-E80E6C780185}"/>
    <cellStyle name="Comma 16 2 5 2 2" xfId="8742" xr:uid="{1ED89B4A-FF4F-4316-84C2-F7A221B1250C}"/>
    <cellStyle name="Comma 16 2 5 2 2 2" xfId="18595" xr:uid="{F4576EC9-7C00-45D9-BBC3-6DEF1E32796B}"/>
    <cellStyle name="Comma 16 2 5 2 2 2 2" xfId="35255" xr:uid="{72663EC0-CDFA-4657-A107-E2589CEFA440}"/>
    <cellStyle name="Comma 16 2 5 2 2 3" xfId="26967" xr:uid="{7FEEA355-6984-4DA4-BAEA-2E7D8F5CB5D0}"/>
    <cellStyle name="Comma 16 2 5 2 3" xfId="15470" xr:uid="{51CB07E6-070B-4368-BEB1-DCD44D537FEF}"/>
    <cellStyle name="Comma 16 2 5 2 3 2" xfId="32130" xr:uid="{C357BE53-1D60-411A-B434-9B203CF988E4}"/>
    <cellStyle name="Comma 16 2 5 2 4" xfId="23841" xr:uid="{B9425640-61DE-4ADC-903B-79A12B61102E}"/>
    <cellStyle name="Comma 16 2 5 3" xfId="5798" xr:uid="{D6EE9FE2-1173-4A8A-8752-E148D2194256}"/>
    <cellStyle name="Comma 16 2 5 3 2" xfId="10117" xr:uid="{8A7E2DA5-2A7B-49C2-80F6-2566D181F7D4}"/>
    <cellStyle name="Comma 16 2 5 3 2 2" xfId="19405" xr:uid="{0E22C483-69FC-4AED-9798-4A1052FBC916}"/>
    <cellStyle name="Comma 16 2 5 3 2 2 2" xfId="36065" xr:uid="{613E8E16-D0C1-4DC3-B94B-2069C8E8A833}"/>
    <cellStyle name="Comma 16 2 5 3 2 3" xfId="27777" xr:uid="{2E8C8611-402E-4636-9315-593301E21B6B}"/>
    <cellStyle name="Comma 16 2 5 3 3" xfId="16788" xr:uid="{494CCABC-C74F-49D5-85C1-9186C2BD7CCB}"/>
    <cellStyle name="Comma 16 2 5 3 3 2" xfId="33448" xr:uid="{E117D6AA-FA08-4CAE-862F-EBBD2E29A351}"/>
    <cellStyle name="Comma 16 2 5 3 4" xfId="25159" xr:uid="{5422DDEF-8E27-44F1-A6A5-4784EECE6FAC}"/>
    <cellStyle name="Comma 16 2 5 4" xfId="7407" xr:uid="{6CE7E6D3-C3FF-4C70-A010-9A326F987E17}"/>
    <cellStyle name="Comma 16 2 5 4 2" xfId="17813" xr:uid="{F1A51D02-E9EC-4D9A-BE0F-7C1261895A37}"/>
    <cellStyle name="Comma 16 2 5 4 2 2" xfId="34473" xr:uid="{4A93D195-13D1-45EA-908E-5A470BD32DA8}"/>
    <cellStyle name="Comma 16 2 5 4 3" xfId="26185" xr:uid="{D62D8886-DCEA-4290-B2BA-7FF8748EC55B}"/>
    <cellStyle name="Comma 16 2 5 5" xfId="11773" xr:uid="{F8A3B3F8-88BB-4AC4-BA90-35C7B6B1FEF9}"/>
    <cellStyle name="Comma 16 2 5 5 2" xfId="20508" xr:uid="{C8F1ADAC-0C01-44BB-886F-2D90DBED87A0}"/>
    <cellStyle name="Comma 16 2 5 5 2 2" xfId="37168" xr:uid="{3CA19DAD-534C-4528-9A3D-590606ACD04E}"/>
    <cellStyle name="Comma 16 2 5 5 3" xfId="28880" xr:uid="{ED7098D2-1023-4E89-B021-FFA5B7EBC226}"/>
    <cellStyle name="Comma 16 2 5 6" xfId="14134" xr:uid="{4ACD2966-4221-4768-8C0D-451DD6958C1D}"/>
    <cellStyle name="Comma 16 2 5 6 2" xfId="30794" xr:uid="{23B58D6E-FD4A-4D1B-8C1E-869E13D822EB}"/>
    <cellStyle name="Comma 16 2 5 7" xfId="22504" xr:uid="{6325D824-48C7-4FC7-922A-6A879013DF99}"/>
    <cellStyle name="Comma 16 2 6" xfId="2875" xr:uid="{F6E91213-77C2-4CA9-B2E8-5A12182B748A}"/>
    <cellStyle name="Comma 16 2 6 2" xfId="8016" xr:uid="{8C236B50-1308-4C6D-AD04-797ABFC5E444}"/>
    <cellStyle name="Comma 16 2 6 2 2" xfId="18159" xr:uid="{E384190E-149D-40D9-BEAD-6C20194ED1BC}"/>
    <cellStyle name="Comma 16 2 6 2 2 2" xfId="34819" xr:uid="{C542F573-6926-474B-8BC8-AC469C007C43}"/>
    <cellStyle name="Comma 16 2 6 2 3" xfId="26531" xr:uid="{8878500E-DD5E-4EC7-BEDA-84157FEC736C}"/>
    <cellStyle name="Comma 16 2 6 3" xfId="14730" xr:uid="{3661E11F-9F14-434E-BD68-4B0235D08F1A}"/>
    <cellStyle name="Comma 16 2 6 3 2" xfId="31390" xr:uid="{0CE29966-1B0F-4550-B262-D567E150BAA5}"/>
    <cellStyle name="Comma 16 2 6 4" xfId="23101" xr:uid="{49B8AAFF-738D-4EAC-9F15-5CBD3890A3A7}"/>
    <cellStyle name="Comma 16 2 7" xfId="4814" xr:uid="{0280A39B-D461-42EE-BBBE-217557FE724B}"/>
    <cellStyle name="Comma 16 2 7 2" xfId="9391" xr:uid="{D5E45FD5-4CC4-4BF9-B769-05E1B654ACF9}"/>
    <cellStyle name="Comma 16 2 7 2 2" xfId="18969" xr:uid="{19FBB783-C308-4670-A3C6-0942A8DABED2}"/>
    <cellStyle name="Comma 16 2 7 2 2 2" xfId="35629" xr:uid="{B7DA76B8-6CF7-436F-BC0A-611FE06A7727}"/>
    <cellStyle name="Comma 16 2 7 2 3" xfId="27341" xr:uid="{B0D99B5C-081B-46BE-8476-725FCA0716E9}"/>
    <cellStyle name="Comma 16 2 7 3" xfId="16094" xr:uid="{B7CCAADF-05AD-4914-9423-5248B7E7F0E0}"/>
    <cellStyle name="Comma 16 2 7 3 2" xfId="32754" xr:uid="{6AB7821B-413B-45BE-9FA6-CC29F139C00A}"/>
    <cellStyle name="Comma 16 2 7 4" xfId="24465" xr:uid="{AD39E158-2943-48DC-A4C3-1615E9B3F55E}"/>
    <cellStyle name="Comma 16 2 8" xfId="6679" xr:uid="{388AAAF0-3384-4CBC-ADED-54A3225C37BC}"/>
    <cellStyle name="Comma 16 2 8 2" xfId="17376" xr:uid="{1C1B5216-6763-433D-B96F-C34231652CDF}"/>
    <cellStyle name="Comma 16 2 8 2 2" xfId="34036" xr:uid="{A0E338AF-21D9-449A-AA1E-F30455AA680B}"/>
    <cellStyle name="Comma 16 2 8 3" xfId="25748" xr:uid="{852B34BF-903C-4B6E-B444-531B2F32C9DD}"/>
    <cellStyle name="Comma 16 2 9" xfId="10789" xr:uid="{9CCAE93E-27A2-408E-8B8C-9B7C300689AD}"/>
    <cellStyle name="Comma 16 2 9 2" xfId="19814" xr:uid="{49E93A0A-9C89-4276-83B7-6B710CE12CDC}"/>
    <cellStyle name="Comma 16 2 9 2 2" xfId="36474" xr:uid="{C33387E2-4E2C-4C60-AC9D-DC264D254D4E}"/>
    <cellStyle name="Comma 16 2 9 3" xfId="28186" xr:uid="{E432A534-A431-463B-BFCE-6AA46F6F3B8B}"/>
    <cellStyle name="Comma 16 20" xfId="13412" xr:uid="{7AF7FA27-958D-4E38-A8C4-776145C00884}"/>
    <cellStyle name="Comma 16 20 2" xfId="30072" xr:uid="{84AD9F3D-3647-4458-8CFB-6173E7A70415}"/>
    <cellStyle name="Comma 16 21" xfId="21695" xr:uid="{E516BA77-EE95-4E90-B4B9-5F9EFA166003}"/>
    <cellStyle name="Comma 16 22" xfId="38328" xr:uid="{1E958031-1513-4C24-A819-089A6CFBA6F3}"/>
    <cellStyle name="Comma 16 23" xfId="793" xr:uid="{503A6747-C635-4D28-8251-CDA31563FC85}"/>
    <cellStyle name="Comma 16 24" xfId="38601" xr:uid="{2F332C10-2DAC-42B0-A68D-E185B2B55ACA}"/>
    <cellStyle name="Comma 16 25" xfId="38756" xr:uid="{E5CF66CC-59B8-42CD-8BFE-BF30C55C5CDA}"/>
    <cellStyle name="Comma 16 26" xfId="44601" xr:uid="{B1301325-A230-48AF-A1FF-E0B9FE64128A}"/>
    <cellStyle name="Comma 16 3" xfId="951" xr:uid="{43D89626-D942-467D-8F1F-513F687789BF}"/>
    <cellStyle name="Comma 16 3 10" xfId="21790" xr:uid="{D99EBB52-4376-4973-9FA5-9B252B73E0DE}"/>
    <cellStyle name="Comma 16 3 11" xfId="38806" xr:uid="{C7050904-5206-497A-9554-EFE40E508A7F}"/>
    <cellStyle name="Comma 16 3 12" xfId="44639" xr:uid="{635E5649-D577-4190-BCB4-3484F8DB30DF}"/>
    <cellStyle name="Comma 16 3 2" xfId="1566" xr:uid="{4628F66A-295D-42BD-95AD-7B7B4F1B9DD5}"/>
    <cellStyle name="Comma 16 3 2 2" xfId="3493" xr:uid="{DAC03CAE-53A1-445C-BF33-C2847368D848}"/>
    <cellStyle name="Comma 16 3 2 2 2" xfId="8453" xr:uid="{1D4971F0-38FA-46C9-BD31-0297540E7585}"/>
    <cellStyle name="Comma 16 3 2 2 2 2" xfId="18420" xr:uid="{E56E1EFF-B2A6-4819-A2F5-147F5C102584}"/>
    <cellStyle name="Comma 16 3 2 2 2 2 2" xfId="35080" xr:uid="{67E71C9A-DE8C-4CDD-B6C7-4BD9A37C0500}"/>
    <cellStyle name="Comma 16 3 2 2 2 3" xfId="26792" xr:uid="{0CD03B1C-EA9D-4EC4-AFB3-8E8F90FB6211}"/>
    <cellStyle name="Comma 16 3 2 2 3" xfId="15172" xr:uid="{DFF8B37B-0073-4590-ABE8-C096500A08F3}"/>
    <cellStyle name="Comma 16 3 2 2 3 2" xfId="31832" xr:uid="{83152EF9-F952-45CD-929B-3A48A7D413AF}"/>
    <cellStyle name="Comma 16 3 2 2 4" xfId="23543" xr:uid="{52FB137A-C30F-47EC-A7CC-AA0D083C8834}"/>
    <cellStyle name="Comma 16 3 2 3" xfId="5401" xr:uid="{4C35C4A7-63B8-47D8-B9D0-B85080AE7727}"/>
    <cellStyle name="Comma 16 3 2 3 2" xfId="9828" xr:uid="{C48C80B3-502E-49CA-A96F-1945AEE01C1E}"/>
    <cellStyle name="Comma 16 3 2 3 2 2" xfId="19230" xr:uid="{D33F223F-2202-4B5C-B147-E98644ADC6D5}"/>
    <cellStyle name="Comma 16 3 2 3 2 2 2" xfId="35890" xr:uid="{16B521B6-CED8-46B2-AE47-629AD5B1F9D1}"/>
    <cellStyle name="Comma 16 3 2 3 2 3" xfId="27602" xr:uid="{DFF0A91B-513A-435F-A2C4-18468EC83EE2}"/>
    <cellStyle name="Comma 16 3 2 3 3" xfId="16505" xr:uid="{D39862C1-2663-4392-BD7A-9DE9ABB50FCC}"/>
    <cellStyle name="Comma 16 3 2 3 3 2" xfId="33165" xr:uid="{E7E50F8B-08A5-4B14-8C40-E1392785EDFB}"/>
    <cellStyle name="Comma 16 3 2 3 4" xfId="24876" xr:uid="{3BAD46E6-08DD-4663-A2D7-3E45C4E96E44}"/>
    <cellStyle name="Comma 16 3 2 4" xfId="7118" xr:uid="{3771057A-AC36-4B80-B168-D90D2709CC2D}"/>
    <cellStyle name="Comma 16 3 2 4 2" xfId="17638" xr:uid="{D2477183-1899-4F80-93EC-3A857FCD312D}"/>
    <cellStyle name="Comma 16 3 2 4 2 2" xfId="34298" xr:uid="{92AAC450-5452-4558-A9FD-DF9AC39628A0}"/>
    <cellStyle name="Comma 16 3 2 4 3" xfId="26010" xr:uid="{F24E0AB1-E0DD-4CC4-A21E-581521CF18DE}"/>
    <cellStyle name="Comma 16 3 2 5" xfId="11376" xr:uid="{34287DB7-3C9D-4A7B-803F-2C5C2C5D4241}"/>
    <cellStyle name="Comma 16 3 2 5 2" xfId="20225" xr:uid="{FE1952F2-D768-499D-AC1E-51B05F2A8819}"/>
    <cellStyle name="Comma 16 3 2 5 2 2" xfId="36885" xr:uid="{53C0AD41-BCA3-4D49-A986-5B2F1E93602B}"/>
    <cellStyle name="Comma 16 3 2 5 3" xfId="28597" xr:uid="{21A5E4F7-C344-4998-A1E3-1087459CCD28}"/>
    <cellStyle name="Comma 16 3 2 6" xfId="13856" xr:uid="{63B227C0-2F17-41E4-87C7-10CC46E9CA15}"/>
    <cellStyle name="Comma 16 3 2 6 2" xfId="30516" xr:uid="{A7DC6B21-BEC8-4975-A2ED-758845D0A386}"/>
    <cellStyle name="Comma 16 3 2 7" xfId="22206" xr:uid="{0A7AAFFD-AA9A-4572-9094-155A2A2F90D3}"/>
    <cellStyle name="Comma 16 3 2 8" xfId="42414" xr:uid="{AE849E5E-9635-4761-BCDC-9C51495A5E91}"/>
    <cellStyle name="Comma 16 3 2 9" xfId="48092" xr:uid="{1B25E442-F9EE-4272-830D-1D1D27176F3E}"/>
    <cellStyle name="Comma 16 3 3" xfId="2182" xr:uid="{FAEAE0E2-BAF6-45BF-9EF6-0C71B1BED2E6}"/>
    <cellStyle name="Comma 16 3 3 2" xfId="4107" xr:uid="{0B53CD9C-9D06-4DAF-AC04-6D8C4848AE15}"/>
    <cellStyle name="Comma 16 3 3 2 2" xfId="8878" xr:uid="{4EB54D58-6022-4D2A-AE7C-FF847F97AD48}"/>
    <cellStyle name="Comma 16 3 3 2 2 2" xfId="18674" xr:uid="{532BE5B6-B619-4C40-B3D9-CC4E36529DA9}"/>
    <cellStyle name="Comma 16 3 3 2 2 2 2" xfId="35334" xr:uid="{C9C51F87-EC4E-40AB-9C97-C48541C883BF}"/>
    <cellStyle name="Comma 16 3 3 2 2 3" xfId="27046" xr:uid="{1D9B84FE-4317-4454-A3E9-E11DC0F9D692}"/>
    <cellStyle name="Comma 16 3 3 2 3" xfId="15615" xr:uid="{3333B0B2-8DBB-4FE8-9D86-0098ED203400}"/>
    <cellStyle name="Comma 16 3 3 2 3 2" xfId="32275" xr:uid="{8D8CFA27-3FB5-44B0-B60F-8B12334136B0}"/>
    <cellStyle name="Comma 16 3 3 2 4" xfId="23986" xr:uid="{501C7517-DF89-4FD6-B812-5415734DBC67}"/>
    <cellStyle name="Comma 16 3 3 3" xfId="6000" xr:uid="{108582BB-815F-4746-9642-FDA97E7B5BA7}"/>
    <cellStyle name="Comma 16 3 3 3 2" xfId="10253" xr:uid="{463A96C0-17E1-4EBE-91D3-748785CEE08F}"/>
    <cellStyle name="Comma 16 3 3 3 2 2" xfId="19484" xr:uid="{DA5E3E5F-71D0-4F03-BBAC-CF865EFBF52E}"/>
    <cellStyle name="Comma 16 3 3 3 2 2 2" xfId="36144" xr:uid="{E39F3634-D10C-44C9-8A4B-9E1A7ACFA000}"/>
    <cellStyle name="Comma 16 3 3 3 2 3" xfId="27856" xr:uid="{5C18A910-F477-48F7-8B2C-E76FFFCB2BD0}"/>
    <cellStyle name="Comma 16 3 3 3 3" xfId="16933" xr:uid="{25DC7C7A-ACBB-4C5E-95F4-814EDAA1DAA7}"/>
    <cellStyle name="Comma 16 3 3 3 3 2" xfId="33593" xr:uid="{820E2B31-5C49-41F9-973D-CD0467FE6655}"/>
    <cellStyle name="Comma 16 3 3 3 4" xfId="25304" xr:uid="{1E6D4D71-FB79-4412-BB81-147579271303}"/>
    <cellStyle name="Comma 16 3 3 4" xfId="7543" xr:uid="{7D43216D-6838-4D27-9F9B-874CC63BE4EB}"/>
    <cellStyle name="Comma 16 3 3 4 2" xfId="17892" xr:uid="{07133804-7934-4156-BE35-B56483741994}"/>
    <cellStyle name="Comma 16 3 3 4 2 2" xfId="34552" xr:uid="{CFE0EE51-C682-4ABA-911F-05D811AEEA5B}"/>
    <cellStyle name="Comma 16 3 3 4 3" xfId="26264" xr:uid="{13C7F821-9F48-4205-9128-FC32749EDBFE}"/>
    <cellStyle name="Comma 16 3 3 5" xfId="11975" xr:uid="{F7B46CE3-7377-4C7B-AE3A-78CD7BA4AAE5}"/>
    <cellStyle name="Comma 16 3 3 5 2" xfId="20653" xr:uid="{EC295415-2FB8-4F96-B997-FFC1E9323C39}"/>
    <cellStyle name="Comma 16 3 3 5 2 2" xfId="37313" xr:uid="{8C342EAC-35CB-4E73-892F-ADA8726880C5}"/>
    <cellStyle name="Comma 16 3 3 5 3" xfId="29025" xr:uid="{126A64D9-B945-460B-BD8F-4CD47C47B058}"/>
    <cellStyle name="Comma 16 3 3 6" xfId="14279" xr:uid="{43BCE17D-B434-464F-88DE-2CB58AD99DF3}"/>
    <cellStyle name="Comma 16 3 3 6 2" xfId="30939" xr:uid="{02AADB58-A735-4132-8A05-ECC5307CB7A2}"/>
    <cellStyle name="Comma 16 3 3 7" xfId="22649" xr:uid="{A9480F89-7671-47AD-903C-7D998373D4E8}"/>
    <cellStyle name="Comma 16 3 3 8" xfId="39153" xr:uid="{9FDCC88B-20A4-49BE-B2DD-0DA8206C5D28}"/>
    <cellStyle name="Comma 16 3 3 9" xfId="44972" xr:uid="{EFF58A1B-DDA0-455D-A895-5CA5A56AA9AE}"/>
    <cellStyle name="Comma 16 3 4" xfId="2914" xr:uid="{6C9EF4BE-E5D0-4ED7-B72F-6B67B2381801}"/>
    <cellStyle name="Comma 16 3 4 2" xfId="8049" xr:uid="{AB06D655-2291-46E2-A20C-26FFE9CD5ADD}"/>
    <cellStyle name="Comma 16 3 4 2 2" xfId="18179" xr:uid="{FD3034F3-38D0-448F-8DA4-95A798160E6D}"/>
    <cellStyle name="Comma 16 3 4 2 2 2" xfId="34839" xr:uid="{0199E07D-A840-472F-A9D5-3853BD50F6E4}"/>
    <cellStyle name="Comma 16 3 4 2 3" xfId="26551" xr:uid="{42C8105A-07B6-488E-8418-4F6199744CF5}"/>
    <cellStyle name="Comma 16 3 4 3" xfId="14756" xr:uid="{BC05A228-B40E-4375-B9B1-4BF0B9663CDB}"/>
    <cellStyle name="Comma 16 3 4 3 2" xfId="31416" xr:uid="{2AA76ECB-7C21-4334-94C1-B74089547CA0}"/>
    <cellStyle name="Comma 16 3 4 4" xfId="23127" xr:uid="{9A492C3E-9CC3-4B29-9BD6-30A824C4C983}"/>
    <cellStyle name="Comma 16 3 5" xfId="4852" xr:uid="{750E5E27-E7D2-459D-80DC-E365A6C792A6}"/>
    <cellStyle name="Comma 16 3 5 2" xfId="9424" xr:uid="{A1F0FE47-FF4D-4345-8ED4-11E73F04FC35}"/>
    <cellStyle name="Comma 16 3 5 2 2" xfId="18989" xr:uid="{FE9B03F0-2EDA-4A4D-80CE-A52954484352}"/>
    <cellStyle name="Comma 16 3 5 2 2 2" xfId="35649" xr:uid="{5BF15F3E-CBB2-427C-BD91-664E4FF3214F}"/>
    <cellStyle name="Comma 16 3 5 2 3" xfId="27361" xr:uid="{8080E225-BA3A-47C1-8137-2344C7F1C860}"/>
    <cellStyle name="Comma 16 3 5 3" xfId="16119" xr:uid="{19F407BA-585F-4749-BEFD-D896EC3F28FA}"/>
    <cellStyle name="Comma 16 3 5 3 2" xfId="32779" xr:uid="{CC90A6CB-FA3E-4193-B5BE-EE1233A39B04}"/>
    <cellStyle name="Comma 16 3 5 4" xfId="24490" xr:uid="{FD16FBF1-771D-4D26-945C-CDD4B9AA4E1C}"/>
    <cellStyle name="Comma 16 3 6" xfId="6712" xr:uid="{36ED8862-8238-4586-83CC-7A1E03EF7271}"/>
    <cellStyle name="Comma 16 3 6 2" xfId="17396" xr:uid="{C2D6A065-B0FA-4698-AD9B-9F7E4163E2EB}"/>
    <cellStyle name="Comma 16 3 6 2 2" xfId="34056" xr:uid="{149EE486-702D-4F30-850E-3BBBC78E3757}"/>
    <cellStyle name="Comma 16 3 6 3" xfId="25768" xr:uid="{71B884DC-79C4-4FA5-93ED-E28CEBC0F949}"/>
    <cellStyle name="Comma 16 3 7" xfId="10827" xr:uid="{231BA25D-DBE6-4AC5-9D1F-E34565EA3254}"/>
    <cellStyle name="Comma 16 3 7 2" xfId="19839" xr:uid="{29A9C2B7-ED32-4EB5-BBB6-67549D2E20BA}"/>
    <cellStyle name="Comma 16 3 7 2 2" xfId="36499" xr:uid="{FB8F4116-928B-459A-80BE-52423E68E43C}"/>
    <cellStyle name="Comma 16 3 7 3" xfId="28211" xr:uid="{1943CBF3-8A0A-4A91-9D67-BB5B98A40648}"/>
    <cellStyle name="Comma 16 3 8" xfId="13053" xr:uid="{66813143-666E-404B-A58D-316479F8A655}"/>
    <cellStyle name="Comma 16 3 8 2" xfId="21437" xr:uid="{9514A83D-42E0-4C40-9457-B12C1E059EF7}"/>
    <cellStyle name="Comma 16 3 8 2 2" xfId="38097" xr:uid="{4DEA66C7-0B15-46B4-9072-EF490C0E0A8C}"/>
    <cellStyle name="Comma 16 3 8 3" xfId="29810" xr:uid="{7DE99F5C-A438-4ABD-9E83-1B745E5A2580}"/>
    <cellStyle name="Comma 16 3 9" xfId="13506" xr:uid="{4C794D0A-037C-4BB9-A396-5F7431632EEB}"/>
    <cellStyle name="Comma 16 3 9 2" xfId="30166" xr:uid="{BA7384A9-78ED-4410-9526-B1A3383C2F27}"/>
    <cellStyle name="Comma 16 4" xfId="987" xr:uid="{DBE7A618-AB31-47EB-8223-8E52E4E2E65F}"/>
    <cellStyle name="Comma 16 4 10" xfId="21811" xr:uid="{B5E12F79-E293-4BFB-89ED-2C5B0FD7792F}"/>
    <cellStyle name="Comma 16 4 11" xfId="39115" xr:uid="{96D25609-A56B-407F-B71F-24EB1C7FD87A}"/>
    <cellStyle name="Comma 16 4 12" xfId="44934" xr:uid="{74D0DAF7-A4A7-4777-8999-E88F588C456B}"/>
    <cellStyle name="Comma 16 4 2" xfId="1597" xr:uid="{0233A04E-3CB9-41D0-921D-34C52A497C1B}"/>
    <cellStyle name="Comma 16 4 2 2" xfId="3524" xr:uid="{271A6752-B6E6-4D11-9652-9FF40B4657FE}"/>
    <cellStyle name="Comma 16 4 2 2 2" xfId="8482" xr:uid="{60D8BB21-8DEF-4543-852B-B8DEFB8A984D}"/>
    <cellStyle name="Comma 16 4 2 2 2 2" xfId="18439" xr:uid="{6C5721BF-F86F-4365-A44A-4C419D2F51AD}"/>
    <cellStyle name="Comma 16 4 2 2 2 2 2" xfId="35099" xr:uid="{22F29255-98D8-4C98-8774-A5FAFFB16EA3}"/>
    <cellStyle name="Comma 16 4 2 2 2 3" xfId="26811" xr:uid="{6461B254-FA4E-40D8-B99D-ADB192EBFCD3}"/>
    <cellStyle name="Comma 16 4 2 2 3" xfId="15193" xr:uid="{1D2D0ED8-5AF6-4169-97AF-8D821F7346D6}"/>
    <cellStyle name="Comma 16 4 2 2 3 2" xfId="31853" xr:uid="{405D7C78-3289-45C7-9248-2E05809A5473}"/>
    <cellStyle name="Comma 16 4 2 2 4" xfId="23564" xr:uid="{2295D0A8-7F5A-44C5-A461-391FD1E20238}"/>
    <cellStyle name="Comma 16 4 2 3" xfId="5432" xr:uid="{4C69656C-20F9-46A6-AB6C-DEC6A58695BE}"/>
    <cellStyle name="Comma 16 4 2 3 2" xfId="9857" xr:uid="{38CCBC5F-2365-442E-A416-AC42AF09A1FF}"/>
    <cellStyle name="Comma 16 4 2 3 2 2" xfId="19249" xr:uid="{E049160A-C913-44A9-B3E2-CDC1FAD33F2B}"/>
    <cellStyle name="Comma 16 4 2 3 2 2 2" xfId="35909" xr:uid="{7A3E4C25-AEF5-4CD8-A0EF-9D71E4F9DBD2}"/>
    <cellStyle name="Comma 16 4 2 3 2 3" xfId="27621" xr:uid="{568B3593-985C-4FAA-8BCE-A6B0148EB203}"/>
    <cellStyle name="Comma 16 4 2 3 3" xfId="16526" xr:uid="{CF76D049-7BF2-4185-86E0-F49CF0B1C185}"/>
    <cellStyle name="Comma 16 4 2 3 3 2" xfId="33186" xr:uid="{67D3109E-27DF-4C9B-A694-7274AFB4FB85}"/>
    <cellStyle name="Comma 16 4 2 3 4" xfId="24897" xr:uid="{3EBE2714-527F-48FE-AA2D-3BE112A5A8A0}"/>
    <cellStyle name="Comma 16 4 2 4" xfId="7147" xr:uid="{6708F0C3-ED31-4EB1-B92F-89659CED536C}"/>
    <cellStyle name="Comma 16 4 2 4 2" xfId="17657" xr:uid="{D2296B90-E619-4990-AA72-C53DD2D8F953}"/>
    <cellStyle name="Comma 16 4 2 4 2 2" xfId="34317" xr:uid="{9779CA75-42B8-4FC8-8289-74B0E2DEF20D}"/>
    <cellStyle name="Comma 16 4 2 4 3" xfId="26029" xr:uid="{C11E2CBA-0FEF-40E9-960F-C269496E7543}"/>
    <cellStyle name="Comma 16 4 2 5" xfId="11407" xr:uid="{67F77E7B-11EC-4774-9151-A058E6A62D27}"/>
    <cellStyle name="Comma 16 4 2 5 2" xfId="20246" xr:uid="{C917DA23-073C-4081-841C-14A083280503}"/>
    <cellStyle name="Comma 16 4 2 5 2 2" xfId="36906" xr:uid="{A7AD7CE3-0755-478F-B0A9-A97FC45DF902}"/>
    <cellStyle name="Comma 16 4 2 5 3" xfId="28618" xr:uid="{7297A524-1E8D-416F-9631-D75E3EE52457}"/>
    <cellStyle name="Comma 16 4 2 6" xfId="13877" xr:uid="{98C8ABCE-4431-41D0-A9F0-F8C25725D995}"/>
    <cellStyle name="Comma 16 4 2 6 2" xfId="30537" xr:uid="{8B3F5210-6847-4786-A2D9-04AF1A2739A6}"/>
    <cellStyle name="Comma 16 4 2 7" xfId="22227" xr:uid="{840F6585-CF63-4CFA-BC9C-686D35D5181B}"/>
    <cellStyle name="Comma 16 4 2 8" xfId="41353" xr:uid="{9B36B544-8394-451B-B0E5-2C4A9BCC7E5A}"/>
    <cellStyle name="Comma 16 4 2 9" xfId="47032" xr:uid="{E585769F-A829-43C8-B19B-D2A0BF58E545}"/>
    <cellStyle name="Comma 16 4 3" xfId="2213" xr:uid="{1EE3F6F6-37F7-4160-AB4E-215EB3C7DE44}"/>
    <cellStyle name="Comma 16 4 3 2" xfId="4138" xr:uid="{8F3313D7-7DB3-4568-843B-DD2915DFA60D}"/>
    <cellStyle name="Comma 16 4 3 2 2" xfId="8907" xr:uid="{ADCA51CA-3750-4307-924B-E3CDBC0928AB}"/>
    <cellStyle name="Comma 16 4 3 2 2 2" xfId="18693" xr:uid="{6375B74C-C17E-40AC-83C6-349E741659D3}"/>
    <cellStyle name="Comma 16 4 3 2 2 2 2" xfId="35353" xr:uid="{D7A6717B-F691-48B2-B01E-55FCF92255D4}"/>
    <cellStyle name="Comma 16 4 3 2 2 3" xfId="27065" xr:uid="{FCE2BEA5-A1F3-47A9-9E63-29F95B7B92F9}"/>
    <cellStyle name="Comma 16 4 3 2 3" xfId="15636" xr:uid="{A829E0C2-3C58-4E56-B008-4884AE937D97}"/>
    <cellStyle name="Comma 16 4 3 2 3 2" xfId="32296" xr:uid="{834178B0-2A01-4A5B-8C3B-36FB13165CC3}"/>
    <cellStyle name="Comma 16 4 3 2 4" xfId="24007" xr:uid="{C74C32D7-D580-4B5A-BE0E-0980A9FD7601}"/>
    <cellStyle name="Comma 16 4 3 3" xfId="6031" xr:uid="{248A1FAC-6B88-4122-9924-43FB66BA0FAA}"/>
    <cellStyle name="Comma 16 4 3 3 2" xfId="10282" xr:uid="{79EF2E69-9AA3-4398-A8FC-FEC84FF12B1C}"/>
    <cellStyle name="Comma 16 4 3 3 2 2" xfId="19503" xr:uid="{97DF61C3-4207-4311-9F5E-98FBEADB3DFF}"/>
    <cellStyle name="Comma 16 4 3 3 2 2 2" xfId="36163" xr:uid="{E1B46FEF-C74E-4999-8BDE-F2230B595413}"/>
    <cellStyle name="Comma 16 4 3 3 2 3" xfId="27875" xr:uid="{64A3C0AE-2712-49B8-832B-42217CBF5D0C}"/>
    <cellStyle name="Comma 16 4 3 3 3" xfId="16954" xr:uid="{B415148B-65D6-4169-A12F-D1FFF3C07969}"/>
    <cellStyle name="Comma 16 4 3 3 3 2" xfId="33614" xr:uid="{83B33369-8384-4D31-BDFC-89718268D560}"/>
    <cellStyle name="Comma 16 4 3 3 4" xfId="25325" xr:uid="{06538863-BA48-4963-9464-EC41B0EF9CE6}"/>
    <cellStyle name="Comma 16 4 3 4" xfId="7572" xr:uid="{38017F8F-82C1-4269-89CB-C6DE9CD5C261}"/>
    <cellStyle name="Comma 16 4 3 4 2" xfId="17911" xr:uid="{5223C527-D343-42E3-8938-64CEE83F4DF6}"/>
    <cellStyle name="Comma 16 4 3 4 2 2" xfId="34571" xr:uid="{9C277287-4233-4E92-A39A-B766587B6321}"/>
    <cellStyle name="Comma 16 4 3 4 3" xfId="26283" xr:uid="{9BA65222-1D85-4F9A-B6F1-3CA07209989C}"/>
    <cellStyle name="Comma 16 4 3 5" xfId="12006" xr:uid="{E519CD9D-6D45-423A-B387-9406FEB2B99A}"/>
    <cellStyle name="Comma 16 4 3 5 2" xfId="20674" xr:uid="{10E74934-08AF-42B3-BE45-2AE2BB75DF5A}"/>
    <cellStyle name="Comma 16 4 3 5 2 2" xfId="37334" xr:uid="{1970BBD7-1130-48F5-A99B-7E215D894035}"/>
    <cellStyle name="Comma 16 4 3 5 3" xfId="29046" xr:uid="{DE8F2C36-AA18-4FF3-85E6-7459DA3D6E11}"/>
    <cellStyle name="Comma 16 4 3 6" xfId="14300" xr:uid="{6A07A92B-99CB-4B8E-B164-25D5B8B75A02}"/>
    <cellStyle name="Comma 16 4 3 6 2" xfId="30960" xr:uid="{85CEFAC8-585A-4B96-954F-5E52267F9374}"/>
    <cellStyle name="Comma 16 4 3 7" xfId="22670" xr:uid="{6680BE4E-849A-4385-98A9-C06E31ED56AE}"/>
    <cellStyle name="Comma 16 4 4" xfId="2945" xr:uid="{F176582F-C12C-47B1-ACB2-153C9F13E042}"/>
    <cellStyle name="Comma 16 4 4 2" xfId="8078" xr:uid="{A07AB16E-D6DE-4D41-B8EB-7FBFDA2047BB}"/>
    <cellStyle name="Comma 16 4 4 2 2" xfId="18198" xr:uid="{977FB215-B848-46DB-A6D7-FBBA6A6527A7}"/>
    <cellStyle name="Comma 16 4 4 2 2 2" xfId="34858" xr:uid="{20B3EBE5-16E0-48FF-BC17-8DDC8E52DACC}"/>
    <cellStyle name="Comma 16 4 4 2 3" xfId="26570" xr:uid="{18EA46C9-3AD7-4A00-A5E5-E18FD508B0FE}"/>
    <cellStyle name="Comma 16 4 4 3" xfId="14777" xr:uid="{0F2CFF05-B04E-4808-A205-6FAF4599437E}"/>
    <cellStyle name="Comma 16 4 4 3 2" xfId="31437" xr:uid="{36029740-D247-45CB-B324-DFBB33CDC813}"/>
    <cellStyle name="Comma 16 4 4 4" xfId="23148" xr:uid="{E5C8A635-DD00-45FD-94ED-C7E7F914F7BC}"/>
    <cellStyle name="Comma 16 4 5" xfId="4883" xr:uid="{B13E2262-F4E2-4AF1-8E4E-7B6CA888EDEC}"/>
    <cellStyle name="Comma 16 4 5 2" xfId="9453" xr:uid="{D54DFE21-13D4-479D-BB78-E3D67EBB9CF6}"/>
    <cellStyle name="Comma 16 4 5 2 2" xfId="19008" xr:uid="{CFA44F04-FE36-44DB-A1DA-912E39938534}"/>
    <cellStyle name="Comma 16 4 5 2 2 2" xfId="35668" xr:uid="{CD48D85B-25A7-489D-A01A-8BCB1C83453F}"/>
    <cellStyle name="Comma 16 4 5 2 3" xfId="27380" xr:uid="{321CDA59-4B75-4082-A14E-05160F2B3C28}"/>
    <cellStyle name="Comma 16 4 5 3" xfId="16140" xr:uid="{D269C843-DA8D-4821-A6B3-4E694156BE43}"/>
    <cellStyle name="Comma 16 4 5 3 2" xfId="32800" xr:uid="{BCF0FD46-3E56-48D1-A1FB-96748F883DD9}"/>
    <cellStyle name="Comma 16 4 5 4" xfId="24511" xr:uid="{E7E8C08B-A5D2-40EC-A0CE-73ACA14CB643}"/>
    <cellStyle name="Comma 16 4 6" xfId="6741" xr:uid="{1C124603-2DFA-4613-8160-6A6428BF01A6}"/>
    <cellStyle name="Comma 16 4 6 2" xfId="17415" xr:uid="{DB5BCAD1-9313-4B12-876D-E921C2300E3C}"/>
    <cellStyle name="Comma 16 4 6 2 2" xfId="34075" xr:uid="{994B8B2B-5CCF-4739-B365-C9FA0E225C95}"/>
    <cellStyle name="Comma 16 4 6 3" xfId="25787" xr:uid="{37585333-C5F8-435A-A9C2-53F7866C34AB}"/>
    <cellStyle name="Comma 16 4 7" xfId="10858" xr:uid="{F66F9DB6-74D2-4990-ACEE-A1972C010B04}"/>
    <cellStyle name="Comma 16 4 7 2" xfId="19860" xr:uid="{F7350371-85AD-460C-982F-7901FDD9D7DF}"/>
    <cellStyle name="Comma 16 4 7 2 2" xfId="36520" xr:uid="{3F1BF4DE-6D42-47E9-9FBD-711A2FEDF977}"/>
    <cellStyle name="Comma 16 4 7 3" xfId="28232" xr:uid="{05FF8E5C-7EBA-48AC-AFBC-60A18F597896}"/>
    <cellStyle name="Comma 16 4 8" xfId="13084" xr:uid="{24F25155-FBF3-4BC6-B597-42E19A354910}"/>
    <cellStyle name="Comma 16 4 8 2" xfId="21458" xr:uid="{ABA30DA5-4F56-4441-A015-E1D1C407A18E}"/>
    <cellStyle name="Comma 16 4 8 2 2" xfId="38118" xr:uid="{3C06B63E-7317-4D95-82C7-4D6F77237129}"/>
    <cellStyle name="Comma 16 4 8 3" xfId="29831" xr:uid="{0FF0948F-CB91-41F3-8F99-3B28901016E9}"/>
    <cellStyle name="Comma 16 4 9" xfId="13527" xr:uid="{874CF5FD-45E3-4EE3-984A-F3EDEE536222}"/>
    <cellStyle name="Comma 16 4 9 2" xfId="30187" xr:uid="{A8E6DBAF-EDE3-4E44-B6E9-EC783BB5B903}"/>
    <cellStyle name="Comma 16 5" xfId="1018" xr:uid="{3CFC8299-9137-49CB-9679-FB90576CE89E}"/>
    <cellStyle name="Comma 16 5 10" xfId="21830" xr:uid="{87A0BE45-36D0-43E9-ADF2-0402E7EDE84F}"/>
    <cellStyle name="Comma 16 5 11" xfId="43741" xr:uid="{3DE3928F-965A-4DB7-B06D-AA456E485DA4}"/>
    <cellStyle name="Comma 16 5 12" xfId="49369" xr:uid="{D3B24553-8913-4571-B496-CB2CCCAB2B7A}"/>
    <cellStyle name="Comma 16 5 2" xfId="1626" xr:uid="{5DDD3D3F-ECD2-47CF-8AD3-2EBC3B31D335}"/>
    <cellStyle name="Comma 16 5 2 2" xfId="3553" xr:uid="{9256CE48-E27F-4B27-B51E-376743B0A8E5}"/>
    <cellStyle name="Comma 16 5 2 2 2" xfId="8510" xr:uid="{4F9072FD-E979-42FA-A517-601A3160C2D6}"/>
    <cellStyle name="Comma 16 5 2 2 2 2" xfId="18457" xr:uid="{D44AA1A3-A3AA-4664-8BE9-E304D4501611}"/>
    <cellStyle name="Comma 16 5 2 2 2 2 2" xfId="35117" xr:uid="{73311C44-1599-4D50-8AAB-F8A88B785290}"/>
    <cellStyle name="Comma 16 5 2 2 2 3" xfId="26829" xr:uid="{AF5EA952-8B1E-4461-A390-5F6565023208}"/>
    <cellStyle name="Comma 16 5 2 2 3" xfId="15212" xr:uid="{E106A310-1238-4314-8CE5-7519B8AE41D6}"/>
    <cellStyle name="Comma 16 5 2 2 3 2" xfId="31872" xr:uid="{A694EF9E-0A55-4CAA-BEB0-EA0B9824F137}"/>
    <cellStyle name="Comma 16 5 2 2 4" xfId="23583" xr:uid="{8B465FBA-4C69-4E0A-96F5-89D7A92872BC}"/>
    <cellStyle name="Comma 16 5 2 3" xfId="5461" xr:uid="{5F25129D-4EEB-4EF3-A08B-23CE7940A17D}"/>
    <cellStyle name="Comma 16 5 2 3 2" xfId="9885" xr:uid="{9C0E07FB-2C72-4934-9FE1-73CC680740E4}"/>
    <cellStyle name="Comma 16 5 2 3 2 2" xfId="19267" xr:uid="{3AB364B9-A080-4F9A-8727-587D4B5F4ED9}"/>
    <cellStyle name="Comma 16 5 2 3 2 2 2" xfId="35927" xr:uid="{3AD907AA-D345-4603-8520-D0652E287245}"/>
    <cellStyle name="Comma 16 5 2 3 2 3" xfId="27639" xr:uid="{4F7E0E0B-25CC-453E-B770-F476E1233BE3}"/>
    <cellStyle name="Comma 16 5 2 3 3" xfId="16545" xr:uid="{F317280E-29BD-47B0-9841-100CE963F1FB}"/>
    <cellStyle name="Comma 16 5 2 3 3 2" xfId="33205" xr:uid="{B39E048B-FF27-4365-83DE-30FB975F77D5}"/>
    <cellStyle name="Comma 16 5 2 3 4" xfId="24916" xr:uid="{17F3CB13-96A0-447F-AA50-0D95A31C8111}"/>
    <cellStyle name="Comma 16 5 2 4" xfId="7175" xr:uid="{8EAB9243-16D3-459F-85E1-EB2818DE6B48}"/>
    <cellStyle name="Comma 16 5 2 4 2" xfId="17675" xr:uid="{2514DBA8-5E0A-4C5B-BF48-5962F7D9B0C5}"/>
    <cellStyle name="Comma 16 5 2 4 2 2" xfId="34335" xr:uid="{72B544B5-B2B5-44A1-8076-EAF698A7B30B}"/>
    <cellStyle name="Comma 16 5 2 4 3" xfId="26047" xr:uid="{9C1CB94E-58A2-47B2-9135-DC0C6EA4FD54}"/>
    <cellStyle name="Comma 16 5 2 5" xfId="11436" xr:uid="{0BEB231D-84D0-4C10-AE13-456CE1C86D17}"/>
    <cellStyle name="Comma 16 5 2 5 2" xfId="20265" xr:uid="{1A93A1A2-47FD-46D4-B00E-3C284D377306}"/>
    <cellStyle name="Comma 16 5 2 5 2 2" xfId="36925" xr:uid="{31653A85-2940-454F-95A7-DB2CA627434D}"/>
    <cellStyle name="Comma 16 5 2 5 3" xfId="28637" xr:uid="{C3C582F2-5876-4669-9E0F-9FDE4ECCCD87}"/>
    <cellStyle name="Comma 16 5 2 6" xfId="13896" xr:uid="{35959871-F32C-456F-88F8-EE8D31BB07EE}"/>
    <cellStyle name="Comma 16 5 2 6 2" xfId="30556" xr:uid="{46CB3A74-67C7-4CC0-91F0-7E485C8F5D44}"/>
    <cellStyle name="Comma 16 5 2 7" xfId="22246" xr:uid="{701A884F-571E-4C72-8CF8-7D71A14633A4}"/>
    <cellStyle name="Comma 16 5 3" xfId="2242" xr:uid="{73A7DFBA-B34F-4D60-9577-5BF7BC7AB765}"/>
    <cellStyle name="Comma 16 5 3 2" xfId="4167" xr:uid="{DFA551A7-C972-4778-BE98-2233C3FF93F9}"/>
    <cellStyle name="Comma 16 5 3 2 2" xfId="8935" xr:uid="{98498786-8A82-4AD9-96B9-F2D2ECA89A3D}"/>
    <cellStyle name="Comma 16 5 3 2 2 2" xfId="18711" xr:uid="{DB0B5AE1-C827-4F75-B90E-A8B7DAE41977}"/>
    <cellStyle name="Comma 16 5 3 2 2 2 2" xfId="35371" xr:uid="{BA283077-EEC9-44A6-9C4F-9CB5D4B48E04}"/>
    <cellStyle name="Comma 16 5 3 2 2 3" xfId="27083" xr:uid="{C8E8B976-DD70-4354-9A44-C40CCE3B66E0}"/>
    <cellStyle name="Comma 16 5 3 2 3" xfId="15655" xr:uid="{B03A45DA-45C6-4026-860F-4281B3930545}"/>
    <cellStyle name="Comma 16 5 3 2 3 2" xfId="32315" xr:uid="{B0B86AEB-03A9-4520-93A3-B44DF53FFAF3}"/>
    <cellStyle name="Comma 16 5 3 2 4" xfId="24026" xr:uid="{B876F055-D0BD-4408-8E46-0989E72846C9}"/>
    <cellStyle name="Comma 16 5 3 3" xfId="6060" xr:uid="{6605F9E3-376E-494B-A90F-CDC2F8CE11E3}"/>
    <cellStyle name="Comma 16 5 3 3 2" xfId="10310" xr:uid="{15A0E4DF-3063-4C4B-B7F0-532E2F4BE167}"/>
    <cellStyle name="Comma 16 5 3 3 2 2" xfId="19521" xr:uid="{AF68D2FF-F956-4534-9933-EFF4BFB89418}"/>
    <cellStyle name="Comma 16 5 3 3 2 2 2" xfId="36181" xr:uid="{4729609C-D8C5-43D6-B04A-2B70BE352BE8}"/>
    <cellStyle name="Comma 16 5 3 3 2 3" xfId="27893" xr:uid="{94144B62-0E1C-42CF-8FD3-01604E25BCDC}"/>
    <cellStyle name="Comma 16 5 3 3 3" xfId="16973" xr:uid="{F48C668B-4171-44DF-97F9-B6EF48E8DA30}"/>
    <cellStyle name="Comma 16 5 3 3 3 2" xfId="33633" xr:uid="{4A19E409-4B39-4BD7-A1A1-E162416AE408}"/>
    <cellStyle name="Comma 16 5 3 3 4" xfId="25344" xr:uid="{00668C73-17DC-41BE-A1AD-04C70E6C7CA3}"/>
    <cellStyle name="Comma 16 5 3 4" xfId="7600" xr:uid="{18894E4D-376D-43A1-AF26-81B5078AAFEB}"/>
    <cellStyle name="Comma 16 5 3 4 2" xfId="17929" xr:uid="{D8B91714-D6C6-476D-ACF2-956DF02D6BC9}"/>
    <cellStyle name="Comma 16 5 3 4 2 2" xfId="34589" xr:uid="{E13399F2-22BD-4A4A-9590-DBD5F501DD91}"/>
    <cellStyle name="Comma 16 5 3 4 3" xfId="26301" xr:uid="{F26E05D5-4DD8-4F9D-AD18-A947C8D79AC7}"/>
    <cellStyle name="Comma 16 5 3 5" xfId="12035" xr:uid="{7FDEF67E-EF6F-4D4F-85BF-670A4849C133}"/>
    <cellStyle name="Comma 16 5 3 5 2" xfId="20693" xr:uid="{02A22F72-1424-401D-B611-B62D918A61D3}"/>
    <cellStyle name="Comma 16 5 3 5 2 2" xfId="37353" xr:uid="{AB0F977A-6F17-4F4C-ACC8-D29A676131EA}"/>
    <cellStyle name="Comma 16 5 3 5 3" xfId="29065" xr:uid="{6DD1D525-E408-40BF-80B1-82CD6DB76069}"/>
    <cellStyle name="Comma 16 5 3 6" xfId="14319" xr:uid="{C5F263DE-E8A4-4881-9EA1-4C516E7FCD14}"/>
    <cellStyle name="Comma 16 5 3 6 2" xfId="30979" xr:uid="{5B771D72-6B37-41B6-829E-304DBF004E1C}"/>
    <cellStyle name="Comma 16 5 3 7" xfId="22689" xr:uid="{6737BCC1-5DB7-48F6-8ED7-006FD918820B}"/>
    <cellStyle name="Comma 16 5 4" xfId="2974" xr:uid="{F62670D6-8B62-44D7-86A7-B9629DA4B890}"/>
    <cellStyle name="Comma 16 5 4 2" xfId="8106" xr:uid="{791C0B99-5949-44A9-9CD9-361F3C9949D6}"/>
    <cellStyle name="Comma 16 5 4 2 2" xfId="18216" xr:uid="{C0B23A61-B6FB-4ACB-A519-3F6B46ADC5D7}"/>
    <cellStyle name="Comma 16 5 4 2 2 2" xfId="34876" xr:uid="{391D0820-DD1B-4263-BE49-D3C8A20F9732}"/>
    <cellStyle name="Comma 16 5 4 2 3" xfId="26588" xr:uid="{742F477F-4F2A-4220-9EA9-4E02B86450E0}"/>
    <cellStyle name="Comma 16 5 4 3" xfId="14796" xr:uid="{D8B376A5-35B9-4513-89EC-2ABF8E1A1149}"/>
    <cellStyle name="Comma 16 5 4 3 2" xfId="31456" xr:uid="{8439813F-1AD7-4733-8C01-F23DA6FB7698}"/>
    <cellStyle name="Comma 16 5 4 4" xfId="23167" xr:uid="{55FE9401-8411-41B3-9B71-3CCDA758C759}"/>
    <cellStyle name="Comma 16 5 5" xfId="4912" xr:uid="{73ECACEA-7212-4474-8251-AA0E1E91615A}"/>
    <cellStyle name="Comma 16 5 5 2" xfId="9481" xr:uid="{600D7691-5897-47A3-851A-ADEF69483DF3}"/>
    <cellStyle name="Comma 16 5 5 2 2" xfId="19026" xr:uid="{B75DC2AD-066A-4836-A208-1D522AFB3A83}"/>
    <cellStyle name="Comma 16 5 5 2 2 2" xfId="35686" xr:uid="{AA36B833-B0B9-4743-9098-3F2599D238A9}"/>
    <cellStyle name="Comma 16 5 5 2 3" xfId="27398" xr:uid="{9D269CAB-59B7-4011-A0B3-BB063D11C461}"/>
    <cellStyle name="Comma 16 5 5 3" xfId="16159" xr:uid="{00917155-986E-491D-A88C-095DF1762ABF}"/>
    <cellStyle name="Comma 16 5 5 3 2" xfId="32819" xr:uid="{9DB58744-D113-42A5-9CDF-0FE232D71C89}"/>
    <cellStyle name="Comma 16 5 5 4" xfId="24530" xr:uid="{B421CF8D-4400-4290-83AE-F75E1AEA0020}"/>
    <cellStyle name="Comma 16 5 6" xfId="6769" xr:uid="{21C54572-6158-456F-BB0B-1A0A321E8856}"/>
    <cellStyle name="Comma 16 5 6 2" xfId="17433" xr:uid="{F38E5ABA-909F-4602-9532-FB375954E949}"/>
    <cellStyle name="Comma 16 5 6 2 2" xfId="34093" xr:uid="{C86CB789-260A-4BA9-BDBC-32C56E4BB02F}"/>
    <cellStyle name="Comma 16 5 6 3" xfId="25805" xr:uid="{34540633-5C6A-4FC9-AE83-619A002B0337}"/>
    <cellStyle name="Comma 16 5 7" xfId="10887" xr:uid="{1EC16D67-470E-4E53-9129-687131BFF2C7}"/>
    <cellStyle name="Comma 16 5 7 2" xfId="19879" xr:uid="{554F7DC3-74D1-4AA0-AD36-9203D9640DCD}"/>
    <cellStyle name="Comma 16 5 7 2 2" xfId="36539" xr:uid="{93E3333D-3F29-4219-B014-8DC257062C09}"/>
    <cellStyle name="Comma 16 5 7 3" xfId="28251" xr:uid="{35F23FE7-87BD-4A7C-B760-03900B8CD6C3}"/>
    <cellStyle name="Comma 16 5 8" xfId="13113" xr:uid="{0DF32045-3316-45F9-A72F-A8C6D584D225}"/>
    <cellStyle name="Comma 16 5 8 2" xfId="21477" xr:uid="{7449FAA8-3028-45BA-9201-EE567B20E719}"/>
    <cellStyle name="Comma 16 5 8 2 2" xfId="38137" xr:uid="{EB99E5F2-A556-4B8F-B0E7-E360B73D83FF}"/>
    <cellStyle name="Comma 16 5 8 3" xfId="29850" xr:uid="{1327597D-98F4-4B0C-9023-E103E58A4E75}"/>
    <cellStyle name="Comma 16 5 9" xfId="13546" xr:uid="{93256AE7-293F-4A5F-B16D-0E10DA2AE0C2}"/>
    <cellStyle name="Comma 16 5 9 2" xfId="30206" xr:uid="{A10C00F0-29C5-4ACF-8783-104F64E647BA}"/>
    <cellStyle name="Comma 16 6" xfId="1118" xr:uid="{FF7BC6BA-47B9-486B-8797-650D9D0F3EC6}"/>
    <cellStyle name="Comma 16 6 10" xfId="38981" xr:uid="{5D68FD08-535B-4CA4-AA1E-E9CC2C1FDAFA}"/>
    <cellStyle name="Comma 16 6 11" xfId="44803" xr:uid="{8457364F-F4EF-4341-96DF-0A57BAF5571C}"/>
    <cellStyle name="Comma 16 6 2" xfId="1712" xr:uid="{B7B12044-903F-4752-A956-9C48C855FC21}"/>
    <cellStyle name="Comma 16 6 2 2" xfId="3639" xr:uid="{3E54DD3F-778C-40FC-A07B-CF23171CB40A}"/>
    <cellStyle name="Comma 16 6 2 2 2" xfId="8562" xr:uid="{A2CACA8F-D1E2-43F8-BA45-FEE9A60FC01E}"/>
    <cellStyle name="Comma 16 6 2 2 2 2" xfId="18486" xr:uid="{6FC3DAB9-86DA-4930-847D-2247E998448F}"/>
    <cellStyle name="Comma 16 6 2 2 2 2 2" xfId="35146" xr:uid="{827B1D88-ED1E-413E-B59D-2A4841D2897D}"/>
    <cellStyle name="Comma 16 6 2 2 2 3" xfId="26858" xr:uid="{52F418A5-FD5D-413F-8FA6-B18F220E05E7}"/>
    <cellStyle name="Comma 16 6 2 2 3" xfId="15275" xr:uid="{0995373F-206F-4D02-8716-C940BA62B94F}"/>
    <cellStyle name="Comma 16 6 2 2 3 2" xfId="31935" xr:uid="{BE803A7D-442B-467C-9244-9F808B6F9109}"/>
    <cellStyle name="Comma 16 6 2 2 4" xfId="23646" xr:uid="{5064FB20-8EC8-4B3D-AB5A-47E0CCCC99AA}"/>
    <cellStyle name="Comma 16 6 2 3" xfId="5547" xr:uid="{10870028-FD09-49D2-8A88-241DC5D9ECEB}"/>
    <cellStyle name="Comma 16 6 2 3 2" xfId="9937" xr:uid="{A348C933-D0D2-4A4D-B5E9-24B548541E80}"/>
    <cellStyle name="Comma 16 6 2 3 2 2" xfId="19296" xr:uid="{66F8A1BA-CE08-4EE4-9F4B-DA73DFBDDBF8}"/>
    <cellStyle name="Comma 16 6 2 3 2 2 2" xfId="35956" xr:uid="{9C47525E-6AC1-40DA-A0AF-FBA3FDC50E9D}"/>
    <cellStyle name="Comma 16 6 2 3 2 3" xfId="27668" xr:uid="{D60EDD2F-080F-4537-948C-2D314A187CFE}"/>
    <cellStyle name="Comma 16 6 2 3 3" xfId="16608" xr:uid="{D6713123-F69B-4DB5-9DFD-03CEE0403186}"/>
    <cellStyle name="Comma 16 6 2 3 3 2" xfId="33268" xr:uid="{193212E7-EECA-4407-A568-30DE24A79B05}"/>
    <cellStyle name="Comma 16 6 2 3 4" xfId="24979" xr:uid="{00DF059D-6B79-4B80-AB9D-BB2283801519}"/>
    <cellStyle name="Comma 16 6 2 4" xfId="7227" xr:uid="{321BBBFE-86BF-4628-AB39-CBA914F3BBD8}"/>
    <cellStyle name="Comma 16 6 2 4 2" xfId="17704" xr:uid="{7A9092FF-7629-4CDC-AFFB-503BB361A4BB}"/>
    <cellStyle name="Comma 16 6 2 4 2 2" xfId="34364" xr:uid="{7528BD69-04BB-424B-AA01-6D231CA84B48}"/>
    <cellStyle name="Comma 16 6 2 4 3" xfId="26076" xr:uid="{633B2DB3-BD70-4AFB-AAB1-5764D6403645}"/>
    <cellStyle name="Comma 16 6 2 5" xfId="11522" xr:uid="{774FA30C-9486-4EF3-A57C-FD905A9B67C7}"/>
    <cellStyle name="Comma 16 6 2 5 2" xfId="20328" xr:uid="{49220839-1893-44D8-BBAC-CE7663DBFF8C}"/>
    <cellStyle name="Comma 16 6 2 5 2 2" xfId="36988" xr:uid="{AF69FB1C-6447-453A-9A61-10BDA0E0E86E}"/>
    <cellStyle name="Comma 16 6 2 5 3" xfId="28700" xr:uid="{44562F06-F06C-48DA-B443-DF4809DAD500}"/>
    <cellStyle name="Comma 16 6 2 6" xfId="13959" xr:uid="{DFA58785-97AA-49AB-8A57-471461F07F75}"/>
    <cellStyle name="Comma 16 6 2 6 2" xfId="30619" xr:uid="{1786033F-ED6B-426D-8A3C-6258BD79BDDD}"/>
    <cellStyle name="Comma 16 6 2 7" xfId="22309" xr:uid="{9C489344-D9E1-4DFD-8066-9F758103ED42}"/>
    <cellStyle name="Comma 16 6 3" xfId="2328" xr:uid="{3A888943-162D-4D00-9C36-483F8B27AC6F}"/>
    <cellStyle name="Comma 16 6 3 2" xfId="4253" xr:uid="{66D5669C-2ACD-4906-B5A4-694DBFCADB29}"/>
    <cellStyle name="Comma 16 6 3 2 2" xfId="8987" xr:uid="{E3C16A0C-F18C-45E5-8942-879187FA7BB3}"/>
    <cellStyle name="Comma 16 6 3 2 2 2" xfId="18740" xr:uid="{97D6BF4B-D508-4855-9A0E-8D9835D49502}"/>
    <cellStyle name="Comma 16 6 3 2 2 2 2" xfId="35400" xr:uid="{275CA0CA-1A51-4A2D-8050-A218FC628B10}"/>
    <cellStyle name="Comma 16 6 3 2 2 3" xfId="27112" xr:uid="{B124B5A4-F4E9-4BFC-B6A8-A63129B7ED99}"/>
    <cellStyle name="Comma 16 6 3 2 3" xfId="15718" xr:uid="{31845D48-7026-4161-A223-7CB753734D45}"/>
    <cellStyle name="Comma 16 6 3 2 3 2" xfId="32378" xr:uid="{318CB6A9-68F6-4340-A22B-78385FEDEF23}"/>
    <cellStyle name="Comma 16 6 3 2 4" xfId="24089" xr:uid="{54545550-65A7-46DE-9F9B-8400E3ECD00F}"/>
    <cellStyle name="Comma 16 6 3 3" xfId="6146" xr:uid="{7F265B37-E396-4973-AAC1-361C85CA2CAF}"/>
    <cellStyle name="Comma 16 6 3 3 2" xfId="10362" xr:uid="{76988348-2136-4904-97AC-656906679718}"/>
    <cellStyle name="Comma 16 6 3 3 2 2" xfId="19550" xr:uid="{A252A8E7-CF55-4996-B2A5-C7432DE16BCE}"/>
    <cellStyle name="Comma 16 6 3 3 2 2 2" xfId="36210" xr:uid="{3F469B60-25E9-4ABC-866B-A8275BEE197F}"/>
    <cellStyle name="Comma 16 6 3 3 2 3" xfId="27922" xr:uid="{613283E1-2BAF-496C-A8CB-64A6AEA5F670}"/>
    <cellStyle name="Comma 16 6 3 3 3" xfId="17036" xr:uid="{9C80A457-2ED0-4DA2-9D5E-AE72A34DE5D1}"/>
    <cellStyle name="Comma 16 6 3 3 3 2" xfId="33696" xr:uid="{969FAFE5-15FF-4568-9B5C-F2B1E8FB3FC0}"/>
    <cellStyle name="Comma 16 6 3 3 4" xfId="25407" xr:uid="{B0BB10CC-C54A-41A0-919C-DE24A6CBF589}"/>
    <cellStyle name="Comma 16 6 3 4" xfId="7652" xr:uid="{6E3FEFEB-3621-4DAE-987C-EFA4F085C918}"/>
    <cellStyle name="Comma 16 6 3 4 2" xfId="17958" xr:uid="{0D704063-EC4A-4F61-B2B7-4F11FB357048}"/>
    <cellStyle name="Comma 16 6 3 4 2 2" xfId="34618" xr:uid="{3051558F-1CE9-406D-B77D-0710E12A4DD1}"/>
    <cellStyle name="Comma 16 6 3 4 3" xfId="26330" xr:uid="{E841EB9A-588A-464D-9E4F-E64BFABA2027}"/>
    <cellStyle name="Comma 16 6 3 5" xfId="12121" xr:uid="{A557F73E-BCF9-444B-B704-374A1553DAAC}"/>
    <cellStyle name="Comma 16 6 3 5 2" xfId="20756" xr:uid="{00A7BB4A-B9CC-4F5B-A263-469B44578ABD}"/>
    <cellStyle name="Comma 16 6 3 5 2 2" xfId="37416" xr:uid="{B29BC04D-7014-4493-BE9C-8C93CCB0A7EA}"/>
    <cellStyle name="Comma 16 6 3 5 3" xfId="29128" xr:uid="{C3AE05C7-FA9F-40F8-9526-EC4212FF07D9}"/>
    <cellStyle name="Comma 16 6 3 6" xfId="14382" xr:uid="{01611B13-4EB9-4FC1-93FE-0AEC9DC02B02}"/>
    <cellStyle name="Comma 16 6 3 6 2" xfId="31042" xr:uid="{CFB1F6A5-7FE7-4DEC-8085-883BCB6BE23D}"/>
    <cellStyle name="Comma 16 6 3 7" xfId="22752" xr:uid="{940D0442-EB80-425C-B4AE-204A61433E2C}"/>
    <cellStyle name="Comma 16 6 4" xfId="3062" xr:uid="{4C246F1B-70E4-48F3-B681-331CBC1FAF77}"/>
    <cellStyle name="Comma 16 6 4 2" xfId="8158" xr:uid="{6ED268D1-F68F-40E9-9211-A4220A4FDF63}"/>
    <cellStyle name="Comma 16 6 4 2 2" xfId="18245" xr:uid="{BCD9F54F-7C47-4643-9D5C-092914802B24}"/>
    <cellStyle name="Comma 16 6 4 2 2 2" xfId="34905" xr:uid="{EA10B745-D179-4D14-ABDD-393C4326BF92}"/>
    <cellStyle name="Comma 16 6 4 2 3" xfId="26617" xr:uid="{4B09ADE2-BF80-43F7-ACCA-79DA18633D83}"/>
    <cellStyle name="Comma 16 6 4 3" xfId="14861" xr:uid="{2352AC46-4055-4DFF-AB7B-DF4E6378A6D5}"/>
    <cellStyle name="Comma 16 6 4 3 2" xfId="31521" xr:uid="{27C864FC-1D88-41BF-8BB5-0DE3FBF0F478}"/>
    <cellStyle name="Comma 16 6 4 4" xfId="23232" xr:uid="{86B1A9E0-827B-4379-A4FB-803EE4B01FA6}"/>
    <cellStyle name="Comma 16 6 5" xfId="4977" xr:uid="{EC48CBD9-4E9A-4C0D-BBE5-339757F7DABD}"/>
    <cellStyle name="Comma 16 6 5 2" xfId="9533" xr:uid="{D903F278-BDDA-4430-A090-0E7AFF32121E}"/>
    <cellStyle name="Comma 16 6 5 2 2" xfId="19055" xr:uid="{F2D2C9D3-CE3A-446E-9FD3-29073B8356D4}"/>
    <cellStyle name="Comma 16 6 5 2 2 2" xfId="35715" xr:uid="{E1C29ED5-8C11-429B-8CAE-8973D5D42006}"/>
    <cellStyle name="Comma 16 6 5 2 3" xfId="27427" xr:uid="{8DAF8EA1-6059-4B02-AC55-4833F9181229}"/>
    <cellStyle name="Comma 16 6 5 3" xfId="16201" xr:uid="{BB71102D-4406-4F36-A372-DCA14D0BEDC8}"/>
    <cellStyle name="Comma 16 6 5 3 2" xfId="32861" xr:uid="{7E79CD3A-F82D-43F0-B51B-763281F574B0}"/>
    <cellStyle name="Comma 16 6 5 4" xfId="24572" xr:uid="{E154AC8B-10B8-4D05-BAA9-59BE739E5B84}"/>
    <cellStyle name="Comma 16 6 6" xfId="6822" xr:uid="{EB4B7B53-B273-480D-9C02-6F7A3782FDEA}"/>
    <cellStyle name="Comma 16 6 6 2" xfId="17463" xr:uid="{BD69BC16-6F24-4E0A-8264-C88B01F26DCC}"/>
    <cellStyle name="Comma 16 6 6 2 2" xfId="34123" xr:uid="{5A6FE543-45F1-44AE-8B07-3D32D94C478A}"/>
    <cellStyle name="Comma 16 6 6 3" xfId="25835" xr:uid="{6B9B3BC3-5678-4AD4-BD54-D40E2CDDC3B9}"/>
    <cellStyle name="Comma 16 6 7" xfId="10952" xr:uid="{5FD4C53E-2254-4C91-9815-6650A6E364C9}"/>
    <cellStyle name="Comma 16 6 7 2" xfId="19921" xr:uid="{75BBAFCF-DDF0-428D-A840-0EBBEE4F753E}"/>
    <cellStyle name="Comma 16 6 7 2 2" xfId="36581" xr:uid="{92D45986-AB9F-4C99-92FC-508C5B1237CB}"/>
    <cellStyle name="Comma 16 6 7 3" xfId="28293" xr:uid="{CF3C63AF-B60B-4708-A1D7-AF3A9788F9CE}"/>
    <cellStyle name="Comma 16 6 8" xfId="13199" xr:uid="{B34039CB-208A-487E-AFC7-7FA51A957308}"/>
    <cellStyle name="Comma 16 6 8 2" xfId="21540" xr:uid="{9F359BDC-466D-478E-9D09-51614DA1BB97}"/>
    <cellStyle name="Comma 16 6 8 2 2" xfId="38200" xr:uid="{C7BD2746-F293-4D0D-A764-BD507A7D82E4}"/>
    <cellStyle name="Comma 16 6 8 3" xfId="29913" xr:uid="{52F7CF6F-34BD-4AAD-908A-E9F8E8131227}"/>
    <cellStyle name="Comma 16 6 9" xfId="21895" xr:uid="{97C0A941-1C44-40F2-9B32-1532C5F5DE32}"/>
    <cellStyle name="Comma 16 7" xfId="1154" xr:uid="{C5376BA8-FE52-4B09-AB4B-4B6329CD5184}"/>
    <cellStyle name="Comma 16 7 2" xfId="1748" xr:uid="{A1E6E227-ECEB-446C-8FC6-9EC0AEA5DA60}"/>
    <cellStyle name="Comma 16 7 2 2" xfId="3675" xr:uid="{D1A5F32A-B46A-4142-BA13-AA073A54637B}"/>
    <cellStyle name="Comma 16 7 2 2 2" xfId="8591" xr:uid="{4A5DA256-61D6-4CA3-BDFB-1C633A39987F}"/>
    <cellStyle name="Comma 16 7 2 2 2 2" xfId="18504" xr:uid="{459E90C8-C626-4F5A-9534-120B811B3CD6}"/>
    <cellStyle name="Comma 16 7 2 2 2 2 2" xfId="35164" xr:uid="{193EDEB1-C94C-4932-81B5-05343A4CF1E8}"/>
    <cellStyle name="Comma 16 7 2 2 2 3" xfId="26876" xr:uid="{F5E649CD-9249-4B44-85B5-12FC0DA22AD6}"/>
    <cellStyle name="Comma 16 7 2 2 3" xfId="15300" xr:uid="{A76C29B3-5D25-4918-BA46-EEF5D6D95D2C}"/>
    <cellStyle name="Comma 16 7 2 2 3 2" xfId="31960" xr:uid="{F8F5D9F0-3B54-401F-8A2F-3205F71E2096}"/>
    <cellStyle name="Comma 16 7 2 2 4" xfId="23671" xr:uid="{097204A1-A307-44C5-8784-BADF44F98ADD}"/>
    <cellStyle name="Comma 16 7 2 3" xfId="5583" xr:uid="{9976D427-0BF2-4EB7-9AE4-DF5F27D49F87}"/>
    <cellStyle name="Comma 16 7 2 3 2" xfId="9966" xr:uid="{F17A474A-D1BD-4C52-B1C6-1475262E8884}"/>
    <cellStyle name="Comma 16 7 2 3 2 2" xfId="19314" xr:uid="{AE4C7B79-24CC-42B5-A649-2988EC18A492}"/>
    <cellStyle name="Comma 16 7 2 3 2 2 2" xfId="35974" xr:uid="{044B3F3D-AA40-42E4-A704-A6234DCD8F7E}"/>
    <cellStyle name="Comma 16 7 2 3 2 3" xfId="27686" xr:uid="{EBDFB825-14F0-4FF5-ADA5-98BD1F1CE203}"/>
    <cellStyle name="Comma 16 7 2 3 3" xfId="16633" xr:uid="{36250F2A-D028-4BDB-81D4-8573EDB7E3B7}"/>
    <cellStyle name="Comma 16 7 2 3 3 2" xfId="33293" xr:uid="{07D565B9-C8A7-44F7-B50E-AC0A0484E0D3}"/>
    <cellStyle name="Comma 16 7 2 3 4" xfId="25004" xr:uid="{FA58781E-5D98-4B32-9CD9-41AD1CEC3944}"/>
    <cellStyle name="Comma 16 7 2 4" xfId="7256" xr:uid="{41862E83-E663-4EC9-A5EB-7CC225F9C219}"/>
    <cellStyle name="Comma 16 7 2 4 2" xfId="17722" xr:uid="{B602D5C2-C4C7-4CE1-9A9F-9918ADBD63AE}"/>
    <cellStyle name="Comma 16 7 2 4 2 2" xfId="34382" xr:uid="{957EA904-DE3E-4096-B59F-710EE9CAC79F}"/>
    <cellStyle name="Comma 16 7 2 4 3" xfId="26094" xr:uid="{48262B0C-C61B-4C17-88D4-5C39C427D643}"/>
    <cellStyle name="Comma 16 7 2 5" xfId="11558" xr:uid="{851F17C0-9A70-4876-97F6-00F3DE3D1661}"/>
    <cellStyle name="Comma 16 7 2 5 2" xfId="20353" xr:uid="{2AD937D0-5FB4-4EE9-BC12-3CBFAB3F8436}"/>
    <cellStyle name="Comma 16 7 2 5 2 2" xfId="37013" xr:uid="{F13DA6C0-80E9-42AC-A1BD-D9E20495D080}"/>
    <cellStyle name="Comma 16 7 2 5 3" xfId="28725" xr:uid="{1FB56A65-3E57-4A4E-999A-905E9221F0C8}"/>
    <cellStyle name="Comma 16 7 2 6" xfId="13984" xr:uid="{CCBB4B2B-DD66-4EE6-A13C-AEBB60908050}"/>
    <cellStyle name="Comma 16 7 2 6 2" xfId="30644" xr:uid="{567CDA2F-82DB-4784-8D58-B9FE255D7E2C}"/>
    <cellStyle name="Comma 16 7 2 7" xfId="22334" xr:uid="{CFB9A67B-0612-4340-A54C-58617358F614}"/>
    <cellStyle name="Comma 16 7 3" xfId="2364" xr:uid="{3D09F341-C375-412F-A4A8-0F2C884987D9}"/>
    <cellStyle name="Comma 16 7 3 2" xfId="4289" xr:uid="{BA951449-1DDC-45C5-91C2-243E1DC7BDDB}"/>
    <cellStyle name="Comma 16 7 3 2 2" xfId="9016" xr:uid="{BE7A3564-3926-4C7D-BF54-F28B10C49219}"/>
    <cellStyle name="Comma 16 7 3 2 2 2" xfId="18758" xr:uid="{2BB5598D-4037-4421-9A34-AE2C57F4EEE8}"/>
    <cellStyle name="Comma 16 7 3 2 2 2 2" xfId="35418" xr:uid="{6B30BCD9-94F9-4DF7-A937-511C7E2C559B}"/>
    <cellStyle name="Comma 16 7 3 2 2 3" xfId="27130" xr:uid="{CF5D171D-1C50-488A-AD22-B49D1F773EC0}"/>
    <cellStyle name="Comma 16 7 3 2 3" xfId="15743" xr:uid="{7F7B1D7D-B211-435B-86DB-D6633B0C1058}"/>
    <cellStyle name="Comma 16 7 3 2 3 2" xfId="32403" xr:uid="{B2EA6F31-D429-4DF4-8659-27A5CDF2C1AD}"/>
    <cellStyle name="Comma 16 7 3 2 4" xfId="24114" xr:uid="{6CAFD136-E842-461C-86FE-A53BFAF9643F}"/>
    <cellStyle name="Comma 16 7 3 3" xfId="6182" xr:uid="{C6640026-0882-4CD0-815A-2B1C83B74233}"/>
    <cellStyle name="Comma 16 7 3 3 2" xfId="10391" xr:uid="{2D6E060C-BDA9-45A5-93EE-214A7D2B90E6}"/>
    <cellStyle name="Comma 16 7 3 3 2 2" xfId="19568" xr:uid="{7BD860F5-325A-49B0-8F74-0B0EB548BF11}"/>
    <cellStyle name="Comma 16 7 3 3 2 2 2" xfId="36228" xr:uid="{F21B3ADF-77B4-482C-ABC5-16023E8278EC}"/>
    <cellStyle name="Comma 16 7 3 3 2 3" xfId="27940" xr:uid="{391332D7-461B-4CB7-A975-C6EC8AE96307}"/>
    <cellStyle name="Comma 16 7 3 3 3" xfId="17061" xr:uid="{1C0697FF-CA6E-468F-8C8B-55DBBEB5B5C0}"/>
    <cellStyle name="Comma 16 7 3 3 3 2" xfId="33721" xr:uid="{E521B31E-C800-4ADB-BA96-8836A0FFE23D}"/>
    <cellStyle name="Comma 16 7 3 3 4" xfId="25432" xr:uid="{5E5A380C-FBC7-4512-9A9A-C7290961663A}"/>
    <cellStyle name="Comma 16 7 3 4" xfId="7681" xr:uid="{97C7CAA7-1A19-418D-ADE5-7ED53925A81D}"/>
    <cellStyle name="Comma 16 7 3 4 2" xfId="17976" xr:uid="{2AD35D2E-8049-476B-A8AE-F47E1C53C50E}"/>
    <cellStyle name="Comma 16 7 3 4 2 2" xfId="34636" xr:uid="{F9B09B44-29DC-48B0-841C-1BA93F6FF920}"/>
    <cellStyle name="Comma 16 7 3 4 3" xfId="26348" xr:uid="{F27FD4BF-276C-4638-A24F-8FD4EBCD1CCA}"/>
    <cellStyle name="Comma 16 7 3 5" xfId="12157" xr:uid="{45B66A9D-A6C8-4CAA-A0DB-9F2C009B4D41}"/>
    <cellStyle name="Comma 16 7 3 5 2" xfId="20781" xr:uid="{638DC90A-1876-419F-9560-33079FCD809F}"/>
    <cellStyle name="Comma 16 7 3 5 2 2" xfId="37441" xr:uid="{2D469C40-8936-4E95-A638-19F41DB40EBB}"/>
    <cellStyle name="Comma 16 7 3 5 3" xfId="29153" xr:uid="{91B5A9F7-A9AA-498C-A38A-0FE8DAD9018C}"/>
    <cellStyle name="Comma 16 7 3 6" xfId="14407" xr:uid="{4C921A60-FB55-455A-9BEE-FC21D5B71C83}"/>
    <cellStyle name="Comma 16 7 3 6 2" xfId="31067" xr:uid="{CC3EE477-9625-4824-B101-30A2B7EE25BD}"/>
    <cellStyle name="Comma 16 7 3 7" xfId="22777" xr:uid="{6B388E43-5B92-4407-A7ED-D7491A934E2A}"/>
    <cellStyle name="Comma 16 7 4" xfId="3098" xr:uid="{BD87F91E-BEF7-4002-8335-F24BCE032C9D}"/>
    <cellStyle name="Comma 16 7 4 2" xfId="8187" xr:uid="{D4235D14-37F8-4EE6-AF2A-E3490A599E76}"/>
    <cellStyle name="Comma 16 7 4 2 2" xfId="18263" xr:uid="{00A064A4-7080-4270-9011-5E407EB1054A}"/>
    <cellStyle name="Comma 16 7 4 2 2 2" xfId="34923" xr:uid="{DA7EF432-5E5F-4E3A-BC8B-61ACA707EC79}"/>
    <cellStyle name="Comma 16 7 4 2 3" xfId="26635" xr:uid="{C4D336E0-EBBB-40E6-A28B-4292BEA8BBDF}"/>
    <cellStyle name="Comma 16 7 4 3" xfId="14886" xr:uid="{95A4D2F9-3C21-409A-95FF-0C2936AF506A}"/>
    <cellStyle name="Comma 16 7 4 3 2" xfId="31546" xr:uid="{079BB777-873B-4E0D-90C4-35A547EDCE09}"/>
    <cellStyle name="Comma 16 7 4 4" xfId="23257" xr:uid="{07D6C211-628D-44D8-9BB3-8D12F6674851}"/>
    <cellStyle name="Comma 16 7 5" xfId="5006" xr:uid="{1D81C3A9-523B-4B0B-B01D-B9617E9F04C8}"/>
    <cellStyle name="Comma 16 7 5 2" xfId="9562" xr:uid="{85B672DC-B537-4B05-B272-CBEAAB772B1E}"/>
    <cellStyle name="Comma 16 7 5 2 2" xfId="19073" xr:uid="{136535BD-090D-4153-B302-7AB34E6C79B6}"/>
    <cellStyle name="Comma 16 7 5 2 2 2" xfId="35733" xr:uid="{A1941BCD-5ADE-48D8-BBE7-82C192B2E1F7}"/>
    <cellStyle name="Comma 16 7 5 2 3" xfId="27445" xr:uid="{2A004710-B3D3-4C0C-B540-8C6E2357DF9A}"/>
    <cellStyle name="Comma 16 7 5 3" xfId="16219" xr:uid="{FEB4934F-7085-4D9C-97E2-DE2CCAB45272}"/>
    <cellStyle name="Comma 16 7 5 3 2" xfId="32879" xr:uid="{4FC54715-7334-4843-BB7D-4E397DB7F920}"/>
    <cellStyle name="Comma 16 7 5 4" xfId="24590" xr:uid="{815824FA-C4A2-4E15-ABEE-0D8F3FC88A87}"/>
    <cellStyle name="Comma 16 7 6" xfId="6851" xr:uid="{E615C1C9-16C0-48C8-A403-F2E3F60CB383}"/>
    <cellStyle name="Comma 16 7 6 2" xfId="17481" xr:uid="{96A0CEEA-29C3-49B5-80CA-4503FA9F703E}"/>
    <cellStyle name="Comma 16 7 6 2 2" xfId="34141" xr:uid="{7DE8E437-B9CE-49AA-8C62-39F736445E75}"/>
    <cellStyle name="Comma 16 7 6 3" xfId="25853" xr:uid="{79FEDF78-5415-4224-BC89-16B7EF95F5E7}"/>
    <cellStyle name="Comma 16 7 7" xfId="10981" xr:uid="{98E2235B-1BAD-4F11-B711-4C65BF325041}"/>
    <cellStyle name="Comma 16 7 7 2" xfId="19939" xr:uid="{95A7DF3A-0195-49C1-85F7-2B680BE2470D}"/>
    <cellStyle name="Comma 16 7 7 2 2" xfId="36599" xr:uid="{7241A086-5472-477F-B0A0-18E7C181C2E0}"/>
    <cellStyle name="Comma 16 7 7 3" xfId="28311" xr:uid="{B5F6460C-FC46-4183-9949-4DE311884F30}"/>
    <cellStyle name="Comma 16 7 8" xfId="13235" xr:uid="{5EC0040B-564D-43E4-A8B4-478ECF58DDC5}"/>
    <cellStyle name="Comma 16 7 8 2" xfId="21565" xr:uid="{42C6F33F-354A-4B4E-9288-1B29F35EF1E6}"/>
    <cellStyle name="Comma 16 7 8 2 2" xfId="38225" xr:uid="{E8A785CA-ACAB-4C16-BB85-E5DFD5C12E59}"/>
    <cellStyle name="Comma 16 7 8 3" xfId="29938" xr:uid="{4A3F1B88-5D40-40CE-A8F4-29E8F1FC4CBB}"/>
    <cellStyle name="Comma 16 7 9" xfId="21920" xr:uid="{F1E638D6-290C-47B0-804D-972AB1AAE1AD}"/>
    <cellStyle name="Comma 16 8" xfId="1181" xr:uid="{CA2A197A-6FC0-4BF7-B585-0755044916DB}"/>
    <cellStyle name="Comma 16 8 10" xfId="21938" xr:uid="{25C2FFB4-2A3A-48DB-9D93-26AA64F5D76E}"/>
    <cellStyle name="Comma 16 8 2" xfId="1775" xr:uid="{EF6E8C00-71F8-4069-882B-00B89E051A57}"/>
    <cellStyle name="Comma 16 8 2 2" xfId="3702" xr:uid="{23BBEFE9-CA79-4C16-BC0C-432BD9E3B81E}"/>
    <cellStyle name="Comma 16 8 2 2 2" xfId="8618" xr:uid="{6E882514-14C5-419F-93AB-E85778359C44}"/>
    <cellStyle name="Comma 16 8 2 2 2 2" xfId="18522" xr:uid="{7403B2A4-050B-4B87-88B3-3D9609E12392}"/>
    <cellStyle name="Comma 16 8 2 2 2 2 2" xfId="35182" xr:uid="{C04DCEF5-2CE6-4656-A790-408662A720EC}"/>
    <cellStyle name="Comma 16 8 2 2 2 3" xfId="26894" xr:uid="{0F87365C-8008-4924-A3E4-F1E9D2650416}"/>
    <cellStyle name="Comma 16 8 2 2 3" xfId="15318" xr:uid="{8418D1CB-41B1-40B1-A2D0-5FC7961B603C}"/>
    <cellStyle name="Comma 16 8 2 2 3 2" xfId="31978" xr:uid="{4F98AE75-1DBF-4618-B281-BFE80C244FE0}"/>
    <cellStyle name="Comma 16 8 2 2 4" xfId="23689" xr:uid="{8B9967F1-DFE2-4C1B-A748-3EED01C3AC8B}"/>
    <cellStyle name="Comma 16 8 2 3" xfId="5610" xr:uid="{2FB51C4E-E9B2-43DD-9508-956E00276553}"/>
    <cellStyle name="Comma 16 8 2 3 2" xfId="9993" xr:uid="{5DCF3BB5-2CAF-457A-855D-7D12C2AF2A02}"/>
    <cellStyle name="Comma 16 8 2 3 2 2" xfId="19332" xr:uid="{7C8BBB82-0677-4D37-8D96-9E416B81F00F}"/>
    <cellStyle name="Comma 16 8 2 3 2 2 2" xfId="35992" xr:uid="{B7D2EDE2-21A9-4218-AAEC-545D0D222839}"/>
    <cellStyle name="Comma 16 8 2 3 2 3" xfId="27704" xr:uid="{DC395F63-52CF-45F1-B1C0-004000D79824}"/>
    <cellStyle name="Comma 16 8 2 3 3" xfId="16651" xr:uid="{C9D43CFA-C6A7-4E64-8173-1DC501964897}"/>
    <cellStyle name="Comma 16 8 2 3 3 2" xfId="33311" xr:uid="{D1AC58B6-FA4B-406F-9056-ED6A3D155F0B}"/>
    <cellStyle name="Comma 16 8 2 3 4" xfId="25022" xr:uid="{E3352951-3EFC-4AA2-B541-42DE7EF01079}"/>
    <cellStyle name="Comma 16 8 2 4" xfId="7283" xr:uid="{CCDF6B34-7B06-40F2-BD45-A534943DE341}"/>
    <cellStyle name="Comma 16 8 2 4 2" xfId="17740" xr:uid="{747C591E-A74D-476C-931B-43C0D66BD705}"/>
    <cellStyle name="Comma 16 8 2 4 2 2" xfId="34400" xr:uid="{E97B43AD-370C-47DD-B3AB-71E90ECE8F0A}"/>
    <cellStyle name="Comma 16 8 2 4 3" xfId="26112" xr:uid="{8D4DE275-7EA2-4BD0-A06F-5965FAE621F9}"/>
    <cellStyle name="Comma 16 8 2 5" xfId="11585" xr:uid="{7C8002CE-5FDE-4041-9309-414E2802AFD4}"/>
    <cellStyle name="Comma 16 8 2 5 2" xfId="20371" xr:uid="{59F02CC2-89D2-4A6F-9845-61432E288EF1}"/>
    <cellStyle name="Comma 16 8 2 5 2 2" xfId="37031" xr:uid="{5BB32D7F-F26D-44A4-B6E9-55417D16FF31}"/>
    <cellStyle name="Comma 16 8 2 5 3" xfId="28743" xr:uid="{BEFF0C79-B813-47B9-B47D-C6177F9A3FC2}"/>
    <cellStyle name="Comma 16 8 2 6" xfId="14002" xr:uid="{B6224EAD-D92E-429F-AE5E-FBB75E2AA520}"/>
    <cellStyle name="Comma 16 8 2 6 2" xfId="30662" xr:uid="{552EB26F-E45A-4764-BE9B-260B05DD9D1F}"/>
    <cellStyle name="Comma 16 8 2 7" xfId="22352" xr:uid="{8FE79073-3E05-40BC-BA28-E507C85CA17A}"/>
    <cellStyle name="Comma 16 8 3" xfId="2391" xr:uid="{52390B8E-E7E5-4F5A-82A1-803E54705096}"/>
    <cellStyle name="Comma 16 8 3 2" xfId="4316" xr:uid="{B9FC41C5-1D8A-4EAF-BFBE-A1D276B497D8}"/>
    <cellStyle name="Comma 16 8 3 2 2" xfId="9043" xr:uid="{CB402137-7128-4B5D-9DA3-A80BD1689D5D}"/>
    <cellStyle name="Comma 16 8 3 2 2 2" xfId="18776" xr:uid="{C7D6367F-D792-4B93-893A-9E784D03407A}"/>
    <cellStyle name="Comma 16 8 3 2 2 2 2" xfId="35436" xr:uid="{C0393B75-F826-4F9B-8F41-139A617FD634}"/>
    <cellStyle name="Comma 16 8 3 2 2 3" xfId="27148" xr:uid="{BD9CE43E-3E2B-412D-80A1-21184FA91BF2}"/>
    <cellStyle name="Comma 16 8 3 2 3" xfId="15761" xr:uid="{00FD5E47-1EA9-4D3C-A1E8-7F1070AD2DD1}"/>
    <cellStyle name="Comma 16 8 3 2 3 2" xfId="32421" xr:uid="{FDE2A623-A709-4010-9CB3-DFE1121EF95F}"/>
    <cellStyle name="Comma 16 8 3 2 4" xfId="24132" xr:uid="{6ED5F13D-4A44-484C-B979-7AC547160202}"/>
    <cellStyle name="Comma 16 8 3 3" xfId="6209" xr:uid="{CCF167CA-C9A1-4EBF-B2E5-F9B7E8CB3ACF}"/>
    <cellStyle name="Comma 16 8 3 3 2" xfId="10418" xr:uid="{D3762FF4-65DF-4CAE-8D38-FCA633E26FDA}"/>
    <cellStyle name="Comma 16 8 3 3 2 2" xfId="19586" xr:uid="{233D1D7F-411B-4E1F-80B0-99AEAF5D29C0}"/>
    <cellStyle name="Comma 16 8 3 3 2 2 2" xfId="36246" xr:uid="{604AA482-1F1A-400E-B2BD-5A056B58C045}"/>
    <cellStyle name="Comma 16 8 3 3 2 3" xfId="27958" xr:uid="{91B4DE08-E526-46BE-A2FE-1EEEB3E21168}"/>
    <cellStyle name="Comma 16 8 3 3 3" xfId="17079" xr:uid="{91054EFC-C37D-45F3-AC1F-938AF0BAFB68}"/>
    <cellStyle name="Comma 16 8 3 3 3 2" xfId="33739" xr:uid="{F6F2C255-3F1C-4DA1-8A69-E02988765309}"/>
    <cellStyle name="Comma 16 8 3 3 4" xfId="25450" xr:uid="{C6C18F75-5735-409B-88AF-3C124801FEB1}"/>
    <cellStyle name="Comma 16 8 3 4" xfId="7708" xr:uid="{B008D7D8-48FF-44F5-A87B-C0D3C7EB7B57}"/>
    <cellStyle name="Comma 16 8 3 4 2" xfId="17994" xr:uid="{69BF8AE6-A250-4C63-802F-2A176FD3D72F}"/>
    <cellStyle name="Comma 16 8 3 4 2 2" xfId="34654" xr:uid="{92067B1C-74C6-4C1B-874E-DE0C5EF2EDCC}"/>
    <cellStyle name="Comma 16 8 3 4 3" xfId="26366" xr:uid="{BAA566E8-BE2E-4573-9715-27ABE4C7774A}"/>
    <cellStyle name="Comma 16 8 3 5" xfId="12184" xr:uid="{F94C0F72-40DE-4D5A-8D3B-40D527F4443A}"/>
    <cellStyle name="Comma 16 8 3 5 2" xfId="20799" xr:uid="{D5638A5C-F6C7-4F73-961C-A7742117A3F0}"/>
    <cellStyle name="Comma 16 8 3 5 2 2" xfId="37459" xr:uid="{45A2C9EE-1EC8-4559-9E66-8638146F8B5A}"/>
    <cellStyle name="Comma 16 8 3 5 3" xfId="29171" xr:uid="{548B9A67-354F-4EB5-95D3-6A5251F05913}"/>
    <cellStyle name="Comma 16 8 3 6" xfId="14425" xr:uid="{F9F44AA4-4131-4A73-A78B-63AAE5089302}"/>
    <cellStyle name="Comma 16 8 3 6 2" xfId="31085" xr:uid="{1E1D50C8-B15B-464E-83C5-5EA0598E3F9F}"/>
    <cellStyle name="Comma 16 8 3 7" xfId="22795" xr:uid="{0EC752AA-1EB8-4D9D-9FEA-F67F3680325D}"/>
    <cellStyle name="Comma 16 8 4" xfId="3125" xr:uid="{E2E3D0C8-93C4-4073-AD42-89C2492BE7A6}"/>
    <cellStyle name="Comma 16 8 4 2" xfId="8214" xr:uid="{604CDC99-4DD2-463D-9FCD-4701FB8E1289}"/>
    <cellStyle name="Comma 16 8 4 2 2" xfId="18281" xr:uid="{2D029534-55E0-489D-A48B-2CC41705A6A8}"/>
    <cellStyle name="Comma 16 8 4 2 2 2" xfId="34941" xr:uid="{B568AF2C-D127-4FE3-A78B-69A9889D6FBF}"/>
    <cellStyle name="Comma 16 8 4 2 3" xfId="26653" xr:uid="{400FEA55-6E92-4808-BB40-7968CD940B0C}"/>
    <cellStyle name="Comma 16 8 4 3" xfId="14904" xr:uid="{0D24E1ED-DCB8-4EB7-8BEE-72DF9BBAB86B}"/>
    <cellStyle name="Comma 16 8 4 3 2" xfId="31564" xr:uid="{07DDA2E3-29EC-48D1-AF32-3C2EA6925013}"/>
    <cellStyle name="Comma 16 8 4 4" xfId="23275" xr:uid="{EAD9CAC3-28AB-4C66-910F-5AF52590126E}"/>
    <cellStyle name="Comma 16 8 5" xfId="5033" xr:uid="{158F1A01-D660-44AB-A266-0D714A99A51A}"/>
    <cellStyle name="Comma 16 8 5 2" xfId="9589" xr:uid="{89D2405A-159E-436B-B2D0-143757AF83DC}"/>
    <cellStyle name="Comma 16 8 5 2 2" xfId="19091" xr:uid="{C721DD91-1CE1-495F-AE2C-8D8D0CDDA0EE}"/>
    <cellStyle name="Comma 16 8 5 2 2 2" xfId="35751" xr:uid="{BA083C5A-4400-494C-944E-51549ED884E4}"/>
    <cellStyle name="Comma 16 8 5 2 3" xfId="27463" xr:uid="{5FDBC266-2C2E-44DC-AD91-DC567B850883}"/>
    <cellStyle name="Comma 16 8 5 3" xfId="16237" xr:uid="{F92CB250-13EB-489C-9D3E-FE2CA4A68A87}"/>
    <cellStyle name="Comma 16 8 5 3 2" xfId="32897" xr:uid="{F97CEC31-8269-4D73-BE63-A25A6E0235E9}"/>
    <cellStyle name="Comma 16 8 5 4" xfId="24608" xr:uid="{E52F84EF-DAC9-4BE2-ABFD-FCE224E5BA4D}"/>
    <cellStyle name="Comma 16 8 6" xfId="6878" xr:uid="{C770113A-F842-450D-9670-CECE954A79BF}"/>
    <cellStyle name="Comma 16 8 6 2" xfId="17499" xr:uid="{4A54E785-FEE1-4B7A-B1E8-1BF7F04FE4B3}"/>
    <cellStyle name="Comma 16 8 6 2 2" xfId="34159" xr:uid="{4A051550-F705-497C-B9AC-01E2F0DAF28E}"/>
    <cellStyle name="Comma 16 8 6 3" xfId="25871" xr:uid="{8BB4134E-0BDF-4D77-8B80-1CF51F6F5C5C}"/>
    <cellStyle name="Comma 16 8 7" xfId="11008" xr:uid="{A4CA60F0-52FE-4C70-BF72-6E1A97D11B95}"/>
    <cellStyle name="Comma 16 8 7 2" xfId="19957" xr:uid="{0964ACBA-EEB4-4852-BD58-FD42DF285BE2}"/>
    <cellStyle name="Comma 16 8 7 2 2" xfId="36617" xr:uid="{3172FE7B-2A25-4D68-A9D9-3A7FDFD3EA22}"/>
    <cellStyle name="Comma 16 8 7 3" xfId="28329" xr:uid="{6401BFF7-D674-4539-84CD-A0F79FB17FC7}"/>
    <cellStyle name="Comma 16 8 8" xfId="13262" xr:uid="{64E6AC71-8321-497A-BC3F-181DDF74E61F}"/>
    <cellStyle name="Comma 16 8 8 2" xfId="21583" xr:uid="{B74F1039-4041-4EBE-9CCB-E87B2C05B8B4}"/>
    <cellStyle name="Comma 16 8 8 2 2" xfId="38243" xr:uid="{7A1DC8B4-8D75-4940-8F68-40C0E72AB96A}"/>
    <cellStyle name="Comma 16 8 8 3" xfId="29956" xr:uid="{0DCD2AF6-A851-4C04-9547-A5A829BFA754}"/>
    <cellStyle name="Comma 16 8 9" xfId="13588" xr:uid="{A0F689B6-374A-44D2-8C0B-D8E9FD304672}"/>
    <cellStyle name="Comma 16 8 9 2" xfId="30248" xr:uid="{93D62504-AA67-4490-937B-62D4FB488710}"/>
    <cellStyle name="Comma 16 9" xfId="1432" xr:uid="{D8BAA8AE-4780-43A5-811B-897B32C11902}"/>
    <cellStyle name="Comma 16 9 2" xfId="2046" xr:uid="{83B24EB5-D035-427E-85D2-8FF18DFB7663}"/>
    <cellStyle name="Comma 16 9 2 2" xfId="3971" xr:uid="{E1DB4397-6626-40A2-AFB6-DC44BD3D79EC}"/>
    <cellStyle name="Comma 16 9 2 2 2" xfId="15521" xr:uid="{42731510-EF16-4C18-A3D6-77C344B9BF46}"/>
    <cellStyle name="Comma 16 9 2 2 2 2" xfId="32181" xr:uid="{9B84C3D6-0479-4BD7-B5AC-55ED62C273A2}"/>
    <cellStyle name="Comma 16 9 2 2 3" xfId="23892" xr:uid="{87368388-9530-468D-83DC-510B2C2DEBC6}"/>
    <cellStyle name="Comma 16 9 2 3" xfId="5864" xr:uid="{89DAD875-FECB-4923-A9A4-AA679A775DC0}"/>
    <cellStyle name="Comma 16 9 2 3 2" xfId="16839" xr:uid="{C05084BC-8AB7-409F-B46D-623F3F9BD054}"/>
    <cellStyle name="Comma 16 9 2 3 2 2" xfId="33499" xr:uid="{F3787D98-50E2-49F2-907C-8BBC48E9AF1D}"/>
    <cellStyle name="Comma 16 9 2 3 3" xfId="25210" xr:uid="{A2ED9621-8BCF-42FA-A75D-502C4E091FBE}"/>
    <cellStyle name="Comma 16 9 2 4" xfId="11839" xr:uid="{DB428E5C-2A7E-4D80-A638-CF3CE7BFF311}"/>
    <cellStyle name="Comma 16 9 2 4 2" xfId="20559" xr:uid="{234C387D-40CF-48EA-A4E2-A45611AD40FA}"/>
    <cellStyle name="Comma 16 9 2 4 2 2" xfId="37219" xr:uid="{194B1910-8E12-416B-8A67-8D1DBC262619}"/>
    <cellStyle name="Comma 16 9 2 4 3" xfId="28931" xr:uid="{E06093AD-3279-4936-9D83-6D967E23706C}"/>
    <cellStyle name="Comma 16 9 2 5" xfId="14185" xr:uid="{33901302-7067-484E-B74F-79ABCC037233}"/>
    <cellStyle name="Comma 16 9 2 5 2" xfId="30845" xr:uid="{D04D4F03-363E-4A9B-92DE-2CF0C645E5F8}"/>
    <cellStyle name="Comma 16 9 2 6" xfId="22555" xr:uid="{21668C14-3584-4353-94F5-EA386A561BE5}"/>
    <cellStyle name="Comma 16 9 3" xfId="3357" xr:uid="{67FB2007-928C-4A74-8A4E-5B8657B9136C}"/>
    <cellStyle name="Comma 16 9 3 2" xfId="15078" xr:uid="{8077D76D-2D29-4971-AE23-2B8257209B52}"/>
    <cellStyle name="Comma 16 9 3 2 2" xfId="31738" xr:uid="{A6C88476-4274-4580-9645-05FE8DD32244}"/>
    <cellStyle name="Comma 16 9 3 3" xfId="23449" xr:uid="{B78C81AE-65E8-4FA8-A9E7-7AE3D247CF91}"/>
    <cellStyle name="Comma 16 9 4" xfId="5265" xr:uid="{F554832B-BCDB-408E-B159-62E4E3142079}"/>
    <cellStyle name="Comma 16 9 4 2" xfId="16411" xr:uid="{14CFBB57-F68C-45FA-965F-189D4590C53E}"/>
    <cellStyle name="Comma 16 9 4 2 2" xfId="33071" xr:uid="{21367894-76FF-41D0-8BAA-32DA8667BB45}"/>
    <cellStyle name="Comma 16 9 4 3" xfId="24782" xr:uid="{A677A324-DD7B-4298-A572-D172E337E8E7}"/>
    <cellStyle name="Comma 16 9 5" xfId="11240" xr:uid="{EF68825E-A7A3-4F4C-B69A-B96678F70F37}"/>
    <cellStyle name="Comma 16 9 5 2" xfId="20131" xr:uid="{60A8B36D-9F93-46D7-9ACF-84AAA6E66D6A}"/>
    <cellStyle name="Comma 16 9 5 2 2" xfId="36791" xr:uid="{D6ACFC75-8D01-42B4-A0CA-166D217B044F}"/>
    <cellStyle name="Comma 16 9 5 3" xfId="28503" xr:uid="{C21759D0-979C-41C9-9C4A-39CED9B89E13}"/>
    <cellStyle name="Comma 16 9 6" xfId="12917" xr:uid="{51EDCCBA-2365-43E6-8D6C-81D72D43F80F}"/>
    <cellStyle name="Comma 16 9 6 2" xfId="21343" xr:uid="{1504CE36-4374-4320-9263-EC8DCE65E262}"/>
    <cellStyle name="Comma 16 9 6 2 2" xfId="38003" xr:uid="{F617232B-FE79-4CE6-B3B4-078B81A9DF1C}"/>
    <cellStyle name="Comma 16 9 6 3" xfId="29716" xr:uid="{3C5D0BD5-8634-47C4-B54E-EFBB1C92B619}"/>
    <cellStyle name="Comma 16 9 7" xfId="13762" xr:uid="{A4E08D1E-E9CE-486B-85BF-F2D679F76307}"/>
    <cellStyle name="Comma 16 9 7 2" xfId="30422" xr:uid="{BE0E32E5-8FEB-4063-8B14-6040811FD9AA}"/>
    <cellStyle name="Comma 16 9 8" xfId="22112" xr:uid="{6906DBCB-638E-4C0A-9501-D4DC071875C3}"/>
    <cellStyle name="Comma 17" xfId="471" xr:uid="{D92739F5-03B7-41D9-ADA3-C0D3175480D2}"/>
    <cellStyle name="Comma 17 10" xfId="10730" xr:uid="{B7DBD40D-6443-4F82-B651-37D25733A3ED}"/>
    <cellStyle name="Comma 17 10 2" xfId="19775" xr:uid="{31A2AE68-527C-4D0D-8329-68479E8951F2}"/>
    <cellStyle name="Comma 17 10 2 2" xfId="36435" xr:uid="{FF502903-A6B7-4B52-AD50-18827A24CE03}"/>
    <cellStyle name="Comma 17 10 3" xfId="28147" xr:uid="{407B4CD7-DA5B-4F4E-8011-63837466D4E7}"/>
    <cellStyle name="Comma 17 10 4" xfId="38985" xr:uid="{66405154-89AA-4303-A764-2A0BA6BF87B7}"/>
    <cellStyle name="Comma 17 10 5" xfId="44807" xr:uid="{934A6492-BA3E-4035-B19E-95AEA91A0A58}"/>
    <cellStyle name="Comma 17 11" xfId="12619" xr:uid="{02F39BA6-17A6-4F0B-BAFE-AD092D42B034}"/>
    <cellStyle name="Comma 17 11 2" xfId="21108" xr:uid="{D041643A-64D9-453B-A176-770F6F9B5D29}"/>
    <cellStyle name="Comma 17 11 2 2" xfId="37768" xr:uid="{7FC91C52-587E-41BD-8C56-F5AD8BB5A0FD}"/>
    <cellStyle name="Comma 17 11 3" xfId="29480" xr:uid="{9E23EB10-1EA1-4FC0-9E02-B7C01451E90F}"/>
    <cellStyle name="Comma 17 12" xfId="12792" xr:uid="{D72C412B-3FED-43CF-9948-DCFE467F8FD7}"/>
    <cellStyle name="Comma 17 12 2" xfId="21253" xr:uid="{3749AC8E-C5A9-474E-8789-85101DF165F7}"/>
    <cellStyle name="Comma 17 12 2 2" xfId="37913" xr:uid="{5E7E6530-2D2D-481D-98FA-FF657DCBA902}"/>
    <cellStyle name="Comma 17 12 3" xfId="29626" xr:uid="{5814D089-1EBC-42B0-892E-5738CF1C75EA}"/>
    <cellStyle name="Comma 17 13" xfId="13297" xr:uid="{F8BEB19A-5E4D-42C7-8609-AC57CB755FC9}"/>
    <cellStyle name="Comma 17 13 2" xfId="21610" xr:uid="{1C9C0AC4-3F40-4BCA-A355-CC7D10B385D3}"/>
    <cellStyle name="Comma 17 13 2 2" xfId="38270" xr:uid="{26A8235A-211E-4A5E-8E30-9CD66015F0C0}"/>
    <cellStyle name="Comma 17 13 3" xfId="29983" xr:uid="{FE1D8EB5-BAFE-4167-8C05-31D53CF36A82}"/>
    <cellStyle name="Comma 17 14" xfId="13442" xr:uid="{246769A7-928A-46F8-B030-8B200F1AA489}"/>
    <cellStyle name="Comma 17 14 2" xfId="30102" xr:uid="{2239CAB8-7893-4D78-B7DA-2B1D81763F4F}"/>
    <cellStyle name="Comma 17 15" xfId="21725" xr:uid="{BB90C1A7-0E8C-4D92-A60B-A2935D490395}"/>
    <cellStyle name="Comma 17 16" xfId="38333" xr:uid="{AD80A0A6-82B1-4956-9655-FDF5852C2052}"/>
    <cellStyle name="Comma 17 17" xfId="843" xr:uid="{6509F840-05F9-421E-B104-25228E3AA266}"/>
    <cellStyle name="Comma 17 18" xfId="38688" xr:uid="{4B33E493-B584-4036-BB1F-E5D6521B2110}"/>
    <cellStyle name="Comma 17 19" xfId="38814" xr:uid="{A783BAB8-81D3-45D9-841F-5B50ED79C13B}"/>
    <cellStyle name="Comma 17 2" xfId="954" xr:uid="{9C86DED0-7B1E-4F15-B17F-D8EB51442887}"/>
    <cellStyle name="Comma 17 2 10" xfId="38896" xr:uid="{4359F451-4340-4413-A5E5-C2D7446D9DA0}"/>
    <cellStyle name="Comma 17 2 11" xfId="44724" xr:uid="{A90BADAE-8F9E-4261-BAEA-46D56853860E}"/>
    <cellStyle name="Comma 17 2 2" xfId="1568" xr:uid="{33E06B8D-064E-4CF7-9596-B14AFF82C50F}"/>
    <cellStyle name="Comma 17 2 2 2" xfId="3495" xr:uid="{923FD5C0-519F-4269-80BB-1856D9D23CAF}"/>
    <cellStyle name="Comma 17 2 2 2 2" xfId="15174" xr:uid="{A1F7BDDC-FE7D-41CF-9CCB-4F898B69F674}"/>
    <cellStyle name="Comma 17 2 2 2 2 2" xfId="31834" xr:uid="{695F6C06-81CC-4965-8EA3-AC63BF9B473C}"/>
    <cellStyle name="Comma 17 2 2 2 2 3" xfId="42875" xr:uid="{B5F4E5ED-DDFB-4366-8AAB-8C1D00A9A866}"/>
    <cellStyle name="Comma 17 2 2 2 2 4" xfId="48553" xr:uid="{AABD719A-5E72-47E6-8A7A-3ABF8636D8D0}"/>
    <cellStyle name="Comma 17 2 2 2 3" xfId="23545" xr:uid="{4375371F-DA99-470F-8A52-A1364F22997A}"/>
    <cellStyle name="Comma 17 2 2 2 4" xfId="40843" xr:uid="{054BA9A6-DCCF-4DDA-BF05-34458F026C1B}"/>
    <cellStyle name="Comma 17 2 2 2 5" xfId="46523" xr:uid="{F8B95B16-387A-46CA-9664-FAF2E43888B2}"/>
    <cellStyle name="Comma 17 2 2 3" xfId="5403" xr:uid="{59BBC2B2-0710-42D6-85B0-2AF21BD3633A}"/>
    <cellStyle name="Comma 17 2 2 3 2" xfId="16507" xr:uid="{8243BF45-AD4F-4B04-84AD-3BEC31C60D9E}"/>
    <cellStyle name="Comma 17 2 2 3 2 2" xfId="33167" xr:uid="{3B1004A9-99CD-48DC-8E3A-89183F61DA5C}"/>
    <cellStyle name="Comma 17 2 2 3 3" xfId="24878" xr:uid="{F92F24FF-8C06-4A2F-8534-436B674434B5}"/>
    <cellStyle name="Comma 17 2 2 3 4" xfId="41819" xr:uid="{3CA6C7BF-35FE-40B2-8DA9-4D1CA418A199}"/>
    <cellStyle name="Comma 17 2 2 3 5" xfId="47499" xr:uid="{9644DDA8-9DCC-4354-9E02-EC4600B49F71}"/>
    <cellStyle name="Comma 17 2 2 4" xfId="11378" xr:uid="{EDC2F6AC-82F3-430A-A0DE-3D6BC33DBA11}"/>
    <cellStyle name="Comma 17 2 2 4 2" xfId="20227" xr:uid="{A3B88B5A-7BC6-42E7-873C-1D99DC945208}"/>
    <cellStyle name="Comma 17 2 2 4 2 2" xfId="36887" xr:uid="{7C200280-3CFD-4433-A631-13A5FB1B558F}"/>
    <cellStyle name="Comma 17 2 2 4 3" xfId="28599" xr:uid="{30FEA25B-EA6B-4B31-B79E-267FFBFE63C3}"/>
    <cellStyle name="Comma 17 2 2 5" xfId="13858" xr:uid="{9F2620EA-234F-467D-9D86-C8C4CEBC4DA2}"/>
    <cellStyle name="Comma 17 2 2 5 2" xfId="30518" xr:uid="{5E99F965-C14E-4E85-8992-5C6B00222105}"/>
    <cellStyle name="Comma 17 2 2 6" xfId="22208" xr:uid="{478A072F-F1A5-4950-BD62-9DAC33F408CB}"/>
    <cellStyle name="Comma 17 2 2 7" xfId="39236" xr:uid="{F821DDAF-46C7-484F-95FE-3DF43671151D}"/>
    <cellStyle name="Comma 17 2 2 8" xfId="45056" xr:uid="{EA0E1154-F5C4-4F21-BCF7-307A3BE926D7}"/>
    <cellStyle name="Comma 17 2 3" xfId="2184" xr:uid="{5B5FA2D0-3008-4172-AF2C-F40486B53927}"/>
    <cellStyle name="Comma 17 2 3 2" xfId="4109" xr:uid="{FC7DF668-AF47-4E4D-B949-7804BDA59307}"/>
    <cellStyle name="Comma 17 2 3 2 2" xfId="15617" xr:uid="{73C75C26-A9BA-4D16-BCAA-E845E045C7EF}"/>
    <cellStyle name="Comma 17 2 3 2 2 2" xfId="32277" xr:uid="{BA0547AD-BEAE-4E4C-94C1-9F87DFFA0CF2}"/>
    <cellStyle name="Comma 17 2 3 2 2 3" xfId="42821" xr:uid="{96901468-CA59-4526-A823-D0791501CAAC}"/>
    <cellStyle name="Comma 17 2 3 2 2 4" xfId="48499" xr:uid="{02B7C639-1DF4-4316-AE9E-E318061C2DFC}"/>
    <cellStyle name="Comma 17 2 3 2 3" xfId="23988" xr:uid="{71C388CF-3876-4CB7-9516-84F254E8C7F3}"/>
    <cellStyle name="Comma 17 2 3 2 4" xfId="40789" xr:uid="{7685CFC8-8C7C-47CB-BBA5-70530AA7DB0A}"/>
    <cellStyle name="Comma 17 2 3 2 5" xfId="46469" xr:uid="{F4FF79CD-3273-4AC4-ADAF-7ABB6D03345C}"/>
    <cellStyle name="Comma 17 2 3 3" xfId="6002" xr:uid="{092120E7-9F51-4687-B245-41BED9AE9091}"/>
    <cellStyle name="Comma 17 2 3 3 2" xfId="16935" xr:uid="{9B820066-A4F7-4374-ABD6-762DDC095C2E}"/>
    <cellStyle name="Comma 17 2 3 3 2 2" xfId="33595" xr:uid="{A8A98F67-E6A9-4DC2-B40E-92B0F75BF14C}"/>
    <cellStyle name="Comma 17 2 3 3 3" xfId="25306" xr:uid="{FA1C1151-C66A-415D-848D-68CF68AFD30B}"/>
    <cellStyle name="Comma 17 2 3 3 4" xfId="41765" xr:uid="{5AC1D644-C1BB-4504-A0B7-5E72434EC11F}"/>
    <cellStyle name="Comma 17 2 3 3 5" xfId="47445" xr:uid="{EB8924FD-3432-4703-8E38-076457EBF573}"/>
    <cellStyle name="Comma 17 2 3 4" xfId="11977" xr:uid="{094570A7-1301-4AAB-BF6A-D6619C9BAB26}"/>
    <cellStyle name="Comma 17 2 3 4 2" xfId="20655" xr:uid="{495AF567-93D7-4FBA-9C56-58F3EB97E029}"/>
    <cellStyle name="Comma 17 2 3 4 2 2" xfId="37315" xr:uid="{5D50A52F-3F80-4349-AB6B-8BAF0BC646D0}"/>
    <cellStyle name="Comma 17 2 3 4 3" xfId="29027" xr:uid="{84554EAA-A008-467C-B0BC-C01B8EAF3212}"/>
    <cellStyle name="Comma 17 2 3 5" xfId="14281" xr:uid="{2881686E-2930-4FA8-90C3-95ED58FAC7B3}"/>
    <cellStyle name="Comma 17 2 3 5 2" xfId="30941" xr:uid="{24E358DF-9641-4A34-81BA-FF03CCA80D71}"/>
    <cellStyle name="Comma 17 2 3 6" xfId="22651" xr:uid="{62EE9CFF-AD21-4425-8E0B-2BDE827EEF56}"/>
    <cellStyle name="Comma 17 2 3 7" xfId="39709" xr:uid="{2FE5AA50-E1CA-4F73-8443-C48A566A9EB3}"/>
    <cellStyle name="Comma 17 2 3 8" xfId="45455" xr:uid="{7B588C05-25BF-4F5E-AA36-E3DB4748C21D}"/>
    <cellStyle name="Comma 17 2 4" xfId="2916" xr:uid="{09C08957-D640-4216-92ED-3B4853592A5C}"/>
    <cellStyle name="Comma 17 2 4 2" xfId="14758" xr:uid="{A1918BCE-F5F2-4A04-BA98-146093EC5F9F}"/>
    <cellStyle name="Comma 17 2 4 2 2" xfId="31418" xr:uid="{D5929446-876F-4150-97CE-CBCF6B9B3109}"/>
    <cellStyle name="Comma 17 2 4 2 3" xfId="42304" xr:uid="{CB025753-7697-4B3D-ACBF-DEBDA74FDF5B}"/>
    <cellStyle name="Comma 17 2 4 2 4" xfId="47983" xr:uid="{3319A934-9D33-4C79-BED0-578F1E413C03}"/>
    <cellStyle name="Comma 17 2 4 3" xfId="23129" xr:uid="{E9C782E3-8E22-4D40-B209-B2595E75630F}"/>
    <cellStyle name="Comma 17 2 4 4" xfId="40283" xr:uid="{76B9A717-0EEA-4C33-8E8E-881925E9D2A0}"/>
    <cellStyle name="Comma 17 2 4 5" xfId="45964" xr:uid="{15C7F996-0423-4525-8082-1F7AC6E3758A}"/>
    <cellStyle name="Comma 17 2 5" xfId="4854" xr:uid="{15FB30EB-0E76-4210-BC73-8577A7E42A53}"/>
    <cellStyle name="Comma 17 2 5 2" xfId="16121" xr:uid="{0109CFAF-D3E4-4993-9626-2D3BBED7F4B3}"/>
    <cellStyle name="Comma 17 2 5 2 2" xfId="32781" xr:uid="{010D872A-CC76-46ED-96F1-7A6A4D00F2E7}"/>
    <cellStyle name="Comma 17 2 5 2 3" xfId="42459" xr:uid="{1DE3528B-186F-4B85-B86E-8C05E2F1F7B6}"/>
    <cellStyle name="Comma 17 2 5 2 4" xfId="48137" xr:uid="{2086496F-DB4B-4B7B-81EF-01F71C3B9019}"/>
    <cellStyle name="Comma 17 2 5 3" xfId="24492" xr:uid="{038D2BEA-66D4-4FEA-83D1-98396E4EA917}"/>
    <cellStyle name="Comma 17 2 5 4" xfId="40434" xr:uid="{170DC501-2931-4FE9-A615-E7886231C3A0}"/>
    <cellStyle name="Comma 17 2 5 5" xfId="46114" xr:uid="{B036FE05-81C6-4B99-A900-8BACEB142481}"/>
    <cellStyle name="Comma 17 2 6" xfId="10829" xr:uid="{49760AB5-82A3-4F87-B264-17AAE9551BE7}"/>
    <cellStyle name="Comma 17 2 6 2" xfId="19841" xr:uid="{B5239D47-E13C-43CB-A15F-88977E7D61FF}"/>
    <cellStyle name="Comma 17 2 6 2 2" xfId="36501" xr:uid="{9A0697D5-63F5-41DC-AD75-CFB694BA3B8C}"/>
    <cellStyle name="Comma 17 2 6 3" xfId="28213" xr:uid="{300923FA-039E-409D-9E8F-0BB022D858AA}"/>
    <cellStyle name="Comma 17 2 6 4" xfId="41401" xr:uid="{6ACF12B3-D383-4B68-98FC-DEABCB6B9992}"/>
    <cellStyle name="Comma 17 2 6 5" xfId="47080" xr:uid="{80586607-F6BA-4A2B-9331-E4E4B76B9FD1}"/>
    <cellStyle name="Comma 17 2 7" xfId="13055" xr:uid="{D091F5BC-8BD4-4214-A0FE-195DF84FA433}"/>
    <cellStyle name="Comma 17 2 7 2" xfId="21439" xr:uid="{CCF29F35-4CF8-4162-BD1A-DA4A2FFA1C58}"/>
    <cellStyle name="Comma 17 2 7 2 2" xfId="38099" xr:uid="{0A8B9B7C-67F8-4C2D-BFE6-803FF0B372D8}"/>
    <cellStyle name="Comma 17 2 7 3" xfId="29812" xr:uid="{67ACCD74-AE95-417D-8039-EB63CFDB3E9B}"/>
    <cellStyle name="Comma 17 2 7 4" xfId="39033" xr:uid="{547E4324-D76C-4171-BD0B-0A14A25C6C84}"/>
    <cellStyle name="Comma 17 2 7 5" xfId="44855" xr:uid="{41E4F6B9-2844-4121-B34A-52618CFCD43A}"/>
    <cellStyle name="Comma 17 2 8" xfId="13508" xr:uid="{6CF60780-C0C1-4E96-B49B-B05397158BFA}"/>
    <cellStyle name="Comma 17 2 8 2" xfId="30168" xr:uid="{AEBCAEDB-93E6-440B-AE3B-67254AEFDCE3}"/>
    <cellStyle name="Comma 17 2 9" xfId="21792" xr:uid="{77F25E52-3495-42FF-B739-A61F5004A79D}"/>
    <cellStyle name="Comma 17 20" xfId="44644" xr:uid="{B5868AF9-B423-4F89-B8A8-C6A31F1D0722}"/>
    <cellStyle name="Comma 17 3" xfId="1123" xr:uid="{F4246CFB-9E9E-4ABB-89F6-CCEFFFD8CC84}"/>
    <cellStyle name="Comma 17 3 2" xfId="1717" xr:uid="{C06066AF-9039-491F-A1CA-9BFDAB24F8B3}"/>
    <cellStyle name="Comma 17 3 2 2" xfId="3644" xr:uid="{E5DDECE9-E752-476E-8223-3F4360981F6D}"/>
    <cellStyle name="Comma 17 3 2 2 2" xfId="15280" xr:uid="{F9CB5817-DCFF-4DD6-AE37-D89838F70DD1}"/>
    <cellStyle name="Comma 17 3 2 2 2 2" xfId="31940" xr:uid="{1B715D84-9510-40D2-BFDC-A7825CB35B1C}"/>
    <cellStyle name="Comma 17 3 2 2 2 3" xfId="43069" xr:uid="{9F5306FD-80B2-4AD4-B784-5B75FDE84B09}"/>
    <cellStyle name="Comma 17 3 2 2 2 4" xfId="48747" xr:uid="{7B9A7802-885B-4515-A04B-0938FCFED368}"/>
    <cellStyle name="Comma 17 3 2 2 3" xfId="23651" xr:uid="{509ACE4C-B3BE-4AE4-9EDE-51FBF230C2DF}"/>
    <cellStyle name="Comma 17 3 2 2 4" xfId="41036" xr:uid="{FD1B154D-5E97-4EDF-A780-D48C1F7EC63B}"/>
    <cellStyle name="Comma 17 3 2 2 5" xfId="46716" xr:uid="{2477F5D7-DF8A-4534-A535-2113382D952E}"/>
    <cellStyle name="Comma 17 3 2 3" xfId="5552" xr:uid="{24250D53-6028-457F-8B1E-C883075D509F}"/>
    <cellStyle name="Comma 17 3 2 3 2" xfId="16613" xr:uid="{079E1589-08A7-4E9A-B5B4-458827B48866}"/>
    <cellStyle name="Comma 17 3 2 3 2 2" xfId="33273" xr:uid="{20F6AA1E-379C-4EE2-B236-1D0858B62C56}"/>
    <cellStyle name="Comma 17 3 2 3 3" xfId="24984" xr:uid="{3359AB37-575C-485A-B533-97A79E9C7520}"/>
    <cellStyle name="Comma 17 3 2 3 4" xfId="42013" xr:uid="{C3B1DE28-9EFE-4B58-8D1B-959B6F881E4B}"/>
    <cellStyle name="Comma 17 3 2 3 5" xfId="47693" xr:uid="{26500029-ABCB-4098-8723-6DE98176DB8B}"/>
    <cellStyle name="Comma 17 3 2 4" xfId="11527" xr:uid="{0F190EF6-C2F5-425D-AF0F-090CC14E7158}"/>
    <cellStyle name="Comma 17 3 2 4 2" xfId="20333" xr:uid="{CC031AEE-8E06-4922-A314-397CDF775D9A}"/>
    <cellStyle name="Comma 17 3 2 4 2 2" xfId="36993" xr:uid="{343ADA9A-3A2D-41C8-A3D5-7ADD1613A592}"/>
    <cellStyle name="Comma 17 3 2 4 3" xfId="28705" xr:uid="{009E44CF-093A-4A1D-8276-D418B790F57A}"/>
    <cellStyle name="Comma 17 3 2 5" xfId="13964" xr:uid="{E565E6CD-1612-442E-A3A1-ECA75DD38590}"/>
    <cellStyle name="Comma 17 3 2 5 2" xfId="30624" xr:uid="{F2A67392-9AAA-453F-B53A-74152940E71D}"/>
    <cellStyle name="Comma 17 3 2 6" xfId="22314" xr:uid="{9E7AFD6D-4A1C-4A45-AF35-A64CDCEA6679}"/>
    <cellStyle name="Comma 17 3 2 7" xfId="39950" xr:uid="{2F00910A-9377-4587-B747-E542B6145A89}"/>
    <cellStyle name="Comma 17 3 2 8" xfId="45691" xr:uid="{FAF241AD-D616-4D21-B86E-87F14E43522E}"/>
    <cellStyle name="Comma 17 3 3" xfId="2333" xr:uid="{C9D78303-27B1-4999-A586-F2388BBF6EE4}"/>
    <cellStyle name="Comma 17 3 3 2" xfId="4258" xr:uid="{A41ECAD4-1EB6-4B43-9842-CC1A25F68CB2}"/>
    <cellStyle name="Comma 17 3 3 2 2" xfId="15723" xr:uid="{78EF7E7F-D170-4779-AE0A-13F5416BDD81}"/>
    <cellStyle name="Comma 17 3 3 2 2 2" xfId="32383" xr:uid="{AF5A8B4D-750C-484E-B7FE-EBF968C78523}"/>
    <cellStyle name="Comma 17 3 3 2 3" xfId="24094" xr:uid="{2947DDC9-7BE1-49B3-8DDD-4DB1123F8216}"/>
    <cellStyle name="Comma 17 3 3 2 4" xfId="42620" xr:uid="{2275F44D-BD50-4C31-A365-5C212EEE09B5}"/>
    <cellStyle name="Comma 17 3 3 2 5" xfId="48298" xr:uid="{08D4906E-C50C-4CA0-BD43-65370C59E458}"/>
    <cellStyle name="Comma 17 3 3 3" xfId="6151" xr:uid="{61B943A2-A7DA-43D5-8800-AA89E92B1D42}"/>
    <cellStyle name="Comma 17 3 3 3 2" xfId="17041" xr:uid="{192AD4E2-3D31-4225-9996-624D51ECE3A2}"/>
    <cellStyle name="Comma 17 3 3 3 2 2" xfId="33701" xr:uid="{92F3CBCE-2CC3-4E70-8D68-AFE95E3128CF}"/>
    <cellStyle name="Comma 17 3 3 3 3" xfId="25412" xr:uid="{72225619-28BC-44D5-A1E5-A97B9E93A6B1}"/>
    <cellStyle name="Comma 17 3 3 4" xfId="12126" xr:uid="{1A887A83-D73F-487D-B16C-90CEBB9C8A63}"/>
    <cellStyle name="Comma 17 3 3 4 2" xfId="20761" xr:uid="{67092B97-F8CF-4B8C-8BFF-AEFB7830EDAF}"/>
    <cellStyle name="Comma 17 3 3 4 2 2" xfId="37421" xr:uid="{B61B9C51-154E-4C32-AF4B-7BE7E52CAB45}"/>
    <cellStyle name="Comma 17 3 3 4 3" xfId="29133" xr:uid="{D2BE4267-20D8-4F24-9A8E-F26E867ACE65}"/>
    <cellStyle name="Comma 17 3 3 5" xfId="14387" xr:uid="{4D76067F-C0CB-45C3-9766-580F2BEF6C58}"/>
    <cellStyle name="Comma 17 3 3 5 2" xfId="31047" xr:uid="{EE2B5251-EF6B-4FFD-917C-A1A5AA2C8C03}"/>
    <cellStyle name="Comma 17 3 3 6" xfId="22757" xr:uid="{76FE651D-F02F-4839-976B-CF907F35EFCE}"/>
    <cellStyle name="Comma 17 3 3 7" xfId="40595" xr:uid="{9B045CF3-84DF-459E-AC66-D80AC9DB529E}"/>
    <cellStyle name="Comma 17 3 3 8" xfId="46275" xr:uid="{9B99A9F4-403B-4494-91C9-D0D652DDF708}"/>
    <cellStyle name="Comma 17 3 4" xfId="3067" xr:uid="{63536076-8BC1-4AFD-84C6-A5E0D36F6324}"/>
    <cellStyle name="Comma 17 3 4 2" xfId="14866" xr:uid="{B0E24129-BEA6-404D-9D65-6A5BA2731159}"/>
    <cellStyle name="Comma 17 3 4 2 2" xfId="31526" xr:uid="{FBB44254-4FFD-453B-AE9A-7BA48EA4B4FD}"/>
    <cellStyle name="Comma 17 3 4 3" xfId="23237" xr:uid="{7B9C3D2F-5468-44A4-BC20-1159A062B929}"/>
    <cellStyle name="Comma 17 3 4 4" xfId="41563" xr:uid="{79A83904-089D-43B5-B6EE-25172D9A876D}"/>
    <cellStyle name="Comma 17 3 4 5" xfId="47243" xr:uid="{A0B60EDB-A003-4997-949A-9E6DF870C367}"/>
    <cellStyle name="Comma 17 3 5" xfId="13204" xr:uid="{66639098-12CB-4024-B0C0-0284F758F366}"/>
    <cellStyle name="Comma 17 3 5 2" xfId="21545" xr:uid="{11E6AD01-283E-4172-BEB2-0E794B76ABE6}"/>
    <cellStyle name="Comma 17 3 5 2 2" xfId="38205" xr:uid="{9B7BEE15-E3F2-4825-B303-C19D7E2A3E65}"/>
    <cellStyle name="Comma 17 3 5 3" xfId="29918" xr:uid="{02BE4B02-8827-462C-9E1F-B60113ED8912}"/>
    <cellStyle name="Comma 17 3 6" xfId="21900" xr:uid="{9714C6BE-6380-41C7-ADF3-742E4D575771}"/>
    <cellStyle name="Comma 17 3 7" xfId="39157" xr:uid="{8DF3084E-26B2-40ED-B733-04298E75866D}"/>
    <cellStyle name="Comma 17 3 8" xfId="44976" xr:uid="{05E2F199-9056-4AAA-A4E6-B31E9544AF8C}"/>
    <cellStyle name="Comma 17 4" xfId="1470" xr:uid="{EEB18F14-8CED-4D13-9D43-0C8F21474653}"/>
    <cellStyle name="Comma 17 4 10" xfId="45481" xr:uid="{15913D92-9A08-4143-8779-C72B91BD9EFE}"/>
    <cellStyle name="Comma 17 4 2" xfId="2086" xr:uid="{D349CAC9-0807-4802-9D88-80C5E857057D}"/>
    <cellStyle name="Comma 17 4 2 2" xfId="4011" xr:uid="{8F2DA47F-50CC-4958-8FBA-A4DCACF15AF8}"/>
    <cellStyle name="Comma 17 4 2 2 2" xfId="15551" xr:uid="{9CEAE373-E2D7-46CB-8ED7-2194779325C0}"/>
    <cellStyle name="Comma 17 4 2 2 2 2" xfId="32211" xr:uid="{F3E96A37-E5F1-4BDD-88AB-C1DDE483DB74}"/>
    <cellStyle name="Comma 17 4 2 2 3" xfId="23922" xr:uid="{C6482CDC-BC75-4C9E-B8AC-935678F4866B}"/>
    <cellStyle name="Comma 17 4 2 2 4" xfId="42849" xr:uid="{02051AA0-1AE9-497C-AD9A-A25C24F43D1D}"/>
    <cellStyle name="Comma 17 4 2 2 5" xfId="48527" xr:uid="{75D7DA35-D953-45EC-AB4D-D30425BFE16C}"/>
    <cellStyle name="Comma 17 4 2 3" xfId="5904" xr:uid="{992B7660-9D6F-4C6C-825A-F1DCFABC985D}"/>
    <cellStyle name="Comma 17 4 2 3 2" xfId="16869" xr:uid="{09BAA12E-7AB7-4C7A-9AEA-EED2BD27DFBE}"/>
    <cellStyle name="Comma 17 4 2 3 2 2" xfId="33529" xr:uid="{0F213742-B60E-4582-93FA-A3ED23881DD7}"/>
    <cellStyle name="Comma 17 4 2 3 3" xfId="25240" xr:uid="{811B15CA-A0BC-4F1A-8D63-879D89A60DE0}"/>
    <cellStyle name="Comma 17 4 2 4" xfId="11879" xr:uid="{E1D0E23A-4BDE-479A-8383-1128EDC2FEAB}"/>
    <cellStyle name="Comma 17 4 2 4 2" xfId="20589" xr:uid="{C5B60F19-A7CC-4210-BEAD-5146B7956D48}"/>
    <cellStyle name="Comma 17 4 2 4 2 2" xfId="37249" xr:uid="{689316A4-C5B1-44E4-84B5-562C1F1846C8}"/>
    <cellStyle name="Comma 17 4 2 4 3" xfId="28961" xr:uid="{1E8249B9-00C5-4A88-86B8-14E1B420FFDF}"/>
    <cellStyle name="Comma 17 4 2 5" xfId="14215" xr:uid="{5B241B71-4B14-487E-9E0E-A292026D92F6}"/>
    <cellStyle name="Comma 17 4 2 5 2" xfId="30875" xr:uid="{E725F3AC-20F0-442C-9641-B3B31B8240CA}"/>
    <cellStyle name="Comma 17 4 2 6" xfId="22585" xr:uid="{B8C647CB-523E-4D65-842C-931682FE21B1}"/>
    <cellStyle name="Comma 17 4 2 7" xfId="40817" xr:uid="{39D3E262-E156-4DAC-B15A-2E1631CB0559}"/>
    <cellStyle name="Comma 17 4 2 8" xfId="46497" xr:uid="{3574417E-FF17-4774-8F4B-491E1E69B15C}"/>
    <cellStyle name="Comma 17 4 3" xfId="3397" xr:uid="{B1B81C00-CB8B-4D72-BB6A-4B4593CB98C2}"/>
    <cellStyle name="Comma 17 4 3 2" xfId="15108" xr:uid="{1FA0B891-285B-4575-A9EA-3D5AB0E73A3B}"/>
    <cellStyle name="Comma 17 4 3 2 2" xfId="31768" xr:uid="{D19B0754-0331-4C64-B9E8-41B0C8E53E7E}"/>
    <cellStyle name="Comma 17 4 3 3" xfId="23479" xr:uid="{CCE04033-7BAF-435F-94B6-BEB7E47E1D95}"/>
    <cellStyle name="Comma 17 4 3 4" xfId="41793" xr:uid="{4F7E2F40-8CDE-481D-BA57-960C2848E9F8}"/>
    <cellStyle name="Comma 17 4 3 5" xfId="47473" xr:uid="{D5CAD89B-1EE6-4A15-BBDA-9F289B024317}"/>
    <cellStyle name="Comma 17 4 4" xfId="5305" xr:uid="{AEC61409-1A1A-46AE-ACB8-F4AABE25B9BB}"/>
    <cellStyle name="Comma 17 4 4 2" xfId="16441" xr:uid="{31225542-3C5B-4C5C-9398-71B6EBE61028}"/>
    <cellStyle name="Comma 17 4 4 2 2" xfId="33101" xr:uid="{24173FCE-1A42-4E7B-8369-A35B4F3CF309}"/>
    <cellStyle name="Comma 17 4 4 3" xfId="24812" xr:uid="{BE79BA4E-12F5-4367-97FB-C4BD9D7C5858}"/>
    <cellStyle name="Comma 17 4 5" xfId="11280" xr:uid="{4C8F8D5C-611D-4D8A-A39B-DCF5D618F00D}"/>
    <cellStyle name="Comma 17 4 5 2" xfId="20161" xr:uid="{444B0A91-095A-47F6-BBD8-29A01779AE9D}"/>
    <cellStyle name="Comma 17 4 5 2 2" xfId="36821" xr:uid="{206C57CB-788D-4FF0-B204-28CA7C029AE0}"/>
    <cellStyle name="Comma 17 4 5 3" xfId="28533" xr:uid="{0B262E20-0DC6-45E5-9089-E33672162EA7}"/>
    <cellStyle name="Comma 17 4 6" xfId="12957" xr:uid="{A2D40D24-5784-4FA5-98AE-DC75909B6950}"/>
    <cellStyle name="Comma 17 4 6 2" xfId="21373" xr:uid="{A8A6083B-15C2-4296-B91B-AEDBA9C0D3DE}"/>
    <cellStyle name="Comma 17 4 6 2 2" xfId="38033" xr:uid="{8A5D8947-A214-45E5-BC0C-AD7BFB1C9CA8}"/>
    <cellStyle name="Comma 17 4 6 3" xfId="29746" xr:uid="{C87A3C40-DD67-418D-960D-5914F42019F4}"/>
    <cellStyle name="Comma 17 4 7" xfId="13792" xr:uid="{98CA5A76-84C0-4C05-9690-DC0574133587}"/>
    <cellStyle name="Comma 17 4 7 2" xfId="30452" xr:uid="{F34B55B2-4802-4FE4-AB4E-BEE0757E750F}"/>
    <cellStyle name="Comma 17 4 8" xfId="22142" xr:uid="{D18AC705-2A8A-416C-946C-67A052EEF50C}"/>
    <cellStyle name="Comma 17 4 9" xfId="39735" xr:uid="{2678D7FE-B9B8-4688-8722-F8D5B57AFDDB}"/>
    <cellStyle name="Comma 17 5" xfId="1301" xr:uid="{8F03010C-B6EB-4D6D-8C1C-CF0921285F38}"/>
    <cellStyle name="Comma 17 5 2" xfId="3233" xr:uid="{E4250CDB-D098-4D3C-B9A8-1A39681C0E86}"/>
    <cellStyle name="Comma 17 5 2 2" xfId="14988" xr:uid="{A43967C1-F584-4338-A2B9-FACFFCD3574F}"/>
    <cellStyle name="Comma 17 5 2 2 2" xfId="31648" xr:uid="{174BE197-F34B-4CFD-BC81-E6124F84AB4C}"/>
    <cellStyle name="Comma 17 5 2 2 3" xfId="42707" xr:uid="{A3969016-2213-46DB-8EB0-08BACD0328D0}"/>
    <cellStyle name="Comma 17 5 2 2 4" xfId="48385" xr:uid="{E22A0057-1605-4CBD-928B-193D1E5C7768}"/>
    <cellStyle name="Comma 17 5 2 3" xfId="23359" xr:uid="{5FA08249-333F-43CE-B76D-34AD170D5A40}"/>
    <cellStyle name="Comma 17 5 2 4" xfId="40681" xr:uid="{FFFB590D-A4B8-49AE-B62E-FBF1AAE4BEFC}"/>
    <cellStyle name="Comma 17 5 2 5" xfId="46361" xr:uid="{575A800A-A9BB-4053-9B27-0FB208958917}"/>
    <cellStyle name="Comma 17 5 3" xfId="5141" xr:uid="{2B9C636C-DBA2-4B45-81C2-EF50F45B3E80}"/>
    <cellStyle name="Comma 17 5 3 2" xfId="16321" xr:uid="{F2A25100-27AF-45D5-A803-821F7C135CD7}"/>
    <cellStyle name="Comma 17 5 3 2 2" xfId="32981" xr:uid="{40103D6B-1B7F-41B0-AD3A-BC7E7AA5B47C}"/>
    <cellStyle name="Comma 17 5 3 3" xfId="24692" xr:uid="{20D4E467-BD1A-482A-8967-03C4B0E6DCA1}"/>
    <cellStyle name="Comma 17 5 3 4" xfId="41651" xr:uid="{80AD5C63-C67C-49A6-9504-DAAAA8513A9F}"/>
    <cellStyle name="Comma 17 5 3 5" xfId="47331" xr:uid="{E4CE6298-2956-4ADA-A96C-8CCBFF13077B}"/>
    <cellStyle name="Comma 17 5 4" xfId="11116" xr:uid="{F8412337-A8F4-4B4E-B4E9-E41D2D21099E}"/>
    <cellStyle name="Comma 17 5 4 2" xfId="20041" xr:uid="{53AAFA53-794A-4442-A760-48F5CFFCE29F}"/>
    <cellStyle name="Comma 17 5 4 2 2" xfId="36701" xr:uid="{7A8A37ED-DE83-424F-BBF2-4F6C665552FC}"/>
    <cellStyle name="Comma 17 5 4 3" xfId="28413" xr:uid="{24EBCD2D-1D2B-4D2F-8383-8BFC6EADC7C5}"/>
    <cellStyle name="Comma 17 5 5" xfId="13672" xr:uid="{712205EE-0929-4141-907B-373F74C6C2A5}"/>
    <cellStyle name="Comma 17 5 5 2" xfId="30332" xr:uid="{5ED640BB-5B0C-42A6-AC0B-D834A192C978}"/>
    <cellStyle name="Comma 17 5 6" xfId="22022" xr:uid="{BC56459F-CE18-4255-ACE9-97F9614F1EBC}"/>
    <cellStyle name="Comma 17 5 7" xfId="39617" xr:uid="{A19EA6FA-2CDA-4796-AE60-B85D3EE6BFD0}"/>
    <cellStyle name="Comma 17 5 8" xfId="45363" xr:uid="{67313E3C-3A4F-491D-AC3F-B7CA22FCA76E}"/>
    <cellStyle name="Comma 17 6" xfId="1922" xr:uid="{A1AB7864-FF2A-4DC6-B8EB-466B8905B193}"/>
    <cellStyle name="Comma 17 6 2" xfId="3847" xr:uid="{FC711000-9054-4305-914A-51FC8802B28E}"/>
    <cellStyle name="Comma 17 6 2 2" xfId="15431" xr:uid="{BDEE0BBA-7260-4A94-9D93-70F869B906DF}"/>
    <cellStyle name="Comma 17 6 2 2 2" xfId="32091" xr:uid="{63FA53FF-A8E1-4080-B59E-43B82E78DDEE}"/>
    <cellStyle name="Comma 17 6 2 3" xfId="23802" xr:uid="{D949806B-A605-475B-A408-F0B9DCCBFC40}"/>
    <cellStyle name="Comma 17 6 2 4" xfId="42281" xr:uid="{83886D0B-E784-4894-889E-9D5012F2085D}"/>
    <cellStyle name="Comma 17 6 2 5" xfId="47960" xr:uid="{5E4D96A9-09AA-45C3-9521-A9470DF72DEA}"/>
    <cellStyle name="Comma 17 6 3" xfId="5740" xr:uid="{3F10E677-BDF8-424F-87E3-8BEDC63FF011}"/>
    <cellStyle name="Comma 17 6 3 2" xfId="16749" xr:uid="{F1B5841F-28BF-4EF1-843B-B74DE0C0D3A7}"/>
    <cellStyle name="Comma 17 6 3 2 2" xfId="33409" xr:uid="{2B26FAA0-D00E-4E75-858F-7EECE31BFAD7}"/>
    <cellStyle name="Comma 17 6 3 3" xfId="25120" xr:uid="{7617B15F-4FDF-4F75-B18A-C6CF50DF8055}"/>
    <cellStyle name="Comma 17 6 4" xfId="11715" xr:uid="{9F1F2314-3840-4CEA-96C5-A47BD4D3C03C}"/>
    <cellStyle name="Comma 17 6 4 2" xfId="20469" xr:uid="{0DDB3D96-5573-4C6C-96E3-07B7020AEF68}"/>
    <cellStyle name="Comma 17 6 4 2 2" xfId="37129" xr:uid="{0A46C3FC-1671-4B16-A4B2-CE2B3FC3D242}"/>
    <cellStyle name="Comma 17 6 4 3" xfId="28841" xr:uid="{7903C69B-43D0-47C7-B3D3-42F0E8748A36}"/>
    <cellStyle name="Comma 17 6 5" xfId="14095" xr:uid="{C80E3064-2A1E-493E-AA6D-50FD58E30B11}"/>
    <cellStyle name="Comma 17 6 5 2" xfId="30755" xr:uid="{7A31490E-97AD-46FB-A06C-D84A54223303}"/>
    <cellStyle name="Comma 17 6 6" xfId="22465" xr:uid="{25D45BF7-0DA3-491F-BB18-B23332A8B45B}"/>
    <cellStyle name="Comma 17 6 7" xfId="40260" xr:uid="{20F6CA81-B1FD-4C72-A35D-16108DE544F9}"/>
    <cellStyle name="Comma 17 6 8" xfId="45941" xr:uid="{48B33193-0D95-4672-868E-311E2461F41E}"/>
    <cellStyle name="Comma 17 7" xfId="2524" xr:uid="{790D48BC-4638-4FAE-9A36-8887A46ED69E}"/>
    <cellStyle name="Comma 17 7 2" xfId="4441" xr:uid="{6224B657-B8F7-4F2E-8CC2-AF76D462CF1E}"/>
    <cellStyle name="Comma 17 7 2 2" xfId="15837" xr:uid="{740E7055-B544-4E6C-9D82-4DEBE4678C7D}"/>
    <cellStyle name="Comma 17 7 2 2 2" xfId="32497" xr:uid="{E873EDFA-DFAA-4A77-881F-C55133FD1ABB}"/>
    <cellStyle name="Comma 17 7 2 3" xfId="24208" xr:uid="{715232A7-62E4-42B2-8D26-FB88B197628A}"/>
    <cellStyle name="Comma 17 7 2 4" xfId="42435" xr:uid="{0B279251-4362-4249-8963-22BB52CF943F}"/>
    <cellStyle name="Comma 17 7 2 5" xfId="48113" xr:uid="{4BD9F8F6-ADD9-49F3-9703-C1CA8EA5AC8A}"/>
    <cellStyle name="Comma 17 7 3" xfId="6336" xr:uid="{49341217-9FCA-4637-91B0-8CF6FDAC4472}"/>
    <cellStyle name="Comma 17 7 3 2" xfId="17156" xr:uid="{1A878761-9AD4-4631-B8CD-E14750CD5C02}"/>
    <cellStyle name="Comma 17 7 3 2 2" xfId="33816" xr:uid="{F3F8D3D4-D175-42AE-AB0F-1E8D2E4BDDE1}"/>
    <cellStyle name="Comma 17 7 3 3" xfId="25527" xr:uid="{33B588A1-2673-4420-B60A-3859125B90AF}"/>
    <cellStyle name="Comma 17 7 4" xfId="12309" xr:uid="{0C065EF2-62A7-43B5-AD20-92A522AE5A78}"/>
    <cellStyle name="Comma 17 7 4 2" xfId="20875" xr:uid="{DEA8CA13-656D-467D-892A-58750144B636}"/>
    <cellStyle name="Comma 17 7 4 2 2" xfId="37535" xr:uid="{9D2959A8-6A5C-49CD-9709-13D89E3AB69A}"/>
    <cellStyle name="Comma 17 7 4 3" xfId="29247" xr:uid="{7F6FD003-60D1-43EA-880C-E0D374F5F275}"/>
    <cellStyle name="Comma 17 7 5" xfId="14501" xr:uid="{359E1937-5EBE-4990-B591-C4955D44AAE4}"/>
    <cellStyle name="Comma 17 7 5 2" xfId="31161" xr:uid="{EBB36B73-B651-4800-8E4D-7636E741D8EC}"/>
    <cellStyle name="Comma 17 7 6" xfId="22871" xr:uid="{A64D0FA9-A345-4802-99FC-EF5115AEEF73}"/>
    <cellStyle name="Comma 17 7 7" xfId="40410" xr:uid="{C999E3A3-712A-43AA-BABA-F94456078E4E}"/>
    <cellStyle name="Comma 17 7 8" xfId="46090" xr:uid="{359BB30D-8671-4FD8-942C-3479EB5154DE}"/>
    <cellStyle name="Comma 17 8" xfId="2816" xr:uid="{66118CA4-7337-45B4-A357-C3CBA3A78FC5}"/>
    <cellStyle name="Comma 17 8 2" xfId="14691" xr:uid="{541466A9-4AD9-48E5-A1FD-8D174BB5D939}"/>
    <cellStyle name="Comma 17 8 2 2" xfId="31351" xr:uid="{CCB94FC7-BA49-4245-AAD6-B33DD11E9A03}"/>
    <cellStyle name="Comma 17 8 3" xfId="23062" xr:uid="{4EB86AC3-3925-4EE3-B0E8-B5CEEA44E4E0}"/>
    <cellStyle name="Comma 17 8 4" xfId="41377" xr:uid="{9397685D-D168-4C20-8863-851EBEC3B9A2}"/>
    <cellStyle name="Comma 17 8 5" xfId="47056" xr:uid="{2A9D3A32-3DA2-4890-A8C3-0E65C2E85F7C}"/>
    <cellStyle name="Comma 17 9" xfId="4754" xr:uid="{FC36454E-E5BF-4026-9944-3F9369EFD8DD}"/>
    <cellStyle name="Comma 17 9 2" xfId="16054" xr:uid="{5C9BA8E5-2A4D-4FA3-AB62-F4576C4393B0}"/>
    <cellStyle name="Comma 17 9 2 2" xfId="32714" xr:uid="{3A45E269-5015-41B7-9A00-577BAD8A5E99}"/>
    <cellStyle name="Comma 17 9 3" xfId="24425" xr:uid="{234D9182-E454-45DB-9A33-B7BD8C426CCB}"/>
    <cellStyle name="Comma 17 9 4" xfId="41254" xr:uid="{161C7FE4-A59F-43B2-B0D4-0AA7BEB71FC9}"/>
    <cellStyle name="Comma 17 9 5" xfId="46934" xr:uid="{BE9D72E2-659D-47C8-AA54-94D83227E99F}"/>
    <cellStyle name="Comma 18" xfId="473" xr:uid="{346414DB-71A2-42A1-A175-A5852D6C050D}"/>
    <cellStyle name="Comma 18 10" xfId="6649" xr:uid="{80A80F90-D289-4E0B-B63B-26126EB04165}"/>
    <cellStyle name="Comma 18 10 2" xfId="17358" xr:uid="{FCE1EC06-4D93-4047-8A5B-3BC6F2956E47}"/>
    <cellStyle name="Comma 18 10 2 2" xfId="34018" xr:uid="{7F4FA500-7488-4174-8BA9-D35DD920B91D}"/>
    <cellStyle name="Comma 18 10 3" xfId="25730" xr:uid="{F1DADD15-C7ED-4D7C-8AE6-AE7A873F03C9}"/>
    <cellStyle name="Comma 18 11" xfId="10758" xr:uid="{F225526D-C32D-4B57-9C37-4B4BC9DCF166}"/>
    <cellStyle name="Comma 18 11 2" xfId="19796" xr:uid="{ACD1A3A1-D286-4472-B3D7-D9CEC7B60658}"/>
    <cellStyle name="Comma 18 11 2 2" xfId="36456" xr:uid="{8C0DA8E7-6B82-4236-8F43-97A0305B1B32}"/>
    <cellStyle name="Comma 18 11 3" xfId="28168" xr:uid="{78AB24C4-CD9A-4840-BEFD-99A682FE8B3E}"/>
    <cellStyle name="Comma 18 12" xfId="12820" xr:uid="{8B43AE4A-E957-4AEF-83CF-2F4117237FE0}"/>
    <cellStyle name="Comma 18 12 2" xfId="21274" xr:uid="{677FFCF1-D83E-4B9C-8B0C-3199DD4B3AE9}"/>
    <cellStyle name="Comma 18 12 2 2" xfId="37934" xr:uid="{3013B155-4A34-4432-8F2F-1CD4BCB294B1}"/>
    <cellStyle name="Comma 18 12 3" xfId="29647" xr:uid="{FDD51821-BF88-47CD-9CF0-5A73EAFAA156}"/>
    <cellStyle name="Comma 18 13" xfId="13324" xr:uid="{ACE62B21-2704-4C45-B3F7-6DF6FF159B56}"/>
    <cellStyle name="Comma 18 13 2" xfId="21637" xr:uid="{F7B6BE8B-914F-43E8-AB4A-EFE48E541CC9}"/>
    <cellStyle name="Comma 18 13 2 2" xfId="38297" xr:uid="{EF474217-0900-44C7-9B31-D9AA0B083558}"/>
    <cellStyle name="Comma 18 13 3" xfId="30010" xr:uid="{6A1BF0BD-32F8-4D8B-A6D6-9CCE57477722}"/>
    <cellStyle name="Comma 18 14" xfId="13463" xr:uid="{D65A9DB1-0D2A-4FE6-B242-62A26E4DB208}"/>
    <cellStyle name="Comma 18 14 2" xfId="30123" xr:uid="{80B3D69C-EB3E-4C93-88CD-5BBB546ED6C6}"/>
    <cellStyle name="Comma 18 15" xfId="21746" xr:uid="{FC3E91A2-7210-4AF9-8549-B403ABA57AFA}"/>
    <cellStyle name="Comma 18 16" xfId="38337" xr:uid="{D1833664-5DC2-4D1A-8C25-44B266DDC065}"/>
    <cellStyle name="Comma 18 17" xfId="881" xr:uid="{582A4A5C-F6A9-4147-BB00-716DD852BFA1}"/>
    <cellStyle name="Comma 18 18" xfId="38668" xr:uid="{DCE02A89-A7D2-4CDB-A47E-AFA062065630}"/>
    <cellStyle name="Comma 18 19" xfId="38795" xr:uid="{1E229D96-2F76-4C18-8F0A-F753726F01AC}"/>
    <cellStyle name="Comma 18 2" xfId="959" xr:uid="{57542D44-A91C-426D-9481-18D711E1B650}"/>
    <cellStyle name="Comma 18 2 10" xfId="38908" xr:uid="{5396EF7C-A4F5-42A6-894A-D48F6237C2DA}"/>
    <cellStyle name="Comma 18 2 11" xfId="44734" xr:uid="{5FAF3940-BE2D-41DC-9407-68478D4C6C92}"/>
    <cellStyle name="Comma 18 2 2" xfId="1569" xr:uid="{61C9B664-A3F9-4424-BFAA-667B4592D067}"/>
    <cellStyle name="Comma 18 2 2 2" xfId="3496" xr:uid="{F575D951-0A62-4671-BEF2-9E9E9556A66D}"/>
    <cellStyle name="Comma 18 2 2 2 2" xfId="15175" xr:uid="{B649C688-0D5D-4FC4-BBD3-608906CBD842}"/>
    <cellStyle name="Comma 18 2 2 2 2 2" xfId="31835" xr:uid="{20ED2391-B6EA-4CB5-9889-57FBED237F76}"/>
    <cellStyle name="Comma 18 2 2 2 2 3" xfId="42879" xr:uid="{56026151-138A-49C3-9B73-151AE22DC4CD}"/>
    <cellStyle name="Comma 18 2 2 2 2 4" xfId="48557" xr:uid="{B54B5F20-6169-4ABA-95C9-F4C8F60C1826}"/>
    <cellStyle name="Comma 18 2 2 2 3" xfId="23546" xr:uid="{1BE6464B-D257-4697-AA39-19A642FCEF02}"/>
    <cellStyle name="Comma 18 2 2 2 4" xfId="40847" xr:uid="{B2F5355B-EB3B-41F6-A4DE-167C268B8947}"/>
    <cellStyle name="Comma 18 2 2 2 5" xfId="46527" xr:uid="{CD72BE34-376B-491A-988F-D1BC724A2325}"/>
    <cellStyle name="Comma 18 2 2 3" xfId="5404" xr:uid="{E4BBF871-1EE4-4723-9C29-FD6DBDA7D3AB}"/>
    <cellStyle name="Comma 18 2 2 3 2" xfId="16508" xr:uid="{CB5414C4-1D2A-4226-9C34-B256305C3C2D}"/>
    <cellStyle name="Comma 18 2 2 3 2 2" xfId="33168" xr:uid="{28F60055-4FE0-466F-8044-C9B7C3E49F06}"/>
    <cellStyle name="Comma 18 2 2 3 3" xfId="24879" xr:uid="{F4A69CAE-255A-47AB-93C1-87BD433A6EDE}"/>
    <cellStyle name="Comma 18 2 2 3 4" xfId="41823" xr:uid="{1C27451D-7459-44E6-87CA-63EC035EC26E}"/>
    <cellStyle name="Comma 18 2 2 3 5" xfId="47503" xr:uid="{DA7DA5E4-6FC3-41DC-A66A-BD34B2A7D69A}"/>
    <cellStyle name="Comma 18 2 2 4" xfId="11379" xr:uid="{9CFC5B5F-834F-44E9-B537-E4DC22D517E4}"/>
    <cellStyle name="Comma 18 2 2 4 2" xfId="20228" xr:uid="{E3947D30-D7BF-4582-857A-88781E867034}"/>
    <cellStyle name="Comma 18 2 2 4 2 2" xfId="36888" xr:uid="{EC0B7E9E-38B1-489F-ADD5-A12340EB2F45}"/>
    <cellStyle name="Comma 18 2 2 4 3" xfId="28600" xr:uid="{1A55CE79-E30E-478A-9740-E423E78FA933}"/>
    <cellStyle name="Comma 18 2 2 5" xfId="13859" xr:uid="{DEA6C818-A7B3-4BBD-9BC1-0B65C633B991}"/>
    <cellStyle name="Comma 18 2 2 5 2" xfId="30519" xr:uid="{77410A9E-7765-4344-870B-FEC88FCE368F}"/>
    <cellStyle name="Comma 18 2 2 6" xfId="22209" xr:uid="{4F806E25-5C7F-494F-8CEB-5C0E3B288A16}"/>
    <cellStyle name="Comma 18 2 2 7" xfId="39246" xr:uid="{227C5B1D-E0A2-4CCB-A4C1-0A93B3F3FBA2}"/>
    <cellStyle name="Comma 18 2 2 8" xfId="45066" xr:uid="{D7C1B3D6-23EA-42AC-9470-07B0FA6C6995}"/>
    <cellStyle name="Comma 18 2 3" xfId="2185" xr:uid="{AC2848F4-5999-4FAF-941D-52214952B535}"/>
    <cellStyle name="Comma 18 2 3 2" xfId="4110" xr:uid="{F9194ABA-081C-4AA5-B54D-DE8183BB8361}"/>
    <cellStyle name="Comma 18 2 3 2 2" xfId="15618" xr:uid="{68D05CC2-2E05-467D-B02C-E2CEB70B1BC7}"/>
    <cellStyle name="Comma 18 2 3 2 2 2" xfId="32278" xr:uid="{F099A362-698A-42E4-8C8D-5B492405AC29}"/>
    <cellStyle name="Comma 18 2 3 2 2 3" xfId="42715" xr:uid="{1CCF9A99-FDE6-43C5-BBC2-E25EA52359BE}"/>
    <cellStyle name="Comma 18 2 3 2 2 4" xfId="48393" xr:uid="{4EB1E77B-75ED-4B7C-AA65-507453DCCC52}"/>
    <cellStyle name="Comma 18 2 3 2 3" xfId="23989" xr:uid="{8F75D335-D9A4-48D9-86DE-6AF4F25BE66B}"/>
    <cellStyle name="Comma 18 2 3 2 4" xfId="40687" xr:uid="{F7E78934-3857-4182-87F0-D1D4C5435C0A}"/>
    <cellStyle name="Comma 18 2 3 2 5" xfId="46367" xr:uid="{E6A1E3F8-1952-43EE-A50A-C4D26224C262}"/>
    <cellStyle name="Comma 18 2 3 3" xfId="6003" xr:uid="{E010FFC8-A6CC-44D9-9C14-A2C26D0B4DDC}"/>
    <cellStyle name="Comma 18 2 3 3 2" xfId="16936" xr:uid="{C4D05602-1138-4C3E-BEB8-63168AECF795}"/>
    <cellStyle name="Comma 18 2 3 3 2 2" xfId="33596" xr:uid="{FE0522AF-2542-4A5E-8D24-050D336CC14B}"/>
    <cellStyle name="Comma 18 2 3 3 3" xfId="25307" xr:uid="{1B01EA09-B083-48B0-82DC-BC8341147E9B}"/>
    <cellStyle name="Comma 18 2 3 3 4" xfId="41659" xr:uid="{89FB530A-6070-4E7B-A1E4-86DE1AEF3B25}"/>
    <cellStyle name="Comma 18 2 3 3 5" xfId="47339" xr:uid="{B55D2D33-8D04-4AB7-8019-F461993F007C}"/>
    <cellStyle name="Comma 18 2 3 4" xfId="11978" xr:uid="{6AEED693-676C-4262-B74D-9713A996FDEF}"/>
    <cellStyle name="Comma 18 2 3 4 2" xfId="20656" xr:uid="{05F4BCBF-B452-4A5A-8007-77302A043435}"/>
    <cellStyle name="Comma 18 2 3 4 2 2" xfId="37316" xr:uid="{45811EF3-3BE0-4189-B1CF-97275A3E3089}"/>
    <cellStyle name="Comma 18 2 3 4 3" xfId="29028" xr:uid="{79D15F98-62F2-4E5F-9845-60E9FEF0D538}"/>
    <cellStyle name="Comma 18 2 3 5" xfId="14282" xr:uid="{327B6553-99A2-403C-B817-308E2CB174BE}"/>
    <cellStyle name="Comma 18 2 3 5 2" xfId="30942" xr:uid="{B4C12E39-EDCA-4BA7-A55B-18A09E9014EA}"/>
    <cellStyle name="Comma 18 2 3 6" xfId="22652" xr:uid="{C2295DAD-C5D8-44D3-988F-12EFCBF01896}"/>
    <cellStyle name="Comma 18 2 3 7" xfId="39621" xr:uid="{6742F90F-CA77-42B2-8E86-4538C7162B80}"/>
    <cellStyle name="Comma 18 2 3 8" xfId="45368" xr:uid="{44C86A4F-8D61-457F-91E0-EC9E225B1009}"/>
    <cellStyle name="Comma 18 2 4" xfId="2917" xr:uid="{32268829-5BB8-46B0-A86A-B4004053D0AC}"/>
    <cellStyle name="Comma 18 2 4 2" xfId="14759" xr:uid="{C179CF47-4400-4D06-8EEF-157C0C11BCD2}"/>
    <cellStyle name="Comma 18 2 4 2 2" xfId="31419" xr:uid="{598051EA-F2C8-474A-B4B9-71195A14AAB2}"/>
    <cellStyle name="Comma 18 2 4 2 3" xfId="42308" xr:uid="{E556DDBD-B84E-45E6-9039-5C3292F40188}"/>
    <cellStyle name="Comma 18 2 4 2 4" xfId="47987" xr:uid="{C57274A5-781C-49F7-AD43-A589F36A9405}"/>
    <cellStyle name="Comma 18 2 4 3" xfId="23130" xr:uid="{E491852C-EEBF-4CC8-BF00-1680AF72364E}"/>
    <cellStyle name="Comma 18 2 4 4" xfId="40287" xr:uid="{778D1868-7766-4831-AD05-6215CF3BF1B3}"/>
    <cellStyle name="Comma 18 2 4 5" xfId="45968" xr:uid="{B9EF9E4A-CA59-4081-9F20-CE8CF595A6EB}"/>
    <cellStyle name="Comma 18 2 5" xfId="4855" xr:uid="{1F93E8FF-88B0-49D6-94BC-EF98DC75923A}"/>
    <cellStyle name="Comma 18 2 5 2" xfId="16122" xr:uid="{99F98773-0079-406F-BD10-86DED6259A71}"/>
    <cellStyle name="Comma 18 2 5 2 2" xfId="32782" xr:uid="{F7E8BA1A-BE91-46FA-B301-D4737DA8B7FB}"/>
    <cellStyle name="Comma 18 2 5 2 3" xfId="42463" xr:uid="{448C02CA-BE36-4131-9710-3786962E4B00}"/>
    <cellStyle name="Comma 18 2 5 2 4" xfId="48141" xr:uid="{4EDCD1B4-3D13-480D-9A8B-A5068EA2292F}"/>
    <cellStyle name="Comma 18 2 5 3" xfId="24493" xr:uid="{E69C95D9-8F35-40A2-B315-A3E5E5DE5BA9}"/>
    <cellStyle name="Comma 18 2 5 4" xfId="40438" xr:uid="{EF48C9E0-2437-456B-9F2E-60BB4996F095}"/>
    <cellStyle name="Comma 18 2 5 5" xfId="46118" xr:uid="{EC1EA9B1-4BC8-4A51-9D8A-F5773B5CE0E0}"/>
    <cellStyle name="Comma 18 2 6" xfId="10830" xr:uid="{C7B92B9E-DA0D-4934-BCAF-27E248F3D36C}"/>
    <cellStyle name="Comma 18 2 6 2" xfId="19842" xr:uid="{8E7EFEB9-4B37-4B57-A6CF-FC459CFC54A9}"/>
    <cellStyle name="Comma 18 2 6 2 2" xfId="36502" xr:uid="{6B3F35C9-08DA-43CA-8AF5-50700EF62BA9}"/>
    <cellStyle name="Comma 18 2 6 3" xfId="28214" xr:uid="{8A787B04-4A59-48CF-B2C6-813B6374673E}"/>
    <cellStyle name="Comma 18 2 6 4" xfId="41405" xr:uid="{D10FA551-C72D-438A-B795-CF5218698214}"/>
    <cellStyle name="Comma 18 2 6 5" xfId="47084" xr:uid="{354125BC-C16F-4CB5-B512-46C7230BB687}"/>
    <cellStyle name="Comma 18 2 7" xfId="13056" xr:uid="{5810D927-0F2B-42E8-8A23-879AC169892B}"/>
    <cellStyle name="Comma 18 2 7 2" xfId="21440" xr:uid="{6B6E84D8-BED8-402A-B1A4-E14EBC22C057}"/>
    <cellStyle name="Comma 18 2 7 2 2" xfId="38100" xr:uid="{1192D558-513C-4AB5-9370-35C962370F76}"/>
    <cellStyle name="Comma 18 2 7 3" xfId="29813" xr:uid="{E63CF4F7-5AFA-4220-A9C1-DB3A06F3D60D}"/>
    <cellStyle name="Comma 18 2 7 4" xfId="39038" xr:uid="{00CACE0A-A08B-42CC-B3AC-6B4BB4331867}"/>
    <cellStyle name="Comma 18 2 7 5" xfId="44860" xr:uid="{3E8B7DB2-CD7A-4C3B-BBF3-B43A1EDAA269}"/>
    <cellStyle name="Comma 18 2 8" xfId="13509" xr:uid="{7670C884-525B-4979-8656-A63AE7CD8F94}"/>
    <cellStyle name="Comma 18 2 8 2" xfId="30169" xr:uid="{0717C57A-E6CB-46BF-B1F8-47EF2BACC5D4}"/>
    <cellStyle name="Comma 18 2 9" xfId="21793" xr:uid="{F65DD104-FB42-4B7D-AA95-1A03A620E937}"/>
    <cellStyle name="Comma 18 20" xfId="44651" xr:uid="{E0CC8C4D-7E6F-4B01-82A2-64BF4ADB3357}"/>
    <cellStyle name="Comma 18 3" xfId="1125" xr:uid="{336FBE14-0FB1-4BA1-85EA-96BD052AA1CB}"/>
    <cellStyle name="Comma 18 3 2" xfId="1719" xr:uid="{96D7D165-3E56-4707-9FFB-E050DB84E6E4}"/>
    <cellStyle name="Comma 18 3 2 2" xfId="3646" xr:uid="{20389704-5AF0-479E-96C5-6AE4762D884F}"/>
    <cellStyle name="Comma 18 3 2 2 2" xfId="15282" xr:uid="{B7698500-265B-4DB6-8EC8-BF8EF8420F1C}"/>
    <cellStyle name="Comma 18 3 2 2 2 2" xfId="31942" xr:uid="{9914DA98-495C-423E-8943-022F407C6627}"/>
    <cellStyle name="Comma 18 3 2 2 3" xfId="23653" xr:uid="{3B021DC6-14B8-450B-B9C9-2AC43E19EE9A}"/>
    <cellStyle name="Comma 18 3 2 2 4" xfId="42853" xr:uid="{E5B14FB3-32F5-4E7A-A035-C292479F828C}"/>
    <cellStyle name="Comma 18 3 2 2 5" xfId="48531" xr:uid="{2ED0F77D-A919-407E-906D-6646A30582A2}"/>
    <cellStyle name="Comma 18 3 2 3" xfId="5554" xr:uid="{DAA2386C-DDAB-468C-BAA9-6D2D7ADEF2E2}"/>
    <cellStyle name="Comma 18 3 2 3 2" xfId="16615" xr:uid="{3A16A29D-3543-447E-BB00-A9039CABDD6E}"/>
    <cellStyle name="Comma 18 3 2 3 2 2" xfId="33275" xr:uid="{E5BC0535-73CE-4D73-81B2-F66D442CEA8D}"/>
    <cellStyle name="Comma 18 3 2 3 3" xfId="24986" xr:uid="{B62CCE17-6013-4880-AC4B-E3084C825128}"/>
    <cellStyle name="Comma 18 3 2 4" xfId="11529" xr:uid="{470B5088-59B1-4A91-8D50-72B7363936CF}"/>
    <cellStyle name="Comma 18 3 2 4 2" xfId="20335" xr:uid="{4FCF65D7-3E96-4B6B-A313-B962FF6BA31F}"/>
    <cellStyle name="Comma 18 3 2 4 2 2" xfId="36995" xr:uid="{01083FC9-702D-442C-8BF8-348DC28576D0}"/>
    <cellStyle name="Comma 18 3 2 4 3" xfId="28707" xr:uid="{287859A6-E901-48CC-858B-CEEC271F57F2}"/>
    <cellStyle name="Comma 18 3 2 5" xfId="13966" xr:uid="{BE412E3C-15A2-46FB-8840-328FFE6F84DA}"/>
    <cellStyle name="Comma 18 3 2 5 2" xfId="30626" xr:uid="{0EFF7F92-3B53-48A4-A365-76814BBE1B6F}"/>
    <cellStyle name="Comma 18 3 2 6" xfId="22316" xr:uid="{6B57C224-3B61-478C-A51E-9D1124259EBE}"/>
    <cellStyle name="Comma 18 3 2 7" xfId="40821" xr:uid="{B3001EE6-78F0-44E9-B4AC-626717B252C1}"/>
    <cellStyle name="Comma 18 3 2 8" xfId="46501" xr:uid="{C8C65B4D-4ECC-4090-9C45-7A64912A3A23}"/>
    <cellStyle name="Comma 18 3 3" xfId="2335" xr:uid="{74E07DD7-3D30-4F88-A37B-03267C16156F}"/>
    <cellStyle name="Comma 18 3 3 2" xfId="4260" xr:uid="{DDAE4148-A88A-4CA7-9DC7-D99E1E77B505}"/>
    <cellStyle name="Comma 18 3 3 2 2" xfId="15725" xr:uid="{7742D2D0-4B8A-4A79-8464-D3D70750FEC4}"/>
    <cellStyle name="Comma 18 3 3 2 2 2" xfId="32385" xr:uid="{DAAC9860-46E8-4479-A39D-4453E3F14F77}"/>
    <cellStyle name="Comma 18 3 3 2 3" xfId="24096" xr:uid="{73B0F379-724E-45EE-AA27-5F2E8D4079A7}"/>
    <cellStyle name="Comma 18 3 3 3" xfId="6153" xr:uid="{D7B2DC26-1958-486C-B09C-FC7D1918583F}"/>
    <cellStyle name="Comma 18 3 3 3 2" xfId="17043" xr:uid="{33F2160B-9670-44C4-BEFA-92CF7A9C7973}"/>
    <cellStyle name="Comma 18 3 3 3 2 2" xfId="33703" xr:uid="{2E0404A3-E8F4-4E46-8143-DFE9650189ED}"/>
    <cellStyle name="Comma 18 3 3 3 3" xfId="25414" xr:uid="{74C325CD-B03C-45D8-B4F8-9CA9DDF4B6B8}"/>
    <cellStyle name="Comma 18 3 3 4" xfId="12128" xr:uid="{3D6F3D74-87CF-44E3-9E1E-C9614AF0EEF9}"/>
    <cellStyle name="Comma 18 3 3 4 2" xfId="20763" xr:uid="{975B3189-6320-4B32-AD86-FE07E7353AD0}"/>
    <cellStyle name="Comma 18 3 3 4 2 2" xfId="37423" xr:uid="{BF239033-3DCC-4BAF-A7EE-00E26ED5C368}"/>
    <cellStyle name="Comma 18 3 3 4 3" xfId="29135" xr:uid="{DBF24804-D862-4B75-B974-D69C8364C80D}"/>
    <cellStyle name="Comma 18 3 3 5" xfId="14389" xr:uid="{923A4D6A-B4B1-4648-82D6-C417E1D7135C}"/>
    <cellStyle name="Comma 18 3 3 5 2" xfId="31049" xr:uid="{EBD077AF-A04A-4847-9116-F5159284EEDD}"/>
    <cellStyle name="Comma 18 3 3 6" xfId="22759" xr:uid="{BF588EDE-85CF-4412-B219-A70DC0297215}"/>
    <cellStyle name="Comma 18 3 3 7" xfId="41797" xr:uid="{920155FA-B667-490D-8E1C-9E4A53F84F8A}"/>
    <cellStyle name="Comma 18 3 3 8" xfId="47477" xr:uid="{58C7C046-0C41-43D7-B826-D8C67A96EF5B}"/>
    <cellStyle name="Comma 18 3 4" xfId="3069" xr:uid="{3386D2C8-4715-4D28-8C70-5E859510D5EB}"/>
    <cellStyle name="Comma 18 3 4 2" xfId="14868" xr:uid="{F9FBEDB4-C393-4476-91F8-3F67BFC61DB0}"/>
    <cellStyle name="Comma 18 3 4 2 2" xfId="31528" xr:uid="{E9BE8A9F-37EC-4931-81DC-CF69EF94AFB1}"/>
    <cellStyle name="Comma 18 3 4 3" xfId="23239" xr:uid="{EEED98DD-928C-4847-A646-B5D5848269F7}"/>
    <cellStyle name="Comma 18 3 5" xfId="13206" xr:uid="{E16E60CC-A404-4A3E-809D-A991A027E836}"/>
    <cellStyle name="Comma 18 3 5 2" xfId="21547" xr:uid="{EA384A05-7DD6-4E9D-8FBC-D71FBA964B82}"/>
    <cellStyle name="Comma 18 3 5 2 2" xfId="38207" xr:uid="{352BF7FE-9E6B-498A-ADED-AADCDCFE469F}"/>
    <cellStyle name="Comma 18 3 5 3" xfId="29920" xr:uid="{DBCF567D-6EA7-43AE-9FF3-A1A5EB77F828}"/>
    <cellStyle name="Comma 18 3 6" xfId="21902" xr:uid="{2E19D844-6D4D-4ED4-9E52-6405945414DC}"/>
    <cellStyle name="Comma 18 3 7" xfId="39163" xr:uid="{B6F7C5B9-3D40-4345-9A67-389A5DB54109}"/>
    <cellStyle name="Comma 18 3 8" xfId="44982" xr:uid="{AD3505A9-9557-4A73-AE97-D60A909BE4DF}"/>
    <cellStyle name="Comma 18 4" xfId="1498" xr:uid="{7BA879DA-8BCE-4846-8776-614CCB1ADFB8}"/>
    <cellStyle name="Comma 18 4 10" xfId="39813" xr:uid="{FB7130E5-99AB-448C-A9B7-F90024551FE3}"/>
    <cellStyle name="Comma 18 4 11" xfId="45559" xr:uid="{2C46F4D1-8775-4A3F-9AEE-ECBA0E5791EC}"/>
    <cellStyle name="Comma 18 4 2" xfId="2114" xr:uid="{F758BC0C-3E70-47AD-BF43-7CE318841E2E}"/>
    <cellStyle name="Comma 18 4 2 2" xfId="4039" xr:uid="{442DCA35-F0F3-4715-AED0-2561728772F1}"/>
    <cellStyle name="Comma 18 4 2 2 2" xfId="8815" xr:uid="{CD7C79BF-CC64-4156-AEB1-7D2D76F7203D}"/>
    <cellStyle name="Comma 18 4 2 2 2 2" xfId="18636" xr:uid="{D2CBBDD1-2980-4B8B-AE38-2CD87BD28A48}"/>
    <cellStyle name="Comma 18 4 2 2 2 2 2" xfId="35296" xr:uid="{AEAB5195-D82F-4153-A49E-0498ECD74116}"/>
    <cellStyle name="Comma 18 4 2 2 2 3" xfId="27008" xr:uid="{04221380-4B76-4969-816F-6065B4914CC5}"/>
    <cellStyle name="Comma 18 4 2 2 3" xfId="15572" xr:uid="{A4B56F6E-8759-4753-A236-9ED6B80A786F}"/>
    <cellStyle name="Comma 18 4 2 2 3 2" xfId="32232" xr:uid="{B442639C-58FD-4FE9-BF75-44543638451D}"/>
    <cellStyle name="Comma 18 4 2 2 4" xfId="23943" xr:uid="{E90B86D3-3D2A-4E54-8776-645410B48B16}"/>
    <cellStyle name="Comma 18 4 2 2 5" xfId="42931" xr:uid="{0CBC8EF8-BC3F-4A6D-BAC2-2523AE2431B1}"/>
    <cellStyle name="Comma 18 4 2 2 6" xfId="48609" xr:uid="{EF620C45-46AF-447B-9A9C-9775F9771400}"/>
    <cellStyle name="Comma 18 4 2 3" xfId="5932" xr:uid="{E07C837A-385A-4EAC-94A1-3E92F90C660D}"/>
    <cellStyle name="Comma 18 4 2 3 2" xfId="10190" xr:uid="{DF7131D0-8922-470E-A02B-A7DF04ABBB39}"/>
    <cellStyle name="Comma 18 4 2 3 2 2" xfId="19446" xr:uid="{63EBC3E5-05D3-454E-91F9-EC8F234161A3}"/>
    <cellStyle name="Comma 18 4 2 3 2 2 2" xfId="36106" xr:uid="{A8C8F282-5888-4332-B042-370C93D04124}"/>
    <cellStyle name="Comma 18 4 2 3 2 3" xfId="27818" xr:uid="{3E38D9F0-F538-4F28-BA4D-278B67A43651}"/>
    <cellStyle name="Comma 18 4 2 3 3" xfId="16890" xr:uid="{D14A0A19-AF45-46B3-8045-0B1A1E6F95EB}"/>
    <cellStyle name="Comma 18 4 2 3 3 2" xfId="33550" xr:uid="{BAFBE36A-F9BA-4896-8D64-EFB71DFF042A}"/>
    <cellStyle name="Comma 18 4 2 3 4" xfId="25261" xr:uid="{E7381F44-0000-4F88-BA16-75B4933A2D81}"/>
    <cellStyle name="Comma 18 4 2 4" xfId="7480" xr:uid="{31DC21FF-CAC0-4091-8022-515158F5BA16}"/>
    <cellStyle name="Comma 18 4 2 4 2" xfId="17854" xr:uid="{A2153126-EF2E-4FD4-9E0F-9782628AF220}"/>
    <cellStyle name="Comma 18 4 2 4 2 2" xfId="34514" xr:uid="{CC7DEF67-F1A4-40F0-954C-B615A83BB240}"/>
    <cellStyle name="Comma 18 4 2 4 3" xfId="26226" xr:uid="{1322C8F0-CF3F-4443-BD95-0BE95D717AAD}"/>
    <cellStyle name="Comma 18 4 2 5" xfId="11907" xr:uid="{83613EE8-78DC-4C8A-87BA-B3DE674F2D7E}"/>
    <cellStyle name="Comma 18 4 2 5 2" xfId="20610" xr:uid="{020822DE-FD9C-4F9C-A175-419AF2761D55}"/>
    <cellStyle name="Comma 18 4 2 5 2 2" xfId="37270" xr:uid="{66662B69-AC93-426C-8B56-FD2398C1FA46}"/>
    <cellStyle name="Comma 18 4 2 5 3" xfId="28982" xr:uid="{2A65FCDB-D567-42D4-B47E-7D7FAF170D7A}"/>
    <cellStyle name="Comma 18 4 2 6" xfId="14236" xr:uid="{0B5989BE-B151-4E8B-A4BB-25F352BE3371}"/>
    <cellStyle name="Comma 18 4 2 6 2" xfId="30896" xr:uid="{F9BBBBA6-13B1-4BCD-B80E-8C5A0B480D80}"/>
    <cellStyle name="Comma 18 4 2 7" xfId="22606" xr:uid="{096C7474-BE9C-49AD-B6DD-10485DA75ED8}"/>
    <cellStyle name="Comma 18 4 2 8" xfId="40899" xr:uid="{77D913A6-59F8-4B5B-A753-5512C51148C3}"/>
    <cellStyle name="Comma 18 4 2 9" xfId="46579" xr:uid="{3E0E21C9-F698-44B6-B1DC-C6743CA530D3}"/>
    <cellStyle name="Comma 18 4 3" xfId="3425" xr:uid="{0E37B6DB-7630-4284-9234-23C6EF3F2A77}"/>
    <cellStyle name="Comma 18 4 3 2" xfId="8390" xr:uid="{DA1E66F6-7087-47DA-B3EA-3D82DA526BD0}"/>
    <cellStyle name="Comma 18 4 3 2 2" xfId="18382" xr:uid="{78AE7537-FAAA-4B75-ABBE-0E93B34D3955}"/>
    <cellStyle name="Comma 18 4 3 2 2 2" xfId="35042" xr:uid="{8B60B5BE-AEFC-4DED-8207-3F39E31BBB9C}"/>
    <cellStyle name="Comma 18 4 3 2 3" xfId="26754" xr:uid="{414DA736-1ACD-43E3-8779-372D68BADBF6}"/>
    <cellStyle name="Comma 18 4 3 3" xfId="15129" xr:uid="{AC73D483-0257-4984-9661-CA5029B90516}"/>
    <cellStyle name="Comma 18 4 3 3 2" xfId="31789" xr:uid="{669DA565-6BB5-4F4C-B8E7-5741890C5C25}"/>
    <cellStyle name="Comma 18 4 3 4" xfId="23500" xr:uid="{1C22EDEB-03EE-4FFE-9793-AC310B53B92E}"/>
    <cellStyle name="Comma 18 4 3 5" xfId="41875" xr:uid="{4F60B628-897A-4065-87E1-782576140914}"/>
    <cellStyle name="Comma 18 4 3 6" xfId="47555" xr:uid="{341C6316-DC33-4F2C-A031-96FB59FB500B}"/>
    <cellStyle name="Comma 18 4 4" xfId="5333" xr:uid="{BCAE4FD4-3314-4E3F-9B6E-24D15989411F}"/>
    <cellStyle name="Comma 18 4 4 2" xfId="9765" xr:uid="{89947CCF-5129-4C16-8C3A-7F88634C732B}"/>
    <cellStyle name="Comma 18 4 4 2 2" xfId="19192" xr:uid="{D47DC808-6A38-4F46-B497-52E4067F4632}"/>
    <cellStyle name="Comma 18 4 4 2 2 2" xfId="35852" xr:uid="{FAABBCA3-165F-479A-B270-6215FA069F62}"/>
    <cellStyle name="Comma 18 4 4 2 3" xfId="27564" xr:uid="{5BB60FA4-3131-4709-939E-5C8982C2874D}"/>
    <cellStyle name="Comma 18 4 4 3" xfId="16462" xr:uid="{9B5485E3-6C3A-492C-BBC9-DADF30DCA7A9}"/>
    <cellStyle name="Comma 18 4 4 3 2" xfId="33122" xr:uid="{D98EEB9D-6A53-4A52-B384-3EFA431E60AB}"/>
    <cellStyle name="Comma 18 4 4 4" xfId="24833" xr:uid="{92B45EF3-010F-4E0D-9E03-A581088313FD}"/>
    <cellStyle name="Comma 18 4 5" xfId="7055" xr:uid="{54D4C000-107C-4F1A-9F6C-F5074DF1F646}"/>
    <cellStyle name="Comma 18 4 5 2" xfId="17600" xr:uid="{D846699D-0CB3-43A6-9FAD-90B816C92416}"/>
    <cellStyle name="Comma 18 4 5 2 2" xfId="34260" xr:uid="{4C910F15-9884-435B-A847-ED53AC77CE0E}"/>
    <cellStyle name="Comma 18 4 5 3" xfId="25972" xr:uid="{7F8DCFF0-1DE3-4574-9B31-500AE54BCBD1}"/>
    <cellStyle name="Comma 18 4 6" xfId="11308" xr:uid="{5888B8CD-8F05-4164-968A-ADB51312C384}"/>
    <cellStyle name="Comma 18 4 6 2" xfId="20182" xr:uid="{B3C4D0A7-3FBF-42E5-8A52-2E9F111389FA}"/>
    <cellStyle name="Comma 18 4 6 2 2" xfId="36842" xr:uid="{5DED4B1F-10B5-42E6-B30A-ADF7012E8617}"/>
    <cellStyle name="Comma 18 4 6 3" xfId="28554" xr:uid="{92551149-5B0F-41DF-8F74-899E9D43117D}"/>
    <cellStyle name="Comma 18 4 7" xfId="12985" xr:uid="{FDB7442C-9266-40D9-AC6B-E31F94E15EE3}"/>
    <cellStyle name="Comma 18 4 7 2" xfId="21394" xr:uid="{ABDFBC39-F0AE-44FF-8530-4572F1E735F3}"/>
    <cellStyle name="Comma 18 4 7 2 2" xfId="38054" xr:uid="{013BBDFD-59C5-4B9D-9B77-4CD9C6759DBB}"/>
    <cellStyle name="Comma 18 4 7 3" xfId="29767" xr:uid="{3D03654C-6A10-4167-A5B3-A281519CF3A0}"/>
    <cellStyle name="Comma 18 4 8" xfId="13813" xr:uid="{C2D3B322-7676-4CD2-BB46-5CD3B1DDCD24}"/>
    <cellStyle name="Comma 18 4 8 2" xfId="30473" xr:uid="{265CC753-2457-4A65-A0E5-2877679BCDFB}"/>
    <cellStyle name="Comma 18 4 9" xfId="22163" xr:uid="{4801EA8C-974D-4EC5-8296-481745A658AC}"/>
    <cellStyle name="Comma 18 5" xfId="1336" xr:uid="{64260962-E99E-412B-BD6F-C64771502A43}"/>
    <cellStyle name="Comma 18 5 2" xfId="3261" xr:uid="{18EC4BB0-446C-4CC7-8E24-629BFE7C38CC}"/>
    <cellStyle name="Comma 18 5 2 2" xfId="8287" xr:uid="{E77EF589-2C19-4133-8583-F53354C5FF8D}"/>
    <cellStyle name="Comma 18 5 2 2 2" xfId="18323" xr:uid="{E527B08E-DF6E-4E72-B3F6-AE385D7B51B4}"/>
    <cellStyle name="Comma 18 5 2 2 2 2" xfId="34983" xr:uid="{306EE97B-E675-44D5-9C6C-63917ECDD87B}"/>
    <cellStyle name="Comma 18 5 2 2 3" xfId="26695" xr:uid="{6715C201-2C25-4DD6-92B9-E6D4C0153F83}"/>
    <cellStyle name="Comma 18 5 2 3" xfId="15009" xr:uid="{F84F52A2-23FE-4CFA-881A-3BE40656F6DC}"/>
    <cellStyle name="Comma 18 5 2 3 2" xfId="31669" xr:uid="{16D28A1F-77A0-42E6-B387-D87E561C047B}"/>
    <cellStyle name="Comma 18 5 2 4" xfId="23380" xr:uid="{A1FD06A4-632B-4491-B4FF-3962AEB459F9}"/>
    <cellStyle name="Comma 18 5 2 5" xfId="42285" xr:uid="{60839336-6A70-4094-81EE-35490EC5FE41}"/>
    <cellStyle name="Comma 18 5 2 6" xfId="47964" xr:uid="{FB17D1C6-24ED-467F-BB72-D02BBBDD690A}"/>
    <cellStyle name="Comma 18 5 3" xfId="5169" xr:uid="{D81A58F5-91C5-4C5D-BAAF-2C8AADEE0EB2}"/>
    <cellStyle name="Comma 18 5 3 2" xfId="9662" xr:uid="{E9F5A620-F5DD-454F-A688-BAF4BB340AC3}"/>
    <cellStyle name="Comma 18 5 3 2 2" xfId="19133" xr:uid="{991C1BE8-4421-4716-BA2A-D97F67F33806}"/>
    <cellStyle name="Comma 18 5 3 2 2 2" xfId="35793" xr:uid="{41A54F95-FD2B-49EE-84CA-55DA55585182}"/>
    <cellStyle name="Comma 18 5 3 2 3" xfId="27505" xr:uid="{2B7C9D93-89A9-421A-9E87-5919253F9952}"/>
    <cellStyle name="Comma 18 5 3 3" xfId="16342" xr:uid="{68BBCBE6-65C2-4A6E-82DB-6F2060B0FDBA}"/>
    <cellStyle name="Comma 18 5 3 3 2" xfId="33002" xr:uid="{AAC62D05-8F0C-4203-8168-29C09B2E66E9}"/>
    <cellStyle name="Comma 18 5 3 4" xfId="24713" xr:uid="{69A3A1A8-0240-4D02-A13A-94F7E490AF7E}"/>
    <cellStyle name="Comma 18 5 4" xfId="6952" xr:uid="{3B72D610-95DA-4C41-A29A-5C6974A64029}"/>
    <cellStyle name="Comma 18 5 4 2" xfId="17541" xr:uid="{9F0161B7-771F-465F-B5EE-F0C39CD29829}"/>
    <cellStyle name="Comma 18 5 4 2 2" xfId="34201" xr:uid="{78BC6E05-4799-4EE4-843C-9EF2681530EC}"/>
    <cellStyle name="Comma 18 5 4 3" xfId="25913" xr:uid="{DF1A0724-6C3D-478A-B29F-E7FF83815C1A}"/>
    <cellStyle name="Comma 18 5 5" xfId="11144" xr:uid="{FD993432-B071-4EFC-95C2-2FBF4513106E}"/>
    <cellStyle name="Comma 18 5 5 2" xfId="20062" xr:uid="{CF89F81E-8C8B-4E0F-AA4F-09699E90A773}"/>
    <cellStyle name="Comma 18 5 5 2 2" xfId="36722" xr:uid="{DF1B9261-B8C6-47EB-8C7F-0B86EFA6B243}"/>
    <cellStyle name="Comma 18 5 5 3" xfId="28434" xr:uid="{3D39EB22-8278-4447-8956-A95882E27F96}"/>
    <cellStyle name="Comma 18 5 6" xfId="13693" xr:uid="{5471CC56-36DC-4007-9AB0-69F152007DCE}"/>
    <cellStyle name="Comma 18 5 6 2" xfId="30353" xr:uid="{FBDAAE34-39E2-4BAA-AB09-5ED82944DE6E}"/>
    <cellStyle name="Comma 18 5 7" xfId="22043" xr:uid="{8595A95D-B401-4496-9465-48E9D1B1E975}"/>
    <cellStyle name="Comma 18 5 8" xfId="40264" xr:uid="{84CBC73D-6236-404D-87FE-7FB133D452CF}"/>
    <cellStyle name="Comma 18 5 9" xfId="45945" xr:uid="{2E90A269-D99C-4AA0-A99A-FA9E90D552EF}"/>
    <cellStyle name="Comma 18 6" xfId="1950" xr:uid="{297E2C4D-BC6D-49F0-8043-215818F540F6}"/>
    <cellStyle name="Comma 18 6 2" xfId="3875" xr:uid="{3509C485-913D-4BE3-AE6E-2310B0469AB0}"/>
    <cellStyle name="Comma 18 6 2 2" xfId="8712" xr:uid="{18C9F756-71D7-411A-AFDE-4F1DB4FFCC60}"/>
    <cellStyle name="Comma 18 6 2 2 2" xfId="18577" xr:uid="{A2B4AA2B-46BE-4EFC-A888-FE2C08C9401C}"/>
    <cellStyle name="Comma 18 6 2 2 2 2" xfId="35237" xr:uid="{D733E1A6-3753-4942-A1BF-0239B2641AB5}"/>
    <cellStyle name="Comma 18 6 2 2 3" xfId="26949" xr:uid="{08DC020F-C630-433F-ACE2-AF5537E64F2D}"/>
    <cellStyle name="Comma 18 6 2 3" xfId="15452" xr:uid="{21528F14-563A-4C25-B862-1D189508CB96}"/>
    <cellStyle name="Comma 18 6 2 3 2" xfId="32112" xr:uid="{26EAB353-F911-4789-893E-874259BB85DD}"/>
    <cellStyle name="Comma 18 6 2 4" xfId="23823" xr:uid="{1A27BA15-6DE5-49D5-8375-8DC30E43207B}"/>
    <cellStyle name="Comma 18 6 2 5" xfId="42439" xr:uid="{CE744988-2C3F-486C-887B-4BBC7F3ED31E}"/>
    <cellStyle name="Comma 18 6 2 6" xfId="48117" xr:uid="{B1BC4B0F-1D1E-4742-9C69-B0A0D30B5029}"/>
    <cellStyle name="Comma 18 6 3" xfId="5768" xr:uid="{5811E1A6-4329-4DA4-AA96-CB4A03EC2656}"/>
    <cellStyle name="Comma 18 6 3 2" xfId="10087" xr:uid="{7A6CD769-FF22-4A8D-AE54-50767BD06034}"/>
    <cellStyle name="Comma 18 6 3 2 2" xfId="19387" xr:uid="{22D580FA-819A-4724-97B0-A5E2AE1FAA1F}"/>
    <cellStyle name="Comma 18 6 3 2 2 2" xfId="36047" xr:uid="{197EAD06-40E0-4FAA-A228-ED5FEED8F73E}"/>
    <cellStyle name="Comma 18 6 3 2 3" xfId="27759" xr:uid="{974EB62C-4323-4B58-B1D9-F122884F7E1B}"/>
    <cellStyle name="Comma 18 6 3 3" xfId="16770" xr:uid="{054C5522-97D2-45A3-B9CD-42A1FD8B31C2}"/>
    <cellStyle name="Comma 18 6 3 3 2" xfId="33430" xr:uid="{90F04979-3B5F-4F7F-A9B9-45C7313199A9}"/>
    <cellStyle name="Comma 18 6 3 4" xfId="25141" xr:uid="{DD66325B-0EAF-4E94-8764-F599CAE98F5A}"/>
    <cellStyle name="Comma 18 6 4" xfId="7377" xr:uid="{4E0BD629-372D-42EC-B271-AAD624E681F2}"/>
    <cellStyle name="Comma 18 6 4 2" xfId="17795" xr:uid="{4C9BCAFD-33B6-448A-8177-B9CB0B3F0A19}"/>
    <cellStyle name="Comma 18 6 4 2 2" xfId="34455" xr:uid="{53A975AB-3690-45BE-AEEC-FDED591AE008}"/>
    <cellStyle name="Comma 18 6 4 3" xfId="26167" xr:uid="{4441AC31-4805-4874-992D-9C814AB41AD7}"/>
    <cellStyle name="Comma 18 6 5" xfId="11743" xr:uid="{FA634CAA-DAF4-4079-A60D-137A40284BB7}"/>
    <cellStyle name="Comma 18 6 5 2" xfId="20490" xr:uid="{A5C11E0B-913B-442B-B823-384A222A3963}"/>
    <cellStyle name="Comma 18 6 5 2 2" xfId="37150" xr:uid="{53653AB2-DE63-46C4-B57E-0C6E37A76C6A}"/>
    <cellStyle name="Comma 18 6 5 3" xfId="28862" xr:uid="{F5D82447-F948-44A5-A12A-590D971B06DD}"/>
    <cellStyle name="Comma 18 6 6" xfId="14116" xr:uid="{46F78D39-6158-4428-8833-BCF286EC4EED}"/>
    <cellStyle name="Comma 18 6 6 2" xfId="30776" xr:uid="{81710C2C-C2C1-4ADC-AE10-65AB7E09C5ED}"/>
    <cellStyle name="Comma 18 6 7" xfId="22486" xr:uid="{E2C91B83-E788-4E91-9C63-61025ECD8369}"/>
    <cellStyle name="Comma 18 6 8" xfId="40414" xr:uid="{0A8D7DF7-4D88-47E0-BE57-3778DBCFE62D}"/>
    <cellStyle name="Comma 18 6 9" xfId="46094" xr:uid="{BB81608F-7568-4C46-B830-15C6837A38CC}"/>
    <cellStyle name="Comma 18 7" xfId="2528" xr:uid="{5FD84191-EB19-40A3-B413-FBA63C5AD30F}"/>
    <cellStyle name="Comma 18 7 2" xfId="4444" xr:uid="{B409CA35-B491-4FDA-9D04-20A095FA4773}"/>
    <cellStyle name="Comma 18 7 2 2" xfId="9130" xr:uid="{BF4AA8E9-3207-401A-93AA-DD9CB43531B7}"/>
    <cellStyle name="Comma 18 7 2 2 2" xfId="18812" xr:uid="{F201FACE-151F-4D77-BB2F-3C2B803AB637}"/>
    <cellStyle name="Comma 18 7 2 2 2 2" xfId="35472" xr:uid="{3D2C0B38-C208-4800-9A10-C92909687357}"/>
    <cellStyle name="Comma 18 7 2 2 3" xfId="27184" xr:uid="{36F6983A-46AC-46BF-80BF-5DD28DF30A4A}"/>
    <cellStyle name="Comma 18 7 2 3" xfId="15838" xr:uid="{4A00C2AE-7F65-4E8C-8747-FC47AF5C2D04}"/>
    <cellStyle name="Comma 18 7 2 3 2" xfId="32498" xr:uid="{0C487006-EC05-4B1D-AF24-C1C4709D8687}"/>
    <cellStyle name="Comma 18 7 2 4" xfId="24209" xr:uid="{76591027-E6A5-4BE0-B07C-3AA525320E0C}"/>
    <cellStyle name="Comma 18 7 3" xfId="6339" xr:uid="{C0375354-09F7-4C6E-B22B-1B1EA75359BF}"/>
    <cellStyle name="Comma 18 7 3 2" xfId="10507" xr:uid="{AE8B0CDE-1D79-4C50-9716-0BE6D433D94C}"/>
    <cellStyle name="Comma 18 7 3 2 2" xfId="19623" xr:uid="{E523078B-0D6B-4F53-B12F-625D4713E8A2}"/>
    <cellStyle name="Comma 18 7 3 2 2 2" xfId="36283" xr:uid="{146324EF-4EF3-45F4-9DE5-D830FC9023B8}"/>
    <cellStyle name="Comma 18 7 3 2 3" xfId="27995" xr:uid="{03805444-160F-4ADC-8FAA-CF322BC9B653}"/>
    <cellStyle name="Comma 18 7 3 3" xfId="17157" xr:uid="{5D168B72-1755-4270-A032-45E414482795}"/>
    <cellStyle name="Comma 18 7 3 3 2" xfId="33817" xr:uid="{C5FCEBE1-219E-4758-84FE-E6C685953994}"/>
    <cellStyle name="Comma 18 7 3 4" xfId="25528" xr:uid="{1EF66E08-2990-49EE-A4F4-AC9A32065100}"/>
    <cellStyle name="Comma 18 7 4" xfId="7795" xr:uid="{67248D9B-C724-416F-8710-78A8158E9415}"/>
    <cellStyle name="Comma 18 7 4 2" xfId="18030" xr:uid="{59AC0498-0C00-49E4-8E67-F15E5FB2C586}"/>
    <cellStyle name="Comma 18 7 4 2 2" xfId="34690" xr:uid="{ED17351C-125A-4B9D-B42C-8E5F6D7DB834}"/>
    <cellStyle name="Comma 18 7 4 3" xfId="26402" xr:uid="{80D56973-2D18-4C51-8CDE-5706A00F2B17}"/>
    <cellStyle name="Comma 18 7 5" xfId="12312" xr:uid="{E17ECC84-842A-48A8-9244-4D81E24DACE9}"/>
    <cellStyle name="Comma 18 7 5 2" xfId="20876" xr:uid="{3DD63F90-3A7E-4437-8C9D-169984528138}"/>
    <cellStyle name="Comma 18 7 5 2 2" xfId="37536" xr:uid="{7C3A506E-FB4D-4431-8495-C86ECD096A57}"/>
    <cellStyle name="Comma 18 7 5 3" xfId="29248" xr:uid="{A12F3FC3-ACDF-4A15-B985-DA8A96360FC7}"/>
    <cellStyle name="Comma 18 7 6" xfId="14502" xr:uid="{35FC1F72-E7C0-44DD-99DC-DCC404C79471}"/>
    <cellStyle name="Comma 18 7 6 2" xfId="31162" xr:uid="{7050E2F5-468F-4D27-A535-1658E909B1CE}"/>
    <cellStyle name="Comma 18 7 7" xfId="22872" xr:uid="{38C9EBC9-FE87-4068-B35A-161C34EBE3B3}"/>
    <cellStyle name="Comma 18 7 8" xfId="41381" xr:uid="{E225AE74-E7CB-479D-9C02-03BD6E221D8D}"/>
    <cellStyle name="Comma 18 7 9" xfId="47060" xr:uid="{3DD90FD2-3AAE-404A-85D8-EDBCBA0BF615}"/>
    <cellStyle name="Comma 18 8" xfId="2844" xr:uid="{CF1977D6-7EFC-4B56-96BD-D875890C2D03}"/>
    <cellStyle name="Comma 18 8 2" xfId="7986" xr:uid="{9860F11D-D2F2-4683-8760-FF81A5FE725F}"/>
    <cellStyle name="Comma 18 8 2 2" xfId="18141" xr:uid="{A5B3AF6F-B6F8-418B-BF08-2D56CA55A333}"/>
    <cellStyle name="Comma 18 8 2 2 2" xfId="34801" xr:uid="{E672A84C-FF12-4EBB-A168-4888E32940AA}"/>
    <cellStyle name="Comma 18 8 2 3" xfId="26513" xr:uid="{C1F2087F-F0E5-4132-8DD1-58DC8EB2674C}"/>
    <cellStyle name="Comma 18 8 3" xfId="14712" xr:uid="{D7FB39AE-5765-4BCF-B4D3-04E93469984B}"/>
    <cellStyle name="Comma 18 8 3 2" xfId="31372" xr:uid="{0DFE67A0-18D8-4183-B83B-D19B25B41818}"/>
    <cellStyle name="Comma 18 8 4" xfId="23083" xr:uid="{3C281E3E-55D0-4D88-A080-79EFC59B69CB}"/>
    <cellStyle name="Comma 18 8 5" xfId="38989" xr:uid="{C0A0BC59-E3DC-4D71-B74C-42B57210BB5D}"/>
    <cellStyle name="Comma 18 8 6" xfId="44811" xr:uid="{F5F1E9BE-5FC7-4149-BCD8-A085DBF47554}"/>
    <cellStyle name="Comma 18 9" xfId="4783" xr:uid="{19C0E753-AC53-4FEE-AD1D-A37D0EF951B7}"/>
    <cellStyle name="Comma 18 9 2" xfId="9361" xr:uid="{6EED25DE-58B6-4635-9FBE-AC12FF94F8C2}"/>
    <cellStyle name="Comma 18 9 2 2" xfId="18951" xr:uid="{3EDD3C27-5785-49F4-9AF6-072796C25A55}"/>
    <cellStyle name="Comma 18 9 2 2 2" xfId="35611" xr:uid="{187A834E-DAC9-4687-928D-F4808A124020}"/>
    <cellStyle name="Comma 18 9 2 3" xfId="27323" xr:uid="{DD7C4E6B-D548-48A6-B0B5-9194BA002F0A}"/>
    <cellStyle name="Comma 18 9 3" xfId="16076" xr:uid="{4F753091-3443-46E8-984D-B7D0A8E53254}"/>
    <cellStyle name="Comma 18 9 3 2" xfId="32736" xr:uid="{F3AF7151-5290-48BC-99D8-B34C43F4DF1D}"/>
    <cellStyle name="Comma 18 9 4" xfId="24447" xr:uid="{FBE9D4A9-49A4-4B0B-B5D3-7583F060BCD5}"/>
    <cellStyle name="Comma 19" xfId="476" xr:uid="{101336C7-73AB-415D-A3DD-880CDD30280B}"/>
    <cellStyle name="Comma 19 10" xfId="6654" xr:uid="{99819D9C-5E8C-4E79-8B4D-373E095C1A72}"/>
    <cellStyle name="Comma 19 10 2" xfId="17360" xr:uid="{390DA72A-3DD7-4AA2-BF93-BBD4DD1AAA3E}"/>
    <cellStyle name="Comma 19 10 2 2" xfId="34020" xr:uid="{BC81F1DB-A5EA-4F82-982C-C37F4DA4F2A5}"/>
    <cellStyle name="Comma 19 10 3" xfId="25732" xr:uid="{CA82B5E8-91FC-428C-BF8B-7E540FB1B7FD}"/>
    <cellStyle name="Comma 19 11" xfId="10764" xr:uid="{F0DB5109-BFE7-40D2-83BF-EA4FF099C4AC}"/>
    <cellStyle name="Comma 19 11 2" xfId="19798" xr:uid="{0C0A1978-CE30-4483-B5A8-3645D3EA5F36}"/>
    <cellStyle name="Comma 19 11 2 2" xfId="36458" xr:uid="{8B64FF3B-7C51-4332-AB71-599F3A0AF1C0}"/>
    <cellStyle name="Comma 19 11 3" xfId="28170" xr:uid="{E07B81A2-4B7B-4E37-BFD5-0C7B42CEF4C9}"/>
    <cellStyle name="Comma 19 12" xfId="12826" xr:uid="{02E5850C-38F9-4960-932A-049EF9A557AB}"/>
    <cellStyle name="Comma 19 12 2" xfId="21276" xr:uid="{9989E001-30F2-4D54-8897-FF23C4A1AC03}"/>
    <cellStyle name="Comma 19 12 2 2" xfId="37936" xr:uid="{4A3A4DD8-BEEB-4090-9057-5C51B0FEB117}"/>
    <cellStyle name="Comma 19 12 3" xfId="29649" xr:uid="{C344EBB8-6023-4B84-A811-0CF9ED527009}"/>
    <cellStyle name="Comma 19 13" xfId="13465" xr:uid="{761C80CC-B625-47C5-8C3F-C7FE3840679A}"/>
    <cellStyle name="Comma 19 13 2" xfId="30125" xr:uid="{5CA21889-1644-44D8-8383-DE16455DAEBE}"/>
    <cellStyle name="Comma 19 14" xfId="21748" xr:uid="{969E2A0F-FB3F-4E1E-804D-2F352231CCE4}"/>
    <cellStyle name="Comma 19 15" xfId="885" xr:uid="{93B5E7F9-397F-4E9F-A195-E35105CDA252}"/>
    <cellStyle name="Comma 19 16" xfId="38931" xr:uid="{FDF00DDF-2343-4E19-B168-F409A6041BF4}"/>
    <cellStyle name="Comma 19 17" xfId="44755" xr:uid="{19E93BDC-D81C-4C90-B976-42DB74FB077C}"/>
    <cellStyle name="Comma 19 2" xfId="1021" xr:uid="{7DEC8BB9-3771-4694-863C-101665A7FC36}"/>
    <cellStyle name="Comma 19 2 10" xfId="39266" xr:uid="{D712056C-B045-47B9-AC64-A560BB9C9403}"/>
    <cellStyle name="Comma 19 2 11" xfId="45086" xr:uid="{BC430F9F-4BA6-4B64-9DBB-EA025B0C11EC}"/>
    <cellStyle name="Comma 19 2 2" xfId="1628" xr:uid="{9D99D99C-E900-4F6A-89C4-8547ABB28DDC}"/>
    <cellStyle name="Comma 19 2 2 2" xfId="3555" xr:uid="{6ABC4668-0A28-43B2-8350-3BBF6BEDC654}"/>
    <cellStyle name="Comma 19 2 2 2 2" xfId="15214" xr:uid="{9DA66533-1F8B-4255-BC14-622E1311105D}"/>
    <cellStyle name="Comma 19 2 2 2 2 2" xfId="31874" xr:uid="{79B26615-717F-4B4B-B635-6565F378E80A}"/>
    <cellStyle name="Comma 19 2 2 2 3" xfId="23585" xr:uid="{4A401BC5-3DD6-4037-A642-5B976A531E8E}"/>
    <cellStyle name="Comma 19 2 2 2 4" xfId="43124" xr:uid="{3A3D2CA6-AD73-4BAF-9830-ACE156BBE032}"/>
    <cellStyle name="Comma 19 2 2 2 5" xfId="48802" xr:uid="{DBFEAF58-154B-426A-85FE-00761385CBAA}"/>
    <cellStyle name="Comma 19 2 2 3" xfId="5463" xr:uid="{2559395E-214E-41A1-80FB-39A465B6CDFA}"/>
    <cellStyle name="Comma 19 2 2 3 2" xfId="16547" xr:uid="{49B60945-ADCE-489C-9ADF-D1602CCACEE3}"/>
    <cellStyle name="Comma 19 2 2 3 2 2" xfId="33207" xr:uid="{C49AD159-60F7-450A-A898-7AAFC91D2687}"/>
    <cellStyle name="Comma 19 2 2 3 3" xfId="24918" xr:uid="{1CF3A1A5-8249-4A40-BEBF-A6F1305DA198}"/>
    <cellStyle name="Comma 19 2 2 4" xfId="11438" xr:uid="{A20DB737-6051-4208-A92D-969BBC8D3282}"/>
    <cellStyle name="Comma 19 2 2 4 2" xfId="20267" xr:uid="{B2466B53-0518-44D8-B86A-CAEF1B6E0A11}"/>
    <cellStyle name="Comma 19 2 2 4 2 2" xfId="36927" xr:uid="{614C8754-5055-4AFE-8E06-4743B1573CA7}"/>
    <cellStyle name="Comma 19 2 2 4 3" xfId="28639" xr:uid="{CD8E4E84-852F-440D-842A-4CCB42DCE668}"/>
    <cellStyle name="Comma 19 2 2 5" xfId="13898" xr:uid="{7D9A4F2E-2ACF-4D8D-B07F-4CB3A803B5DF}"/>
    <cellStyle name="Comma 19 2 2 5 2" xfId="30558" xr:uid="{C58FEEAA-EE5C-4D04-886D-34F37A2736E4}"/>
    <cellStyle name="Comma 19 2 2 6" xfId="22248" xr:uid="{737AEBAD-2052-4B75-9AC0-FD8CA333DEBB}"/>
    <cellStyle name="Comma 19 2 2 7" xfId="41091" xr:uid="{9BCD1720-3BF5-4ADE-9B2E-B62DCA68DBA8}"/>
    <cellStyle name="Comma 19 2 2 8" xfId="46771" xr:uid="{74821DC2-0C7C-4B8D-8AC6-C7357353CB43}"/>
    <cellStyle name="Comma 19 2 3" xfId="2244" xr:uid="{FBA8BD45-5FBC-4641-8E46-0959280A663E}"/>
    <cellStyle name="Comma 19 2 3 2" xfId="4169" xr:uid="{7668F795-67DA-4E1A-A532-C4C11E0E772E}"/>
    <cellStyle name="Comma 19 2 3 2 2" xfId="15657" xr:uid="{945FEA46-95DD-4A3B-8240-37A9597A70EF}"/>
    <cellStyle name="Comma 19 2 3 2 2 2" xfId="32317" xr:uid="{81CE656C-70EF-4221-B4BA-C2E734C319EC}"/>
    <cellStyle name="Comma 19 2 3 2 3" xfId="24028" xr:uid="{93CD5C26-BDCA-4C08-9CBF-FC2E46A5A22F}"/>
    <cellStyle name="Comma 19 2 3 3" xfId="6062" xr:uid="{FD18F33F-A7AA-4E11-9AF7-FF7395C34BDE}"/>
    <cellStyle name="Comma 19 2 3 3 2" xfId="16975" xr:uid="{960C4668-D8A4-4902-A392-FB97DD2E593C}"/>
    <cellStyle name="Comma 19 2 3 3 2 2" xfId="33635" xr:uid="{7A772D92-CD6B-4C19-BE50-F45417049B10}"/>
    <cellStyle name="Comma 19 2 3 3 3" xfId="25346" xr:uid="{A1EE6370-B274-4DC2-A896-AF2068C3425B}"/>
    <cellStyle name="Comma 19 2 3 4" xfId="12037" xr:uid="{1DEE3794-FC92-4C7C-93AC-3A87F375A1F1}"/>
    <cellStyle name="Comma 19 2 3 4 2" xfId="20695" xr:uid="{6BBD327E-AAB5-4F9B-BDD1-777E48DF4900}"/>
    <cellStyle name="Comma 19 2 3 4 2 2" xfId="37355" xr:uid="{858B42DC-68EA-417C-BAFC-647E4CA53C56}"/>
    <cellStyle name="Comma 19 2 3 4 3" xfId="29067" xr:uid="{B0C7865A-A919-43A3-85F2-50CB7F97DDFC}"/>
    <cellStyle name="Comma 19 2 3 5" xfId="14321" xr:uid="{587B0FA5-4D9E-434D-8C22-6201110CC835}"/>
    <cellStyle name="Comma 19 2 3 5 2" xfId="30981" xr:uid="{5CE35570-3B0C-40FA-9992-BD1D41C846F5}"/>
    <cellStyle name="Comma 19 2 3 6" xfId="22691" xr:uid="{6B42FC39-4CA3-40B8-99BA-D67411978788}"/>
    <cellStyle name="Comma 19 2 3 7" xfId="42068" xr:uid="{D6BB7736-B380-413A-89F6-4C394A93B2BC}"/>
    <cellStyle name="Comma 19 2 3 8" xfId="47748" xr:uid="{F028E682-07B3-45E6-B798-90030190A459}"/>
    <cellStyle name="Comma 19 2 4" xfId="2976" xr:uid="{FFE50A43-1131-45A2-9BC5-924617C6D73B}"/>
    <cellStyle name="Comma 19 2 4 2" xfId="14798" xr:uid="{D515BCC1-3FCA-4E1E-ABD6-EAA0B34F937C}"/>
    <cellStyle name="Comma 19 2 4 2 2" xfId="31458" xr:uid="{65FD851E-8F9D-4A4E-911D-C511C9707D6E}"/>
    <cellStyle name="Comma 19 2 4 3" xfId="23169" xr:uid="{4997C48A-65EE-4777-B26E-69AB8D0B6D03}"/>
    <cellStyle name="Comma 19 2 4 4" xfId="40007" xr:uid="{B5B2B4B0-0209-4A5A-8BFF-61E53E2B1519}"/>
    <cellStyle name="Comma 19 2 4 5" xfId="45745" xr:uid="{30F9A727-4BE3-45D9-B642-7C9FB973894B}"/>
    <cellStyle name="Comma 19 2 5" xfId="4914" xr:uid="{DE99FFE7-9DC6-43BA-AB25-282E1EFAD762}"/>
    <cellStyle name="Comma 19 2 5 2" xfId="16161" xr:uid="{80F5D682-7053-4C4B-AE8A-31B47F81B6BD}"/>
    <cellStyle name="Comma 19 2 5 2 2" xfId="32821" xr:uid="{67077E19-714E-491F-912B-2049B1EBD005}"/>
    <cellStyle name="Comma 19 2 5 3" xfId="24532" xr:uid="{54778CD5-B4CB-42C3-AE75-28B512889B6D}"/>
    <cellStyle name="Comma 19 2 6" xfId="10889" xr:uid="{AFF29781-54F7-44D4-958A-C6F5BFB6369D}"/>
    <cellStyle name="Comma 19 2 6 2" xfId="19881" xr:uid="{410F7417-3C21-4F4C-B694-0C29010C5C2B}"/>
    <cellStyle name="Comma 19 2 6 2 2" xfId="36541" xr:uid="{16B5D8F4-5A00-47B7-8D77-35103F34D3F1}"/>
    <cellStyle name="Comma 19 2 6 3" xfId="28253" xr:uid="{43E0932C-5BD9-45AF-9D77-99101BF868A8}"/>
    <cellStyle name="Comma 19 2 7" xfId="13115" xr:uid="{5FC01938-11CB-4EF8-939D-1EE6C486F6FC}"/>
    <cellStyle name="Comma 19 2 7 2" xfId="21479" xr:uid="{72584D6B-1217-402F-AFB9-3F9D39EC333A}"/>
    <cellStyle name="Comma 19 2 7 2 2" xfId="38139" xr:uid="{BCEBA585-41D0-4451-825A-3D3124E1BCFF}"/>
    <cellStyle name="Comma 19 2 7 3" xfId="29852" xr:uid="{56E3B5C2-9121-44EC-A1DB-E1A4BB468EA1}"/>
    <cellStyle name="Comma 19 2 8" xfId="13548" xr:uid="{DFA86B47-558E-46AD-9EC3-C1B8F4E56CC9}"/>
    <cellStyle name="Comma 19 2 8 2" xfId="30208" xr:uid="{D37D51D3-778B-4A42-BDAA-42E53ED92B9C}"/>
    <cellStyle name="Comma 19 2 9" xfId="21832" xr:uid="{7183C251-0EC7-4E69-BF8F-680E1B782B21}"/>
    <cellStyle name="Comma 19 3" xfId="1126" xr:uid="{449DB6AE-328D-437E-B4A3-67499923AA05}"/>
    <cellStyle name="Comma 19 3 2" xfId="1720" xr:uid="{EE2B7387-6845-4E75-A956-9BB0E8FD2B1D}"/>
    <cellStyle name="Comma 19 3 2 2" xfId="3647" xr:uid="{A8E7ABD6-E77E-4F0F-A210-1E1D8B85E900}"/>
    <cellStyle name="Comma 19 3 2 2 2" xfId="15283" xr:uid="{61FFD6B3-DFE0-4708-9038-95CD6A31F03B}"/>
    <cellStyle name="Comma 19 3 2 2 2 2" xfId="31943" xr:uid="{1B312B4E-C437-4598-A578-5BBA8F3865D6}"/>
    <cellStyle name="Comma 19 3 2 2 3" xfId="23654" xr:uid="{6F0E4855-973C-402B-97C9-E7A2B3BCC2F8}"/>
    <cellStyle name="Comma 19 3 2 2 4" xfId="43207" xr:uid="{7D152A9A-479A-4D8A-8A1E-0802368647FD}"/>
    <cellStyle name="Comma 19 3 2 2 5" xfId="48885" xr:uid="{885C23BF-6F0E-46C1-B26F-DEA7417DFDDC}"/>
    <cellStyle name="Comma 19 3 2 3" xfId="5555" xr:uid="{C2F1654B-6D88-474C-9107-3A3467AFD782}"/>
    <cellStyle name="Comma 19 3 2 3 2" xfId="16616" xr:uid="{FC35BB4A-BA56-4D87-AB5B-922C4EF89557}"/>
    <cellStyle name="Comma 19 3 2 3 2 2" xfId="33276" xr:uid="{A8DFB17F-524A-4DEB-9994-427404EAC9A1}"/>
    <cellStyle name="Comma 19 3 2 3 3" xfId="24987" xr:uid="{97E4F900-C720-4B2B-B1A9-32AA5FC57395}"/>
    <cellStyle name="Comma 19 3 2 4" xfId="11530" xr:uid="{CA2457E8-A649-422F-9451-C96D0D1DEFB0}"/>
    <cellStyle name="Comma 19 3 2 4 2" xfId="20336" xr:uid="{D01F2E59-C90B-4106-8DDF-5F4302972E9E}"/>
    <cellStyle name="Comma 19 3 2 4 2 2" xfId="36996" xr:uid="{12675452-4584-4C2B-95BE-F201A2F0B0FC}"/>
    <cellStyle name="Comma 19 3 2 4 3" xfId="28708" xr:uid="{DCFE79B1-5A84-44D7-8518-21A1E428AAC8}"/>
    <cellStyle name="Comma 19 3 2 5" xfId="13967" xr:uid="{5513393F-CB4C-4D1B-A2DC-CB6789D13BED}"/>
    <cellStyle name="Comma 19 3 2 5 2" xfId="30627" xr:uid="{9AF5BEB8-BF16-4DB4-A1D4-51877F6701EB}"/>
    <cellStyle name="Comma 19 3 2 6" xfId="22317" xr:uid="{1CAF3668-44EE-4691-8738-8D5D1517BD3E}"/>
    <cellStyle name="Comma 19 3 2 7" xfId="41172" xr:uid="{ED3BE640-A119-4404-9AA5-77BE76543B49}"/>
    <cellStyle name="Comma 19 3 2 8" xfId="46852" xr:uid="{39C666F1-22CA-4121-AB15-0003116E6D2A}"/>
    <cellStyle name="Comma 19 3 3" xfId="2336" xr:uid="{D7F01FA0-AD16-4F98-9233-28603C5FB8BB}"/>
    <cellStyle name="Comma 19 3 3 2" xfId="4261" xr:uid="{3A9D6025-9B45-4578-A5C9-48BBF23EDD3F}"/>
    <cellStyle name="Comma 19 3 3 2 2" xfId="15726" xr:uid="{8C4E14F0-97B2-42EB-A91D-18447762C138}"/>
    <cellStyle name="Comma 19 3 3 2 2 2" xfId="32386" xr:uid="{E9F5C318-B7A2-4B7E-9CC1-721741490760}"/>
    <cellStyle name="Comma 19 3 3 2 3" xfId="24097" xr:uid="{F7647B87-5478-4555-AEF9-0DE491871543}"/>
    <cellStyle name="Comma 19 3 3 3" xfId="6154" xr:uid="{247319D0-5DB4-4B60-BFBB-D723AE348D7A}"/>
    <cellStyle name="Comma 19 3 3 3 2" xfId="17044" xr:uid="{5AF823B6-0DC3-4948-BEFA-E5EC48D1284C}"/>
    <cellStyle name="Comma 19 3 3 3 2 2" xfId="33704" xr:uid="{91D81848-97F2-429B-826D-DA29570818BE}"/>
    <cellStyle name="Comma 19 3 3 3 3" xfId="25415" xr:uid="{71A3F169-195B-44E8-ADB2-0B69507AFD4E}"/>
    <cellStyle name="Comma 19 3 3 4" xfId="12129" xr:uid="{1149FAF9-B44F-44DD-A953-914B557960B0}"/>
    <cellStyle name="Comma 19 3 3 4 2" xfId="20764" xr:uid="{4EDF066B-68DA-43E0-B0BF-1B4D9A1B0869}"/>
    <cellStyle name="Comma 19 3 3 4 2 2" xfId="37424" xr:uid="{74C95401-83D0-403E-9F46-45899EC3832A}"/>
    <cellStyle name="Comma 19 3 3 4 3" xfId="29136" xr:uid="{169079D5-912E-4936-9339-0C4390E8165C}"/>
    <cellStyle name="Comma 19 3 3 5" xfId="14390" xr:uid="{0BC1CDC1-36F6-470B-817E-8E0DC241DA8D}"/>
    <cellStyle name="Comma 19 3 3 5 2" xfId="31050" xr:uid="{2A569E09-CB76-4B21-BADA-77092401DB65}"/>
    <cellStyle name="Comma 19 3 3 6" xfId="22760" xr:uid="{ED3B38EC-A603-4435-AA5C-FF264EB8C340}"/>
    <cellStyle name="Comma 19 3 3 7" xfId="42150" xr:uid="{F2AA7E40-2773-483C-B8BD-B4023999A01C}"/>
    <cellStyle name="Comma 19 3 3 8" xfId="47830" xr:uid="{2D76F17B-B253-4B85-BE0D-7E306F61B8D7}"/>
    <cellStyle name="Comma 19 3 4" xfId="3070" xr:uid="{0F84C9DB-3E6D-4168-9CA9-6576BF079509}"/>
    <cellStyle name="Comma 19 3 4 2" xfId="14869" xr:uid="{17EBDCDA-C0CE-4205-8A4B-9543CF4DD617}"/>
    <cellStyle name="Comma 19 3 4 2 2" xfId="31529" xr:uid="{432B0243-078F-4205-AEBE-9F3BD2B7D32D}"/>
    <cellStyle name="Comma 19 3 4 3" xfId="23240" xr:uid="{6A6C3B06-220B-4E5D-BADB-06524F09C894}"/>
    <cellStyle name="Comma 19 3 5" xfId="13207" xr:uid="{CB390F43-9B45-4474-8B49-DC82A8B963CE}"/>
    <cellStyle name="Comma 19 3 5 2" xfId="21548" xr:uid="{FAE0FA4F-342B-4514-BCAF-AED505F0B2CA}"/>
    <cellStyle name="Comma 19 3 5 2 2" xfId="38208" xr:uid="{987D11F5-2EC1-4C8A-BD05-D7F4830A73A0}"/>
    <cellStyle name="Comma 19 3 5 3" xfId="29921" xr:uid="{8511231A-6E77-4EED-B772-9CF429A006F0}"/>
    <cellStyle name="Comma 19 3 6" xfId="21903" xr:uid="{14ADB0FC-3F89-4682-BB54-AF39DBEF5589}"/>
    <cellStyle name="Comma 19 3 7" xfId="40099" xr:uid="{8ACD7F61-8C94-4147-8057-AAF13FB5031C}"/>
    <cellStyle name="Comma 19 3 8" xfId="45814" xr:uid="{A38BEE9E-CA94-4659-A87F-6F1801E185DF}"/>
    <cellStyle name="Comma 19 4" xfId="1503" xr:uid="{6D9A6F84-AD58-453C-B64B-5A071672518B}"/>
    <cellStyle name="Comma 19 4 10" xfId="40649" xr:uid="{551FCA21-649C-4A49-B14B-4FC3D275DB6B}"/>
    <cellStyle name="Comma 19 4 11" xfId="46329" xr:uid="{AD1274BF-0ADA-450F-A59F-DB84441A8083}"/>
    <cellStyle name="Comma 19 4 2" xfId="2119" xr:uid="{AF6E19D6-ED24-49B7-AE2B-EA78487FF7C8}"/>
    <cellStyle name="Comma 19 4 2 2" xfId="4044" xr:uid="{21C95908-809C-462B-AC4B-486099D40E57}"/>
    <cellStyle name="Comma 19 4 2 2 2" xfId="8820" xr:uid="{0CA17B7B-F68E-4B8C-B9C5-EB41C2B3BC15}"/>
    <cellStyle name="Comma 19 4 2 2 2 2" xfId="18638" xr:uid="{FAAF1CC8-3192-4E5E-A36E-52AA0A10826A}"/>
    <cellStyle name="Comma 19 4 2 2 2 2 2" xfId="35298" xr:uid="{01EED0AE-443D-4544-963B-28ED4B4A6462}"/>
    <cellStyle name="Comma 19 4 2 2 2 3" xfId="27010" xr:uid="{D451898C-4ADD-42E7-B52E-0F6F25C495D2}"/>
    <cellStyle name="Comma 19 4 2 2 3" xfId="15574" xr:uid="{168DFD44-887E-4C68-A750-A872C7A6563A}"/>
    <cellStyle name="Comma 19 4 2 2 3 2" xfId="32234" xr:uid="{063F322A-1D8D-432C-81B1-A96E304362B9}"/>
    <cellStyle name="Comma 19 4 2 2 4" xfId="23945" xr:uid="{A0BB33F4-F99D-46D8-88AB-13B6275759BF}"/>
    <cellStyle name="Comma 19 4 2 3" xfId="5937" xr:uid="{279BCDE9-039A-41FC-9961-AB6F87C6418E}"/>
    <cellStyle name="Comma 19 4 2 3 2" xfId="10195" xr:uid="{3C4BCF9A-19B8-492E-9E7B-E953EF70313E}"/>
    <cellStyle name="Comma 19 4 2 3 2 2" xfId="19448" xr:uid="{2AF2F893-9750-431C-BB86-E7D95A228065}"/>
    <cellStyle name="Comma 19 4 2 3 2 2 2" xfId="36108" xr:uid="{B252559C-ADFA-417E-A3B7-62396E7E0825}"/>
    <cellStyle name="Comma 19 4 2 3 2 3" xfId="27820" xr:uid="{55C99C94-4293-4984-B5F4-2DA711EC533F}"/>
    <cellStyle name="Comma 19 4 2 3 3" xfId="16892" xr:uid="{5F02AC28-5B74-42F7-BEAB-8EB8EC670F09}"/>
    <cellStyle name="Comma 19 4 2 3 3 2" xfId="33552" xr:uid="{EA5EA8ED-C1C2-4DB1-B7AD-18DC09432C9C}"/>
    <cellStyle name="Comma 19 4 2 3 4" xfId="25263" xr:uid="{718A7ED1-87C4-4692-9652-69729480CB04}"/>
    <cellStyle name="Comma 19 4 2 4" xfId="7485" xr:uid="{6670FADC-32BC-431E-9E57-A9E9512F08EF}"/>
    <cellStyle name="Comma 19 4 2 4 2" xfId="17856" xr:uid="{373D2CDB-4372-419A-80DE-05DA536EF48E}"/>
    <cellStyle name="Comma 19 4 2 4 2 2" xfId="34516" xr:uid="{5F0E03CE-F22B-4444-817F-7E3B02E78A46}"/>
    <cellStyle name="Comma 19 4 2 4 3" xfId="26228" xr:uid="{B4163C46-99D9-4BAD-A79A-9B6B71E7E5CE}"/>
    <cellStyle name="Comma 19 4 2 5" xfId="11912" xr:uid="{C97D3E3F-7080-42C8-8910-4E47C5391A51}"/>
    <cellStyle name="Comma 19 4 2 5 2" xfId="20612" xr:uid="{0E72AB68-EBEB-4691-BEB4-6A268A002A52}"/>
    <cellStyle name="Comma 19 4 2 5 2 2" xfId="37272" xr:uid="{48CDD9A0-7F3C-41B7-93D4-1A380CE473FD}"/>
    <cellStyle name="Comma 19 4 2 5 3" xfId="28984" xr:uid="{8596AF73-C699-4B7F-ABC9-5F489AFB62BC}"/>
    <cellStyle name="Comma 19 4 2 6" xfId="14238" xr:uid="{7FB6FD6E-2E57-4962-9144-83653680F8D2}"/>
    <cellStyle name="Comma 19 4 2 6 2" xfId="30898" xr:uid="{DACAE4C7-6014-4426-8FFA-2FD539C3ABA5}"/>
    <cellStyle name="Comma 19 4 2 7" xfId="22608" xr:uid="{A678F6CD-D170-4DD4-98A5-C722DBE28D98}"/>
    <cellStyle name="Comma 19 4 2 8" xfId="42674" xr:uid="{EA1BE9CF-9ECD-43C5-81D5-CFD5D2862606}"/>
    <cellStyle name="Comma 19 4 2 9" xfId="48352" xr:uid="{F0AABA90-4A8D-4187-BFA2-DCADCD8783B2}"/>
    <cellStyle name="Comma 19 4 3" xfId="3430" xr:uid="{3D9F2165-E72F-47FF-9C67-1A834BEC2125}"/>
    <cellStyle name="Comma 19 4 3 2" xfId="8395" xr:uid="{55B905F0-2AFF-45B3-928C-928B646C3F23}"/>
    <cellStyle name="Comma 19 4 3 2 2" xfId="18384" xr:uid="{C065EAFE-84A6-4B17-A140-671333CC82F3}"/>
    <cellStyle name="Comma 19 4 3 2 2 2" xfId="35044" xr:uid="{CADA8E91-E89D-4959-9778-5061F52A1863}"/>
    <cellStyle name="Comma 19 4 3 2 3" xfId="26756" xr:uid="{ECE53B34-3672-43C6-A318-2BEC3115C943}"/>
    <cellStyle name="Comma 19 4 3 3" xfId="15131" xr:uid="{ECD372C8-8DF4-42EF-821D-7F70CEF94201}"/>
    <cellStyle name="Comma 19 4 3 3 2" xfId="31791" xr:uid="{A8B5DF59-DE83-4974-927E-CE66566E526A}"/>
    <cellStyle name="Comma 19 4 3 4" xfId="23502" xr:uid="{605917EF-1028-4765-97D2-953361AC9FBA}"/>
    <cellStyle name="Comma 19 4 4" xfId="5338" xr:uid="{B5DDE47F-07D1-4B59-B975-0129AE7E6382}"/>
    <cellStyle name="Comma 19 4 4 2" xfId="9770" xr:uid="{BD469C28-FAA2-480B-8232-82669F604776}"/>
    <cellStyle name="Comma 19 4 4 2 2" xfId="19194" xr:uid="{393A2F19-E48C-42E3-B687-296684B46820}"/>
    <cellStyle name="Comma 19 4 4 2 2 2" xfId="35854" xr:uid="{FE49AC4F-CFCA-471D-AEAA-02B076BE64C4}"/>
    <cellStyle name="Comma 19 4 4 2 3" xfId="27566" xr:uid="{8042CECD-154F-49DC-93C8-BB4835EF87CD}"/>
    <cellStyle name="Comma 19 4 4 3" xfId="16464" xr:uid="{3557EB64-A5D1-45B5-8EBE-C97DEEA4466D}"/>
    <cellStyle name="Comma 19 4 4 3 2" xfId="33124" xr:uid="{70A9B4CB-AAF2-4EF1-B03C-4DD17FC2B1D3}"/>
    <cellStyle name="Comma 19 4 4 4" xfId="24835" xr:uid="{6F1C5B35-AF47-4888-972F-3D389E441F8C}"/>
    <cellStyle name="Comma 19 4 5" xfId="7060" xr:uid="{289FBBE8-7BC9-4D78-B003-B91C10B8D0CE}"/>
    <cellStyle name="Comma 19 4 5 2" xfId="17602" xr:uid="{85F48057-1AD7-4492-B76F-D79CC9C48315}"/>
    <cellStyle name="Comma 19 4 5 2 2" xfId="34262" xr:uid="{2714950E-051F-489A-8EC2-13442E8A1453}"/>
    <cellStyle name="Comma 19 4 5 3" xfId="25974" xr:uid="{E9696F3A-11A3-4F22-B15F-18CCC73F3613}"/>
    <cellStyle name="Comma 19 4 6" xfId="11313" xr:uid="{5DA22F56-A3EB-4BCF-97D5-6752FB7E77DC}"/>
    <cellStyle name="Comma 19 4 6 2" xfId="20184" xr:uid="{EA98C717-BF4A-4283-885D-33A82C449BE7}"/>
    <cellStyle name="Comma 19 4 6 2 2" xfId="36844" xr:uid="{F8920E07-4462-4A27-996C-5B2DBC56CC23}"/>
    <cellStyle name="Comma 19 4 6 3" xfId="28556" xr:uid="{9F4831FF-D52E-402C-9EE8-2980D358DDB9}"/>
    <cellStyle name="Comma 19 4 7" xfId="12990" xr:uid="{3E7990DD-D0DB-4A58-94FF-87F3E26D4F43}"/>
    <cellStyle name="Comma 19 4 7 2" xfId="21396" xr:uid="{79FA8B1B-ABBB-4AFA-A69A-D90185560DF8}"/>
    <cellStyle name="Comma 19 4 7 2 2" xfId="38056" xr:uid="{767D00A4-671C-457E-A8D0-C09EDF6C22F7}"/>
    <cellStyle name="Comma 19 4 7 3" xfId="29769" xr:uid="{0A4115CA-8815-4CAF-ADA2-53FC1890F938}"/>
    <cellStyle name="Comma 19 4 8" xfId="13815" xr:uid="{CD6D9BEB-5E9B-4F54-9FFA-BBB9E14F2159}"/>
    <cellStyle name="Comma 19 4 8 2" xfId="30475" xr:uid="{9D1C157B-92BB-4208-8D66-F12438ADC7F5}"/>
    <cellStyle name="Comma 19 4 9" xfId="22165" xr:uid="{44A68E23-0C72-456C-A9B8-0431B4FA9183}"/>
    <cellStyle name="Comma 19 5" xfId="1341" xr:uid="{3AC28880-909D-473B-AA4D-15530BDB075E}"/>
    <cellStyle name="Comma 19 5 2" xfId="3266" xr:uid="{B4DD9644-8A1D-47F8-AFF5-74E0C470F318}"/>
    <cellStyle name="Comma 19 5 2 2" xfId="8292" xr:uid="{7D93700C-431B-4A78-9FD1-677E37EEFE83}"/>
    <cellStyle name="Comma 19 5 2 2 2" xfId="18325" xr:uid="{AB3FEA70-B940-49E1-9377-E84B8A0B6542}"/>
    <cellStyle name="Comma 19 5 2 2 2 2" xfId="34985" xr:uid="{45E6ED30-7FE1-45C1-AF31-58470E99CDFE}"/>
    <cellStyle name="Comma 19 5 2 2 3" xfId="26697" xr:uid="{18B4021A-B6B5-4D60-8A1D-0AEED2A00CAB}"/>
    <cellStyle name="Comma 19 5 2 3" xfId="15011" xr:uid="{23C34A9A-DC5C-4D06-A925-C3A97652E04A}"/>
    <cellStyle name="Comma 19 5 2 3 2" xfId="31671" xr:uid="{3006804B-2221-448A-8A50-D5E77CFAD7AC}"/>
    <cellStyle name="Comma 19 5 2 4" xfId="23382" xr:uid="{AC5C96EA-8578-4195-B6B2-DEAC6B3AC944}"/>
    <cellStyle name="Comma 19 5 3" xfId="5174" xr:uid="{D3018FF0-4CBC-482E-81C4-392165B4E8E8}"/>
    <cellStyle name="Comma 19 5 3 2" xfId="9667" xr:uid="{D790A8F8-0CBF-4D30-AFBC-B7162D53D48F}"/>
    <cellStyle name="Comma 19 5 3 2 2" xfId="19135" xr:uid="{5D2A31AD-97A6-43D6-A400-A4438BC13F23}"/>
    <cellStyle name="Comma 19 5 3 2 2 2" xfId="35795" xr:uid="{8225433F-6DEF-4C89-B608-DF0DE5166CCB}"/>
    <cellStyle name="Comma 19 5 3 2 3" xfId="27507" xr:uid="{3791F9A4-74AA-440D-A2E5-E3D24D5DAF78}"/>
    <cellStyle name="Comma 19 5 3 3" xfId="16344" xr:uid="{5BC30952-1E55-468C-9F1D-BD5217E8D38D}"/>
    <cellStyle name="Comma 19 5 3 3 2" xfId="33004" xr:uid="{0CB70382-91E7-4F4A-B1EA-6AF5B385000C}"/>
    <cellStyle name="Comma 19 5 3 4" xfId="24715" xr:uid="{6313BAEB-1022-4C06-85BF-0EB460EC588D}"/>
    <cellStyle name="Comma 19 5 4" xfId="6957" xr:uid="{035B98B0-8954-43B8-B9EB-77302DF57FA5}"/>
    <cellStyle name="Comma 19 5 4 2" xfId="17543" xr:uid="{887D4457-3F87-410E-BCE6-A33F06C350EE}"/>
    <cellStyle name="Comma 19 5 4 2 2" xfId="34203" xr:uid="{B93BD8BE-3099-40DE-8F8C-78F1D5A53EF7}"/>
    <cellStyle name="Comma 19 5 4 3" xfId="25915" xr:uid="{DA66E16E-1473-45C8-A134-A1EABBDD64A3}"/>
    <cellStyle name="Comma 19 5 5" xfId="11149" xr:uid="{FD75D69C-E7C5-46E7-921A-B31AA08589A5}"/>
    <cellStyle name="Comma 19 5 5 2" xfId="20064" xr:uid="{25D88513-4ABD-4E96-B787-BC67164B9749}"/>
    <cellStyle name="Comma 19 5 5 2 2" xfId="36724" xr:uid="{78487B7F-97CC-4FD7-B5F8-EE62B2460084}"/>
    <cellStyle name="Comma 19 5 5 3" xfId="28436" xr:uid="{3FE68732-B2FC-456B-A490-A3736FD3C093}"/>
    <cellStyle name="Comma 19 5 6" xfId="13695" xr:uid="{47074601-43FF-40DC-B490-71F215FBFC8F}"/>
    <cellStyle name="Comma 19 5 6 2" xfId="30355" xr:uid="{7BBEDED9-0778-4D06-8C37-A8F58A31CA97}"/>
    <cellStyle name="Comma 19 5 7" xfId="22045" xr:uid="{3AF02780-2C8E-4D2B-99D0-3EC207181EFC}"/>
    <cellStyle name="Comma 19 5 8" xfId="41618" xr:uid="{47C125AE-5A52-43C5-8233-070A6F559092}"/>
    <cellStyle name="Comma 19 5 9" xfId="47298" xr:uid="{867EE811-4685-4A0A-BF21-77E509125584}"/>
    <cellStyle name="Comma 19 6" xfId="1955" xr:uid="{29569EC0-938A-4501-8EB5-91E004CBCEDD}"/>
    <cellStyle name="Comma 19 6 2" xfId="3880" xr:uid="{D2927F26-A134-4DAE-8F64-7848A8B8E8F0}"/>
    <cellStyle name="Comma 19 6 2 2" xfId="8717" xr:uid="{90BA9618-5C9A-4F89-A7BD-2270AF7B7ED0}"/>
    <cellStyle name="Comma 19 6 2 2 2" xfId="18579" xr:uid="{A1A035DF-CB75-414F-98A9-259CAE0A1D56}"/>
    <cellStyle name="Comma 19 6 2 2 2 2" xfId="35239" xr:uid="{3D78F194-AFAC-4473-850B-8E6798B202C3}"/>
    <cellStyle name="Comma 19 6 2 2 3" xfId="26951" xr:uid="{E31B58CB-4F72-4786-BEE1-E9C8CFFE5C1F}"/>
    <cellStyle name="Comma 19 6 2 3" xfId="15454" xr:uid="{7B0CC89F-E382-4723-9CED-61CB9F81FEFE}"/>
    <cellStyle name="Comma 19 6 2 3 2" xfId="32114" xr:uid="{A8FA4AEA-974B-47E5-AE3C-09F89639DC24}"/>
    <cellStyle name="Comma 19 6 2 4" xfId="23825" xr:uid="{98ADE23E-EEC4-4550-9B86-CA565F920F7F}"/>
    <cellStyle name="Comma 19 6 3" xfId="5773" xr:uid="{68AA8177-D1D6-409D-9272-EE7AC406BA4D}"/>
    <cellStyle name="Comma 19 6 3 2" xfId="10092" xr:uid="{68C01323-A817-43C4-B3DE-117964A25672}"/>
    <cellStyle name="Comma 19 6 3 2 2" xfId="19389" xr:uid="{80B5F280-276D-4439-9F30-BF759385001D}"/>
    <cellStyle name="Comma 19 6 3 2 2 2" xfId="36049" xr:uid="{29AB70A5-C2E7-4CF8-87F4-FB93BF913088}"/>
    <cellStyle name="Comma 19 6 3 2 3" xfId="27761" xr:uid="{CD10B30D-7580-4209-8499-579BC5FF3711}"/>
    <cellStyle name="Comma 19 6 3 3" xfId="16772" xr:uid="{AEE73DBD-4F24-4B61-B419-3A23B03FC98A}"/>
    <cellStyle name="Comma 19 6 3 3 2" xfId="33432" xr:uid="{3C02DDCC-D22C-47B5-96A5-446520578994}"/>
    <cellStyle name="Comma 19 6 3 4" xfId="25143" xr:uid="{CB03EC36-F1B2-408F-AD1B-E38369C1AD61}"/>
    <cellStyle name="Comma 19 6 4" xfId="7382" xr:uid="{5AE8B9DB-8C54-4A88-A678-6AF3BD1BBE70}"/>
    <cellStyle name="Comma 19 6 4 2" xfId="17797" xr:uid="{72CBC72C-531B-44D4-A289-2AA0A19C9DB4}"/>
    <cellStyle name="Comma 19 6 4 2 2" xfId="34457" xr:uid="{DD5899D3-E6D1-4729-B7F8-2ED0A7C7C6C7}"/>
    <cellStyle name="Comma 19 6 4 3" xfId="26169" xr:uid="{3D446EE4-20D3-447B-94CA-C24919A5E0F3}"/>
    <cellStyle name="Comma 19 6 5" xfId="11748" xr:uid="{CF129C41-3DB1-45EA-A83C-61AE9A8DABD0}"/>
    <cellStyle name="Comma 19 6 5 2" xfId="20492" xr:uid="{F767EBCF-F812-4B09-9005-EABDF7EA031E}"/>
    <cellStyle name="Comma 19 6 5 2 2" xfId="37152" xr:uid="{FEC25A6D-C066-4D0D-85E3-3E88F2ECF81C}"/>
    <cellStyle name="Comma 19 6 5 3" xfId="28864" xr:uid="{65425828-8898-4A8A-BCEF-EA55F7A75E70}"/>
    <cellStyle name="Comma 19 6 6" xfId="14118" xr:uid="{B83B03F8-D4CE-4DA7-B938-97FE83500651}"/>
    <cellStyle name="Comma 19 6 6 2" xfId="30778" xr:uid="{5E588E3C-E8A0-4F27-B56E-C0EE6003BF40}"/>
    <cellStyle name="Comma 19 6 7" xfId="22488" xr:uid="{B920EE9E-E05B-4931-B23C-C2D33FA96D65}"/>
    <cellStyle name="Comma 19 6 8" xfId="39587" xr:uid="{AFD4B829-D4F5-45BA-B969-9A97EBB0CFD9}"/>
    <cellStyle name="Comma 19 6 9" xfId="45334" xr:uid="{D360B02A-D554-4882-866F-51937607DC73}"/>
    <cellStyle name="Comma 19 7" xfId="2532" xr:uid="{06721FA7-16D3-4765-B098-1099CAE783B6}"/>
    <cellStyle name="Comma 19 7 2" xfId="4447" xr:uid="{9BD66A24-C4A6-4C8B-9561-7924EBE17084}"/>
    <cellStyle name="Comma 19 7 2 2" xfId="15840" xr:uid="{1223CC8D-6133-4A90-B58F-B9EDC575B99A}"/>
    <cellStyle name="Comma 19 7 2 2 2" xfId="32500" xr:uid="{C1D94AF4-F83C-4318-85A8-0E23CDD058C3}"/>
    <cellStyle name="Comma 19 7 2 3" xfId="24211" xr:uid="{2F8D7A8B-30D8-4BFA-AB7B-5039CADD7EC3}"/>
    <cellStyle name="Comma 19 7 3" xfId="6342" xr:uid="{2F6E3329-FFC5-4199-A628-C4F38B2FCCBE}"/>
    <cellStyle name="Comma 19 7 3 2" xfId="17159" xr:uid="{B1F5FE4D-4BB8-419A-91CE-FA480604CCCE}"/>
    <cellStyle name="Comma 19 7 3 2 2" xfId="33819" xr:uid="{43144895-1547-4A81-BD0A-8185E11C768D}"/>
    <cellStyle name="Comma 19 7 3 3" xfId="25530" xr:uid="{361F5209-5908-4DFB-81F5-DE1CE5F7E083}"/>
    <cellStyle name="Comma 19 7 4" xfId="12315" xr:uid="{65EB1D3A-B13D-44D7-A6A3-C1C9676480B1}"/>
    <cellStyle name="Comma 19 7 4 2" xfId="20878" xr:uid="{108D2653-074C-48FB-9D18-5638AF49CA8D}"/>
    <cellStyle name="Comma 19 7 4 2 2" xfId="37538" xr:uid="{D90E31E8-46D7-4704-9738-F390E7F15A2E}"/>
    <cellStyle name="Comma 19 7 4 3" xfId="29250" xr:uid="{FE40D011-FA7A-42FB-9087-2C358FDCA008}"/>
    <cellStyle name="Comma 19 7 5" xfId="14504" xr:uid="{AD9EB3E4-AE65-4F3D-AFDF-820F97372955}"/>
    <cellStyle name="Comma 19 7 5 2" xfId="31164" xr:uid="{7CE4AEE4-1139-48C3-9293-F8DF320FC144}"/>
    <cellStyle name="Comma 19 7 6" xfId="22874" xr:uid="{49871A04-8EC7-499A-9BAF-8DD96C1EAFEE}"/>
    <cellStyle name="Comma 19 7 7" xfId="39051" xr:uid="{3E632A8B-C175-46FE-BFD3-7EF07781EC95}"/>
    <cellStyle name="Comma 19 7 8" xfId="44873" xr:uid="{0782FDFC-0267-4588-8290-E07CE59BF39A}"/>
    <cellStyle name="Comma 19 8" xfId="2850" xr:uid="{91172FC5-179F-410A-9C2D-9E455379EADE}"/>
    <cellStyle name="Comma 19 8 2" xfId="7991" xr:uid="{5C39A264-206B-4D47-A0FD-73075DA6905A}"/>
    <cellStyle name="Comma 19 8 2 2" xfId="18143" xr:uid="{8FD658FD-5E6B-4C10-891D-25DF6709A8C5}"/>
    <cellStyle name="Comma 19 8 2 2 2" xfId="34803" xr:uid="{9F9343AA-99AC-4FD0-BBA5-42B2BDBCF5E3}"/>
    <cellStyle name="Comma 19 8 2 3" xfId="26515" xr:uid="{EBAC6D84-6ABF-48AA-A865-A849A7992701}"/>
    <cellStyle name="Comma 19 8 3" xfId="14714" xr:uid="{D1943DBA-1436-42E3-9697-386C0B88FE80}"/>
    <cellStyle name="Comma 19 8 3 2" xfId="31374" xr:uid="{F2053582-5991-4278-A14E-CAE966BBCA62}"/>
    <cellStyle name="Comma 19 8 4" xfId="23085" xr:uid="{20BE84D2-4379-4F3E-B9E5-BAA33382D9E4}"/>
    <cellStyle name="Comma 19 9" xfId="4789" xr:uid="{32A40B54-5C78-4E85-8985-736E3AEC348B}"/>
    <cellStyle name="Comma 19 9 2" xfId="9366" xr:uid="{9C218362-B947-4363-AE98-794A03DAFE64}"/>
    <cellStyle name="Comma 19 9 2 2" xfId="18953" xr:uid="{1C2616AA-42C8-407C-BA57-403483988322}"/>
    <cellStyle name="Comma 19 9 2 2 2" xfId="35613" xr:uid="{3149E1EF-C28C-4B64-8DB8-450C1F9C8E42}"/>
    <cellStyle name="Comma 19 9 2 3" xfId="27325" xr:uid="{5A68EBD8-0876-4E70-86B1-2768DF726E5A}"/>
    <cellStyle name="Comma 19 9 3" xfId="16078" xr:uid="{3B8BB075-E70E-4DC2-A8F9-79BE497820D2}"/>
    <cellStyle name="Comma 19 9 3 2" xfId="32738" xr:uid="{D884C716-41FB-443E-9E7B-E2E69F4B5EDC}"/>
    <cellStyle name="Comma 19 9 4" xfId="24449" xr:uid="{764290A9-72CB-438A-93EB-4BF2FDBC3F78}"/>
    <cellStyle name="Comma 2" xfId="26" xr:uid="{0AF961C0-7F0A-4E78-A7F0-4A906A276438}"/>
    <cellStyle name="Comma 2 10" xfId="1807" xr:uid="{7242C457-9D22-49CA-B54C-DCE06DD93BB3}"/>
    <cellStyle name="Comma 2 10 2" xfId="3733" xr:uid="{10659506-E53C-4D0B-8B14-49474F7B075B}"/>
    <cellStyle name="Comma 2 10 2 2" xfId="15343" xr:uid="{604E5A8A-7F52-4D4A-A920-AF584C2EF2D1}"/>
    <cellStyle name="Comma 2 10 2 2 2" xfId="32003" xr:uid="{B6C10DD1-2178-42A2-8D1B-D2BC12CCE66D}"/>
    <cellStyle name="Comma 2 10 2 2 3" xfId="42854" xr:uid="{6A02468C-C623-425A-937F-A5CA0B04E75E}"/>
    <cellStyle name="Comma 2 10 2 2 4" xfId="48532" xr:uid="{0113DF94-7743-42E7-8F02-FAA8AE775DFA}"/>
    <cellStyle name="Comma 2 10 2 3" xfId="23714" xr:uid="{2C0CB966-D1A5-4650-BF05-D395BDBB2D7D}"/>
    <cellStyle name="Comma 2 10 2 4" xfId="40822" xr:uid="{A8597074-447F-4213-9300-DFB916259A7F}"/>
    <cellStyle name="Comma 2 10 2 5" xfId="46502" xr:uid="{31894B80-E509-4C92-9A4E-4AC72014CBA9}"/>
    <cellStyle name="Comma 2 10 3" xfId="5626" xr:uid="{805D95FC-109F-455C-89A8-5D6A3F5994E7}"/>
    <cellStyle name="Comma 2 10 3 2" xfId="16661" xr:uid="{58BDADCB-081E-45B4-9815-D67AEC2C5C29}"/>
    <cellStyle name="Comma 2 10 3 2 2" xfId="33321" xr:uid="{D9BB26DA-9AC5-4B02-A968-A1B2EB351CA8}"/>
    <cellStyle name="Comma 2 10 3 3" xfId="25032" xr:uid="{56510715-4B11-491B-9E77-BAE822913565}"/>
    <cellStyle name="Comma 2 10 3 4" xfId="41798" xr:uid="{CAECA488-FA6C-4403-BC2B-888927B80749}"/>
    <cellStyle name="Comma 2 10 3 5" xfId="47478" xr:uid="{54A46414-08EA-4679-9641-21B80DB8C340}"/>
    <cellStyle name="Comma 2 10 4" xfId="11601" xr:uid="{DA2279E5-5F02-410D-8224-6F7997C727B6}"/>
    <cellStyle name="Comma 2 10 4 2" xfId="20381" xr:uid="{6A8011A2-6F01-486B-8538-F190AF5D9BAB}"/>
    <cellStyle name="Comma 2 10 4 2 2" xfId="37041" xr:uid="{637C1C06-31D0-43A8-AED6-793042FE2BD2}"/>
    <cellStyle name="Comma 2 10 4 3" xfId="28753" xr:uid="{C1109ECE-B353-4454-9D0F-C1029035DF4D}"/>
    <cellStyle name="Comma 2 10 5" xfId="14007" xr:uid="{100E1680-74DB-4DA8-83D3-2DFB719AFD5B}"/>
    <cellStyle name="Comma 2 10 5 2" xfId="30667" xr:uid="{6F086672-1671-49C4-90C7-CFEA13BE1FDB}"/>
    <cellStyle name="Comma 2 10 6" xfId="22377" xr:uid="{2B10309E-97EE-4D0B-A6A5-E4880A810266}"/>
    <cellStyle name="Comma 2 10 7" xfId="38712" xr:uid="{A06C3239-5DFC-40E2-96A4-EB6A84BEF45B}"/>
    <cellStyle name="Comma 2 10 8" xfId="39740" xr:uid="{CA08B356-69CD-4F86-B6E9-08D122331977}"/>
    <cellStyle name="Comma 2 10 9" xfId="45486" xr:uid="{DD2B0CA6-4A69-448D-B50A-B55EB70F5D65}"/>
    <cellStyle name="Comma 2 11" xfId="1826" xr:uid="{85297352-5E01-4159-9D5D-A6F4B9401AE6}"/>
    <cellStyle name="Comma 2 11 2" xfId="3751" xr:uid="{D1D97F4A-3287-41C3-BE31-27D2F02ECF59}"/>
    <cellStyle name="Comma 2 11 2 2" xfId="15357" xr:uid="{24AD066D-3813-47FA-9E1F-4EC68D9AFA6E}"/>
    <cellStyle name="Comma 2 11 2 2 2" xfId="32017" xr:uid="{BF924373-7143-42AD-BE1A-28711E49BCD5}"/>
    <cellStyle name="Comma 2 11 2 2 3" xfId="42959" xr:uid="{1A2007B9-2C83-4EB4-A51B-0404B38411AE}"/>
    <cellStyle name="Comma 2 11 2 2 4" xfId="48637" xr:uid="{BAE2115E-B6AF-4D3A-A834-45EEC821B44F}"/>
    <cellStyle name="Comma 2 11 2 3" xfId="23728" xr:uid="{A8C4FE05-EA8F-4AED-A5D1-1CF7E6E9E37A}"/>
    <cellStyle name="Comma 2 11 2 4" xfId="40927" xr:uid="{5AA09F16-3157-4D68-A8B6-77FC9076E1F7}"/>
    <cellStyle name="Comma 2 11 2 5" xfId="46607" xr:uid="{8A26E037-B4F5-4C51-8FEF-185D5AA0E7C5}"/>
    <cellStyle name="Comma 2 11 3" xfId="5644" xr:uid="{D3579C2C-4F4E-4FC9-8889-05C43765AF7D}"/>
    <cellStyle name="Comma 2 11 3 2" xfId="16675" xr:uid="{6DE4CA9F-7F75-4C78-9C0E-3ABB4E09B69E}"/>
    <cellStyle name="Comma 2 11 3 2 2" xfId="33335" xr:uid="{942D2EC0-51C0-40F4-B3F4-0841DEFED47A}"/>
    <cellStyle name="Comma 2 11 3 3" xfId="25046" xr:uid="{26825F22-A4F3-4A8E-9796-B73226E3F331}"/>
    <cellStyle name="Comma 2 11 3 4" xfId="41903" xr:uid="{0FDA1F84-CEC3-4AAD-AE74-3EF8918EBF7D}"/>
    <cellStyle name="Comma 2 11 3 5" xfId="47583" xr:uid="{F4A8E4FF-E98A-451F-AFE9-0018724EACB5}"/>
    <cellStyle name="Comma 2 11 4" xfId="11619" xr:uid="{374E2268-D171-4AC3-A1E3-E8F0169A3EED}"/>
    <cellStyle name="Comma 2 11 4 2" xfId="20395" xr:uid="{19A44B1C-70AA-40D4-878A-BC29745DB128}"/>
    <cellStyle name="Comma 2 11 4 2 2" xfId="37055" xr:uid="{5A2C9B81-B0D2-47BE-A6C5-DF703ACE7D92}"/>
    <cellStyle name="Comma 2 11 4 3" xfId="28767" xr:uid="{218030A3-03D1-4DE4-ABE3-4A9241F0667D}"/>
    <cellStyle name="Comma 2 11 5" xfId="14021" xr:uid="{FECE1A27-2CDB-4496-9049-AF51C439E347}"/>
    <cellStyle name="Comma 2 11 5 2" xfId="30681" xr:uid="{A3AA504F-09B8-4890-9E25-6493B73D017C}"/>
    <cellStyle name="Comma 2 11 6" xfId="22391" xr:uid="{08FCE100-2E76-463E-9081-3E8837B4839F}"/>
    <cellStyle name="Comma 2 11 7" xfId="38737" xr:uid="{4B0ECABE-8616-4F4A-9377-E58259890AD0}"/>
    <cellStyle name="Comma 2 11 8" xfId="39844" xr:uid="{5ECDB11B-2831-4891-85A0-F61554B4A2C5}"/>
    <cellStyle name="Comma 2 11 9" xfId="45587" xr:uid="{4E326CFC-1730-426B-A447-689B4B591FDE}"/>
    <cellStyle name="Comma 2 12" xfId="2718" xr:uid="{F1936172-42E8-431D-82B4-DF8497C3A16B}"/>
    <cellStyle name="Comma 2 12 2" xfId="38593" xr:uid="{26550BEA-785B-4038-95CC-8675941B3754}"/>
    <cellStyle name="Comma 2 13" xfId="2712" xr:uid="{92730EDD-81B0-4672-A82E-5F4F8B7D596D}"/>
    <cellStyle name="Comma 2 13 2" xfId="7917" xr:uid="{3FB84103-922B-482B-BCE1-5D8DC302294C}"/>
    <cellStyle name="Comma 2 13 2 2" xfId="18102" xr:uid="{D410D827-D2FB-4A18-8069-3C9A2D5F58E6}"/>
    <cellStyle name="Comma 2 13 2 2 2" xfId="34762" xr:uid="{26733A31-51DD-4CEF-9586-96BED2860B8B}"/>
    <cellStyle name="Comma 2 13 2 3" xfId="26474" xr:uid="{C0389A6F-4C71-4345-A2E9-E49F6C104772}"/>
    <cellStyle name="Comma 2 13 2 4" xfId="42238" xr:uid="{47915501-D014-4161-BCC1-14E27612604D}"/>
    <cellStyle name="Comma 2 13 2 5" xfId="47918" xr:uid="{9D001170-1607-49C3-9BF8-6335E4975B7E}"/>
    <cellStyle name="Comma 2 13 3" xfId="14618" xr:uid="{7D94CC53-DC67-421B-B7F9-C8887B1B2BDB}"/>
    <cellStyle name="Comma 2 13 3 2" xfId="31278" xr:uid="{0DF1DFEA-2039-486E-98AB-68D942B99C8A}"/>
    <cellStyle name="Comma 2 13 4" xfId="22989" xr:uid="{AB793CF7-2A15-43ED-9F6C-7F595E891A36}"/>
    <cellStyle name="Comma 2 13 5" xfId="40218" xr:uid="{8E7C5D90-83C0-4FC4-916B-1E3091B47388}"/>
    <cellStyle name="Comma 2 13 6" xfId="45900" xr:uid="{EC23E24A-8A36-469C-9C97-5B8FC9674003}"/>
    <cellStyle name="Comma 2 14" xfId="155" xr:uid="{983C8756-DDFB-44F3-A72F-A1593B17BE54}"/>
    <cellStyle name="Comma 2 14 2" xfId="238" xr:uid="{157FA1A2-DF5E-4B4A-A8BB-57800D95BB6C}"/>
    <cellStyle name="Comma 2 14 2 2" xfId="316" xr:uid="{DDB19A71-ACA6-4663-AD87-547829FF1E64}"/>
    <cellStyle name="Comma 2 14 2 2 2" xfId="650" xr:uid="{08AB81F0-AC2B-486E-92AF-F51EF6517101}"/>
    <cellStyle name="Comma 2 14 2 2 2 2" xfId="42789" xr:uid="{6A15CB02-94DD-4BE6-B8B2-8EF651F5DB32}"/>
    <cellStyle name="Comma 2 14 2 2 2 2 2" xfId="48467" xr:uid="{C178BCB9-DEA9-48D2-993D-40B25EFEDA36}"/>
    <cellStyle name="Comma 2 14 2 2 2 3" xfId="40758" xr:uid="{2D434673-0715-435F-9E49-6F574F010E7E}"/>
    <cellStyle name="Comma 2 14 2 2 2 4" xfId="46438" xr:uid="{CEDD32FD-C529-43D7-A72A-5CB07B3FC9C2}"/>
    <cellStyle name="Comma 2 14 2 2 3" xfId="41733" xr:uid="{9F412385-452E-4A01-951A-35383C3B8EB6}"/>
    <cellStyle name="Comma 2 14 2 2 3 2" xfId="47413" xr:uid="{F5C619F6-78DB-4361-BDDA-E7879C8ED0D8}"/>
    <cellStyle name="Comma 2 14 2 2 4" xfId="39685" xr:uid="{08D80B48-9DE7-4B9D-B765-DA5BCECFDD82}"/>
    <cellStyle name="Comma 2 14 2 2 5" xfId="45432" xr:uid="{E269362C-579B-46E8-8A56-F19976598E6A}"/>
    <cellStyle name="Comma 2 14 2 3" xfId="574" xr:uid="{48CCDB97-EA83-4661-AC75-466BDAB948C3}"/>
    <cellStyle name="Comma 2 14 2 3 2" xfId="42363" xr:uid="{940FFA48-A7FF-4EDA-8500-612F03EC6509}"/>
    <cellStyle name="Comma 2 14 2 3 2 2" xfId="48041" xr:uid="{62FEF3DF-D680-464A-93CF-AF65784219FE}"/>
    <cellStyle name="Comma 2 14 2 3 3" xfId="40341" xr:uid="{10CA9B63-EFFD-41E8-A940-4191C89AFA5E}"/>
    <cellStyle name="Comma 2 14 2 3 4" xfId="46021" xr:uid="{05F63103-69BF-4846-9C8B-32E831224B41}"/>
    <cellStyle name="Comma 2 14 2 4" xfId="6572" xr:uid="{14C4FA80-BFAB-4E71-90E8-8F24FA9D02E0}"/>
    <cellStyle name="Comma 2 14 2 4 2" xfId="41326" xr:uid="{AB9D5105-EE3C-4A6C-AF98-7E845FB0C1A0}"/>
    <cellStyle name="Comma 2 14 2 4 3" xfId="47005" xr:uid="{2FFE781B-E62A-44A6-8187-CA0CEECAD135}"/>
    <cellStyle name="Comma 2 14 2 5" xfId="39304" xr:uid="{6857AB82-6E42-4632-888E-741B2E3A930B}"/>
    <cellStyle name="Comma 2 14 2 6" xfId="45115" xr:uid="{68EEC1F1-C941-416B-AE2D-803818AF03E9}"/>
    <cellStyle name="Comma 2 14 3" xfId="183" xr:uid="{CF38AE15-562E-409F-A471-21216B6EDA5E}"/>
    <cellStyle name="Comma 2 14 3 2" xfId="283" xr:uid="{3D0B2EBB-6B24-42EB-8F30-D82A71E6886C}"/>
    <cellStyle name="Comma 2 14 3 2 2" xfId="618" xr:uid="{8C38C7E9-6992-41FA-B41C-997B42F515F8}"/>
    <cellStyle name="Comma 2 14 3 2 2 2" xfId="42733" xr:uid="{05E65541-E8D4-42E7-A785-570F35E8FE09}"/>
    <cellStyle name="Comma 2 14 3 2 2 3" xfId="48411" xr:uid="{8D8BB67F-D376-4298-B887-745B46773E7E}"/>
    <cellStyle name="Comma 2 14 3 2 3" xfId="33943" xr:uid="{1705901C-B963-49A6-8A14-0CBAD0F06908}"/>
    <cellStyle name="Comma 2 14 3 2 4" xfId="40705" xr:uid="{74EB8FA0-A672-4F3E-9309-DCF6035641FB}"/>
    <cellStyle name="Comma 2 14 3 2 5" xfId="46385" xr:uid="{CB85926B-3702-4DDD-8157-CB8DDEA5A56E}"/>
    <cellStyle name="Comma 2 14 3 3" xfId="538" xr:uid="{89487811-98A4-4FFB-BC67-A892A1264E7A}"/>
    <cellStyle name="Comma 2 14 3 3 2" xfId="41677" xr:uid="{F7F77A18-7E71-49E9-9838-D1E618C7425A}"/>
    <cellStyle name="Comma 2 14 3 3 3" xfId="47357" xr:uid="{AF5C3286-E1C5-42C0-878D-F6142D7D292E}"/>
    <cellStyle name="Comma 2 14 3 4" xfId="17283" xr:uid="{C895EDD6-0D5F-4AC2-B9AE-1D443EDA20AF}"/>
    <cellStyle name="Comma 2 14 3 5" xfId="39638" xr:uid="{2021C147-8EA8-425B-8584-2574106990F6}"/>
    <cellStyle name="Comma 2 14 3 6" xfId="45385" xr:uid="{D428727A-15B8-4368-8FFA-0B9882140F51}"/>
    <cellStyle name="Comma 2 14 4" xfId="261" xr:uid="{702C3ECA-0FEF-468E-83D9-BD7ECF7DDC57}"/>
    <cellStyle name="Comma 2 14 4 2" xfId="596" xr:uid="{8A382E35-36BA-42D8-B783-FBD662DDE738}"/>
    <cellStyle name="Comma 2 14 4 2 2" xfId="42349" xr:uid="{7E880A86-ACF2-40B7-9B1A-FD19D2386EDB}"/>
    <cellStyle name="Comma 2 14 4 2 3" xfId="48027" xr:uid="{4C6CF467-FB34-4C2A-9014-D3ECFCF9712F}"/>
    <cellStyle name="Comma 2 14 4 3" xfId="25654" xr:uid="{F9F42977-D4AA-4957-B595-BDA5764F2BE4}"/>
    <cellStyle name="Comma 2 14 4 4" xfId="40328" xr:uid="{30609043-B26F-45F4-83B6-2D71080125FF}"/>
    <cellStyle name="Comma 2 14 4 5" xfId="46008" xr:uid="{ECB221BB-E30E-49AF-8CF1-0AB0878944CD}"/>
    <cellStyle name="Comma 2 14 5" xfId="515" xr:uid="{F62C5643-C7A1-4CDC-B670-5EBB218DD26B}"/>
    <cellStyle name="Comma 2 14 5 2" xfId="41277" xr:uid="{1727A544-EFBC-443D-8EDD-2EFEB7610EC3}"/>
    <cellStyle name="Comma 2 14 5 3" xfId="46955" xr:uid="{6A752B80-D2A1-42C0-97AD-5277C5F341EB}"/>
    <cellStyle name="Comma 2 14 6" xfId="6514" xr:uid="{88532C86-B229-4A93-B0AF-C5B521C5E10B}"/>
    <cellStyle name="Comma 2 14 7" xfId="39282" xr:uid="{79F20DC2-5C40-4F6C-9A13-F34720C7767A}"/>
    <cellStyle name="Comma 2 14 8" xfId="45098" xr:uid="{DDE557A0-B624-4F06-B897-426620148BAF}"/>
    <cellStyle name="Comma 2 15" xfId="12472" xr:uid="{448DC93B-3410-49B2-B8B9-3E00350B8B6A}"/>
    <cellStyle name="Comma 2 15 2" xfId="20984" xr:uid="{4FD834B5-F1EB-492C-BEB5-8E869C2F6C41}"/>
    <cellStyle name="Comma 2 15 2 2" xfId="37644" xr:uid="{63D6E83D-FF09-4F17-BABA-6C22AED48486}"/>
    <cellStyle name="Comma 2 15 2 3" xfId="42249" xr:uid="{EFA7E55C-E5AE-4EB7-9FA6-C6F6808E0178}"/>
    <cellStyle name="Comma 2 15 2 4" xfId="47928" xr:uid="{E52216D4-BB7C-43E1-A9A9-6EF17ECBC015}"/>
    <cellStyle name="Comma 2 15 3" xfId="29356" xr:uid="{58CFCD45-97CF-48BA-A71B-56E9F34BAED7}"/>
    <cellStyle name="Comma 2 15 4" xfId="40228" xr:uid="{DB71C26B-FA5F-4A64-A68D-A9BD3887D97C}"/>
    <cellStyle name="Comma 2 15 5" xfId="45909" xr:uid="{38F67E20-5C7A-43C1-AFAA-0118845E1A08}"/>
    <cellStyle name="Comma 2 16" xfId="12690" xr:uid="{8AE0579E-20B2-4F84-B794-671FDF2819B2}"/>
    <cellStyle name="Comma 2 16 2" xfId="21175" xr:uid="{AC10EE02-CB62-4D84-9A75-E05DF2075FB0}"/>
    <cellStyle name="Comma 2 16 2 2" xfId="37835" xr:uid="{44E673A1-A9D8-4340-B2AA-EE49C2945F7E}"/>
    <cellStyle name="Comma 2 16 3" xfId="29548" xr:uid="{1DF62D4F-9272-4454-86DF-51499565AF89}"/>
    <cellStyle name="Comma 2 16 4" xfId="43302" xr:uid="{C6E28E5B-DA6C-466F-AEC9-CFEAEC5E7252}"/>
    <cellStyle name="Comma 2 16 5" xfId="48974" xr:uid="{6D99D724-FA7E-41F0-BF3A-64C8D3D9A54D}"/>
    <cellStyle name="Comma 2 17" xfId="721" xr:uid="{BD79499F-3153-49B4-AB52-026E7BDCB653}"/>
    <cellStyle name="Comma 2 18" xfId="715" xr:uid="{BCE0DCC2-B9B4-477C-B821-0F7920A2BDF4}"/>
    <cellStyle name="Comma 2 19" xfId="38413" xr:uid="{FB5B11F2-EA9B-420E-8C0C-64A3D6F518D7}"/>
    <cellStyle name="Comma 2 2" xfId="56" xr:uid="{925631AE-0281-4ED4-B29B-FEBBD6E4AB0D}"/>
    <cellStyle name="Comma 2 2 10" xfId="2674" xr:uid="{DA0C7FFF-EB7E-4D86-B3EA-DD58BCE8D0A8}"/>
    <cellStyle name="Comma 2 2 10 2" xfId="4580" xr:uid="{38A84046-F26E-4A53-8E95-D12D83AB0FD6}"/>
    <cellStyle name="Comma 2 2 10 2 2" xfId="9237" xr:uid="{8B4A2CCF-5690-46B8-8B73-F08AC3B45284}"/>
    <cellStyle name="Comma 2 2 10 2 2 2" xfId="18873" xr:uid="{AC7F2F93-24BE-44CD-87D0-2FF21046B7D0}"/>
    <cellStyle name="Comma 2 2 10 2 2 2 2" xfId="35533" xr:uid="{D32336F7-0559-4B2E-AB70-19F79AA440D2}"/>
    <cellStyle name="Comma 2 2 10 2 2 3" xfId="27245" xr:uid="{7B4C35CC-1B87-4975-BFB9-27C8D0ECA031}"/>
    <cellStyle name="Comma 2 2 10 2 3" xfId="15928" xr:uid="{31AD1885-D520-450A-B6CE-276B078D7789}"/>
    <cellStyle name="Comma 2 2 10 2 3 2" xfId="32588" xr:uid="{89A3E76D-ABA3-475D-9545-69909BC95412}"/>
    <cellStyle name="Comma 2 2 10 2 4" xfId="24299" xr:uid="{B502C76E-7470-4FCA-A7E5-4A3449772F29}"/>
    <cellStyle name="Comma 2 2 10 2 5" xfId="42263" xr:uid="{E9B06921-8564-4297-AFF8-902B72879295}"/>
    <cellStyle name="Comma 2 2 10 2 6" xfId="47942" xr:uid="{3DE2028E-B1CD-4D75-A674-51AA5A997C6A}"/>
    <cellStyle name="Comma 2 2 10 3" xfId="6475" xr:uid="{7148E79F-3C0C-41B0-AF27-4AF86F7BB007}"/>
    <cellStyle name="Comma 2 2 10 3 2" xfId="10614" xr:uid="{D71395DE-C3E7-439E-8FD4-5D9C9B5ABD67}"/>
    <cellStyle name="Comma 2 2 10 3 2 2" xfId="19684" xr:uid="{7B5E4AA5-4C1F-44C5-9D5D-B3386A7FB992}"/>
    <cellStyle name="Comma 2 2 10 3 2 2 2" xfId="36344" xr:uid="{AAAEC404-7ECE-44D5-A387-9AEB2B554815}"/>
    <cellStyle name="Comma 2 2 10 3 2 3" xfId="28056" xr:uid="{44CB2BEE-1947-4437-B364-33849E81A2A8}"/>
    <cellStyle name="Comma 2 2 10 3 3" xfId="17247" xr:uid="{A0A85E2F-0D9E-4815-B037-0D6FB5C9509E}"/>
    <cellStyle name="Comma 2 2 10 3 3 2" xfId="33907" xr:uid="{7CBBEB9F-AD8F-46BD-B470-40CFF1C605D3}"/>
    <cellStyle name="Comma 2 2 10 3 4" xfId="25618" xr:uid="{6B7B6718-7009-493C-873E-20AB011501B0}"/>
    <cellStyle name="Comma 2 2 10 4" xfId="7902" xr:uid="{CACD45E7-7ED2-419B-857A-41B3FD7B9EBE}"/>
    <cellStyle name="Comma 2 2 10 4 2" xfId="18091" xr:uid="{4FCFB5E7-A414-466A-9534-6C526018CEEA}"/>
    <cellStyle name="Comma 2 2 10 4 2 2" xfId="34751" xr:uid="{AF084458-1BE1-469C-BBCF-4B55F4C7A6CB}"/>
    <cellStyle name="Comma 2 2 10 4 3" xfId="26463" xr:uid="{72E5447D-3AC0-4BBA-9B3C-DBBC8626DB77}"/>
    <cellStyle name="Comma 2 2 10 5" xfId="14591" xr:uid="{1D6DE6CF-A344-4837-8E82-2C7EE4C31FF3}"/>
    <cellStyle name="Comma 2 2 10 5 2" xfId="31251" xr:uid="{9BBA5F4B-8918-459D-AA8A-F6EDCABB70F1}"/>
    <cellStyle name="Comma 2 2 10 6" xfId="22962" xr:uid="{FD763DB2-D0CD-4726-A91D-6D1061BFB102}"/>
    <cellStyle name="Comma 2 2 10 7" xfId="40242" xr:uid="{0CF6CD89-10E2-47F4-B7A2-4D56B2B34BD4}"/>
    <cellStyle name="Comma 2 2 10 8" xfId="45923" xr:uid="{F73ED79D-5816-4074-A875-043E339208DD}"/>
    <cellStyle name="Comma 2 2 11" xfId="2775" xr:uid="{E1E6AB44-DBB4-48DF-BE21-2885BC527518}"/>
    <cellStyle name="Comma 2 2 11 2" xfId="14660" xr:uid="{78DA7ACD-6F88-4F1A-9B16-AAB62CC5F645}"/>
    <cellStyle name="Comma 2 2 11 2 2" xfId="31320" xr:uid="{06816D7F-68B8-443C-BA74-81DEF2993015}"/>
    <cellStyle name="Comma 2 2 11 2 3" xfId="42348" xr:uid="{5A55C643-0DD5-442C-ABD3-46AEBDDB0C5C}"/>
    <cellStyle name="Comma 2 2 11 2 4" xfId="48026" xr:uid="{104145D8-64F3-410A-89B0-A4CBD6ECBF85}"/>
    <cellStyle name="Comma 2 2 11 3" xfId="23031" xr:uid="{734A6D2D-2956-4940-87D7-5D94B70C3E42}"/>
    <cellStyle name="Comma 2 2 11 4" xfId="40327" xr:uid="{51A5A2AF-E72A-43E5-9E88-AD8156F22F6C}"/>
    <cellStyle name="Comma 2 2 11 5" xfId="46007" xr:uid="{D9FB0352-7B1F-428F-B3C7-179CB6F7509B}"/>
    <cellStyle name="Comma 2 2 12" xfId="4648" xr:uid="{7DB8287B-3A8E-4A74-9A01-35AA84845759}"/>
    <cellStyle name="Comma 2 2 12 2" xfId="9282" xr:uid="{35E192AC-2880-46C5-BBE3-11E8DBBB776A}"/>
    <cellStyle name="Comma 2 2 12 2 2" xfId="18902" xr:uid="{C947FE87-C3DD-4250-84B9-DF829AEFE356}"/>
    <cellStyle name="Comma 2 2 12 2 2 2" xfId="35562" xr:uid="{F0BDBD43-A1E8-43F6-B567-93711C369C34}"/>
    <cellStyle name="Comma 2 2 12 2 3" xfId="27274" xr:uid="{68E86BF1-F011-47E8-8122-12A1C351659E}"/>
    <cellStyle name="Comma 2 2 12 3" xfId="15972" xr:uid="{02D16EE8-5D6E-455B-8317-16521BC81988}"/>
    <cellStyle name="Comma 2 2 12 3 2" xfId="32632" xr:uid="{4D970E0D-C0C0-4F0F-AD76-B07C61E9078D}"/>
    <cellStyle name="Comma 2 2 12 4" xfId="24343" xr:uid="{5B3D43A3-B194-4AE2-91E5-C5595BE6DE2C}"/>
    <cellStyle name="Comma 2 2 12 5" xfId="41262" xr:uid="{C5A41894-4848-4097-B919-7580F5ACAF54}"/>
    <cellStyle name="Comma 2 2 12 6" xfId="46940" xr:uid="{2D7C158D-39B8-47F2-B150-C458304C0BE1}"/>
    <cellStyle name="Comma 2 2 13" xfId="4713" xr:uid="{A325E465-45C0-4738-B37D-0A433711069F}"/>
    <cellStyle name="Comma 2 2 13 2" xfId="16023" xr:uid="{8C0199CC-2B2A-4E47-A61C-6C41D5A6F4CD}"/>
    <cellStyle name="Comma 2 2 13 2 2" xfId="32683" xr:uid="{3F5CE103-AC9B-45C4-9A73-D91BCC881FE9}"/>
    <cellStyle name="Comma 2 2 13 2 3" xfId="44132" xr:uid="{4A4A39CA-DDB3-48B4-8ACA-82AF7B0832E3}"/>
    <cellStyle name="Comma 2 2 13 2 4" xfId="49730" xr:uid="{852E2FF7-9BA3-4ACE-ACF9-F67227AF1442}"/>
    <cellStyle name="Comma 2 2 13 3" xfId="24394" xr:uid="{4E140986-6D51-4DC4-84BE-61AAD9A580C2}"/>
    <cellStyle name="Comma 2 2 13 4" xfId="43336" xr:uid="{4D7C9734-4A5D-4F90-97E5-13A722C92476}"/>
    <cellStyle name="Comma 2 2 13 5" xfId="49004" xr:uid="{03FDF98B-7CB6-4740-B0FE-E0DC94321E9D}"/>
    <cellStyle name="Comma 2 2 14" xfId="6507" xr:uid="{371A0F53-5A18-4B44-AC55-7E78049F4778}"/>
    <cellStyle name="Comma 2 2 14 2" xfId="10630" xr:uid="{BDB27C70-2B26-459A-899E-AFDD7563ECB9}"/>
    <cellStyle name="Comma 2 2 14 2 2" xfId="19700" xr:uid="{4EA4A7D2-99ED-4C6C-B790-0302A90E9B91}"/>
    <cellStyle name="Comma 2 2 14 2 2 2" xfId="36360" xr:uid="{37C0D4BC-E223-4AD3-B7FE-528F2BAE06CF}"/>
    <cellStyle name="Comma 2 2 14 2 3" xfId="28072" xr:uid="{93510EAF-5DCA-47DF-B5DF-12C94B2BF106}"/>
    <cellStyle name="Comma 2 2 14 3" xfId="17278" xr:uid="{9799627D-1006-432A-A0DD-1893CEB7389D}"/>
    <cellStyle name="Comma 2 2 14 3 2" xfId="33938" xr:uid="{B4ACEFBC-1C78-4C7D-BBF0-2ABE0069B688}"/>
    <cellStyle name="Comma 2 2 14 4" xfId="25649" xr:uid="{EF7D4E4B-5F67-49D1-B1C3-C3A4366A6430}"/>
    <cellStyle name="Comma 2 2 14 5" xfId="43702" xr:uid="{5551B8FA-9688-43B0-867F-9D84916741E4}"/>
    <cellStyle name="Comma 2 2 14 6" xfId="49340" xr:uid="{8872815C-8D37-4BEA-B7E8-42FDBE35F124}"/>
    <cellStyle name="Comma 2 2 15" xfId="6536" xr:uid="{7DE78770-FAD4-4221-8B36-B537E90572E0}"/>
    <cellStyle name="Comma 2 2 15 2" xfId="17296" xr:uid="{8504F073-FA4C-4EC9-945A-B3908BB6BA14}"/>
    <cellStyle name="Comma 2 2 15 2 2" xfId="33956" xr:uid="{7878880A-533F-492A-A093-A71CFE046896}"/>
    <cellStyle name="Comma 2 2 15 3" xfId="25668" xr:uid="{5CE8EE78-CC31-4947-9404-9207F0EB2FA1}"/>
    <cellStyle name="Comma 2 2 15 4" xfId="38952" xr:uid="{BA0A265F-7604-4232-A331-150472FA6807}"/>
    <cellStyle name="Comma 2 2 15 5" xfId="44774" xr:uid="{5BE7E047-6D6D-4BDF-8DA8-ADC63657F9BC}"/>
    <cellStyle name="Comma 2 2 16" xfId="10689" xr:uid="{8BA29098-B32C-4C69-8D97-D5B4EA7A37E2}"/>
    <cellStyle name="Comma 2 2 16 2" xfId="19744" xr:uid="{A4F1CBA0-29B5-427F-8FF5-BDD54C212A48}"/>
    <cellStyle name="Comma 2 2 16 2 2" xfId="36404" xr:uid="{0DC49012-5725-4CFB-A517-FF6E91D314DA}"/>
    <cellStyle name="Comma 2 2 16 3" xfId="28116" xr:uid="{59555240-8C9A-4763-9721-60E4DFA39784}"/>
    <cellStyle name="Comma 2 2 17" xfId="58" xr:uid="{CAF03531-C34C-4868-8B0E-72BFFB5B82C5}"/>
    <cellStyle name="Comma 2 2 17 2" xfId="20964" xr:uid="{B298774C-1E34-4399-9724-7F8CEC13D66C}"/>
    <cellStyle name="Comma 2 2 17 2 2" xfId="37624" xr:uid="{EFF907FF-814F-4F6D-B969-F841CAF169F2}"/>
    <cellStyle name="Comma 2 2 17 3" xfId="29336" xr:uid="{85F082B7-DE68-4AC6-9308-45CFBF41722B}"/>
    <cellStyle name="Comma 2 2 17 4" xfId="12445" xr:uid="{1B129E06-EE6F-4185-905A-08984AA189AD}"/>
    <cellStyle name="Comma 2 2 18" xfId="12483" xr:uid="{83585E7F-728F-4A0A-A771-E6FE3BAD9C84}"/>
    <cellStyle name="Comma 2 2 18 2" xfId="20991" xr:uid="{B5A81234-F09E-4FF5-A6D1-263F28FCA57C}"/>
    <cellStyle name="Comma 2 2 18 2 2" xfId="37651" xr:uid="{7C29473B-1D3A-494E-B322-A39191ACC5D2}"/>
    <cellStyle name="Comma 2 2 18 3" xfId="29363" xr:uid="{F20CEB19-0F6C-48F3-A930-8F8D16FF5A4F}"/>
    <cellStyle name="Comma 2 2 19" xfId="12527" xr:uid="{8AD37F36-2ED7-4EE3-9480-DCAA3D4EC0FF}"/>
    <cellStyle name="Comma 2 2 19 2" xfId="21026" xr:uid="{8E75FA45-284D-4DBE-81E1-D7E4353010C4}"/>
    <cellStyle name="Comma 2 2 19 2 2" xfId="37686" xr:uid="{4709023F-04BB-44DF-84AE-783E7E75F088}"/>
    <cellStyle name="Comma 2 2 19 3" xfId="29398" xr:uid="{2929C124-1349-4390-88BF-F72D48E846C1}"/>
    <cellStyle name="Comma 2 2 2" xfId="76" xr:uid="{6AF39C5F-9844-4B5D-8BEB-EBD3CB53C21F}"/>
    <cellStyle name="Comma 2 2 2 10" xfId="10700" xr:uid="{37E654BC-4648-47F2-A8D7-4824ADAD31A6}"/>
    <cellStyle name="Comma 2 2 2 10 2" xfId="19750" xr:uid="{DC4F72DF-5332-4D75-B2F7-605DBE040E3D}"/>
    <cellStyle name="Comma 2 2 2 10 2 2" xfId="36410" xr:uid="{E9885E76-9E21-4742-A185-0F8306B8D28D}"/>
    <cellStyle name="Comma 2 2 2 10 2 3" xfId="44157" xr:uid="{A3ECCAC1-03BB-43DE-8899-0195E03D5DAD}"/>
    <cellStyle name="Comma 2 2 2 10 2 4" xfId="49755" xr:uid="{27E5904D-8C09-4CC2-9AB2-00D7ED35AF05}"/>
    <cellStyle name="Comma 2 2 2 10 3" xfId="28122" xr:uid="{D5332A2D-6F73-4D5C-B6C5-4F466A68BDE7}"/>
    <cellStyle name="Comma 2 2 2 10 4" xfId="43362" xr:uid="{E3A4C145-48AB-4238-92C6-AB68105E634B}"/>
    <cellStyle name="Comma 2 2 2 10 5" xfId="49030" xr:uid="{1D3664BA-B5E6-4DCE-A406-3B1A12684F40}"/>
    <cellStyle name="Comma 2 2 2 11" xfId="12559" xr:uid="{098CFEAB-6FA4-4280-9916-54D318C8CB34}"/>
    <cellStyle name="Comma 2 2 2 11 2" xfId="21055" xr:uid="{903633B0-E770-423E-97F8-C17C590C0172}"/>
    <cellStyle name="Comma 2 2 2 11 2 2" xfId="37715" xr:uid="{226915A9-90C2-465C-8B52-7E7CE7D2ED23}"/>
    <cellStyle name="Comma 2 2 2 11 3" xfId="29427" xr:uid="{595D142C-27CB-40AB-AA0C-B3F525159C5F}"/>
    <cellStyle name="Comma 2 2 2 11 4" xfId="43705" xr:uid="{B6DC80A2-5655-42CC-BCF8-AE6E29D966EC}"/>
    <cellStyle name="Comma 2 2 2 11 5" xfId="49342" xr:uid="{627C46E8-E521-4CCB-8DE0-A6390E7C8509}"/>
    <cellStyle name="Comma 2 2 2 12" xfId="12653" xr:uid="{ED4DCA0F-E841-4129-B2E6-5FA597A63570}"/>
    <cellStyle name="Comma 2 2 2 12 2" xfId="21142" xr:uid="{7814EF53-486D-4F7C-951B-EE81732A9F47}"/>
    <cellStyle name="Comma 2 2 2 12 2 2" xfId="37802" xr:uid="{A89CD162-1DDF-4971-A2DF-D3FB8BCA8183}"/>
    <cellStyle name="Comma 2 2 2 12 3" xfId="29514" xr:uid="{23035198-F582-4729-BEAB-58BF845ACC02}"/>
    <cellStyle name="Comma 2 2 2 12 4" xfId="38956" xr:uid="{217A9209-69D3-41E9-99FF-9EF32732CECD}"/>
    <cellStyle name="Comma 2 2 2 12 5" xfId="44778" xr:uid="{C43C4B1A-3F36-495A-9F24-48C006C7B5FB}"/>
    <cellStyle name="Comma 2 2 2 13" xfId="12761" xr:uid="{9355197D-F3A0-49F7-8427-16405F075AFB}"/>
    <cellStyle name="Comma 2 2 2 13 2" xfId="21228" xr:uid="{BD0532AD-6A3D-46B0-9679-24D5ED06D5B6}"/>
    <cellStyle name="Comma 2 2 2 13 2 2" xfId="37888" xr:uid="{A0007F86-9147-494B-9809-485B44FC243B}"/>
    <cellStyle name="Comma 2 2 2 13 3" xfId="29601" xr:uid="{56BB35C6-6E6F-400E-A97D-67365E3A4B24}"/>
    <cellStyle name="Comma 2 2 2 14" xfId="13313" xr:uid="{DD16CEFE-20BC-4B44-A472-A10AFF1E3215}"/>
    <cellStyle name="Comma 2 2 2 14 2" xfId="21626" xr:uid="{2FD59A37-432D-451F-A8DC-D34D2329C65D}"/>
    <cellStyle name="Comma 2 2 2 14 2 2" xfId="38286" xr:uid="{B5576B75-EA23-47F9-A4F6-9ED47FD5CE5F}"/>
    <cellStyle name="Comma 2 2 2 14 3" xfId="29999" xr:uid="{EE358F9B-5870-478F-A9FB-6132A217C7D3}"/>
    <cellStyle name="Comma 2 2 2 15" xfId="13417" xr:uid="{39B17A4F-E6AD-4E89-890C-D8FBC62819E5}"/>
    <cellStyle name="Comma 2 2 2 15 2" xfId="30077" xr:uid="{D2B71FCB-E125-4BFA-9147-10245349EA20}"/>
    <cellStyle name="Comma 2 2 2 16" xfId="21700" xr:uid="{B95B7B61-B003-416A-B047-B0A84A955515}"/>
    <cellStyle name="Comma 2 2 2 17" xfId="809" xr:uid="{1F00F0CB-097C-4089-AA2D-E79FCBA7242F}"/>
    <cellStyle name="Comma 2 2 2 18" xfId="143" xr:uid="{85CF71F3-B5FF-48BA-A38D-04B84931977B}"/>
    <cellStyle name="Comma 2 2 2 19" xfId="38655" xr:uid="{D3A06F66-5FFA-4A50-A537-6AD4CA88F4AC}"/>
    <cellStyle name="Comma 2 2 2 2" xfId="159" xr:uid="{FB6C12B1-3DBD-4E02-BD13-E9DF5CF8A51E}"/>
    <cellStyle name="Comma 2 2 2 2 10" xfId="1058" xr:uid="{B386CBF0-86A2-4BF1-852B-AF8874CD3341}"/>
    <cellStyle name="Comma 2 2 2 2 11" xfId="38725" xr:uid="{3C875EC2-6882-4D76-802E-417D54D48D0B}"/>
    <cellStyle name="Comma 2 2 2 2 12" xfId="38831" xr:uid="{E989C562-7BC2-4018-8419-4C69D4A2D5F4}"/>
    <cellStyle name="Comma 2 2 2 2 13" xfId="44674" xr:uid="{5F1877CF-0DAD-44DA-9AE6-15F08DB96886}"/>
    <cellStyle name="Comma 2 2 2 2 2" xfId="240" xr:uid="{E6D68D50-95CA-41BD-8D5D-52430B7033B6}"/>
    <cellStyle name="Comma 2 2 2 2 2 2" xfId="318" xr:uid="{08982319-ECA3-4E8F-BF23-5DDDB6DE37B5}"/>
    <cellStyle name="Comma 2 2 2 2 2 2 2" xfId="652" xr:uid="{9972D7CC-2C80-4DD4-88F4-0C16884DBCD4}"/>
    <cellStyle name="Comma 2 2 2 2 2 2 2 2" xfId="31893" xr:uid="{0968A0BD-2F1A-4D19-AF3E-BBFBD6A8EC87}"/>
    <cellStyle name="Comma 2 2 2 2 2 2 2 2 2" xfId="43059" xr:uid="{2B2C0D90-7C45-4EC9-8F85-1AF470E580EE}"/>
    <cellStyle name="Comma 2 2 2 2 2 2 2 2 3" xfId="48737" xr:uid="{45008B29-1329-43DE-85E3-6D91E3981FAD}"/>
    <cellStyle name="Comma 2 2 2 2 2 2 2 3" xfId="15233" xr:uid="{0C2053AC-90D8-4C20-93D6-9574F7D6EFAD}"/>
    <cellStyle name="Comma 2 2 2 2 2 2 2 4" xfId="41026" xr:uid="{635AEDC6-39A4-471D-A7D9-BA54FE215825}"/>
    <cellStyle name="Comma 2 2 2 2 2 2 2 5" xfId="46706" xr:uid="{DD58A19B-CF02-4FDB-96B4-106B8F035755}"/>
    <cellStyle name="Comma 2 2 2 2 2 2 3" xfId="23604" xr:uid="{3501FB89-DD79-4B1A-991F-9F2EE6310263}"/>
    <cellStyle name="Comma 2 2 2 2 2 2 3 2" xfId="42003" xr:uid="{D0FEF7F6-24D0-4BDC-918E-21CDD9E48CAF}"/>
    <cellStyle name="Comma 2 2 2 2 2 2 3 3" xfId="47683" xr:uid="{D52D970A-CB36-4128-A25D-D6CF14C01F99}"/>
    <cellStyle name="Comma 2 2 2 2 2 2 4" xfId="3586" xr:uid="{779FAA12-E85A-48C4-AA84-0838CEE0CA62}"/>
    <cellStyle name="Comma 2 2 2 2 2 2 4 2" xfId="44446" xr:uid="{11BEF2A6-38EE-44D7-9C19-C7EFC0F48518}"/>
    <cellStyle name="Comma 2 2 2 2 2 2 4 2 2" xfId="50044" xr:uid="{53378004-59D2-4940-9DC8-EFC105469353}"/>
    <cellStyle name="Comma 2 2 2 2 2 2 4 3" xfId="43677" xr:uid="{1762B342-116C-442B-985A-3A198676FDFD}"/>
    <cellStyle name="Comma 2 2 2 2 2 2 4 4" xfId="49321" xr:uid="{CF7A28A8-228D-40BB-894B-1A3C5B0EA74C}"/>
    <cellStyle name="Comma 2 2 2 2 2 2 5" xfId="44051" xr:uid="{22698158-375A-4A8C-91C8-F7F638A4A5EF}"/>
    <cellStyle name="Comma 2 2 2 2 2 2 5 2" xfId="49651" xr:uid="{9C628235-A97B-487C-93C2-0D78BBF20965}"/>
    <cellStyle name="Comma 2 2 2 2 2 2 6" xfId="39943" xr:uid="{92B3A15A-618C-4844-B15B-3EDF383E6BA9}"/>
    <cellStyle name="Comma 2 2 2 2 2 2 7" xfId="45684" xr:uid="{1635C014-16BE-42B2-8E4A-F1E91DDEA19E}"/>
    <cellStyle name="Comma 2 2 2 2 2 3" xfId="576" xr:uid="{F70C3D18-16F4-4B5A-AFC5-623983D1A2B1}"/>
    <cellStyle name="Comma 2 2 2 2 2 3 2" xfId="16566" xr:uid="{B5349E9F-3D34-477C-AF8E-96103C9088A1}"/>
    <cellStyle name="Comma 2 2 2 2 2 3 2 2" xfId="33226" xr:uid="{482C08E2-0BBA-4FA8-BB13-33EE07462511}"/>
    <cellStyle name="Comma 2 2 2 2 2 3 2 3" xfId="42610" xr:uid="{2EE1E6E6-F8B0-44F3-9CC8-01A552627F99}"/>
    <cellStyle name="Comma 2 2 2 2 2 3 2 4" xfId="48288" xr:uid="{3DDDE5A3-E669-4C10-BC70-D0CB7D8F62EB}"/>
    <cellStyle name="Comma 2 2 2 2 2 3 3" xfId="24937" xr:uid="{D26CB13C-CD60-4F2C-A92E-D8AC62AD32C1}"/>
    <cellStyle name="Comma 2 2 2 2 2 3 4" xfId="5494" xr:uid="{744061B2-947C-4D2E-9431-42BF342F71DD}"/>
    <cellStyle name="Comma 2 2 2 2 2 3 5" xfId="40585" xr:uid="{81FFCB4E-F8E2-4942-80ED-21C3DA0F346F}"/>
    <cellStyle name="Comma 2 2 2 2 2 3 6" xfId="46265" xr:uid="{F73E19B9-7357-48F1-BE3F-CB658A9382B2}"/>
    <cellStyle name="Comma 2 2 2 2 2 4" xfId="11469" xr:uid="{E15734A2-A0FE-482A-A3D4-B4BA91C60DF0}"/>
    <cellStyle name="Comma 2 2 2 2 2 4 2" xfId="20286" xr:uid="{9F9356AC-714D-49F4-AF54-2731E9CA2ECF}"/>
    <cellStyle name="Comma 2 2 2 2 2 4 2 2" xfId="36946" xr:uid="{87E82137-BE9E-4B5E-9656-63F87B50B5BE}"/>
    <cellStyle name="Comma 2 2 2 2 2 4 3" xfId="28658" xr:uid="{F5BD0949-60BA-4B9F-9246-41BA31FB4B07}"/>
    <cellStyle name="Comma 2 2 2 2 2 4 4" xfId="41553" xr:uid="{FC1408D4-E303-4FF4-AFC3-579CEFC51045}"/>
    <cellStyle name="Comma 2 2 2 2 2 4 5" xfId="47233" xr:uid="{6C857919-6785-4E8A-99AD-A99C3AC91601}"/>
    <cellStyle name="Comma 2 2 2 2 2 5" xfId="13917" xr:uid="{F7041AD1-8043-42F8-B1F8-7650AEC434FC}"/>
    <cellStyle name="Comma 2 2 2 2 2 5 2" xfId="30577" xr:uid="{FDBABD15-C917-44D7-980B-50E134F3ECE3}"/>
    <cellStyle name="Comma 2 2 2 2 2 5 3" xfId="39533" xr:uid="{E7C6FD02-71D9-4B7A-A537-6EBF13B19A1C}"/>
    <cellStyle name="Comma 2 2 2 2 2 5 4" xfId="45288" xr:uid="{A0469231-AECC-44B3-B18C-726212D31736}"/>
    <cellStyle name="Comma 2 2 2 2 2 6" xfId="22267" xr:uid="{A947CC62-0313-466D-B5D4-7FB1E5CBDB96}"/>
    <cellStyle name="Comma 2 2 2 2 2 6 2" xfId="44374" xr:uid="{6C171875-7954-4364-AFDF-3300389093F0}"/>
    <cellStyle name="Comma 2 2 2 2 2 6 2 2" xfId="49972" xr:uid="{542E6CF1-1B9B-4F1E-9ED1-1DD5A45D0E76}"/>
    <cellStyle name="Comma 2 2 2 2 2 6 3" xfId="43600" xr:uid="{BDF5FA24-3D9E-45ED-BFE8-F3037C5A64C1}"/>
    <cellStyle name="Comma 2 2 2 2 2 6 4" xfId="49249" xr:uid="{242EFC2C-C52D-4948-9896-F4CFAB6C7EBA}"/>
    <cellStyle name="Comma 2 2 2 2 2 7" xfId="1659" xr:uid="{4B93F6BA-D7D3-4E7A-A3A4-04A05BE973F2}"/>
    <cellStyle name="Comma 2 2 2 2 2 7 2" xfId="43873" xr:uid="{00D2CE6C-AF19-4DCA-9AE8-619E4DB10F08}"/>
    <cellStyle name="Comma 2 2 2 2 2 7 3" xfId="49491" xr:uid="{9455B38D-14B9-47E5-BA16-D212801C276B}"/>
    <cellStyle name="Comma 2 2 2 2 2 8" xfId="39185" xr:uid="{769D131C-04E2-4AA9-9A07-926F1D81DE97}"/>
    <cellStyle name="Comma 2 2 2 2 2 9" xfId="45005" xr:uid="{5C9F164A-6F40-477C-977E-9E8BD0ABF2AD}"/>
    <cellStyle name="Comma 2 2 2 2 3" xfId="185" xr:uid="{FFC2460F-1BEE-4A01-BB6E-24CC206DC766}"/>
    <cellStyle name="Comma 2 2 2 2 3 2" xfId="285" xr:uid="{1FCE1A50-1AF8-40A3-B212-836A18E48F4D}"/>
    <cellStyle name="Comma 2 2 2 2 3 2 2" xfId="620" xr:uid="{D6CFCBEB-E225-4479-B5FF-D4498F30FEE0}"/>
    <cellStyle name="Comma 2 2 2 2 3 2 2 2" xfId="32336" xr:uid="{B847E612-A065-4BEC-BE0A-EC57B8A8A437}"/>
    <cellStyle name="Comma 2 2 2 2 3 2 2 3" xfId="15676" xr:uid="{E7505147-9177-488D-B56C-D91BE8E4CF2F}"/>
    <cellStyle name="Comma 2 2 2 2 3 2 2 4" xfId="42779" xr:uid="{10B561C6-163B-4554-A130-676B24BE789B}"/>
    <cellStyle name="Comma 2 2 2 2 3 2 2 5" xfId="48457" xr:uid="{16C72CB9-FFB3-462F-ACFB-231174255977}"/>
    <cellStyle name="Comma 2 2 2 2 3 2 3" xfId="24047" xr:uid="{1BAFDAA6-B92C-4AB0-AE15-C1C4E1212D40}"/>
    <cellStyle name="Comma 2 2 2 2 3 2 4" xfId="4200" xr:uid="{2090C66A-5AC1-4D3D-ADF4-17C3E01148D8}"/>
    <cellStyle name="Comma 2 2 2 2 3 2 5" xfId="40748" xr:uid="{1301457B-08AD-49FD-9C72-048821E30F0E}"/>
    <cellStyle name="Comma 2 2 2 2 3 2 6" xfId="46428" xr:uid="{47EF7707-5E58-40D7-99B7-4170BBDD569C}"/>
    <cellStyle name="Comma 2 2 2 2 3 3" xfId="540" xr:uid="{44A7AE00-CA8D-4925-BA19-411532913B82}"/>
    <cellStyle name="Comma 2 2 2 2 3 3 2" xfId="16994" xr:uid="{C374C893-6B97-45AE-B02F-D6338817AA5A}"/>
    <cellStyle name="Comma 2 2 2 2 3 3 2 2" xfId="33654" xr:uid="{33360620-1D7E-4213-9A21-094CABC23B45}"/>
    <cellStyle name="Comma 2 2 2 2 3 3 3" xfId="25365" xr:uid="{F4262D69-319E-4091-84FA-EC7D75152E0F}"/>
    <cellStyle name="Comma 2 2 2 2 3 3 4" xfId="6093" xr:uid="{3D840869-35B8-4103-886C-920ED2748FB7}"/>
    <cellStyle name="Comma 2 2 2 2 3 3 5" xfId="41723" xr:uid="{BAFE0E53-4072-4609-84EE-99A0BE706896}"/>
    <cellStyle name="Comma 2 2 2 2 3 3 6" xfId="47403" xr:uid="{5DFE0C96-F3A0-4604-BEE7-5A958D069AD4}"/>
    <cellStyle name="Comma 2 2 2 2 3 4" xfId="12068" xr:uid="{9BA0BA1D-3E17-4235-81D8-F61DC6AAE656}"/>
    <cellStyle name="Comma 2 2 2 2 3 4 2" xfId="20714" xr:uid="{A2374965-0F4F-45F4-B861-7C70BA51862E}"/>
    <cellStyle name="Comma 2 2 2 2 3 4 2 2" xfId="37374" xr:uid="{F08E5AD2-394F-468C-A9C3-169AA65D48F1}"/>
    <cellStyle name="Comma 2 2 2 2 3 4 2 3" xfId="44283" xr:uid="{2C85B1CE-5F61-4844-81FE-D7FDC6F963B5}"/>
    <cellStyle name="Comma 2 2 2 2 3 4 2 4" xfId="49881" xr:uid="{82E753FC-2262-43F9-B085-19BBDA4996F6}"/>
    <cellStyle name="Comma 2 2 2 2 3 4 3" xfId="29086" xr:uid="{B7CC5917-9963-4188-AD1C-1FC20A8C6937}"/>
    <cellStyle name="Comma 2 2 2 2 3 4 4" xfId="43502" xr:uid="{BE4ECC69-F80A-492B-A5B9-BD757A7C882B}"/>
    <cellStyle name="Comma 2 2 2 2 3 4 5" xfId="49158" xr:uid="{21C1068D-6EFA-4D7D-86F8-57A9B72818E4}"/>
    <cellStyle name="Comma 2 2 2 2 3 5" xfId="14340" xr:uid="{58A39434-AC6C-4BD2-8D90-442884AFBBB2}"/>
    <cellStyle name="Comma 2 2 2 2 3 5 2" xfId="31000" xr:uid="{EEC806B0-B64E-49B4-BEC8-AD9E2F9F3173}"/>
    <cellStyle name="Comma 2 2 2 2 3 5 3" xfId="44001" xr:uid="{CC6D5DC6-4B1F-4B33-81C0-F18C795301C8}"/>
    <cellStyle name="Comma 2 2 2 2 3 5 4" xfId="49602" xr:uid="{4CEC3BF4-85F6-401C-8430-734A2FEB08A0}"/>
    <cellStyle name="Comma 2 2 2 2 3 6" xfId="22710" xr:uid="{EEDCBABB-CD00-435F-ACE9-67B5A06C8B13}"/>
    <cellStyle name="Comma 2 2 2 2 3 7" xfId="2275" xr:uid="{2E79D3C1-F594-4217-AFFA-F816245269B5}"/>
    <cellStyle name="Comma 2 2 2 2 3 8" xfId="39676" xr:uid="{EB8B78DD-C079-4FF7-AFDA-A317D207F928}"/>
    <cellStyle name="Comma 2 2 2 2 3 9" xfId="45423" xr:uid="{F75DAC65-C79C-41CB-9BC2-F9B91A7E7D2A}"/>
    <cellStyle name="Comma 2 2 2 2 4" xfId="263" xr:uid="{54DD19E1-18B5-48EE-B086-5C9595402F66}"/>
    <cellStyle name="Comma 2 2 2 2 4 2" xfId="598" xr:uid="{CDF3D04F-D88F-49EB-B81C-E128DD0F0E20}"/>
    <cellStyle name="Comma 2 2 2 2 4 2 2" xfId="31477" xr:uid="{6480934B-E6B2-4275-BFA4-6D6DCA973D24}"/>
    <cellStyle name="Comma 2 2 2 2 4 2 2 2" xfId="43199" xr:uid="{74995931-CF2D-4BF1-A747-8239056EB3D7}"/>
    <cellStyle name="Comma 2 2 2 2 4 2 2 3" xfId="48877" xr:uid="{311A962F-3339-4958-9545-402B9624287F}"/>
    <cellStyle name="Comma 2 2 2 2 4 2 3" xfId="14817" xr:uid="{823D5F72-5907-41D3-B1EF-EF8BF3A73B34}"/>
    <cellStyle name="Comma 2 2 2 2 4 2 4" xfId="41164" xr:uid="{7115095C-BE2E-40F9-8ED9-CD7D80C7A9DD}"/>
    <cellStyle name="Comma 2 2 2 2 4 2 5" xfId="46844" xr:uid="{10171A03-893C-464B-ABE8-178DDD2C3AFF}"/>
    <cellStyle name="Comma 2 2 2 2 4 3" xfId="23188" xr:uid="{A6C2296C-1E97-43ED-A75D-E64377C82F1A}"/>
    <cellStyle name="Comma 2 2 2 2 4 3 2" xfId="42142" xr:uid="{A0753FA1-B739-4916-A725-66C3BCC6510F}"/>
    <cellStyle name="Comma 2 2 2 2 4 3 3" xfId="47822" xr:uid="{BB0B17CE-EB52-4A88-9754-BE603825BFC0}"/>
    <cellStyle name="Comma 2 2 2 2 4 4" xfId="3007" xr:uid="{EE4F4C1A-8669-4998-934B-FCA6785F2432}"/>
    <cellStyle name="Comma 2 2 2 2 4 5" xfId="40093" xr:uid="{F65837E3-B7E5-42D6-BAA5-756115D82EA0}"/>
    <cellStyle name="Comma 2 2 2 2 4 6" xfId="45808" xr:uid="{C0AB4E40-9F08-4175-933E-8024F82300C6}"/>
    <cellStyle name="Comma 2 2 2 2 5" xfId="518" xr:uid="{B88FB54F-D379-4CA1-9902-75D215B8B220}"/>
    <cellStyle name="Comma 2 2 2 2 5 2" xfId="16180" xr:uid="{2B804340-0196-41B1-B7EE-053987FBCE03}"/>
    <cellStyle name="Comma 2 2 2 2 5 2 2" xfId="32840" xr:uid="{E30A626D-5A2D-40D9-B7C7-6B7ABAA5275F}"/>
    <cellStyle name="Comma 2 2 2 2 5 2 3" xfId="42317" xr:uid="{336E64A6-F135-4490-99AE-6CAFAF0E6A6C}"/>
    <cellStyle name="Comma 2 2 2 2 5 2 4" xfId="47996" xr:uid="{47ED73CD-2389-4F85-9089-25089CD9B8D2}"/>
    <cellStyle name="Comma 2 2 2 2 5 3" xfId="24551" xr:uid="{9C4188C8-5540-4D17-ADB8-6A22F51DF182}"/>
    <cellStyle name="Comma 2 2 2 2 5 4" xfId="4945" xr:uid="{F7CA35C3-8DE3-4610-82F0-B12BBC211C2A}"/>
    <cellStyle name="Comma 2 2 2 2 5 5" xfId="40296" xr:uid="{558C1CA1-19CA-4980-9BC2-3911EB942624}"/>
    <cellStyle name="Comma 2 2 2 2 5 6" xfId="45977" xr:uid="{C5626882-7FF4-4D83-882D-F59D048EAEEC}"/>
    <cellStyle name="Comma 2 2 2 2 6" xfId="10920" xr:uid="{B290F53C-73E8-4D3E-AB71-D2ECD4904446}"/>
    <cellStyle name="Comma 2 2 2 2 6 2" xfId="19900" xr:uid="{B70141FA-5B91-43FC-8A11-93FA96D056FA}"/>
    <cellStyle name="Comma 2 2 2 2 6 2 2" xfId="36560" xr:uid="{BE8EA026-7DA2-47A5-BE78-29F170C89743}"/>
    <cellStyle name="Comma 2 2 2 2 6 3" xfId="28272" xr:uid="{C8D4CF22-F1F6-47E3-8ED4-9975ABE0BAE4}"/>
    <cellStyle name="Comma 2 2 2 2 6 4" xfId="41316" xr:uid="{17B38806-E0D6-479A-A6A1-1534F9107116}"/>
    <cellStyle name="Comma 2 2 2 2 6 5" xfId="46995" xr:uid="{478AA161-CD97-4928-9C2B-79EDC13A161C}"/>
    <cellStyle name="Comma 2 2 2 2 7" xfId="13146" xr:uid="{026BAD40-B5CC-45D7-AF05-4008DB6BC737}"/>
    <cellStyle name="Comma 2 2 2 2 7 2" xfId="21498" xr:uid="{FB4ABADD-E406-4DF9-8A69-CAB47466B866}"/>
    <cellStyle name="Comma 2 2 2 2 7 2 2" xfId="38158" xr:uid="{49619551-5D26-43DB-B8C1-BE69A2AAF0C8}"/>
    <cellStyle name="Comma 2 2 2 2 7 2 3" xfId="44232" xr:uid="{88211881-B7F2-43DE-A6AF-070A2196C187}"/>
    <cellStyle name="Comma 2 2 2 2 7 2 4" xfId="49830" xr:uid="{FBAC4CDE-3D8B-4E6E-A0D6-B233866118B3}"/>
    <cellStyle name="Comma 2 2 2 2 7 3" xfId="29871" xr:uid="{65FEF111-0A00-446F-B294-20E4EF91E4EE}"/>
    <cellStyle name="Comma 2 2 2 2 7 4" xfId="43437" xr:uid="{352C024E-DDC6-4FF4-A93F-237696EBEA3B}"/>
    <cellStyle name="Comma 2 2 2 2 7 5" xfId="49105" xr:uid="{3E6E3B4A-80D4-4387-84A1-38D0BF39AF11}"/>
    <cellStyle name="Comma 2 2 2 2 8" xfId="13567" xr:uid="{6AACF57B-C4D5-42BC-8F1D-41AC6ABB530A}"/>
    <cellStyle name="Comma 2 2 2 2 8 2" xfId="30227" xr:uid="{C77A0496-E2BE-47DE-8651-E52909D47DA8}"/>
    <cellStyle name="Comma 2 2 2 2 8 3" xfId="43768" xr:uid="{FBA807AC-DF6D-467C-A3CD-0B7A3E9EAE24}"/>
    <cellStyle name="Comma 2 2 2 2 8 4" xfId="49388" xr:uid="{62C040C4-CF5B-4B8A-A2EB-9D1E0546B951}"/>
    <cellStyle name="Comma 2 2 2 2 9" xfId="21851" xr:uid="{4E72F414-2B8F-4A50-8F7B-FB52AF02DBED}"/>
    <cellStyle name="Comma 2 2 2 2 9 2" xfId="39004" xr:uid="{210CC572-589E-4486-B1B6-72443049767E}"/>
    <cellStyle name="Comma 2 2 2 2 9 3" xfId="44826" xr:uid="{F0010A73-F0CE-4282-90D3-5D92FA617726}"/>
    <cellStyle name="Comma 2 2 2 20" xfId="38771" xr:uid="{4BB3B0B4-0C77-4A1A-9DE4-D8814F4E99A4}"/>
    <cellStyle name="Comma 2 2 2 21" xfId="44558" xr:uid="{7231949D-8B71-4AED-8929-CBF028A59DE6}"/>
    <cellStyle name="Comma 2 2 2 22" xfId="102" xr:uid="{7079FAC5-CA17-4862-915F-8A1DABBE923F}"/>
    <cellStyle name="Comma 2 2 2 3" xfId="230" xr:uid="{000A73AA-3AF9-4B23-B427-ED0B5DA55F06}"/>
    <cellStyle name="Comma 2 2 2 3 10" xfId="1037" xr:uid="{863A98BC-AA7A-48AB-82DC-5C245196C662}"/>
    <cellStyle name="Comma 2 2 2 3 10 2" xfId="39128" xr:uid="{E8C06009-2B48-4E65-A1ED-EDB512E92B2F}"/>
    <cellStyle name="Comma 2 2 2 3 10 3" xfId="44947" xr:uid="{362D140B-D112-433A-ACAB-1F13B904460C}"/>
    <cellStyle name="Comma 2 2 2 3 11" xfId="38829" xr:uid="{6D7B7FCB-A0F6-4A67-88FE-336A2AB002AD}"/>
    <cellStyle name="Comma 2 2 2 3 12" xfId="44614" xr:uid="{7D4A3CEC-D154-4F6C-83F8-08086B27BB88}"/>
    <cellStyle name="Comma 2 2 2 3 2" xfId="309" xr:uid="{053098A3-4028-40E0-9D30-45D8C2E7BEC9}"/>
    <cellStyle name="Comma 2 2 2 3 2 2" xfId="643" xr:uid="{AD522FEC-8D9B-48BB-AF1A-1855F9825B31}"/>
    <cellStyle name="Comma 2 2 2 3 2 2 2" xfId="15220" xr:uid="{DF5EF0D7-ABFB-499F-8DAE-06C570B420BC}"/>
    <cellStyle name="Comma 2 2 2 3 2 2 2 2" xfId="31880" xr:uid="{71D15112-C3EE-424E-B8C8-141759A19ABD}"/>
    <cellStyle name="Comma 2 2 2 3 2 2 2 2 2" xfId="43017" xr:uid="{22946D7C-0F7D-49D0-AB2D-4F7E79F212A1}"/>
    <cellStyle name="Comma 2 2 2 3 2 2 2 2 3" xfId="48695" xr:uid="{75702DED-D7B1-4D46-9369-1F4DB2B16759}"/>
    <cellStyle name="Comma 2 2 2 3 2 2 2 3" xfId="40984" xr:uid="{56B543AB-9214-4AB5-8145-4518926058CB}"/>
    <cellStyle name="Comma 2 2 2 3 2 2 2 4" xfId="46664" xr:uid="{FA8ECBB5-5FA6-405F-B043-7C2588156243}"/>
    <cellStyle name="Comma 2 2 2 3 2 2 3" xfId="23591" xr:uid="{DCDA372C-FAB1-44D1-8ECF-0B6DD4CC8AFB}"/>
    <cellStyle name="Comma 2 2 2 3 2 2 3 2" xfId="41961" xr:uid="{EA9A802C-6FD2-458C-8E3E-D7146BE72F2D}"/>
    <cellStyle name="Comma 2 2 2 3 2 2 3 3" xfId="47641" xr:uid="{5CFF1F74-32F7-4AE9-A142-AEDCF7405167}"/>
    <cellStyle name="Comma 2 2 2 3 2 2 4" xfId="3567" xr:uid="{6F25717C-0491-4E0E-8AC3-6C4206D46AF9}"/>
    <cellStyle name="Comma 2 2 2 3 2 2 5" xfId="39902" xr:uid="{FF6C7A8B-B15E-421B-B25A-31EA07A19849}"/>
    <cellStyle name="Comma 2 2 2 3 2 2 6" xfId="45643" xr:uid="{DC56BDE4-C1F1-4917-A189-25C5F0ADA28E}"/>
    <cellStyle name="Comma 2 2 2 3 2 3" xfId="5475" xr:uid="{18D7EF18-7CB5-4DEA-AF32-2F697E95E824}"/>
    <cellStyle name="Comma 2 2 2 3 2 3 2" xfId="16553" xr:uid="{FB5683A6-A4FA-4600-B7B9-5E2B7F5D1D73}"/>
    <cellStyle name="Comma 2 2 2 3 2 3 2 2" xfId="33213" xr:uid="{4DA2814E-024F-4C5B-93C9-D1A6E1B90D45}"/>
    <cellStyle name="Comma 2 2 2 3 2 3 2 3" xfId="42569" xr:uid="{8FA5E13D-E37E-48DD-A8D7-3701D14F1205}"/>
    <cellStyle name="Comma 2 2 2 3 2 3 2 4" xfId="48247" xr:uid="{42E841D1-8A70-4385-83F6-3EFF8EFFD0D9}"/>
    <cellStyle name="Comma 2 2 2 3 2 3 3" xfId="24924" xr:uid="{96DEC92D-64BC-4D5F-9A46-DB61F3DE7E7D}"/>
    <cellStyle name="Comma 2 2 2 3 2 3 4" xfId="40544" xr:uid="{30C19FA1-5B4F-442A-B33C-5115BA8E131B}"/>
    <cellStyle name="Comma 2 2 2 3 2 3 5" xfId="46224" xr:uid="{F71F878E-5D08-48A2-8FE1-71F73A7821BF}"/>
    <cellStyle name="Comma 2 2 2 3 2 4" xfId="11450" xr:uid="{B142975F-8009-474A-8A27-D5A69A9EB53A}"/>
    <cellStyle name="Comma 2 2 2 3 2 4 2" xfId="20273" xr:uid="{3E544FEF-7951-4A87-9DF9-54535751973F}"/>
    <cellStyle name="Comma 2 2 2 3 2 4 2 2" xfId="36933" xr:uid="{421F6A7E-5265-426F-B9FF-B817D8F8E692}"/>
    <cellStyle name="Comma 2 2 2 3 2 4 3" xfId="28645" xr:uid="{B00AE96A-1410-4427-85ED-104E9DDF3C67}"/>
    <cellStyle name="Comma 2 2 2 3 2 4 4" xfId="41512" xr:uid="{2499E1DF-5AE6-4BC7-8B0E-8B88D796F40A}"/>
    <cellStyle name="Comma 2 2 2 3 2 4 5" xfId="47192" xr:uid="{FEAB60F5-F765-42BA-BEE1-3E8C885C4547}"/>
    <cellStyle name="Comma 2 2 2 3 2 5" xfId="13904" xr:uid="{A3F6616E-AAA7-4B98-BA1D-21611BA788F3}"/>
    <cellStyle name="Comma 2 2 2 3 2 5 2" xfId="30564" xr:uid="{D77BFACF-C3DB-4C41-8CE7-0FC06964C0C6}"/>
    <cellStyle name="Comma 2 2 2 3 2 5 2 2" xfId="44432" xr:uid="{B33E9A2D-7BE3-43FD-B0F1-86D38A326715}"/>
    <cellStyle name="Comma 2 2 2 3 2 5 2 3" xfId="50030" xr:uid="{A9487CB8-A9F0-4F1E-BF53-E13809A7655E}"/>
    <cellStyle name="Comma 2 2 2 3 2 5 3" xfId="43663" xr:uid="{511FDC16-BC7F-462A-89E7-C84537C4CFCB}"/>
    <cellStyle name="Comma 2 2 2 3 2 5 4" xfId="49307" xr:uid="{27E6908C-E6D3-4FB4-BA3B-23979185A831}"/>
    <cellStyle name="Comma 2 2 2 3 2 6" xfId="22254" xr:uid="{7E9EF048-7D0E-478B-983D-84A85F0480F9}"/>
    <cellStyle name="Comma 2 2 2 3 2 6 2" xfId="43957" xr:uid="{1DB37878-4493-48F8-8B81-1D378E1A4058}"/>
    <cellStyle name="Comma 2 2 2 3 2 6 3" xfId="49561" xr:uid="{6134A5C7-1B9C-4CD3-A3EF-CFF1CCB12B4A}"/>
    <cellStyle name="Comma 2 2 2 3 2 7" xfId="1640" xr:uid="{C89AB4DA-9E8B-49D2-9097-5CFBA093BC67}"/>
    <cellStyle name="Comma 2 2 2 3 2 8" xfId="39495" xr:uid="{7B1DB5F5-6F4A-4B51-8D4D-AF270D697C6F}"/>
    <cellStyle name="Comma 2 2 2 3 2 9" xfId="45253" xr:uid="{C4971FD1-63F8-4AFE-B14A-20FD5F6E16BB}"/>
    <cellStyle name="Comma 2 2 2 3 3" xfId="566" xr:uid="{C1E8C939-4922-471B-B30B-20C2F04C7459}"/>
    <cellStyle name="Comma 2 2 2 3 3 2" xfId="4181" xr:uid="{ABB7E232-253F-4BEA-996B-363A4E29D8F2}"/>
    <cellStyle name="Comma 2 2 2 3 3 2 2" xfId="15663" xr:uid="{09080924-97D6-499B-BE9D-39260FC24AA5}"/>
    <cellStyle name="Comma 2 2 2 3 3 2 2 2" xfId="32323" xr:uid="{DADF1DE8-3315-429F-BDE4-D1A5C5B69727}"/>
    <cellStyle name="Comma 2 2 2 3 3 2 2 3" xfId="42904" xr:uid="{0D0A379F-A041-4092-B301-85B555AA5D06}"/>
    <cellStyle name="Comma 2 2 2 3 3 2 2 4" xfId="48582" xr:uid="{DB753D6B-5DAE-42BA-B20D-700362A9B8A3}"/>
    <cellStyle name="Comma 2 2 2 3 3 2 3" xfId="24034" xr:uid="{5B6E73ED-40D8-4770-AB01-8E2D25BD7D5E}"/>
    <cellStyle name="Comma 2 2 2 3 3 2 4" xfId="40872" xr:uid="{45F6528B-A52F-4551-8465-9F6A5AC287C4}"/>
    <cellStyle name="Comma 2 2 2 3 3 2 5" xfId="46552" xr:uid="{2F00DFF9-2B2D-406F-8C6B-A1C9122BDC44}"/>
    <cellStyle name="Comma 2 2 2 3 3 3" xfId="6074" xr:uid="{CE33F7F8-FC2C-40A4-A01D-3ABA238ED0F4}"/>
    <cellStyle name="Comma 2 2 2 3 3 3 2" xfId="16981" xr:uid="{FFD03ADF-4294-4552-B744-955394A7619E}"/>
    <cellStyle name="Comma 2 2 2 3 3 3 2 2" xfId="33641" xr:uid="{1935407C-DEA4-4D67-AEED-02D69F9CF088}"/>
    <cellStyle name="Comma 2 2 2 3 3 3 3" xfId="25352" xr:uid="{A8C04142-AE81-46FE-AE73-FCAA5D055BA9}"/>
    <cellStyle name="Comma 2 2 2 3 3 3 4" xfId="41848" xr:uid="{AF35BA80-5245-499E-A182-788822C67EAF}"/>
    <cellStyle name="Comma 2 2 2 3 3 3 5" xfId="47528" xr:uid="{96D86ADE-3CD0-4641-90B6-BE5FE4516469}"/>
    <cellStyle name="Comma 2 2 2 3 3 4" xfId="12049" xr:uid="{7122716D-2B65-46D0-9084-CDB0706B7FE8}"/>
    <cellStyle name="Comma 2 2 2 3 3 4 2" xfId="20701" xr:uid="{D0A82951-9AC3-4B3F-978C-1E4C10ABE506}"/>
    <cellStyle name="Comma 2 2 2 3 3 4 2 2" xfId="37361" xr:uid="{8461DACE-43D0-4BE0-A447-FE9B8A3D206A}"/>
    <cellStyle name="Comma 2 2 2 3 3 4 2 3" xfId="44352" xr:uid="{DEF22088-86BD-4782-A01D-F9160DB0D69D}"/>
    <cellStyle name="Comma 2 2 2 3 3 4 2 4" xfId="49950" xr:uid="{A14BB9E7-A945-432B-8AF4-D4CCE411A679}"/>
    <cellStyle name="Comma 2 2 2 3 3 4 3" xfId="29073" xr:uid="{5192AB16-5182-431A-AD6F-CE874A4D14EB}"/>
    <cellStyle name="Comma 2 2 2 3 3 4 4" xfId="43578" xr:uid="{C1CDE35B-BF51-4FA5-AB64-57D32217D198}"/>
    <cellStyle name="Comma 2 2 2 3 3 4 5" xfId="49227" xr:uid="{E97F9159-51A4-4456-A853-13E7BEA85420}"/>
    <cellStyle name="Comma 2 2 2 3 3 5" xfId="14327" xr:uid="{CC2430CD-A9D8-4117-BB68-094BA74875E2}"/>
    <cellStyle name="Comma 2 2 2 3 3 5 2" xfId="30987" xr:uid="{44F5A1F0-F635-40EC-BA98-A7C6749E9C95}"/>
    <cellStyle name="Comma 2 2 2 3 3 5 3" xfId="44020" xr:uid="{D3576D9F-7F03-413F-A62A-05A34AD4285C}"/>
    <cellStyle name="Comma 2 2 2 3 3 5 4" xfId="49621" xr:uid="{DB799738-27F6-41D8-80BD-6343BA764636}"/>
    <cellStyle name="Comma 2 2 2 3 3 6" xfId="22697" xr:uid="{FFF53E13-B01C-4318-BF90-843181C18EEE}"/>
    <cellStyle name="Comma 2 2 2 3 3 7" xfId="2256" xr:uid="{02E648BF-F9CC-40A0-9431-65508FBC789C}"/>
    <cellStyle name="Comma 2 2 2 3 3 8" xfId="39789" xr:uid="{ADAA9814-8C69-48E5-A57A-FA53628710B1}"/>
    <cellStyle name="Comma 2 2 2 3 3 9" xfId="45535" xr:uid="{577375AE-07F8-4A90-AB73-C9CBC5A1CD46}"/>
    <cellStyle name="Comma 2 2 2 3 4" xfId="2988" xr:uid="{86022E48-406C-4920-80DB-1A67209273A6}"/>
    <cellStyle name="Comma 2 2 2 3 4 2" xfId="14804" xr:uid="{962ED15B-2D32-4127-8608-ACD76C8971E4}"/>
    <cellStyle name="Comma 2 2 2 3 4 2 2" xfId="31464" xr:uid="{A8BF7EA3-9039-4C38-96B4-D292AAEA1189}"/>
    <cellStyle name="Comma 2 2 2 3 4 2 2 2" xfId="43245" xr:uid="{FA399B94-399C-401D-AD9C-21A22C5ACD25}"/>
    <cellStyle name="Comma 2 2 2 3 4 2 2 3" xfId="48923" xr:uid="{224640AD-B0BD-483B-8955-B3E2846B5528}"/>
    <cellStyle name="Comma 2 2 2 3 4 2 3" xfId="41209" xr:uid="{C6B81534-2F9F-4EEA-B075-AFCEF740DB9C}"/>
    <cellStyle name="Comma 2 2 2 3 4 2 4" xfId="46889" xr:uid="{2C2018E7-D41E-4251-A95B-6D29B85093F0}"/>
    <cellStyle name="Comma 2 2 2 3 4 3" xfId="23175" xr:uid="{5316F238-5F84-4BF8-B2F4-C87EC6EDE85A}"/>
    <cellStyle name="Comma 2 2 2 3 4 3 2" xfId="42188" xr:uid="{070153B2-D0E8-4A57-B3A8-36581BF3058A}"/>
    <cellStyle name="Comma 2 2 2 3 4 3 3" xfId="47868" xr:uid="{943CEE01-8798-4B77-B155-3F5379769878}"/>
    <cellStyle name="Comma 2 2 2 3 4 4" xfId="40158" xr:uid="{30B9C7C9-9E57-45A0-A15D-3458CF5B00CA}"/>
    <cellStyle name="Comma 2 2 2 3 4 5" xfId="45851" xr:uid="{A38E2367-8D43-4312-92E1-9B9C2C70A271}"/>
    <cellStyle name="Comma 2 2 2 3 5" xfId="4926" xr:uid="{2BC7CCC3-BCB9-45A4-8D60-7D3840DE3174}"/>
    <cellStyle name="Comma 2 2 2 3 5 2" xfId="16167" xr:uid="{3000A6F8-5DA9-43DC-8958-9F234B2835D0}"/>
    <cellStyle name="Comma 2 2 2 3 5 2 2" xfId="32827" xr:uid="{C464BECB-EA82-4534-BCE8-D96762C99F84}"/>
    <cellStyle name="Comma 2 2 2 3 5 2 3" xfId="42480" xr:uid="{D2D345BF-2D1C-4F44-A4A5-B8651F4CE288}"/>
    <cellStyle name="Comma 2 2 2 3 5 2 4" xfId="48158" xr:uid="{6979B3E5-C3B7-4034-B9DA-2A5766FBE589}"/>
    <cellStyle name="Comma 2 2 2 3 5 3" xfId="24538" xr:uid="{369900EC-BE3B-4ACC-A511-A9FEBBE8BC50}"/>
    <cellStyle name="Comma 2 2 2 3 5 4" xfId="40455" xr:uid="{F4008A6F-00C5-4429-A1B1-C1E016862389}"/>
    <cellStyle name="Comma 2 2 2 3 5 5" xfId="46135" xr:uid="{BC023A4A-774D-48FD-83DE-84B260D18843}"/>
    <cellStyle name="Comma 2 2 2 3 6" xfId="10901" xr:uid="{E50022E8-0BD0-461F-AED2-2F29C3EFF43E}"/>
    <cellStyle name="Comma 2 2 2 3 6 2" xfId="19887" xr:uid="{E56B3132-874E-4FD7-9F53-53C599B95BE4}"/>
    <cellStyle name="Comma 2 2 2 3 6 2 2" xfId="36547" xr:uid="{414D370A-4BBD-4F41-A0D9-C37B4EA41956}"/>
    <cellStyle name="Comma 2 2 2 3 6 3" xfId="28259" xr:uid="{4D88108C-C429-4D08-AEE1-01BC407731E5}"/>
    <cellStyle name="Comma 2 2 2 3 6 4" xfId="41424" xr:uid="{B6963982-9B41-48AD-AF18-F9D246F93054}"/>
    <cellStyle name="Comma 2 2 2 3 6 5" xfId="47103" xr:uid="{F1D2475B-A39C-48E3-A1C6-2A2A7A60A50F}"/>
    <cellStyle name="Comma 2 2 2 3 7" xfId="13127" xr:uid="{8C756C09-8C5A-425E-B10A-08855285A864}"/>
    <cellStyle name="Comma 2 2 2 3 7 2" xfId="21485" xr:uid="{C577D966-8FD2-41BB-AF78-900D99FC0DB6}"/>
    <cellStyle name="Comma 2 2 2 3 7 2 2" xfId="38145" xr:uid="{174EA0CB-77A7-48C2-8197-57ADB8AEA6E0}"/>
    <cellStyle name="Comma 2 2 2 3 7 3" xfId="29858" xr:uid="{9AA8C8A7-9390-440A-86CC-6FCA473F7E2C}"/>
    <cellStyle name="Comma 2 2 2 3 7 4" xfId="39385" xr:uid="{FAE07791-EEB7-4C3F-AFA3-AF4046BBB4C0}"/>
    <cellStyle name="Comma 2 2 2 3 7 5" xfId="45174" xr:uid="{BEB62FFC-A8A2-4515-AC57-AF0628A14950}"/>
    <cellStyle name="Comma 2 2 2 3 8" xfId="13554" xr:uid="{5D72EB79-FD59-4596-AE9B-ADCDF28E65F5}"/>
    <cellStyle name="Comma 2 2 2 3 8 2" xfId="30214" xr:uid="{60D301A6-8DF1-4A98-A756-FDC0241328B6}"/>
    <cellStyle name="Comma 2 2 2 3 8 2 2" xfId="44190" xr:uid="{78D864AC-03B7-4399-8E09-3D34B6F9DB92}"/>
    <cellStyle name="Comma 2 2 2 3 8 2 3" xfId="49788" xr:uid="{36EE06A1-84AE-45DC-9355-D0D8FA5C3CAF}"/>
    <cellStyle name="Comma 2 2 2 3 8 3" xfId="43395" xr:uid="{8E238CFE-5898-427A-B781-AC8740A25C73}"/>
    <cellStyle name="Comma 2 2 2 3 8 4" xfId="49063" xr:uid="{A862D459-25F2-4397-88BB-0DEA7DF6AA7F}"/>
    <cellStyle name="Comma 2 2 2 3 9" xfId="21838" xr:uid="{C0CF3B3B-84EE-4A4F-B8AC-4E725E3F45DE}"/>
    <cellStyle name="Comma 2 2 2 3 9 2" xfId="43844" xr:uid="{B2125DAA-897A-4E68-9D7B-9401A239E497}"/>
    <cellStyle name="Comma 2 2 2 3 9 3" xfId="49462" xr:uid="{D8DE9D5F-94A6-4558-8754-BE05FD7EC0B9}"/>
    <cellStyle name="Comma 2 2 2 4" xfId="176" xr:uid="{ED5D1832-B2BA-48E7-95BA-E7334E28BC49}"/>
    <cellStyle name="Comma 2 2 2 4 10" xfId="22117" xr:uid="{3F7C3B21-94FD-4340-9BE1-9BD469895DE9}"/>
    <cellStyle name="Comma 2 2 2 4 11" xfId="1442" xr:uid="{E7BAE155-30EF-4F44-8473-220FE3E6D54E}"/>
    <cellStyle name="Comma 2 2 2 4 12" xfId="39072" xr:uid="{8DD5E1C7-35E6-481B-8281-635336725A58}"/>
    <cellStyle name="Comma 2 2 2 4 13" xfId="44892" xr:uid="{8D506127-9D82-4B8F-862B-23A9E494B6B3}"/>
    <cellStyle name="Comma 2 2 2 4 2" xfId="276" xr:uid="{E1FA240D-5CE6-4E82-B111-E04C1C66028F}"/>
    <cellStyle name="Comma 2 2 2 4 2 10" xfId="45571" xr:uid="{54EBE878-901A-425C-A4CC-578F49261CA8}"/>
    <cellStyle name="Comma 2 2 2 4 2 2" xfId="611" xr:uid="{07477FF5-7B4C-4B6B-871E-5F89838ED2FC}"/>
    <cellStyle name="Comma 2 2 2 4 2 2 2" xfId="8785" xr:uid="{B5A497AF-1EAF-488F-B39E-1164D84D553B}"/>
    <cellStyle name="Comma 2 2 2 4 2 2 2 2" xfId="18618" xr:uid="{CCF778F6-E661-4BE4-B48E-4A8A8E96051C}"/>
    <cellStyle name="Comma 2 2 2 4 2 2 2 2 2" xfId="35278" xr:uid="{B863BFAE-703A-44B1-A94B-35B6391CF275}"/>
    <cellStyle name="Comma 2 2 2 4 2 2 2 3" xfId="26990" xr:uid="{DBB03130-C5ED-44F1-BEB8-723233C74D36}"/>
    <cellStyle name="Comma 2 2 2 4 2 2 2 4" xfId="42943" xr:uid="{E65B4471-0A97-43D5-8218-144B420BF49B}"/>
    <cellStyle name="Comma 2 2 2 4 2 2 2 5" xfId="48621" xr:uid="{00501EF6-4829-4175-855F-3EB6FF791AE7}"/>
    <cellStyle name="Comma 2 2 2 4 2 2 3" xfId="15526" xr:uid="{DD34E792-E62C-4187-8455-33ED3CC23BCF}"/>
    <cellStyle name="Comma 2 2 2 4 2 2 3 2" xfId="32186" xr:uid="{139747F6-1B03-4979-9D8C-95C4CB9E3911}"/>
    <cellStyle name="Comma 2 2 2 4 2 2 4" xfId="23897" xr:uid="{91ABF784-A445-43F9-A2E7-00D5F5684562}"/>
    <cellStyle name="Comma 2 2 2 4 2 2 5" xfId="3981" xr:uid="{9A80EA7E-3E0B-493C-9BD2-F880832E70E0}"/>
    <cellStyle name="Comma 2 2 2 4 2 2 6" xfId="40911" xr:uid="{F58CF187-E2F8-467F-8D89-9259662B7E57}"/>
    <cellStyle name="Comma 2 2 2 4 2 2 7" xfId="46591" xr:uid="{8B4C3149-41D1-488D-89EB-6F4C089FCAF0}"/>
    <cellStyle name="Comma 2 2 2 4 2 3" xfId="5874" xr:uid="{5F303768-7E15-48A9-B290-D8E76B2F3641}"/>
    <cellStyle name="Comma 2 2 2 4 2 3 2" xfId="10160" xr:uid="{67544C27-7E95-40E1-AA3E-F5733A55B744}"/>
    <cellStyle name="Comma 2 2 2 4 2 3 2 2" xfId="19428" xr:uid="{BA190E2D-4C0E-4BD6-87CE-91D176B280AF}"/>
    <cellStyle name="Comma 2 2 2 4 2 3 2 2 2" xfId="36088" xr:uid="{C4F0B64C-111E-4F63-912D-0EEF1C40EF6A}"/>
    <cellStyle name="Comma 2 2 2 4 2 3 2 3" xfId="27800" xr:uid="{105B42EA-D162-4D95-9955-A0368F118D96}"/>
    <cellStyle name="Comma 2 2 2 4 2 3 3" xfId="16844" xr:uid="{8CC69B2E-209E-4134-89A7-2DC95623ADDA}"/>
    <cellStyle name="Comma 2 2 2 4 2 3 3 2" xfId="33504" xr:uid="{4B47311D-FEF2-4244-AABC-D1AE6FBF0914}"/>
    <cellStyle name="Comma 2 2 2 4 2 3 4" xfId="25215" xr:uid="{23951A67-4CB8-4ED4-81B2-9CCD30BCBAB2}"/>
    <cellStyle name="Comma 2 2 2 4 2 3 5" xfId="41887" xr:uid="{BA897AAB-1A75-4B5F-B40D-2889FE6ACD47}"/>
    <cellStyle name="Comma 2 2 2 4 2 3 6" xfId="47567" xr:uid="{C40E670F-5F60-42E2-9C5F-D313399ABDD1}"/>
    <cellStyle name="Comma 2 2 2 4 2 4" xfId="7450" xr:uid="{516328AC-0F61-4A9C-9960-D6F954D44D77}"/>
    <cellStyle name="Comma 2 2 2 4 2 4 2" xfId="17836" xr:uid="{CFA15433-5A1C-461E-A660-E7E6F037F69E}"/>
    <cellStyle name="Comma 2 2 2 4 2 4 2 2" xfId="34496" xr:uid="{6D24C4FF-EEED-4A8C-ABC6-BC47850BB4FA}"/>
    <cellStyle name="Comma 2 2 2 4 2 4 2 3" xfId="44411" xr:uid="{44D71EFD-F313-49BD-BD2F-B332E552E767}"/>
    <cellStyle name="Comma 2 2 2 4 2 4 2 4" xfId="50009" xr:uid="{014791DC-8F0D-49D3-A89F-F7C35143EFFD}"/>
    <cellStyle name="Comma 2 2 2 4 2 4 3" xfId="26208" xr:uid="{56F33789-813D-4196-9FEF-588BF99D9BAA}"/>
    <cellStyle name="Comma 2 2 2 4 2 4 4" xfId="43642" xr:uid="{0650DE78-3761-41AB-99E7-2679A527443D}"/>
    <cellStyle name="Comma 2 2 2 4 2 4 5" xfId="49286" xr:uid="{5B7CA339-206F-46D7-9C9F-64705F549956}"/>
    <cellStyle name="Comma 2 2 2 4 2 5" xfId="11849" xr:uid="{744DE56E-9798-473B-BEAA-E25CBE44A069}"/>
    <cellStyle name="Comma 2 2 2 4 2 5 2" xfId="20564" xr:uid="{EBF055E3-42FA-4AFA-9812-E751C9CC28C2}"/>
    <cellStyle name="Comma 2 2 2 4 2 5 2 2" xfId="37224" xr:uid="{C4BC1D1B-E27C-4BB0-BEAC-75CCB6388C60}"/>
    <cellStyle name="Comma 2 2 2 4 2 5 3" xfId="28936" xr:uid="{49CF01A1-4A95-453A-BE5B-5BAE9AAD942A}"/>
    <cellStyle name="Comma 2 2 2 4 2 5 4" xfId="44028" xr:uid="{9058F885-E39C-4187-A247-B8A8FD399B00}"/>
    <cellStyle name="Comma 2 2 2 4 2 5 5" xfId="49628" xr:uid="{AF8EC963-F36F-486C-9A8F-A5F4505D67A1}"/>
    <cellStyle name="Comma 2 2 2 4 2 6" xfId="14190" xr:uid="{0878E0D6-CE2C-4E1B-BFB6-06082037E962}"/>
    <cellStyle name="Comma 2 2 2 4 2 6 2" xfId="30850" xr:uid="{E847318D-9DA5-410E-8ADF-0DB678974D8F}"/>
    <cellStyle name="Comma 2 2 2 4 2 7" xfId="22560" xr:uid="{5F9152FD-8406-4124-8469-DA2B71619066}"/>
    <cellStyle name="Comma 2 2 2 4 2 8" xfId="2056" xr:uid="{1DEAFF17-CB73-48B8-B58E-FB9B3F113BA1}"/>
    <cellStyle name="Comma 2 2 2 4 2 9" xfId="39826" xr:uid="{332B1CE0-EC66-4E9D-85E3-F47C114F11E9}"/>
    <cellStyle name="Comma 2 2 2 4 3" xfId="531" xr:uid="{D88847E9-8620-479A-804B-B5216C6FBF50}"/>
    <cellStyle name="Comma 2 2 2 4 3 2" xfId="4454" xr:uid="{35B477D7-2C63-4364-8BA9-D9691F5BDE10}"/>
    <cellStyle name="Comma 2 2 2 4 3 2 2" xfId="15847" xr:uid="{67402295-EE8E-41A6-9446-562E1F8C6F7D}"/>
    <cellStyle name="Comma 2 2 2 4 3 2 2 2" xfId="32507" xr:uid="{7AB25551-394B-4872-9145-9F2D3BACD0B6}"/>
    <cellStyle name="Comma 2 2 2 4 3 2 3" xfId="24218" xr:uid="{E8633934-63E1-4793-8CD4-0FBD63ECDD06}"/>
    <cellStyle name="Comma 2 2 2 4 3 2 4" xfId="42509" xr:uid="{2BA0F2C2-C18D-42BC-8022-34FDFE33968D}"/>
    <cellStyle name="Comma 2 2 2 4 3 2 5" xfId="48187" xr:uid="{496A6C0D-C23E-40C3-84BF-5EC49B051815}"/>
    <cellStyle name="Comma 2 2 2 4 3 3" xfId="6349" xr:uid="{BD16D789-43C5-4765-B6EA-2C2F15593A95}"/>
    <cellStyle name="Comma 2 2 2 4 3 3 2" xfId="17166" xr:uid="{9F04DD01-EA4B-44F8-BB0A-7378531626DA}"/>
    <cellStyle name="Comma 2 2 2 4 3 3 2 2" xfId="33826" xr:uid="{99E70F30-7A6C-46C1-B888-F9E9B0259C87}"/>
    <cellStyle name="Comma 2 2 2 4 3 3 3" xfId="25537" xr:uid="{2F48EBEE-F446-4A7B-AC54-C86EED6A9F4F}"/>
    <cellStyle name="Comma 2 2 2 4 3 4" xfId="12322" xr:uid="{EF88291D-6C2C-495F-BEF2-86FC880EBED7}"/>
    <cellStyle name="Comma 2 2 2 4 3 4 2" xfId="20885" xr:uid="{D8BC1593-5B4B-458A-AF5A-625740953E9A}"/>
    <cellStyle name="Comma 2 2 2 4 3 4 2 2" xfId="37545" xr:uid="{B412780B-6B1A-4DB7-8A59-DAD05E22CDFB}"/>
    <cellStyle name="Comma 2 2 2 4 3 4 3" xfId="29257" xr:uid="{563F02A0-BD1D-4B57-91B1-2D480B129472}"/>
    <cellStyle name="Comma 2 2 2 4 3 5" xfId="14511" xr:uid="{B5A96D47-5F30-4515-B1E9-47C2657D1C55}"/>
    <cellStyle name="Comma 2 2 2 4 3 5 2" xfId="31171" xr:uid="{1A48452F-BCC9-42D9-A9AB-5C42C5F10D16}"/>
    <cellStyle name="Comma 2 2 2 4 3 6" xfId="22881" xr:uid="{BA6ED17F-7720-493C-A76B-061E9D7AE50F}"/>
    <cellStyle name="Comma 2 2 2 4 3 7" xfId="2539" xr:uid="{F7853EF9-9E25-4542-A903-8D4F68866161}"/>
    <cellStyle name="Comma 2 2 2 4 3 8" xfId="40484" xr:uid="{7A09FD06-3E53-4059-B4A2-088FB53CF58B}"/>
    <cellStyle name="Comma 2 2 2 4 3 9" xfId="46164" xr:uid="{D5DCAD39-C55D-4CCD-89CE-ED9557D86EDA}"/>
    <cellStyle name="Comma 2 2 2 4 4" xfId="3367" xr:uid="{F9F69B30-9748-4BC8-90B8-F53468052F3D}"/>
    <cellStyle name="Comma 2 2 2 4 4 2" xfId="8360" xr:uid="{F0896AB9-977C-413F-A70C-4F63FE60945E}"/>
    <cellStyle name="Comma 2 2 2 4 4 2 2" xfId="18364" xr:uid="{3C33B98D-4DAD-4E5E-B0BD-D76E83B1D6BC}"/>
    <cellStyle name="Comma 2 2 2 4 4 2 2 2" xfId="35024" xr:uid="{8221FEFD-C1DB-4162-BC79-6C6F3FE692AB}"/>
    <cellStyle name="Comma 2 2 2 4 4 2 3" xfId="26736" xr:uid="{DB776E21-4C28-4CBD-A0F8-91014C0D6886}"/>
    <cellStyle name="Comma 2 2 2 4 4 3" xfId="15083" xr:uid="{BA84C4E8-AD92-4C4D-AF6A-4F3464F49CA8}"/>
    <cellStyle name="Comma 2 2 2 4 4 3 2" xfId="31743" xr:uid="{85F620C7-5787-406B-9348-7774D054D528}"/>
    <cellStyle name="Comma 2 2 2 4 4 4" xfId="23454" xr:uid="{C7D5FD38-79F9-4547-AAEE-7F1BBFBDEF77}"/>
    <cellStyle name="Comma 2 2 2 4 4 5" xfId="41453" xr:uid="{60FC3245-96DD-44BB-BAED-B27E2B569862}"/>
    <cellStyle name="Comma 2 2 2 4 4 6" xfId="47132" xr:uid="{E864AE6B-9311-43BF-9AA6-549ECD3EFE9B}"/>
    <cellStyle name="Comma 2 2 2 4 5" xfId="5275" xr:uid="{CD32C700-A0B5-4E26-8388-F11916811BFD}"/>
    <cellStyle name="Comma 2 2 2 4 5 2" xfId="9735" xr:uid="{2919CEE0-3D90-4C8F-A416-0DF41F144219}"/>
    <cellStyle name="Comma 2 2 2 4 5 2 2" xfId="19174" xr:uid="{36A9C2A4-5D9A-423A-97F2-A8C212DF1E3C}"/>
    <cellStyle name="Comma 2 2 2 4 5 2 2 2" xfId="35834" xr:uid="{B2910224-0523-4A55-B008-51B62A35D271}"/>
    <cellStyle name="Comma 2 2 2 4 5 2 3" xfId="27546" xr:uid="{6A7C23D7-011C-4177-BC59-A3B3FE49C577}"/>
    <cellStyle name="Comma 2 2 2 4 5 3" xfId="16416" xr:uid="{4C3F9FAB-D8EB-48AE-B2B2-F025556D0474}"/>
    <cellStyle name="Comma 2 2 2 4 5 3 2" xfId="33076" xr:uid="{BC3C61C5-E796-4EA1-BA18-5962BCF2D487}"/>
    <cellStyle name="Comma 2 2 2 4 5 4" xfId="24787" xr:uid="{77C2A323-5D4E-4EE9-8C02-4544CC5CE56F}"/>
    <cellStyle name="Comma 2 2 2 4 5 5" xfId="39424" xr:uid="{D3A68245-1192-4F1B-B03F-5E390A590C6F}"/>
    <cellStyle name="Comma 2 2 2 4 5 6" xfId="45198" xr:uid="{AE75F76E-8C55-4292-B7CA-6091F8AFB3EA}"/>
    <cellStyle name="Comma 2 2 2 4 6" xfId="7025" xr:uid="{49005608-4427-43F2-BF52-EC37E941921F}"/>
    <cellStyle name="Comma 2 2 2 4 6 2" xfId="17582" xr:uid="{800B10E5-AC74-474F-8C20-06571B9952A9}"/>
    <cellStyle name="Comma 2 2 2 4 6 2 2" xfId="34242" xr:uid="{3D4308FD-0773-48F8-A553-311CE0593F53}"/>
    <cellStyle name="Comma 2 2 2 4 6 2 3" xfId="44326" xr:uid="{226AA064-E3DE-4FA4-8BBA-B9D7C53363CE}"/>
    <cellStyle name="Comma 2 2 2 4 6 2 4" xfId="49924" xr:uid="{CB583331-EF59-43D9-83B5-FBFF3645B208}"/>
    <cellStyle name="Comma 2 2 2 4 6 3" xfId="25954" xr:uid="{F1718AD0-9C2B-4343-8F7D-26B69A05F834}"/>
    <cellStyle name="Comma 2 2 2 4 6 4" xfId="43551" xr:uid="{6C297C1A-C2F6-46C4-9E72-0BFC1116CC92}"/>
    <cellStyle name="Comma 2 2 2 4 6 5" xfId="49201" xr:uid="{B146F070-B042-4637-B1D4-84FEACC6848A}"/>
    <cellStyle name="Comma 2 2 2 4 7" xfId="11250" xr:uid="{15E625C1-2A62-40C1-9378-B10A4BDE5AC3}"/>
    <cellStyle name="Comma 2 2 2 4 7 2" xfId="20136" xr:uid="{F971FE56-F3DC-44B3-B4DE-C56D0A9D7CB5}"/>
    <cellStyle name="Comma 2 2 2 4 7 2 2" xfId="36796" xr:uid="{0B5BE058-5D6E-4559-A896-8DFFF6C9A2BE}"/>
    <cellStyle name="Comma 2 2 2 4 7 3" xfId="28508" xr:uid="{BCA9B56F-FC23-441A-815E-02933281DADF}"/>
    <cellStyle name="Comma 2 2 2 4 7 4" xfId="43816" xr:uid="{489FB016-BC30-4FF8-A7B0-B09BC92B011E}"/>
    <cellStyle name="Comma 2 2 2 4 7 5" xfId="49434" xr:uid="{5DE9A40E-85D4-4E44-A71C-60BDCCE7B3E6}"/>
    <cellStyle name="Comma 2 2 2 4 8" xfId="12927" xr:uid="{6DAC4918-0CCC-4535-BC9E-B1BF863802AD}"/>
    <cellStyle name="Comma 2 2 2 4 8 2" xfId="21348" xr:uid="{FC35FC7C-A676-4BAB-A976-B079DC819FA9}"/>
    <cellStyle name="Comma 2 2 2 4 8 2 2" xfId="38008" xr:uid="{D56E865E-5780-449A-8CE2-E53102119E3A}"/>
    <cellStyle name="Comma 2 2 2 4 8 3" xfId="29721" xr:uid="{1D14FF2F-382C-4A86-8945-8C67E93D36FE}"/>
    <cellStyle name="Comma 2 2 2 4 9" xfId="13767" xr:uid="{99224D1A-4F1F-4880-A106-FE773A0DD3EE}"/>
    <cellStyle name="Comma 2 2 2 4 9 2" xfId="30427" xr:uid="{1C482223-8527-4D9C-A973-5C4699B78B8A}"/>
    <cellStyle name="Comma 2 2 2 5" xfId="253" xr:uid="{EC1D2DBF-6695-4251-B3AC-9A3AF2491EFC}"/>
    <cellStyle name="Comma 2 2 2 5 10" xfId="45369" xr:uid="{81D29E26-0261-431D-939B-70F080CB0C35}"/>
    <cellStyle name="Comma 2 2 2 5 2" xfId="589" xr:uid="{36C9B3A1-408A-46AB-B2A3-9AFAF006E225}"/>
    <cellStyle name="Comma 2 2 2 5 2 2" xfId="8257" xr:uid="{BD88A4C5-24BF-42A1-BEFB-1C87EA5C12BC}"/>
    <cellStyle name="Comma 2 2 2 5 2 2 2" xfId="18305" xr:uid="{DAF3FC73-EAB8-4D8F-94D7-5C0DD58C82FE}"/>
    <cellStyle name="Comma 2 2 2 5 2 2 2 2" xfId="34965" xr:uid="{75B25711-3E7B-45CE-8FA6-FC2B791BF574}"/>
    <cellStyle name="Comma 2 2 2 5 2 2 3" xfId="26677" xr:uid="{549D2BC4-FE3C-4E25-BCD0-8E8C48F99ECA}"/>
    <cellStyle name="Comma 2 2 2 5 2 2 4" xfId="42716" xr:uid="{39CE905C-5F6A-400B-9B80-41EA50371E05}"/>
    <cellStyle name="Comma 2 2 2 5 2 2 5" xfId="48394" xr:uid="{C23B0A8A-C37B-47FD-9E06-DFB498006712}"/>
    <cellStyle name="Comma 2 2 2 5 2 3" xfId="14963" xr:uid="{C82E74C2-7671-4A05-BA00-17E0F1F01A27}"/>
    <cellStyle name="Comma 2 2 2 5 2 3 2" xfId="31623" xr:uid="{888B04ED-FA2C-45DF-8A6B-A7B72819A7CF}"/>
    <cellStyle name="Comma 2 2 2 5 2 4" xfId="23334" xr:uid="{46EC4E25-7AC9-4C79-AD37-106DB0292EFC}"/>
    <cellStyle name="Comma 2 2 2 5 2 5" xfId="3203" xr:uid="{7971B180-7E41-4F0D-BFC6-E9F55B8310E1}"/>
    <cellStyle name="Comma 2 2 2 5 2 6" xfId="40688" xr:uid="{8F2C4003-8FC1-4D4D-A2E5-E25A26237F7A}"/>
    <cellStyle name="Comma 2 2 2 5 2 7" xfId="46368" xr:uid="{654E9EFD-A2E8-4E17-ABDC-B2E7E3D2AB8A}"/>
    <cellStyle name="Comma 2 2 2 5 3" xfId="5111" xr:uid="{681D44F3-3359-4709-9F92-106BE5BB7A92}"/>
    <cellStyle name="Comma 2 2 2 5 3 2" xfId="9632" xr:uid="{8F668B55-963E-4B95-9EE1-8BDC27C110A2}"/>
    <cellStyle name="Comma 2 2 2 5 3 2 2" xfId="19115" xr:uid="{64879729-40F1-4A62-BB51-DFD25ECC76B0}"/>
    <cellStyle name="Comma 2 2 2 5 3 2 2 2" xfId="35775" xr:uid="{6373E6C3-1C4F-4B79-BC64-C5D4BA4BBB0C}"/>
    <cellStyle name="Comma 2 2 2 5 3 2 3" xfId="27487" xr:uid="{E1626BE2-63C1-4F08-BD3E-394EA010EBC2}"/>
    <cellStyle name="Comma 2 2 2 5 3 3" xfId="16296" xr:uid="{61695ABA-9EFF-4F38-BCAA-68CF9CDB38B7}"/>
    <cellStyle name="Comma 2 2 2 5 3 3 2" xfId="32956" xr:uid="{9411BF65-F182-4629-B409-FBA92A260B92}"/>
    <cellStyle name="Comma 2 2 2 5 3 4" xfId="24667" xr:uid="{400943BF-6E4E-42C9-AC55-3259FC437D81}"/>
    <cellStyle name="Comma 2 2 2 5 3 5" xfId="41660" xr:uid="{D2A88AFC-5ABC-4ED2-8A30-9FE6B40B921D}"/>
    <cellStyle name="Comma 2 2 2 5 3 6" xfId="47340" xr:uid="{5ABC374B-CF4A-45B5-AF2D-3645A62EA7D9}"/>
    <cellStyle name="Comma 2 2 2 5 4" xfId="6922" xr:uid="{480564A4-5891-4993-B153-61138996B541}"/>
    <cellStyle name="Comma 2 2 2 5 4 2" xfId="17523" xr:uid="{9AB029F3-CA4D-4C2D-8C4E-B04E36BBA531}"/>
    <cellStyle name="Comma 2 2 2 5 4 2 2" xfId="34183" xr:uid="{474133DB-3B2E-4428-B565-7ABADFFE76E8}"/>
    <cellStyle name="Comma 2 2 2 5 4 2 3" xfId="44389" xr:uid="{37BE4C44-37B2-4B3E-ABEB-8F53622C2F94}"/>
    <cellStyle name="Comma 2 2 2 5 4 2 4" xfId="49987" xr:uid="{79B30916-AD7E-4E7C-AB42-3ADEE24605BE}"/>
    <cellStyle name="Comma 2 2 2 5 4 3" xfId="25895" xr:uid="{0F1EA1D3-1089-4BE5-B6DC-551D0267F18F}"/>
    <cellStyle name="Comma 2 2 2 5 4 4" xfId="43615" xr:uid="{1C9C1175-F616-461B-BDD7-57FD66FFCE72}"/>
    <cellStyle name="Comma 2 2 2 5 4 5" xfId="49264" xr:uid="{81DDAADA-E010-4A2F-B03A-9767F98D369B}"/>
    <cellStyle name="Comma 2 2 2 5 5" xfId="11086" xr:uid="{1275292D-C15F-47AE-A18C-F631F72B2BD6}"/>
    <cellStyle name="Comma 2 2 2 5 5 2" xfId="20016" xr:uid="{8A6FD5AA-D8A8-4C6D-A622-48999B3890C1}"/>
    <cellStyle name="Comma 2 2 2 5 5 2 2" xfId="36676" xr:uid="{052084AC-D827-49CB-A4B7-7234A1430B81}"/>
    <cellStyle name="Comma 2 2 2 5 5 3" xfId="28388" xr:uid="{C46C0032-0937-4F8B-8554-BEB7FDD9BBDB}"/>
    <cellStyle name="Comma 2 2 2 5 5 4" xfId="43990" xr:uid="{C8044A69-84EB-4A20-91D7-351C3E2E4A3A}"/>
    <cellStyle name="Comma 2 2 2 5 5 5" xfId="49591" xr:uid="{DF019C64-3635-4B59-95A2-00723EAB7D80}"/>
    <cellStyle name="Comma 2 2 2 5 6" xfId="13647" xr:uid="{1F41C425-9297-42EE-9AAC-7D9451C9B841}"/>
    <cellStyle name="Comma 2 2 2 5 6 2" xfId="30307" xr:uid="{09CB9680-6B3E-49AF-9AE9-ED50AA5D78B2}"/>
    <cellStyle name="Comma 2 2 2 5 7" xfId="21997" xr:uid="{96175F34-C670-42CF-93F4-715A7BF72B5A}"/>
    <cellStyle name="Comma 2 2 2 5 8" xfId="1269" xr:uid="{BDA58B00-4A97-4E98-8290-B21FBF1257F9}"/>
    <cellStyle name="Comma 2 2 2 5 9" xfId="39622" xr:uid="{2C1586AA-082B-463B-ACEC-E0B758500061}"/>
    <cellStyle name="Comma 2 2 2 6" xfId="505" xr:uid="{9878724D-5FF9-4581-A672-E62CA449D950}"/>
    <cellStyle name="Comma 2 2 2 6 10" xfId="45788" xr:uid="{402E1A12-9FFC-4F14-B1C2-C39DD8AD45C1}"/>
    <cellStyle name="Comma 2 2 2 6 2" xfId="3817" xr:uid="{D7E41F8A-2B98-4E1D-B0D6-DE5595DC85A9}"/>
    <cellStyle name="Comma 2 2 2 6 2 2" xfId="8682" xr:uid="{45068B5D-6FC0-4C32-B603-9B526ADC5704}"/>
    <cellStyle name="Comma 2 2 2 6 2 2 2" xfId="18559" xr:uid="{6540721D-FFE2-4BCA-ABA6-C722088DE35A}"/>
    <cellStyle name="Comma 2 2 2 6 2 2 2 2" xfId="35219" xr:uid="{7D96C014-ADBE-441B-8495-CFA8E480228F}"/>
    <cellStyle name="Comma 2 2 2 6 2 2 3" xfId="26931" xr:uid="{BF62135C-F7D9-41E0-96CB-77418717B54D}"/>
    <cellStyle name="Comma 2 2 2 6 2 2 4" xfId="43177" xr:uid="{68EC0DA8-B0A2-4205-A064-A8BD0D36E636}"/>
    <cellStyle name="Comma 2 2 2 6 2 2 5" xfId="48855" xr:uid="{24672F34-4587-405A-AA95-D3C620AF90AF}"/>
    <cellStyle name="Comma 2 2 2 6 2 3" xfId="15406" xr:uid="{8C1B537F-B36B-4267-BB04-47D44F6986AF}"/>
    <cellStyle name="Comma 2 2 2 6 2 3 2" xfId="32066" xr:uid="{EB0D09F0-3835-4F29-B639-680E4E7423E2}"/>
    <cellStyle name="Comma 2 2 2 6 2 4" xfId="23777" xr:uid="{1843B786-4853-472D-9B45-3AC1AA0EF980}"/>
    <cellStyle name="Comma 2 2 2 6 2 5" xfId="41142" xr:uid="{A2D0238D-4AE4-418E-87AC-050666A46E4E}"/>
    <cellStyle name="Comma 2 2 2 6 2 6" xfId="46822" xr:uid="{D566A460-A0A4-46DF-81CF-98F0B130DF3B}"/>
    <cellStyle name="Comma 2 2 2 6 3" xfId="5710" xr:uid="{598473C3-CE04-44B1-B0D7-2FC8EF398BC5}"/>
    <cellStyle name="Comma 2 2 2 6 3 2" xfId="10057" xr:uid="{493C18D9-3639-4FA7-B30D-36736721219B}"/>
    <cellStyle name="Comma 2 2 2 6 3 2 2" xfId="19369" xr:uid="{873E4F24-3091-496E-AF6B-89A0A43F7718}"/>
    <cellStyle name="Comma 2 2 2 6 3 2 2 2" xfId="36029" xr:uid="{8A62B375-B72B-4290-912F-11BFBB523A44}"/>
    <cellStyle name="Comma 2 2 2 6 3 2 3" xfId="27741" xr:uid="{B43F2549-229D-4328-A1E1-C9835286D5C1}"/>
    <cellStyle name="Comma 2 2 2 6 3 3" xfId="16724" xr:uid="{49E8C961-C772-404F-80E8-AB26B2342651}"/>
    <cellStyle name="Comma 2 2 2 6 3 3 2" xfId="33384" xr:uid="{F5F907AA-4A96-4547-9A6E-8FA485EA32C1}"/>
    <cellStyle name="Comma 2 2 2 6 3 4" xfId="25095" xr:uid="{D92CF303-32BF-4511-8971-190F6D8DE94E}"/>
    <cellStyle name="Comma 2 2 2 6 3 5" xfId="42120" xr:uid="{8C5D917D-DE40-4F23-834A-A3E32269E330}"/>
    <cellStyle name="Comma 2 2 2 6 3 6" xfId="47800" xr:uid="{9F2ADA0E-5A66-4570-8C28-B50C07DF2679}"/>
    <cellStyle name="Comma 2 2 2 6 4" xfId="7347" xr:uid="{79AD35C3-FCB0-4714-B2CE-494684EF736A}"/>
    <cellStyle name="Comma 2 2 2 6 4 2" xfId="17777" xr:uid="{E3C8E59A-9994-4C3D-A725-BFA9A93DCF97}"/>
    <cellStyle name="Comma 2 2 2 6 4 2 2" xfId="34437" xr:uid="{F95F0DF3-5212-40F5-A1C5-D09D384FDAF1}"/>
    <cellStyle name="Comma 2 2 2 6 4 2 3" xfId="44250" xr:uid="{84BDDDDF-2285-4ADA-9F60-54ABDF4E22FF}"/>
    <cellStyle name="Comma 2 2 2 6 4 2 4" xfId="49848" xr:uid="{645FA75E-59F8-4311-8F3B-48E4A322CC93}"/>
    <cellStyle name="Comma 2 2 2 6 4 3" xfId="26149" xr:uid="{FA78A80A-D364-4D5D-8CF8-E9EB6AEF6B5B}"/>
    <cellStyle name="Comma 2 2 2 6 4 4" xfId="43460" xr:uid="{356FBC38-B0BB-4904-BD2A-2E49AB051A46}"/>
    <cellStyle name="Comma 2 2 2 6 4 5" xfId="49123" xr:uid="{17AFBDA7-8A21-4309-A990-C7AEA72CF35B}"/>
    <cellStyle name="Comma 2 2 2 6 5" xfId="11685" xr:uid="{51E13125-47E7-4593-8E7C-8FEAA00F5FB3}"/>
    <cellStyle name="Comma 2 2 2 6 5 2" xfId="20444" xr:uid="{B99F216B-0794-45EA-B778-C820D4EAC6B7}"/>
    <cellStyle name="Comma 2 2 2 6 5 2 2" xfId="37104" xr:uid="{9471C3FC-E502-4621-BE45-9BBD15D589B0}"/>
    <cellStyle name="Comma 2 2 2 6 5 3" xfId="28816" xr:uid="{170C5B04-2A05-41D3-8217-125177C044A9}"/>
    <cellStyle name="Comma 2 2 2 6 5 4" xfId="44061" xr:uid="{944BD1FE-AB90-4B57-8B08-0770851A915F}"/>
    <cellStyle name="Comma 2 2 2 6 5 5" xfId="49660" xr:uid="{01FFD9E0-C898-480D-944A-07121A12A636}"/>
    <cellStyle name="Comma 2 2 2 6 6" xfId="14070" xr:uid="{5759CB4F-4A34-4917-A7BE-7B12F5C24794}"/>
    <cellStyle name="Comma 2 2 2 6 6 2" xfId="30730" xr:uid="{B5B60E94-113A-4AD4-84BD-5AE437367A4D}"/>
    <cellStyle name="Comma 2 2 2 6 7" xfId="22440" xr:uid="{8EC3D781-E42F-4662-A3A9-03E4E6DEB381}"/>
    <cellStyle name="Comma 2 2 2 6 8" xfId="1892" xr:uid="{733AE1F0-60B2-441E-8980-30DC8F187607}"/>
    <cellStyle name="Comma 2 2 2 6 9" xfId="40068" xr:uid="{513859A1-D59D-430B-A9F2-734D8B5A8E68}"/>
    <cellStyle name="Comma 2 2 2 7" xfId="354" xr:uid="{CE2AB787-A8D5-41CF-87D0-6929AB42437B}"/>
    <cellStyle name="Comma 2 2 2 7 2" xfId="7956" xr:uid="{9FB5B246-723B-46A9-89CD-0F9C3AE49BE3}"/>
    <cellStyle name="Comma 2 2 2 7 2 2" xfId="18123" xr:uid="{45846985-F5C6-48D6-AB6A-074A7A6EDDD7}"/>
    <cellStyle name="Comma 2 2 2 7 2 2 2" xfId="34783" xr:uid="{5DA629C6-54E7-4225-B9E4-FAF1394A35CB}"/>
    <cellStyle name="Comma 2 2 2 7 2 3" xfId="26495" xr:uid="{AA1417C7-BB91-4568-8ECE-A5711FAF5FE6}"/>
    <cellStyle name="Comma 2 2 2 7 2 4" xfId="42336" xr:uid="{52E0C555-FFAC-4D35-AACD-1EC829E3E52E}"/>
    <cellStyle name="Comma 2 2 2 7 2 5" xfId="48015" xr:uid="{CB9B13E7-CCA4-4E5A-B574-C5F7ACE49EC3}"/>
    <cellStyle name="Comma 2 2 2 7 3" xfId="14666" xr:uid="{F192B226-B23D-4754-A47E-794B9B5130F9}"/>
    <cellStyle name="Comma 2 2 2 7 3 2" xfId="31326" xr:uid="{CF1FC766-EF06-414B-8097-7CA5B0B16134}"/>
    <cellStyle name="Comma 2 2 2 7 4" xfId="23037" xr:uid="{B4E0E2B3-0996-470C-A862-BC5B299E8640}"/>
    <cellStyle name="Comma 2 2 2 7 5" xfId="2786" xr:uid="{3B1F4EFA-846B-481E-A113-6A7578B655E3}"/>
    <cellStyle name="Comma 2 2 2 7 6" xfId="38714" xr:uid="{07BAAF1B-56C7-43D7-B5C9-195409227C50}"/>
    <cellStyle name="Comma 2 2 2 7 7" xfId="40315" xr:uid="{53F294AA-E30B-4FB0-9BD1-ADC3FFDBFABE}"/>
    <cellStyle name="Comma 2 2 2 7 8" xfId="45996" xr:uid="{399419A0-0535-459E-B228-4F31B66398AA}"/>
    <cellStyle name="Comma 2 2 2 8" xfId="4724" xr:uid="{4FA2ECCD-89B7-4B05-89C2-A92225234501}"/>
    <cellStyle name="Comma 2 2 2 8 2" xfId="9330" xr:uid="{3A7D73BE-BD44-439F-B8A8-EFA565CB5375}"/>
    <cellStyle name="Comma 2 2 2 8 2 2" xfId="18932" xr:uid="{9BED1809-173D-4050-8EBA-5EC4F6A392B3}"/>
    <cellStyle name="Comma 2 2 2 8 2 2 2" xfId="35592" xr:uid="{5B07C8D8-83FA-4766-97A3-9B58E8F9CEAD}"/>
    <cellStyle name="Comma 2 2 2 8 2 3" xfId="27304" xr:uid="{63304585-958E-41EF-A8CB-743DEE041436}"/>
    <cellStyle name="Comma 2 2 2 8 2 4" xfId="42359" xr:uid="{33574FB6-14BD-4BDB-BAFC-D2E4FD5CA605}"/>
    <cellStyle name="Comma 2 2 2 8 2 5" xfId="48037" xr:uid="{8253C999-1AB8-4283-B249-CF3C58FEF816}"/>
    <cellStyle name="Comma 2 2 2 8 3" xfId="16029" xr:uid="{9F3A5F65-DAB9-40E0-A224-FEF4455FFEE4}"/>
    <cellStyle name="Comma 2 2 2 8 3 2" xfId="32689" xr:uid="{F569D4EC-D971-4A2C-A6E8-5CCF1CCC662A}"/>
    <cellStyle name="Comma 2 2 2 8 4" xfId="24400" xr:uid="{F4F02C9A-B2BF-4393-BD96-15B250CE103C}"/>
    <cellStyle name="Comma 2 2 2 8 5" xfId="40338" xr:uid="{C24E1587-5D96-4C66-9396-4704145B787A}"/>
    <cellStyle name="Comma 2 2 2 8 6" xfId="46018" xr:uid="{54BA4C83-50AC-4429-B838-4B2C93FF40E8}"/>
    <cellStyle name="Comma 2 2 2 9" xfId="6617" xr:uid="{2543C8C5-2679-4544-8D32-B896428B26E2}"/>
    <cellStyle name="Comma 2 2 2 9 2" xfId="17338" xr:uid="{D13E9712-7540-4C36-AF53-8001683F7FAC}"/>
    <cellStyle name="Comma 2 2 2 9 2 2" xfId="33998" xr:uid="{2FB1F43F-72F6-4950-8993-EBC0ACF302B4}"/>
    <cellStyle name="Comma 2 2 2 9 3" xfId="25710" xr:uid="{EFC835D3-000C-450D-83D7-C9844E0B2431}"/>
    <cellStyle name="Comma 2 2 2 9 4" xfId="41267" xr:uid="{2F4CA64F-211D-4DEA-9774-97343CBAC1C4}"/>
    <cellStyle name="Comma 2 2 2 9 5" xfId="46945" xr:uid="{FBD36338-C78D-4EDA-B653-11E3EF14C7AC}"/>
    <cellStyle name="Comma 2 2 20" xfId="12607" xr:uid="{28A89C2D-7891-4BE8-8513-8F5A14C3AE8D}"/>
    <cellStyle name="Comma 2 2 20 2" xfId="21096" xr:uid="{33FECD4F-AD27-4D4B-90C2-95A38C0EA80A}"/>
    <cellStyle name="Comma 2 2 20 2 2" xfId="37756" xr:uid="{0C8D0F6E-D073-4991-A0C7-514472638DE9}"/>
    <cellStyle name="Comma 2 2 20 3" xfId="29468" xr:uid="{23A63A29-1AE8-4016-999A-6C73DF801CDD}"/>
    <cellStyle name="Comma 2 2 21" xfId="12750" xr:uid="{42571500-C5B1-4802-87BE-530061252EE9}"/>
    <cellStyle name="Comma 2 2 21 2" xfId="21222" xr:uid="{6D7340A1-C071-45C0-9838-7B0523C85464}"/>
    <cellStyle name="Comma 2 2 21 2 2" xfId="37882" xr:uid="{144877C1-7329-4ABB-8846-CE6E349EA0C1}"/>
    <cellStyle name="Comma 2 2 21 3" xfId="29595" xr:uid="{F64A8B59-09C9-4939-AD0C-C2D21EF40A7B}"/>
    <cellStyle name="Comma 2 2 22" xfId="13285" xr:uid="{A249F08A-298B-452D-925B-7FC696025332}"/>
    <cellStyle name="Comma 2 2 22 2" xfId="21598" xr:uid="{04F57BE7-7106-42BF-B0BB-46AD760C1EDE}"/>
    <cellStyle name="Comma 2 2 22 2 2" xfId="38258" xr:uid="{9554F4F1-5B68-4856-BC13-D1A6173EDE13}"/>
    <cellStyle name="Comma 2 2 22 3" xfId="29971" xr:uid="{CFCD689C-FC14-4771-BAB2-8B072C970EAD}"/>
    <cellStyle name="Comma 2 2 23" xfId="13411" xr:uid="{8F1B4677-718C-4B1B-B358-416D70BBC8B7}"/>
    <cellStyle name="Comma 2 2 23 2" xfId="30071" xr:uid="{B1CE50A7-AED1-4C3E-9575-D0DF6D1DB194}"/>
    <cellStyle name="Comma 2 2 24" xfId="21694" xr:uid="{70B59078-78E3-4C3D-95E5-0440C78DEF41}"/>
    <cellStyle name="Comma 2 2 25" xfId="791" xr:uid="{4B004B01-55C5-4F2F-AA7A-FF939F82BD19}"/>
    <cellStyle name="Comma 2 2 26" xfId="139" xr:uid="{74E44E70-89FF-46EE-B571-F4765A06C570}"/>
    <cellStyle name="Comma 2 2 27" xfId="38590" xr:uid="{0BA26139-E739-4C8B-A800-615DC0B3CB4F}"/>
    <cellStyle name="Comma 2 2 28" xfId="38853" xr:uid="{84B1552E-0A59-4FEE-879E-72B381FDEDB5}"/>
    <cellStyle name="Comma 2 2 29" xfId="44554" xr:uid="{98E009F2-D67E-4AAF-BBE3-A47F04A5C96A}"/>
    <cellStyle name="Comma 2 2 3" xfId="227" xr:uid="{31A95642-94D2-4C65-97B3-EF4CAEF50FEC}"/>
    <cellStyle name="Comma 2 2 3 10" xfId="13300" xr:uid="{B59B12C8-3344-4680-858F-1603A3505C48}"/>
    <cellStyle name="Comma 2 2 3 10 2" xfId="21613" xr:uid="{F569DCFA-09AF-4F27-B01F-59506D907030}"/>
    <cellStyle name="Comma 2 2 3 10 2 2" xfId="38273" xr:uid="{6931BC7C-C255-4F19-9FF1-D9FCBFE22E51}"/>
    <cellStyle name="Comma 2 2 3 10 3" xfId="29986" xr:uid="{581DFA61-F2B8-4FF6-BA1F-CABE121FBA53}"/>
    <cellStyle name="Comma 2 2 3 10 4" xfId="39000" xr:uid="{DD82B94C-A7B3-46E3-B0E0-08F97B5E0522}"/>
    <cellStyle name="Comma 2 2 3 10 5" xfId="44822" xr:uid="{E9A7B45C-D0BD-4C07-B51E-67CC84A16737}"/>
    <cellStyle name="Comma 2 2 3 11" xfId="13561" xr:uid="{55238CB8-A940-4A79-AD96-7964A635832A}"/>
    <cellStyle name="Comma 2 2 3 11 2" xfId="30221" xr:uid="{174A6DC4-8581-45AF-BE16-5A8D1393D564}"/>
    <cellStyle name="Comma 2 2 3 12" xfId="21845" xr:uid="{D6E68278-AE0C-414F-932E-CA55BA47DC43}"/>
    <cellStyle name="Comma 2 2 3 13" xfId="1048" xr:uid="{F98F6880-C509-4704-A41E-19CA9E4B3B7B}"/>
    <cellStyle name="Comma 2 2 3 14" xfId="38636" xr:uid="{411ABB4C-61BE-49B4-9E81-CD7F96E93183}"/>
    <cellStyle name="Comma 2 2 3 15" xfId="38833" xr:uid="{E1F6D450-AF91-486B-9AF5-BEA32E39BB54}"/>
    <cellStyle name="Comma 2 2 3 16" xfId="44670" xr:uid="{AFDD353C-F88A-4973-97C6-4FDC0D646422}"/>
    <cellStyle name="Comma 2 2 3 2" xfId="306" xr:uid="{9C0BA9EA-BE57-4FA3-B7B3-8CC232F8162A}"/>
    <cellStyle name="Comma 2 2 3 2 10" xfId="44742" xr:uid="{7A71239E-1BFE-44D3-93CB-F6A837F25C0C}"/>
    <cellStyle name="Comma 2 2 3 2 2" xfId="640" xr:uid="{CFE912B6-EC62-426A-B751-786310812726}"/>
    <cellStyle name="Comma 2 2 3 2 2 2" xfId="2669" xr:uid="{68844B97-DC82-420A-8ACE-BEF1320BCDC9}"/>
    <cellStyle name="Comma 2 2 3 2 2 2 2" xfId="4577" xr:uid="{B592218A-AA0D-4DE3-82BE-0339DC438F62}"/>
    <cellStyle name="Comma 2 2 3 2 2 2 2 2" xfId="12557" xr:uid="{892F072B-753A-4108-A4B4-5D0A9D4E8C15}"/>
    <cellStyle name="Comma 2 2 3 2 2 2 2 2 2" xfId="21053" xr:uid="{D68E1A17-BF0D-406B-B7F6-30926878FDF8}"/>
    <cellStyle name="Comma 2 2 3 2 2 2 2 2 2 2" xfId="37713" xr:uid="{8EDE128C-2E17-4DFD-84E3-76949FE9761D}"/>
    <cellStyle name="Comma 2 2 3 2 2 2 2 2 3" xfId="29425" xr:uid="{52354C80-2B18-457E-8FC3-176140FDD94B}"/>
    <cellStyle name="Comma 2 2 3 2 2 2 2 2 4" xfId="39251" xr:uid="{4D37B2FC-ADD0-479E-9872-191BBEEEA8D7}"/>
    <cellStyle name="Comma 2 2 3 2 2 2 2 2 5" xfId="45071" xr:uid="{3D2CFA5D-AC62-4D94-B685-341538FBC708}"/>
    <cellStyle name="Comma 2 2 3 2 2 2 2 3" xfId="12651" xr:uid="{C0C0CA7E-F721-4638-8179-C38863851C47}"/>
    <cellStyle name="Comma 2 2 3 2 2 2 2 3 2" xfId="21140" xr:uid="{2A4FFABE-3398-427B-B3AD-6F41035DB260}"/>
    <cellStyle name="Comma 2 2 3 2 2 2 2 3 2 2" xfId="37800" xr:uid="{1C88EBFE-9137-4BB4-B096-2810CBCF24A5}"/>
    <cellStyle name="Comma 2 2 3 2 2 2 2 3 3" xfId="29512" xr:uid="{3CF81D00-E32D-458A-8A95-756C92AE2171}"/>
    <cellStyle name="Comma 2 2 3 2 2 2 2 3 4" xfId="43041" xr:uid="{AFB52F5F-FE55-4710-822B-253257A14492}"/>
    <cellStyle name="Comma 2 2 3 2 2 2 2 3 5" xfId="48719" xr:uid="{9D84F398-D34A-4F01-B95C-D94677C4E213}"/>
    <cellStyle name="Comma 2 2 3 2 2 2 2 4" xfId="15926" xr:uid="{88051811-06FE-41AE-9267-E07A62B37D8B}"/>
    <cellStyle name="Comma 2 2 3 2 2 2 2 4 2" xfId="32586" xr:uid="{482CE1AF-5BA3-40B5-9187-F74A86553CB1}"/>
    <cellStyle name="Comma 2 2 3 2 2 2 2 4 3" xfId="39043" xr:uid="{05A5C8F2-864B-454E-90BF-C1E184EF9963}"/>
    <cellStyle name="Comma 2 2 3 2 2 2 2 4 4" xfId="44865" xr:uid="{5A88CD78-1249-4B33-BB44-40EB90CAB549}"/>
    <cellStyle name="Comma 2 2 3 2 2 2 2 5" xfId="24297" xr:uid="{38925031-A94C-419E-8F8E-84681DE89DD7}"/>
    <cellStyle name="Comma 2 2 3 2 2 2 2 6" xfId="38913" xr:uid="{44A33C56-1CB5-4C44-AFB2-DEBA9296B8AF}"/>
    <cellStyle name="Comma 2 2 3 2 2 2 2 7" xfId="44739" xr:uid="{218EA3BD-E7CD-471F-9970-DBA192A078CF}"/>
    <cellStyle name="Comma 2 2 3 2 2 2 3" xfId="6472" xr:uid="{1648890C-49FB-45B0-ADE8-23E803D3385C}"/>
    <cellStyle name="Comma 2 2 3 2 2 2 3 2" xfId="17245" xr:uid="{B0E543B3-11D9-4256-A068-ACC5677123BE}"/>
    <cellStyle name="Comma 2 2 3 2 2 2 3 2 2" xfId="33905" xr:uid="{34051A33-B92D-4D25-8265-0C2A6F50B5CD}"/>
    <cellStyle name="Comma 2 2 3 2 2 2 3 3" xfId="25616" xr:uid="{01C7E194-CC39-458C-94B0-D81DA997D771}"/>
    <cellStyle name="Comma 2 2 3 2 2 2 3 4" xfId="39170" xr:uid="{08FABB13-45C1-461C-8068-5852BF21E1C7}"/>
    <cellStyle name="Comma 2 2 3 2 2 2 3 5" xfId="44989" xr:uid="{3E928066-EEDF-43E5-9458-AA205EB277AB}"/>
    <cellStyle name="Comma 2 2 3 2 2 2 4" xfId="14589" xr:uid="{C5196164-7D04-4EF7-AD57-09762C5DEB2C}"/>
    <cellStyle name="Comma 2 2 3 2 2 2 4 2" xfId="31249" xr:uid="{D39A339C-14D7-495B-B742-3B911D7B6199}"/>
    <cellStyle name="Comma 2 2 3 2 2 2 4 3" xfId="41008" xr:uid="{CBEE4DB9-1397-412D-90F1-F0A1F589ABBC}"/>
    <cellStyle name="Comma 2 2 3 2 2 2 4 4" xfId="46688" xr:uid="{605DA959-ED6E-47CF-A2A2-90DC0EADBA6B}"/>
    <cellStyle name="Comma 2 2 3 2 2 2 5" xfId="22960" xr:uid="{F9C69C6B-6B6A-4309-BCB4-29A7933EC987}"/>
    <cellStyle name="Comma 2 2 3 2 2 2 5 2" xfId="38994" xr:uid="{8427B22E-4BEE-46F2-8376-8F04A5AF352E}"/>
    <cellStyle name="Comma 2 2 3 2 2 2 5 3" xfId="44816" xr:uid="{929DB29B-DE8C-4958-9EA1-95DBE10C1B96}"/>
    <cellStyle name="Comma 2 2 3 2 2 2 6" xfId="38835" xr:uid="{37B29FC8-48B8-4C6B-B712-059B1C59F0C3}"/>
    <cellStyle name="Comma 2 2 3 2 2 2 7" xfId="44658" xr:uid="{782FA358-EC56-41F4-9A95-9230FCADAC67}"/>
    <cellStyle name="Comma 2 2 3 2 2 3" xfId="15227" xr:uid="{3EDC4D0D-7835-436C-B958-56BA4C167A97}"/>
    <cellStyle name="Comma 2 2 3 2 2 3 2" xfId="31887" xr:uid="{60A0EE88-4D68-41CC-83C0-0AF857C4AE34}"/>
    <cellStyle name="Comma 2 2 3 2 2 3 3" xfId="41985" xr:uid="{E8BAD388-C6CA-4BD5-99F5-5BC57F85505C}"/>
    <cellStyle name="Comma 2 2 3 2 2 3 4" xfId="47665" xr:uid="{0A762A1B-C1B3-40A0-966F-55C07D243380}"/>
    <cellStyle name="Comma 2 2 3 2 2 4" xfId="23598" xr:uid="{7B2AEBA1-E3BF-4FB2-847F-3979D24E2B20}"/>
    <cellStyle name="Comma 2 2 3 2 2 4 2" xfId="39926" xr:uid="{907E8CF5-CB17-4D03-80D5-08B4ADD2EA0E}"/>
    <cellStyle name="Comma 2 2 3 2 2 4 3" xfId="45667" xr:uid="{77124439-9802-4408-B222-6FAA4D45C513}"/>
    <cellStyle name="Comma 2 2 3 2 2 5" xfId="3576" xr:uid="{57647790-64E9-4D53-AD14-473F76E7E9EA}"/>
    <cellStyle name="Comma 2 2 3 2 2 5 2" xfId="44451" xr:uid="{1B2FDE6C-F987-43B5-8ED4-C7BD22665A89}"/>
    <cellStyle name="Comma 2 2 3 2 2 5 2 2" xfId="50049" xr:uid="{FF1B3C0B-F394-4B43-9994-976083972CCF}"/>
    <cellStyle name="Comma 2 2 3 2 2 5 3" xfId="43682" xr:uid="{6EF95AAD-C67C-49F4-86AF-3C0DDB96A6DC}"/>
    <cellStyle name="Comma 2 2 3 2 2 5 4" xfId="49326" xr:uid="{D6C45482-FFE3-4AD8-A702-867E3B280D7D}"/>
    <cellStyle name="Comma 2 2 3 2 2 6" xfId="43892" xr:uid="{5EFFB4FC-C9DB-4BF0-8553-D4902B65CEDD}"/>
    <cellStyle name="Comma 2 2 3 2 2 6 2" xfId="49510" xr:uid="{6F81DB1D-629A-488F-A12D-31950CA2BDDC}"/>
    <cellStyle name="Comma 2 2 3 2 2 7" xfId="39254" xr:uid="{80466AE2-0D23-4D3E-9B1A-5BCCC956C9A7}"/>
    <cellStyle name="Comma 2 2 3 2 2 8" xfId="45074" xr:uid="{23EEAE9C-B08F-44B0-80DD-1E441A32FCDA}"/>
    <cellStyle name="Comma 2 2 3 2 3" xfId="5484" xr:uid="{64CD5F15-C2F5-4DB6-8B79-86F7AC113D32}"/>
    <cellStyle name="Comma 2 2 3 2 3 2" xfId="16560" xr:uid="{30E26008-521A-47E0-A322-20854B135744}"/>
    <cellStyle name="Comma 2 2 3 2 3 2 2" xfId="33220" xr:uid="{652BE20A-D0F3-42AD-8E42-F2D4043349D6}"/>
    <cellStyle name="Comma 2 2 3 2 3 2 2 2" xfId="38366" xr:uid="{916C7A5B-0B05-4BF3-A639-075C366C55A2}"/>
    <cellStyle name="Comma 2 2 3 2 3 2 2 3" xfId="38343" xr:uid="{E059290B-7E57-4867-A3E1-F1C569DAFF7C}"/>
    <cellStyle name="Comma 2 2 3 2 3 2 2 4" xfId="38666" xr:uid="{F0F02E83-0943-4B3A-9A22-ACEBB8EE0B3C}"/>
    <cellStyle name="Comma 2 2 3 2 3 2 3" xfId="42593" xr:uid="{1F969726-B2B7-49E0-9F99-76AAC454F2C6}"/>
    <cellStyle name="Comma 2 2 3 2 3 2 4" xfId="48271" xr:uid="{79A4F3F2-C810-408B-8856-C26931E329F4}"/>
    <cellStyle name="Comma 2 2 3 2 3 3" xfId="24931" xr:uid="{4D8807B7-A2BE-4F28-BFE4-515267085B27}"/>
    <cellStyle name="Comma 2 2 3 2 3 3 2" xfId="44425" xr:uid="{D2EEBD88-C1D0-4687-9897-30CF3709B807}"/>
    <cellStyle name="Comma 2 2 3 2 3 3 2 2" xfId="50023" xr:uid="{E89DA61D-96D3-4452-8A68-7CE9E474D3CD}"/>
    <cellStyle name="Comma 2 2 3 2 3 3 3" xfId="43656" xr:uid="{4A47CDEC-5399-4CC6-AEDF-97864B6AEFF8}"/>
    <cellStyle name="Comma 2 2 3 2 3 3 4" xfId="49300" xr:uid="{D5EF1C09-7C1F-4F89-8194-C54166CAED76}"/>
    <cellStyle name="Comma 2 2 3 2 3 4" xfId="44100" xr:uid="{6C9BA662-C5DC-4737-83AF-8E45A4BE1949}"/>
    <cellStyle name="Comma 2 2 3 2 3 4 2" xfId="49698" xr:uid="{E5B6A46B-41FB-4AFB-80F0-01350895B6CA}"/>
    <cellStyle name="Comma 2 2 3 2 3 5" xfId="40568" xr:uid="{E22CB288-0134-436C-82C8-15863B7F3F07}"/>
    <cellStyle name="Comma 2 2 3 2 3 6" xfId="46248" xr:uid="{1A6535E2-4D1A-4551-8E4E-746C79EC2A90}"/>
    <cellStyle name="Comma 2 2 3 2 4" xfId="11459" xr:uid="{888FB8F6-2264-449F-B1F2-49A84A08B16D}"/>
    <cellStyle name="Comma 2 2 3 2 4 2" xfId="20280" xr:uid="{2687BC05-2508-4F49-91E0-9AED63167001}"/>
    <cellStyle name="Comma 2 2 3 2 4 2 2" xfId="36940" xr:uid="{B9F54FA0-35CB-42F0-BA22-2A7C8F56D68E}"/>
    <cellStyle name="Comma 2 2 3 2 4 2 2 2" xfId="44302" xr:uid="{9C52C43D-9F26-482E-B7DF-C0497D0D3B5D}"/>
    <cellStyle name="Comma 2 2 3 2 4 2 2 3" xfId="49900" xr:uid="{3162A1AE-AA3E-4DB8-B7CD-9DF1F4570623}"/>
    <cellStyle name="Comma 2 2 3 2 4 2 3" xfId="43522" xr:uid="{718EA5C3-81DA-4295-A9F2-0B1F65A5102E}"/>
    <cellStyle name="Comma 2 2 3 2 4 2 4" xfId="49177" xr:uid="{5405CA79-AB1B-441D-96AF-6B373D149BE8}"/>
    <cellStyle name="Comma 2 2 3 2 4 3" xfId="28652" xr:uid="{CCDFBCC9-B65A-439A-B852-87E061BD5697}"/>
    <cellStyle name="Comma 2 2 3 2 4 3 2" xfId="44117" xr:uid="{AA150793-7ADB-4550-82A2-FFB688D6A401}"/>
    <cellStyle name="Comma 2 2 3 2 4 3 3" xfId="49715" xr:uid="{E9F267C7-F4F9-4570-AA03-9771955BF0ED}"/>
    <cellStyle name="Comma 2 2 3 2 4 4" xfId="41536" xr:uid="{5A2BD210-A896-456E-9FAF-269B49B2AB63}"/>
    <cellStyle name="Comma 2 2 3 2 4 5" xfId="47216" xr:uid="{D0FC4C07-8678-4722-BC51-F05BA19B72A0}"/>
    <cellStyle name="Comma 2 2 3 2 5" xfId="13911" xr:uid="{E023DF52-4520-4201-8950-78BA75A04FA3}"/>
    <cellStyle name="Comma 2 2 3 2 5 2" xfId="30571" xr:uid="{684C0FEA-71D7-4384-99A1-97DB6ECE338C}"/>
    <cellStyle name="Comma 2 2 3 2 5 3" xfId="39516" xr:uid="{35D57C8F-F475-420F-B3E7-94E9F1A81C56}"/>
    <cellStyle name="Comma 2 2 3 2 5 4" xfId="45274" xr:uid="{DA317FBC-EA60-408E-84D2-CD38E59E6A0B}"/>
    <cellStyle name="Comma 2 2 3 2 6" xfId="22261" xr:uid="{C2D8EC58-A173-4C41-A563-6287885E1273}"/>
    <cellStyle name="Comma 2 2 3 2 6 2" xfId="44215" xr:uid="{DD6BCA95-B7DA-4F92-AB8B-42CB590C4F1B}"/>
    <cellStyle name="Comma 2 2 3 2 6 2 2" xfId="49813" xr:uid="{252C8B8E-4F9D-4F0E-8269-9E06628F9CAD}"/>
    <cellStyle name="Comma 2 2 3 2 6 3" xfId="43420" xr:uid="{813FDDFA-779F-4D87-8F43-1BFFDD533D67}"/>
    <cellStyle name="Comma 2 2 3 2 6 4" xfId="49088" xr:uid="{27F806A5-519F-413F-8066-BA1DF1037592}"/>
    <cellStyle name="Comma 2 2 3 2 7" xfId="1649" xr:uid="{644D5B4B-1C42-465E-96B1-D79BE2A12626}"/>
    <cellStyle name="Comma 2 2 3 2 7 2" xfId="43801" xr:uid="{79A13A84-6BBF-4811-8A5D-0610C8CD2241}"/>
    <cellStyle name="Comma 2 2 3 2 7 3" xfId="49421" xr:uid="{01945C87-FB2C-44FD-9D3C-5413ACA73DF0}"/>
    <cellStyle name="Comma 2 2 3 2 8" xfId="39046" xr:uid="{EC8599B1-915A-45B1-82CF-A59A4D250A96}"/>
    <cellStyle name="Comma 2 2 3 2 8 2" xfId="44868" xr:uid="{D29AB976-C3AB-4D38-8389-4CF1ACF256E2}"/>
    <cellStyle name="Comma 2 2 3 2 9" xfId="38916" xr:uid="{F91746C0-60AB-485C-80DC-3753EB9CB4F0}"/>
    <cellStyle name="Comma 2 2 3 3" xfId="563" xr:uid="{3E36AB05-CDE1-4935-8C3D-571CA330218B}"/>
    <cellStyle name="Comma 2 2 3 3 2" xfId="4190" xr:uid="{9BB27D5F-5D03-4DC8-B08E-01B6D57FDA5D}"/>
    <cellStyle name="Comma 2 2 3 3 2 2" xfId="15670" xr:uid="{D96A7DD4-29B6-48B3-8C1E-6A6A18837F7A}"/>
    <cellStyle name="Comma 2 2 3 3 2 2 2" xfId="32330" xr:uid="{C416603C-C1FC-4720-A037-9C6BEC87B30B}"/>
    <cellStyle name="Comma 2 2 3 3 2 2 2 2" xfId="42957" xr:uid="{A84DFFEC-2636-4741-A93E-BA6B9AA3DB13}"/>
    <cellStyle name="Comma 2 2 3 3 2 2 2 3" xfId="48635" xr:uid="{F721524F-7D01-4255-B363-72D4AFA47091}"/>
    <cellStyle name="Comma 2 2 3 3 2 2 3" xfId="40925" xr:uid="{8FDB4980-7FE7-4E9B-BD5E-1D50E5D6FD2C}"/>
    <cellStyle name="Comma 2 2 3 3 2 2 4" xfId="46605" xr:uid="{99DBF48C-DED2-4CEB-82D1-3F0C1BD691C2}"/>
    <cellStyle name="Comma 2 2 3 3 2 3" xfId="24041" xr:uid="{F9AC6942-8864-424A-87B8-D944F507D4C1}"/>
    <cellStyle name="Comma 2 2 3 3 2 3 2" xfId="41901" xr:uid="{1D1113F1-5EED-45B3-8306-E6B82C0FBFEA}"/>
    <cellStyle name="Comma 2 2 3 3 2 3 3" xfId="47581" xr:uid="{27EA24F4-AC5C-4D5C-B1E9-0F55797B66BD}"/>
    <cellStyle name="Comma 2 2 3 3 2 4" xfId="43667" xr:uid="{977BC816-82E8-4C75-9D4B-FFB0421B1F7A}"/>
    <cellStyle name="Comma 2 2 3 3 2 4 2" xfId="44436" xr:uid="{3D1E0926-6BBC-4CDB-B188-1B514D99F65B}"/>
    <cellStyle name="Comma 2 2 3 3 2 4 2 2" xfId="50034" xr:uid="{B0BE4983-ED69-43EE-B6A2-118FC339EE5E}"/>
    <cellStyle name="Comma 2 2 3 3 2 4 3" xfId="49311" xr:uid="{80C5A5B4-0A08-4890-8E3A-789D0573C450}"/>
    <cellStyle name="Comma 2 2 3 3 2 5" xfId="44029" xr:uid="{FAFE9318-0EF8-420B-A22D-C5B61E31A598}"/>
    <cellStyle name="Comma 2 2 3 3 2 5 2" xfId="49629" xr:uid="{E34ABC40-05DD-4D33-B81F-3362634A7070}"/>
    <cellStyle name="Comma 2 2 3 3 2 6" xfId="39842" xr:uid="{20A7EB9B-3D95-416B-9F14-AD022AF8DD9A}"/>
    <cellStyle name="Comma 2 2 3 3 2 7" xfId="45585" xr:uid="{94E8E9CE-030F-47AB-A213-4F66175452DE}"/>
    <cellStyle name="Comma 2 2 3 3 3" xfId="6083" xr:uid="{C2081562-C814-4C21-B169-A380451EE8F7}"/>
    <cellStyle name="Comma 2 2 3 3 3 2" xfId="16988" xr:uid="{EFFE1915-9249-4AD5-9C49-53A5F384BF4D}"/>
    <cellStyle name="Comma 2 2 3 3 3 2 2" xfId="33648" xr:uid="{3BA7530C-48DD-4D54-8649-A56856B82317}"/>
    <cellStyle name="Comma 2 2 3 3 3 2 3" xfId="42519" xr:uid="{238848C8-148A-499B-B672-696493D8EF22}"/>
    <cellStyle name="Comma 2 2 3 3 3 2 4" xfId="48197" xr:uid="{E062FF8D-008A-4F58-9B44-510C104A1838}"/>
    <cellStyle name="Comma 2 2 3 3 3 3" xfId="25359" xr:uid="{8EFC06B6-C7DB-403D-83D9-2BD3C0622BF3}"/>
    <cellStyle name="Comma 2 2 3 3 3 4" xfId="40494" xr:uid="{80C9E824-8708-4DBA-8666-7097F81B328D}"/>
    <cellStyle name="Comma 2 2 3 3 3 5" xfId="46174" xr:uid="{1193FFEC-1123-4B21-89B9-55452AAB55A8}"/>
    <cellStyle name="Comma 2 2 3 3 4" xfId="12058" xr:uid="{0934241C-FD8C-4FAB-8EF1-80B534BE7510}"/>
    <cellStyle name="Comma 2 2 3 3 4 2" xfId="20708" xr:uid="{3FC1B0BD-1E49-4818-9052-339E5EB35580}"/>
    <cellStyle name="Comma 2 2 3 3 4 2 2" xfId="37368" xr:uid="{8EF72133-EE0B-40CF-B4C0-4DECA3CF2001}"/>
    <cellStyle name="Comma 2 2 3 3 4 3" xfId="29080" xr:uid="{99486843-0C2D-4697-BF2A-A8560DED9601}"/>
    <cellStyle name="Comma 2 2 3 3 4 4" xfId="41463" xr:uid="{050221C7-B9F1-4D6A-BE08-EE3F4941D93E}"/>
    <cellStyle name="Comma 2 2 3 3 4 5" xfId="47142" xr:uid="{34B68306-A154-4222-A28F-B98ABEAF485F}"/>
    <cellStyle name="Comma 2 2 3 3 5" xfId="14334" xr:uid="{C629E761-9380-464C-8AED-2ED5A669AFD0}"/>
    <cellStyle name="Comma 2 2 3 3 5 2" xfId="30994" xr:uid="{F6114E95-0C4A-4EC6-8C9A-A85ABB2FD794}"/>
    <cellStyle name="Comma 2 2 3 3 5 2 2" xfId="44371" xr:uid="{F194AFA1-8373-47FE-A803-96A2CAFF1186}"/>
    <cellStyle name="Comma 2 2 3 3 5 2 3" xfId="49969" xr:uid="{C53DFF2D-B336-4833-B95C-6101D055BBA6}"/>
    <cellStyle name="Comma 2 2 3 3 5 3" xfId="43597" xr:uid="{5FD72430-B3B8-48A8-9F03-A7162BDD572F}"/>
    <cellStyle name="Comma 2 2 3 3 5 4" xfId="49246" xr:uid="{B7DB9AD4-E583-4C01-863C-4F51B7F5190B}"/>
    <cellStyle name="Comma 2 2 3 3 6" xfId="22704" xr:uid="{1192AF1E-B6BE-4934-94EF-3ABA20A70DFB}"/>
    <cellStyle name="Comma 2 2 3 3 6 2" xfId="43871" xr:uid="{EB0E2458-814B-4E8C-9B0E-F149BEF174FE}"/>
    <cellStyle name="Comma 2 2 3 3 6 3" xfId="49489" xr:uid="{CCCAA61A-FD7E-4B16-B511-A9D20FF0D99E}"/>
    <cellStyle name="Comma 2 2 3 3 7" xfId="2265" xr:uid="{9EB18E7F-AE3E-4359-A5BA-E6048475F4F9}"/>
    <cellStyle name="Comma 2 2 3 3 8" xfId="39181" xr:uid="{98C06263-148A-441A-ABD4-2EA0C7F96C40}"/>
    <cellStyle name="Comma 2 2 3 3 9" xfId="45001" xr:uid="{22DDE9E5-A3F3-49B2-9416-3E6683A1CF91}"/>
    <cellStyle name="Comma 2 2 3 4" xfId="2487" xr:uid="{B67EBA51-BD32-4512-B805-3CB4AC2BCF49}"/>
    <cellStyle name="Comma 2 2 3 4 2" xfId="4404" xr:uid="{9C63C2AB-7E4B-41E9-8C43-7F015891F74C}"/>
    <cellStyle name="Comma 2 2 3 4 2 2" xfId="15816" xr:uid="{2BFBBA9C-DA8B-49FB-AD5C-99EAA37C463D}"/>
    <cellStyle name="Comma 2 2 3 4 2 2 2" xfId="32476" xr:uid="{F30040DC-4AE9-44C6-B4F3-723D8E29B2BA}"/>
    <cellStyle name="Comma 2 2 3 4 2 2 3" xfId="42773" xr:uid="{BB9D6F3D-0BA7-437E-B16F-1EAB3DDF51A3}"/>
    <cellStyle name="Comma 2 2 3 4 2 2 4" xfId="48451" xr:uid="{F730039F-4E99-446A-A2DE-61C5A81E7D07}"/>
    <cellStyle name="Comma 2 2 3 4 2 3" xfId="24187" xr:uid="{FE19CD95-5884-4FF9-9649-1ABBFC61DBAF}"/>
    <cellStyle name="Comma 2 2 3 4 2 4" xfId="40742" xr:uid="{F149527E-479D-4BA0-9F6D-899273F53E54}"/>
    <cellStyle name="Comma 2 2 3 4 2 5" xfId="46422" xr:uid="{F8F56374-0DF3-4CC5-B1BB-8E4C0E0FB4DC}"/>
    <cellStyle name="Comma 2 2 3 4 3" xfId="6299" xr:uid="{9A547BC3-6C76-4A9E-8E9C-08C114688A91}"/>
    <cellStyle name="Comma 2 2 3 4 3 2" xfId="17135" xr:uid="{19BC0E3B-977B-45A8-B093-398D66B87314}"/>
    <cellStyle name="Comma 2 2 3 4 3 2 2" xfId="33795" xr:uid="{9E2BA47D-1C71-4E00-89E9-B488B382F400}"/>
    <cellStyle name="Comma 2 2 3 4 3 3" xfId="25506" xr:uid="{37074AFB-C7C9-4AE0-9583-30E97BB529F7}"/>
    <cellStyle name="Comma 2 2 3 4 3 4" xfId="41717" xr:uid="{6AF0A0DF-4885-4E02-91AF-33706D1E1481}"/>
    <cellStyle name="Comma 2 2 3 4 3 5" xfId="47397" xr:uid="{B9D30527-1A56-4870-8B73-6C58262447FC}"/>
    <cellStyle name="Comma 2 2 3 4 4" xfId="12272" xr:uid="{8FE032E3-4047-4FEF-9C16-67D488E872DC}"/>
    <cellStyle name="Comma 2 2 3 4 4 2" xfId="20854" xr:uid="{31DE824F-D828-40BB-B179-EBAEB531EA5D}"/>
    <cellStyle name="Comma 2 2 3 4 4 2 2" xfId="37514" xr:uid="{F0B081E3-739C-4419-8720-B91C6DA905F4}"/>
    <cellStyle name="Comma 2 2 3 4 4 2 3" xfId="44388" xr:uid="{FBF8B7BD-B665-42CF-BDF2-C2A98AFE7A5E}"/>
    <cellStyle name="Comma 2 2 3 4 4 2 4" xfId="49986" xr:uid="{388578A4-3378-4F80-9862-242150DB238C}"/>
    <cellStyle name="Comma 2 2 3 4 4 3" xfId="29226" xr:uid="{DDCCE92C-3222-4308-AE87-B25A4040842A}"/>
    <cellStyle name="Comma 2 2 3 4 4 4" xfId="43614" xr:uid="{138F84A9-049B-455A-A913-05E7835F3295}"/>
    <cellStyle name="Comma 2 2 3 4 4 5" xfId="49263" xr:uid="{1F3584FE-53D6-4BD1-8120-752E7A56DBC2}"/>
    <cellStyle name="Comma 2 2 3 4 5" xfId="14480" xr:uid="{A153BAC5-5997-4A4C-A1BC-606F17935402}"/>
    <cellStyle name="Comma 2 2 3 4 5 2" xfId="31140" xr:uid="{B4EB912D-4D8C-4511-B1E0-5DF7E392E3A3}"/>
    <cellStyle name="Comma 2 2 3 4 5 3" xfId="44000" xr:uid="{4E7D6838-76E8-440B-A09A-54710645BDBE}"/>
    <cellStyle name="Comma 2 2 3 4 5 4" xfId="49601" xr:uid="{6AD87C5F-3658-4623-AAA6-7FCDB69A8422}"/>
    <cellStyle name="Comma 2 2 3 4 6" xfId="22850" xr:uid="{F8B27DEC-906F-4A75-9499-A3F512205080}"/>
    <cellStyle name="Comma 2 2 3 4 7" xfId="39671" xr:uid="{6BABE91B-567E-4FFD-99F4-10921A92FDE0}"/>
    <cellStyle name="Comma 2 2 3 4 8" xfId="45418" xr:uid="{2FB9363A-A883-4CFD-B123-D561FEB02843}"/>
    <cellStyle name="Comma 2 2 3 5" xfId="2997" xr:uid="{2A534CF1-16E4-4FC2-8509-D8F452AA0C04}"/>
    <cellStyle name="Comma 2 2 3 5 2" xfId="14811" xr:uid="{A83F5D37-EABD-42A2-8818-7FA710C44414}"/>
    <cellStyle name="Comma 2 2 3 5 2 2" xfId="31471" xr:uid="{F82A7D95-E909-4FD0-988F-E4E8DCDB2195}"/>
    <cellStyle name="Comma 2 2 3 5 2 2 2" xfId="43165" xr:uid="{729F3120-2CA1-462D-A04D-31ADD83CDE23}"/>
    <cellStyle name="Comma 2 2 3 5 2 2 3" xfId="48843" xr:uid="{780BB302-8CCB-4A8A-91C6-48E4D087EE1D}"/>
    <cellStyle name="Comma 2 2 3 5 2 3" xfId="41131" xr:uid="{D5D41533-B301-49FA-82D2-559F35DB8738}"/>
    <cellStyle name="Comma 2 2 3 5 2 4" xfId="46811" xr:uid="{A0D3CCA2-7205-448F-B59A-04AA9503D3EB}"/>
    <cellStyle name="Comma 2 2 3 5 3" xfId="23182" xr:uid="{02641243-AEE5-4142-AD18-BC7CB7A01CE5}"/>
    <cellStyle name="Comma 2 2 3 5 3 2" xfId="42109" xr:uid="{8147ACB5-61DD-4D83-A649-B491B2AD6D32}"/>
    <cellStyle name="Comma 2 2 3 5 3 3" xfId="47789" xr:uid="{ABF30075-6B6F-40F3-B739-60AE3CDA0D56}"/>
    <cellStyle name="Comma 2 2 3 5 4" xfId="43646" xr:uid="{75379B3F-8B06-4B08-A3E4-62C6261C9500}"/>
    <cellStyle name="Comma 2 2 3 5 4 2" xfId="44415" xr:uid="{848528E5-45EE-47DD-8F32-A948AD46446B}"/>
    <cellStyle name="Comma 2 2 3 5 4 2 2" xfId="50013" xr:uid="{B6B5EB11-46F4-4926-A53D-679D9350FAAD}"/>
    <cellStyle name="Comma 2 2 3 5 4 3" xfId="49290" xr:uid="{1E7EFF61-F6B3-421C-BCAA-59D351BE759D}"/>
    <cellStyle name="Comma 2 2 3 5 5" xfId="44060" xr:uid="{C71ACDD1-C37B-4A8A-A762-848C683C9251}"/>
    <cellStyle name="Comma 2 2 3 5 5 2" xfId="49659" xr:uid="{34289430-B9A3-40EC-A1D9-C2EE7825261D}"/>
    <cellStyle name="Comma 2 2 3 5 6" xfId="40052" xr:uid="{CB8AB1CA-A56C-4A02-92F0-75E691CD7F9D}"/>
    <cellStyle name="Comma 2 2 3 5 7" xfId="45779" xr:uid="{15531B20-F81A-4AB3-934F-C251254F6176}"/>
    <cellStyle name="Comma 2 2 3 6" xfId="4935" xr:uid="{87F6170E-67AC-4678-A99B-CA896A4204F2}"/>
    <cellStyle name="Comma 2 2 3 6 2" xfId="16174" xr:uid="{A0A2E23E-5FBD-4040-8896-2022019DCAD6}"/>
    <cellStyle name="Comma 2 2 3 6 2 2" xfId="32834" xr:uid="{2701590C-015C-4E16-9546-7068CCD7C316}"/>
    <cellStyle name="Comma 2 2 3 6 2 3" xfId="42385" xr:uid="{24A68E7D-2339-492C-A213-1E974E0413D1}"/>
    <cellStyle name="Comma 2 2 3 6 2 4" xfId="48063" xr:uid="{0E345B1E-83B2-465A-9884-0530FC8000EC}"/>
    <cellStyle name="Comma 2 2 3 6 3" xfId="24545" xr:uid="{379A358E-A496-4142-99BC-6B8494DB9B8F}"/>
    <cellStyle name="Comma 2 2 3 6 3 2" xfId="44249" xr:uid="{274F1B1C-B3AF-43E8-A4DE-E296090C4B58}"/>
    <cellStyle name="Comma 2 2 3 6 3 2 2" xfId="49847" xr:uid="{DD2BD625-0529-4939-A04D-195419DC9AA3}"/>
    <cellStyle name="Comma 2 2 3 6 3 3" xfId="43459" xr:uid="{AA2BCC4A-97B9-4959-8BCB-71EE4C43730F}"/>
    <cellStyle name="Comma 2 2 3 6 3 4" xfId="49122" xr:uid="{162810EA-4C81-4298-9FBC-47CEC3C61664}"/>
    <cellStyle name="Comma 2 2 3 6 4" xfId="44084" xr:uid="{409DF9E0-F4E3-4236-BB78-2C7029E8CC14}"/>
    <cellStyle name="Comma 2 2 3 6 4 2" xfId="49682" xr:uid="{56DE2780-D95B-475E-A76E-119368F117A2}"/>
    <cellStyle name="Comma 2 2 3 6 5" xfId="40361" xr:uid="{23BEE8D2-946A-443E-B194-724D39026A53}"/>
    <cellStyle name="Comma 2 2 3 6 6" xfId="46041" xr:uid="{87E6991A-2321-44CB-A24F-680E42C172B4}"/>
    <cellStyle name="Comma 2 2 3 7" xfId="10910" xr:uid="{845DD253-8791-4761-9CB1-E6D5C4CE7AB2}"/>
    <cellStyle name="Comma 2 2 3 7 2" xfId="19894" xr:uid="{D7FB887B-304C-458A-BF81-1DB5D9F70F76}"/>
    <cellStyle name="Comma 2 2 3 7 2 2" xfId="36554" xr:uid="{578B3C7E-F840-4E12-8B03-694F90B182F8}"/>
    <cellStyle name="Comma 2 2 3 7 3" xfId="28266" xr:uid="{6F5A8CEF-CB6B-4305-8BB3-C41E3514C3C9}"/>
    <cellStyle name="Comma 2 2 3 7 4" xfId="41311" xr:uid="{5D929314-A1E8-4E50-AA28-279058150DA5}"/>
    <cellStyle name="Comma 2 2 3 7 5" xfId="46990" xr:uid="{3561C2CB-E45E-4497-A4AB-9E3B15FACB33}"/>
    <cellStyle name="Comma 2 2 3 8" xfId="12623" xr:uid="{8111D08A-812C-4115-A0A8-136E483AF953}"/>
    <cellStyle name="Comma 2 2 3 8 2" xfId="21112" xr:uid="{360BA71E-C766-4EEF-B35E-C4C785711EF5}"/>
    <cellStyle name="Comma 2 2 3 8 2 2" xfId="37772" xr:uid="{8F62FBD3-D9E8-4464-BE34-AD038D5768D4}"/>
    <cellStyle name="Comma 2 2 3 8 2 3" xfId="44144" xr:uid="{3DB1ED9E-A874-4C3E-98FB-79870E2001AB}"/>
    <cellStyle name="Comma 2 2 3 8 2 4" xfId="49742" xr:uid="{F721E144-4494-40EC-94C4-B9BC6B2A3370}"/>
    <cellStyle name="Comma 2 2 3 8 3" xfId="29484" xr:uid="{27271EA7-E602-49EA-B8DC-77D714B0CD43}"/>
    <cellStyle name="Comma 2 2 3 8 4" xfId="43349" xr:uid="{39EC8A79-C8B5-481B-BB99-29B43D67D988}"/>
    <cellStyle name="Comma 2 2 3 8 5" xfId="49017" xr:uid="{204A849D-E37A-4DFF-9343-4E8A3ADDE6B9}"/>
    <cellStyle name="Comma 2 2 3 9" xfId="13136" xr:uid="{BC3D9F6C-1CD9-4AAF-B2A4-E4C9883C8CA4}"/>
    <cellStyle name="Comma 2 2 3 9 2" xfId="21492" xr:uid="{9DAF3C71-75C1-42F2-822A-862C4F85ADD2}"/>
    <cellStyle name="Comma 2 2 3 9 2 2" xfId="38152" xr:uid="{83ECB7BA-C9A9-450A-989F-46B27CA0D7D5}"/>
    <cellStyle name="Comma 2 2 3 9 3" xfId="29865" xr:uid="{FEF24189-5308-4331-B18B-9FD73A45DB72}"/>
    <cellStyle name="Comma 2 2 3 9 4" xfId="43766" xr:uid="{CB2B95E9-DF5B-4BB6-9C78-B68B15B66F99}"/>
    <cellStyle name="Comma 2 2 3 9 5" xfId="49386" xr:uid="{842F379D-494B-4B16-BFA0-768DF5DD33E8}"/>
    <cellStyle name="Comma 2 2 30" xfId="98" xr:uid="{6AC329E8-9FB3-4B42-8168-E4E80EBBB680}"/>
    <cellStyle name="Comma 2 2 4" xfId="198" xr:uid="{6D08773B-1864-4B49-9864-33C83BE679A2}"/>
    <cellStyle name="Comma 2 2 4 10" xfId="13126" xr:uid="{F450D0B0-6282-4ED2-A1D3-0D710309DB83}"/>
    <cellStyle name="Comma 2 2 4 10 2" xfId="21484" xr:uid="{E9DE36AB-86EB-451B-BAD7-985A2C380856}"/>
    <cellStyle name="Comma 2 2 4 10 2 2" xfId="38144" xr:uid="{B0756724-5746-438F-851A-DC4C2A600617}"/>
    <cellStyle name="Comma 2 2 4 10 3" xfId="29857" xr:uid="{8751A277-96AD-4C4C-9547-E0FB9429FA11}"/>
    <cellStyle name="Comma 2 2 4 11" xfId="13553" xr:uid="{75DF03EF-F81F-447F-9D20-2FF4914996C7}"/>
    <cellStyle name="Comma 2 2 4 11 2" xfId="30213" xr:uid="{184AD313-AE3F-4FCD-8EBA-A9D2B3C1436F}"/>
    <cellStyle name="Comma 2 2 4 12" xfId="21837" xr:uid="{29007834-5EDC-4B24-A989-84E723C2CF51}"/>
    <cellStyle name="Comma 2 2 4 13" xfId="1036" xr:uid="{30C9717E-5482-46B6-8C20-ED1ABA91A4BB}"/>
    <cellStyle name="Comma 2 2 4 14" xfId="38710" xr:uid="{786385F2-4CF7-4B6B-986F-A88019118597}"/>
    <cellStyle name="Comma 2 2 4 15" xfId="38789" xr:uid="{54C76D76-E0E9-4C80-B906-EE81BE3A3D03}"/>
    <cellStyle name="Comma 2 2 4 16" xfId="44662" xr:uid="{D0609E40-72EA-40BB-8272-5CEC20E86BE3}"/>
    <cellStyle name="Comma 2 2 4 2" xfId="290" xr:uid="{235A1C66-24C8-460B-9826-2F8A8B3FB7C2}"/>
    <cellStyle name="Comma 2 2 4 2 10" xfId="1057" xr:uid="{AE72193C-C457-4DCF-B3B5-B53B04B51629}"/>
    <cellStyle name="Comma 2 2 4 2 11" xfId="38915" xr:uid="{3C2ACEE6-08E9-4ABF-8022-5417A912511F}"/>
    <cellStyle name="Comma 2 2 4 2 12" xfId="44741" xr:uid="{7BD4F301-CDEA-438B-981D-EBE27041F5A8}"/>
    <cellStyle name="Comma 2 2 4 2 2" xfId="624" xr:uid="{BC60A54E-F4F3-4D32-BB21-0A623534182F}"/>
    <cellStyle name="Comma 2 2 4 2 2 2" xfId="3585" xr:uid="{DB2C98C5-8CDC-48B8-9CB8-E35A77DE14D5}"/>
    <cellStyle name="Comma 2 2 4 2 2 2 2" xfId="15232" xr:uid="{28F4FDB9-E080-4A89-96B9-2634A3020D9B}"/>
    <cellStyle name="Comma 2 2 4 2 2 2 2 2" xfId="31892" xr:uid="{03350952-B44B-4228-B20F-8134E90AA2C5}"/>
    <cellStyle name="Comma 2 2 4 2 2 2 3" xfId="23603" xr:uid="{1128E7E2-3A62-4E00-A7E0-461EFDB78535}"/>
    <cellStyle name="Comma 2 2 4 2 2 2 4" xfId="42830" xr:uid="{BDDA8CE5-1FDB-4448-909C-F1922E9B23CC}"/>
    <cellStyle name="Comma 2 2 4 2 2 2 5" xfId="48508" xr:uid="{A198C094-3F95-45B7-83C3-B41A56E2A951}"/>
    <cellStyle name="Comma 2 2 4 2 2 3" xfId="5493" xr:uid="{AFCF8D52-DBC5-4133-92EB-B8A194CFA890}"/>
    <cellStyle name="Comma 2 2 4 2 2 3 2" xfId="16565" xr:uid="{A56089CE-C9D3-4079-9BF2-0D843ED653C6}"/>
    <cellStyle name="Comma 2 2 4 2 2 3 2 2" xfId="33225" xr:uid="{1FB8D656-F811-473B-ABC9-3B0F0EF0F471}"/>
    <cellStyle name="Comma 2 2 4 2 2 3 3" xfId="24936" xr:uid="{CF32899E-19FF-488E-98ED-0ED0AC334205}"/>
    <cellStyle name="Comma 2 2 4 2 2 3 4" xfId="40798" xr:uid="{21AE965E-265C-4168-8E1C-E5FEBCBA196B}"/>
    <cellStyle name="Comma 2 2 4 2 2 3 5" xfId="46478" xr:uid="{5EB91517-401B-4A3F-A2F8-135D7330B7F3}"/>
    <cellStyle name="Comma 2 2 4 2 2 4" xfId="11468" xr:uid="{EAE11F67-6A9F-4663-8537-565AAEC19A24}"/>
    <cellStyle name="Comma 2 2 4 2 2 4 2" xfId="20285" xr:uid="{207D8245-60DF-47DD-82C7-7AE71EF62FD3}"/>
    <cellStyle name="Comma 2 2 4 2 2 4 2 2" xfId="36945" xr:uid="{53E03847-92E7-4C61-9AA4-C55259C51209}"/>
    <cellStyle name="Comma 2 2 4 2 2 4 3" xfId="28657" xr:uid="{9C2227E1-41EC-40B5-B13B-3184DF9D1DC6}"/>
    <cellStyle name="Comma 2 2 4 2 2 5" xfId="13916" xr:uid="{13C12AA7-DE19-4F35-8C07-246A34F13C67}"/>
    <cellStyle name="Comma 2 2 4 2 2 5 2" xfId="30576" xr:uid="{A30B9DD8-BCC3-47FC-A5D8-578D1D96DCEC}"/>
    <cellStyle name="Comma 2 2 4 2 2 6" xfId="22266" xr:uid="{8365A1C5-0F05-4579-80FB-837F5389CF6C}"/>
    <cellStyle name="Comma 2 2 4 2 2 7" xfId="1658" xr:uid="{6B0F736A-F4C2-438C-A39E-843E4419BB51}"/>
    <cellStyle name="Comma 2 2 4 2 2 8" xfId="39253" xr:uid="{71E12BA8-6CB2-4FB7-B395-42A53EB37B73}"/>
    <cellStyle name="Comma 2 2 4 2 2 9" xfId="45073" xr:uid="{ACD1F9A0-8C32-417C-A5BF-AC31C6CB2A64}"/>
    <cellStyle name="Comma 2 2 4 2 3" xfId="2274" xr:uid="{36DC7444-AFD6-4B20-A8C6-BD7934DC56E6}"/>
    <cellStyle name="Comma 2 2 4 2 3 2" xfId="4199" xr:uid="{479828D8-3C08-4641-BC9D-F86EABA020E5}"/>
    <cellStyle name="Comma 2 2 4 2 3 2 2" xfId="15675" xr:uid="{69855E42-4500-4DCD-B25E-9903FD38C49D}"/>
    <cellStyle name="Comma 2 2 4 2 3 2 2 2" xfId="32335" xr:uid="{705D10F7-A19E-4C14-8639-866A37275570}"/>
    <cellStyle name="Comma 2 2 4 2 3 2 3" xfId="24046" xr:uid="{065BD8DE-B973-4013-B916-50554951FED4}"/>
    <cellStyle name="Comma 2 2 4 2 3 3" xfId="6092" xr:uid="{3E01176F-2D3A-4246-89A1-DA5774F5A4C8}"/>
    <cellStyle name="Comma 2 2 4 2 3 3 2" xfId="16993" xr:uid="{7306DE27-C608-411D-BC96-B9DC65EEEACB}"/>
    <cellStyle name="Comma 2 2 4 2 3 3 2 2" xfId="33653" xr:uid="{CA377019-634B-4C39-AAB9-81DD0462033C}"/>
    <cellStyle name="Comma 2 2 4 2 3 3 3" xfId="25364" xr:uid="{0B1FB9EA-8A13-49E7-A043-8E2DE25D677C}"/>
    <cellStyle name="Comma 2 2 4 2 3 4" xfId="12067" xr:uid="{093AB186-FAB9-45DD-8C5B-575E756555CD}"/>
    <cellStyle name="Comma 2 2 4 2 3 4 2" xfId="20713" xr:uid="{7D4344D4-A39B-4B68-8922-DCA8FCC8DD76}"/>
    <cellStyle name="Comma 2 2 4 2 3 4 2 2" xfId="37373" xr:uid="{2BE549E3-1A64-4B17-9FE8-F8900E27E599}"/>
    <cellStyle name="Comma 2 2 4 2 3 4 3" xfId="29085" xr:uid="{82DC6C82-BA29-467D-8045-7F9DB9C6917E}"/>
    <cellStyle name="Comma 2 2 4 2 3 5" xfId="14339" xr:uid="{4B6D2BBD-172E-4715-B9EF-036FE18B47D3}"/>
    <cellStyle name="Comma 2 2 4 2 3 5 2" xfId="30999" xr:uid="{998E55F5-D6E7-4CBD-A453-6CDF0F2BFEC7}"/>
    <cellStyle name="Comma 2 2 4 2 3 6" xfId="22709" xr:uid="{5A9EE53B-4152-4CF0-95AD-DBCE708417C1}"/>
    <cellStyle name="Comma 2 2 4 2 3 7" xfId="41774" xr:uid="{9AFAF293-43DE-4B7C-956B-68239468FA47}"/>
    <cellStyle name="Comma 2 2 4 2 3 8" xfId="47454" xr:uid="{F2A595FB-8957-49AD-A56C-5250B81270B3}"/>
    <cellStyle name="Comma 2 2 4 2 4" xfId="3006" xr:uid="{C85E4FD7-59DF-4598-8E63-C45308997673}"/>
    <cellStyle name="Comma 2 2 4 2 4 2" xfId="14816" xr:uid="{132B84D5-1B45-4BB3-A8D7-511FA8CE0810}"/>
    <cellStyle name="Comma 2 2 4 2 4 2 2" xfId="31476" xr:uid="{61B299A6-7BC4-41DB-A5DA-2381D2E5E7BD}"/>
    <cellStyle name="Comma 2 2 4 2 4 3" xfId="23187" xr:uid="{98CB618C-6A5E-413E-B683-24F04F09E730}"/>
    <cellStyle name="Comma 2 2 4 2 4 4" xfId="39717" xr:uid="{4C8638F4-7B7E-44C9-9D50-0CA237A80E15}"/>
    <cellStyle name="Comma 2 2 4 2 4 5" xfId="45463" xr:uid="{20492CEF-FE2D-456E-9B3B-C49A32D65E01}"/>
    <cellStyle name="Comma 2 2 4 2 5" xfId="4944" xr:uid="{76C110E5-5A35-4E39-9AF9-ACC580E91886}"/>
    <cellStyle name="Comma 2 2 4 2 5 2" xfId="16179" xr:uid="{A8A9749B-3875-407C-8DAB-638EF3872B27}"/>
    <cellStyle name="Comma 2 2 4 2 5 2 2" xfId="32839" xr:uid="{3AB36D66-C953-4E5D-B4B7-B532C07197D0}"/>
    <cellStyle name="Comma 2 2 4 2 5 2 3" xfId="44441" xr:uid="{D71CCFF2-B392-497A-94A5-0018726ED5FD}"/>
    <cellStyle name="Comma 2 2 4 2 5 2 4" xfId="50039" xr:uid="{6B733750-D597-4747-A8BA-6DB93BD1AE15}"/>
    <cellStyle name="Comma 2 2 4 2 5 3" xfId="24550" xr:uid="{A46C6EBD-31E5-4D7F-B979-636CB10A25EA}"/>
    <cellStyle name="Comma 2 2 4 2 5 4" xfId="43672" xr:uid="{DD281BDA-933E-4E78-B09D-EED56154CBC7}"/>
    <cellStyle name="Comma 2 2 4 2 5 5" xfId="49316" xr:uid="{CF2FCC11-BE4A-4CBB-BD84-B4ABD3A354A5}"/>
    <cellStyle name="Comma 2 2 4 2 6" xfId="10919" xr:uid="{D58B23E2-DFE8-48B7-A977-789675F74A4D}"/>
    <cellStyle name="Comma 2 2 4 2 6 2" xfId="19899" xr:uid="{F78F9137-572C-4633-B2F4-6B1382B46968}"/>
    <cellStyle name="Comma 2 2 4 2 6 2 2" xfId="36559" xr:uid="{9B118A36-4A4F-400B-B8C6-E10DF65B15BF}"/>
    <cellStyle name="Comma 2 2 4 2 6 3" xfId="28271" xr:uid="{664A84A4-9D04-4CBB-91BD-7280D5584549}"/>
    <cellStyle name="Comma 2 2 4 2 6 4" xfId="43800" xr:uid="{99AC78EA-2FDA-403F-9BE9-8E5D2D2F4B84}"/>
    <cellStyle name="Comma 2 2 4 2 6 5" xfId="49420" xr:uid="{DDFFB838-739C-4DFF-9494-93790B9C0B0D}"/>
    <cellStyle name="Comma 2 2 4 2 7" xfId="13145" xr:uid="{B0F9C56A-4D3D-40CF-AFC9-E1A660FB703E}"/>
    <cellStyle name="Comma 2 2 4 2 7 2" xfId="21497" xr:uid="{A3583E01-0C78-4496-B938-CB45A6A09101}"/>
    <cellStyle name="Comma 2 2 4 2 7 2 2" xfId="38157" xr:uid="{8172F041-5066-4B99-8F13-F4ED2A74C0B2}"/>
    <cellStyle name="Comma 2 2 4 2 7 3" xfId="29870" xr:uid="{782AA097-1ADC-4B66-B241-729EE4752E76}"/>
    <cellStyle name="Comma 2 2 4 2 7 4" xfId="39045" xr:uid="{2785C75D-A837-4AFD-A230-47462FE1ACE8}"/>
    <cellStyle name="Comma 2 2 4 2 7 5" xfId="44867" xr:uid="{25328E84-4883-4846-A7A4-6F40EFD9CF72}"/>
    <cellStyle name="Comma 2 2 4 2 8" xfId="13566" xr:uid="{02C7B602-037B-4D23-854D-10CC8FA56E35}"/>
    <cellStyle name="Comma 2 2 4 2 8 2" xfId="30226" xr:uid="{6285B65A-6A1E-4398-81EB-6DB4D5A8C73D}"/>
    <cellStyle name="Comma 2 2 4 2 9" xfId="21850" xr:uid="{EEEBBD55-66BA-4D26-BE52-2BD27EAA242E}"/>
    <cellStyle name="Comma 2 2 4 3" xfId="548" xr:uid="{C30A0468-2BD0-4BAA-9E27-21545CABC9B3}"/>
    <cellStyle name="Comma 2 2 4 3 2" xfId="3566" xr:uid="{5054A015-7A18-4F11-8F16-4E530A4B5E2A}"/>
    <cellStyle name="Comma 2 2 4 3 2 2" xfId="15219" xr:uid="{BDDFFC51-A232-4421-B79C-9B846AA4F937}"/>
    <cellStyle name="Comma 2 2 4 3 2 2 2" xfId="31879" xr:uid="{B897F205-2413-4489-95D6-C7F2572364C2}"/>
    <cellStyle name="Comma 2 2 4 3 2 2 3" xfId="43190" xr:uid="{EAD9D832-35C5-4800-81B5-356AC76C1146}"/>
    <cellStyle name="Comma 2 2 4 3 2 2 4" xfId="48868" xr:uid="{56C5CE51-6FB3-4A1B-9CAE-174D39850446}"/>
    <cellStyle name="Comma 2 2 4 3 2 3" xfId="23590" xr:uid="{3E7B7D86-E998-45D9-BFE2-F2A69C9D7FBE}"/>
    <cellStyle name="Comma 2 2 4 3 2 4" xfId="41155" xr:uid="{55389DFA-3067-4DD8-B298-080305E06350}"/>
    <cellStyle name="Comma 2 2 4 3 2 5" xfId="46835" xr:uid="{07ABC4A6-2975-4B56-B5E9-A28AFDFDB068}"/>
    <cellStyle name="Comma 2 2 4 3 3" xfId="5474" xr:uid="{FAD577B6-7F93-4EAF-875F-021FBEE18FF6}"/>
    <cellStyle name="Comma 2 2 4 3 3 2" xfId="16552" xr:uid="{A77B8A83-A9D4-4A77-9FAE-C9402F6E3179}"/>
    <cellStyle name="Comma 2 2 4 3 3 2 2" xfId="33212" xr:uid="{FB04D259-7014-47D1-A7D4-AA879A9D1DC0}"/>
    <cellStyle name="Comma 2 2 4 3 3 3" xfId="24923" xr:uid="{2F1F1946-16F3-4354-99FD-68EBDD08DD3B}"/>
    <cellStyle name="Comma 2 2 4 3 3 4" xfId="42133" xr:uid="{F5C3DC4A-1F58-4104-9B01-3413CBA5A33B}"/>
    <cellStyle name="Comma 2 2 4 3 3 5" xfId="47813" xr:uid="{E5B478C5-C1A5-4FF1-88B4-B99DF1D77D28}"/>
    <cellStyle name="Comma 2 2 4 3 4" xfId="11449" xr:uid="{23ED3528-ADA4-47C8-AC83-B4884AA6AEE4}"/>
    <cellStyle name="Comma 2 2 4 3 4 2" xfId="20272" xr:uid="{DD0564DE-5C8C-4D68-AB8E-DA5DD13161BD}"/>
    <cellStyle name="Comma 2 2 4 3 4 2 2" xfId="36932" xr:uid="{5597BA2B-3160-4B6E-B3D2-C6C60D9B59DB}"/>
    <cellStyle name="Comma 2 2 4 3 4 2 3" xfId="44419" xr:uid="{8FF7B432-190B-42B8-805C-CBF4EAC482DA}"/>
    <cellStyle name="Comma 2 2 4 3 4 2 4" xfId="50017" xr:uid="{D0D4E62C-40EF-4ED3-A878-225DC7FBA3E2}"/>
    <cellStyle name="Comma 2 2 4 3 4 3" xfId="28644" xr:uid="{95FBE841-16D8-4D03-860C-93944F9D5C06}"/>
    <cellStyle name="Comma 2 2 4 3 4 4" xfId="43650" xr:uid="{52A11D26-28A9-4DE4-8000-996A2BCB8185}"/>
    <cellStyle name="Comma 2 2 4 3 4 5" xfId="49294" xr:uid="{88A5074C-13F8-4F2D-8438-EBB47A60A978}"/>
    <cellStyle name="Comma 2 2 4 3 5" xfId="13903" xr:uid="{644C6818-20F6-408B-BC82-E21037083DBD}"/>
    <cellStyle name="Comma 2 2 4 3 5 2" xfId="30563" xr:uid="{78887D2B-222B-4554-A5F7-6E3E9307CD57}"/>
    <cellStyle name="Comma 2 2 4 3 5 3" xfId="43867" xr:uid="{31A2C712-B9C1-4312-947C-AD680863A628}"/>
    <cellStyle name="Comma 2 2 4 3 5 4" xfId="49485" xr:uid="{35592ED7-27CB-45E3-B989-C24B636AAC08}"/>
    <cellStyle name="Comma 2 2 4 3 6" xfId="22253" xr:uid="{8E2F3F50-2D88-4870-8A4C-53944EF8FB0D}"/>
    <cellStyle name="Comma 2 2 4 3 7" xfId="1639" xr:uid="{97C3D417-8D2D-44DD-8B18-F50A50635F70}"/>
    <cellStyle name="Comma 2 2 4 3 8" xfId="39173" xr:uid="{9ED38F7D-534D-48E3-A736-D8412B078689}"/>
    <cellStyle name="Comma 2 2 4 3 9" xfId="44993" xr:uid="{51E7DB98-C06B-4C83-A0E5-C01BB2AD48C9}"/>
    <cellStyle name="Comma 2 2 4 4" xfId="2255" xr:uid="{6F6E6904-2BE4-496E-9DC8-0F7A9F04133D}"/>
    <cellStyle name="Comma 2 2 4 4 2" xfId="4180" xr:uid="{C6286615-3F3F-4A70-A30C-E42F31A00F6D}"/>
    <cellStyle name="Comma 2 2 4 4 2 2" xfId="15662" xr:uid="{184489AB-0C8E-4054-AE1D-F3B9FCED5C36}"/>
    <cellStyle name="Comma 2 2 4 4 2 2 2" xfId="32322" xr:uid="{58B709B6-DDB7-4BEF-8DFE-0987C48DAA93}"/>
    <cellStyle name="Comma 2 2 4 4 2 3" xfId="24033" xr:uid="{477A9822-775F-40FA-ABB0-092E07F3BFE8}"/>
    <cellStyle name="Comma 2 2 4 4 2 4" xfId="42422" xr:uid="{AB12A915-4CC1-4F0C-88BE-4CB67B735806}"/>
    <cellStyle name="Comma 2 2 4 4 2 5" xfId="48100" xr:uid="{AC38832E-A5EA-49BA-AF02-27393390FE1D}"/>
    <cellStyle name="Comma 2 2 4 4 3" xfId="6073" xr:uid="{757B5C9C-88CE-4B53-BF59-B12C3024C399}"/>
    <cellStyle name="Comma 2 2 4 4 3 2" xfId="16980" xr:uid="{5738A6E9-53BF-4765-B7CA-1A76DE4A55B0}"/>
    <cellStyle name="Comma 2 2 4 4 3 2 2" xfId="33640" xr:uid="{4128D674-1C13-415A-B97A-30E6192A34B5}"/>
    <cellStyle name="Comma 2 2 4 4 3 2 3" xfId="44349" xr:uid="{A2FA8666-2E31-4D98-9905-341A4D23CB7A}"/>
    <cellStyle name="Comma 2 2 4 4 3 2 4" xfId="49947" xr:uid="{15BC7C1C-953A-4C4F-B3E5-7169878EB24B}"/>
    <cellStyle name="Comma 2 2 4 4 3 3" xfId="25351" xr:uid="{42D3025C-F4B2-4BE9-8499-1C6F2F17A3CA}"/>
    <cellStyle name="Comma 2 2 4 4 3 4" xfId="43575" xr:uid="{ED984B40-C27C-42EA-9C0D-E2AF9A694D2F}"/>
    <cellStyle name="Comma 2 2 4 4 3 5" xfId="49224" xr:uid="{A4809E3C-6D26-4011-BAA9-9CF96CA160AE}"/>
    <cellStyle name="Comma 2 2 4 4 4" xfId="12048" xr:uid="{B66C4895-86B0-49CD-B662-6ED73A65C3E8}"/>
    <cellStyle name="Comma 2 2 4 4 4 2" xfId="20700" xr:uid="{896AD6D4-760C-4F60-B972-54D48F874358}"/>
    <cellStyle name="Comma 2 2 4 4 4 2 2" xfId="37360" xr:uid="{B1D7D328-0776-442F-8394-B589BA809DB3}"/>
    <cellStyle name="Comma 2 2 4 4 4 3" xfId="29072" xr:uid="{F4B2C54D-A756-4847-8116-56903AE7318F}"/>
    <cellStyle name="Comma 2 2 4 4 4 4" xfId="44091" xr:uid="{305215E3-2E52-4D49-AC2E-2E67A48BFD18}"/>
    <cellStyle name="Comma 2 2 4 4 4 5" xfId="49689" xr:uid="{08C41318-FF45-460D-A4E7-66176339AF0C}"/>
    <cellStyle name="Comma 2 2 4 4 5" xfId="14326" xr:uid="{BB483E41-98E3-4FAA-A010-11084FEA5902}"/>
    <cellStyle name="Comma 2 2 4 4 5 2" xfId="30986" xr:uid="{428FBC0F-51C1-4C81-B30C-3EAD6588883E}"/>
    <cellStyle name="Comma 2 2 4 4 6" xfId="22696" xr:uid="{B54A049F-41FE-4AFD-931A-49AF1F3930EE}"/>
    <cellStyle name="Comma 2 2 4 4 7" xfId="40397" xr:uid="{A135C7AC-D57D-4898-B2E4-6F48666A5974}"/>
    <cellStyle name="Comma 2 2 4 4 8" xfId="46077" xr:uid="{C2C5339B-B7D9-430D-96B6-B487EFB42721}"/>
    <cellStyle name="Comma 2 2 4 5" xfId="2437" xr:uid="{93FBE3CE-136B-4B3E-9F84-49966D745BEE}"/>
    <cellStyle name="Comma 2 2 4 5 2" xfId="4356" xr:uid="{0C1B1C07-5D58-4897-9D69-3EE669A616AE}"/>
    <cellStyle name="Comma 2 2 4 5 2 2" xfId="15784" xr:uid="{24BD33A5-56AA-4F5F-BFD0-6F1431424299}"/>
    <cellStyle name="Comma 2 2 4 5 2 2 2" xfId="32444" xr:uid="{E0BECC56-C692-44CD-A0E3-0B3A36AC8271}"/>
    <cellStyle name="Comma 2 2 4 5 2 3" xfId="24155" xr:uid="{6BD13691-E461-48D6-808E-EDBDED272402}"/>
    <cellStyle name="Comma 2 2 4 5 3" xfId="6251" xr:uid="{9C145C06-F190-411E-A19A-2B5433122DA1}"/>
    <cellStyle name="Comma 2 2 4 5 3 2" xfId="17103" xr:uid="{788FB881-535B-4524-9837-0C8B4BEBCD43}"/>
    <cellStyle name="Comma 2 2 4 5 3 2 2" xfId="33763" xr:uid="{8F130280-91E7-4CFC-974B-9EF527D1A1BF}"/>
    <cellStyle name="Comma 2 2 4 5 3 3" xfId="25474" xr:uid="{F809172E-79FC-42BA-A3B2-8F74087594F1}"/>
    <cellStyle name="Comma 2 2 4 5 4" xfId="12224" xr:uid="{607A5C63-F154-473E-BF2D-0E536A1DB043}"/>
    <cellStyle name="Comma 2 2 4 5 4 2" xfId="20822" xr:uid="{E0E51320-D6ED-4884-993D-B4797DE448BA}"/>
    <cellStyle name="Comma 2 2 4 5 4 2 2" xfId="37482" xr:uid="{BC7AE140-3F8A-4DBF-B72F-3C91C259EDD3}"/>
    <cellStyle name="Comma 2 2 4 5 4 3" xfId="29194" xr:uid="{8F096F80-E999-44F3-8A4E-CF0761E75E03}"/>
    <cellStyle name="Comma 2 2 4 5 5" xfId="14448" xr:uid="{40458083-D45E-4D8B-8FFF-8C3B6B26D396}"/>
    <cellStyle name="Comma 2 2 4 5 5 2" xfId="31108" xr:uid="{D94D5B21-4393-4E31-AC2F-5E12D733827E}"/>
    <cellStyle name="Comma 2 2 4 5 6" xfId="22818" xr:uid="{0DC8F9A6-CF43-4386-A9C9-DDAD70ED36CD}"/>
    <cellStyle name="Comma 2 2 4 5 7" xfId="41361" xr:uid="{82736E2B-5093-40B9-9503-2C5F1C8DC673}"/>
    <cellStyle name="Comma 2 2 4 5 8" xfId="47040" xr:uid="{E2018F33-BAAA-47CC-9583-44F155B753E4}"/>
    <cellStyle name="Comma 2 2 4 6" xfId="2987" xr:uid="{7A8D775A-1E57-4FBE-91B1-83FC08B7DF70}"/>
    <cellStyle name="Comma 2 2 4 6 2" xfId="14803" xr:uid="{E84FA322-B36F-4B1D-B60A-87BDC827231D}"/>
    <cellStyle name="Comma 2 2 4 6 2 2" xfId="31463" xr:uid="{768D47CD-7312-4E85-9D61-C7F6E958D63C}"/>
    <cellStyle name="Comma 2 2 4 6 3" xfId="23174" xr:uid="{F777F184-8F4D-416F-A725-09FF4DCE8BE7}"/>
    <cellStyle name="Comma 2 2 4 6 4" xfId="39329" xr:uid="{54CB4984-367A-4054-B899-B86DE3E094EA}"/>
    <cellStyle name="Comma 2 2 4 6 5" xfId="45134" xr:uid="{383FBAB9-7DBB-49CF-8FD4-1053963464F1}"/>
    <cellStyle name="Comma 2 2 4 7" xfId="4925" xr:uid="{F447A4FA-6945-4598-8220-641D1F74EF95}"/>
    <cellStyle name="Comma 2 2 4 7 2" xfId="16166" xr:uid="{856F129F-9F92-4548-AE02-49D7D215FA74}"/>
    <cellStyle name="Comma 2 2 4 7 2 2" xfId="32826" xr:uid="{05FA4B4D-CFA2-4A4E-8575-45C40D2EBE39}"/>
    <cellStyle name="Comma 2 2 4 7 2 3" xfId="44221" xr:uid="{51A6161F-903F-49C3-AE4A-35C09BC99D65}"/>
    <cellStyle name="Comma 2 2 4 7 2 4" xfId="49819" xr:uid="{8C28D024-7696-4BD1-AD44-9258B5AFB0DE}"/>
    <cellStyle name="Comma 2 2 4 7 3" xfId="24537" xr:uid="{C251E0E6-4046-403C-AF7D-5368C92B5C85}"/>
    <cellStyle name="Comma 2 2 4 7 4" xfId="43426" xr:uid="{97325F11-FD9E-4598-BCC7-D5EC299F15F9}"/>
    <cellStyle name="Comma 2 2 4 7 5" xfId="49094" xr:uid="{15E980FA-5A6B-4213-A53F-32C9325E532B}"/>
    <cellStyle name="Comma 2 2 4 8" xfId="6781" xr:uid="{97818871-63C2-43E9-93C6-FE6FF93CCDF8}"/>
    <cellStyle name="Comma 2 2 4 8 2" xfId="17439" xr:uid="{485C4405-2782-40C5-8F0E-52A0EB1890CF}"/>
    <cellStyle name="Comma 2 2 4 8 2 2" xfId="34099" xr:uid="{C8B4F1FC-1834-46BB-A2F3-98733F4AD71D}"/>
    <cellStyle name="Comma 2 2 4 8 3" xfId="25811" xr:uid="{6DECA354-9977-4AF4-A0FC-3D767D93DDA0}"/>
    <cellStyle name="Comma 2 2 4 8 4" xfId="43754" xr:uid="{B0B8B91A-AF43-480D-95AE-D5B8A434BBB8}"/>
    <cellStyle name="Comma 2 2 4 8 5" xfId="49380" xr:uid="{2B5C199C-5357-4280-AA9F-F9C2F6F88B1E}"/>
    <cellStyle name="Comma 2 2 4 9" xfId="10900" xr:uid="{A9F23FF4-9BA9-4197-9F6A-0ADEB3887742}"/>
    <cellStyle name="Comma 2 2 4 9 2" xfId="19886" xr:uid="{D187F24A-6D0D-4AA4-9D20-DE1E5939ED70}"/>
    <cellStyle name="Comma 2 2 4 9 2 2" xfId="36546" xr:uid="{71E43DAA-8D4A-4943-BB07-58C28C87F08B}"/>
    <cellStyle name="Comma 2 2 4 9 3" xfId="28258" xr:uid="{CD875C70-F8CF-4D5E-975C-9E8AF3F31CC7}"/>
    <cellStyle name="Comma 2 2 4 9 4" xfId="38996" xr:uid="{3F42AA1D-3E8D-4887-8CA4-B080E361E08C}"/>
    <cellStyle name="Comma 2 2 4 9 5" xfId="44818" xr:uid="{8F6542AE-A565-491C-B954-2EAF6745C7F2}"/>
    <cellStyle name="Comma 2 2 5" xfId="172" xr:uid="{E9A82390-6F8C-4B98-A9B8-887C4539487A}"/>
    <cellStyle name="Comma 2 2 5 10" xfId="38663" xr:uid="{1DA8AD3E-7C11-4A61-9659-5FDA4A6F5FAC}"/>
    <cellStyle name="Comma 2 2 5 11" xfId="44610" xr:uid="{D9CE2C0B-A8AE-4F62-8F2E-6F8CAD04C902}"/>
    <cellStyle name="Comma 2 2 5 2" xfId="273" xr:uid="{5997DE4C-BFF2-4848-84F7-D3FE2C4F3151}"/>
    <cellStyle name="Comma 2 2 5 2 2" xfId="608" xr:uid="{59C15864-1C7F-407D-9B29-A0E2DAFD4F16}"/>
    <cellStyle name="Comma 2 2 5 2 2 2" xfId="15281" xr:uid="{08C19B2C-4CC6-42A2-B6FD-E355E6DF741F}"/>
    <cellStyle name="Comma 2 2 5 2 2 2 2" xfId="31941" xr:uid="{58B45438-815E-4281-B90A-8787E370C06C}"/>
    <cellStyle name="Comma 2 2 5 2 2 2 3" xfId="42892" xr:uid="{92218A24-F87B-41D1-A454-E212FDCF738C}"/>
    <cellStyle name="Comma 2 2 5 2 2 2 4" xfId="48570" xr:uid="{FE5AB808-5E33-453B-A2B0-5C80C7747A45}"/>
    <cellStyle name="Comma 2 2 5 2 2 3" xfId="23652" xr:uid="{CF736435-3832-43DD-B0CA-5DACEBD86734}"/>
    <cellStyle name="Comma 2 2 5 2 2 4" xfId="3645" xr:uid="{5A2D6E1D-BA73-4234-8272-44D89FD68020}"/>
    <cellStyle name="Comma 2 2 5 2 2 5" xfId="40860" xr:uid="{AD9E5EE6-6E00-4C64-B2E4-643F10B302FB}"/>
    <cellStyle name="Comma 2 2 5 2 2 6" xfId="46540" xr:uid="{4D49D179-B3BC-4ADA-9D5F-A1F0FC74AC86}"/>
    <cellStyle name="Comma 2 2 5 2 3" xfId="5553" xr:uid="{7AFE4526-DE74-42BB-96EC-B14D6E04844C}"/>
    <cellStyle name="Comma 2 2 5 2 3 2" xfId="16614" xr:uid="{A8EB6C0D-1CE5-4A82-AEB7-034B89136E5F}"/>
    <cellStyle name="Comma 2 2 5 2 3 2 2" xfId="33274" xr:uid="{1A397167-4DE4-4502-8ED5-99B42CC77DE1}"/>
    <cellStyle name="Comma 2 2 5 2 3 3" xfId="24985" xr:uid="{13AEDA51-C122-4AA8-8CF9-34C28B40BA8C}"/>
    <cellStyle name="Comma 2 2 5 2 3 4" xfId="41836" xr:uid="{5F21519C-9692-464F-A3B9-C9231F846C28}"/>
    <cellStyle name="Comma 2 2 5 2 3 5" xfId="47516" xr:uid="{F1FF4F42-DF03-448A-A0D6-3A93C7C96F06}"/>
    <cellStyle name="Comma 2 2 5 2 4" xfId="11528" xr:uid="{23369BE4-9CA5-4D27-854F-C1B28B802AD7}"/>
    <cellStyle name="Comma 2 2 5 2 4 2" xfId="20334" xr:uid="{A8FB1397-D25F-4C0A-B913-E2A88124AABA}"/>
    <cellStyle name="Comma 2 2 5 2 4 2 2" xfId="36994" xr:uid="{66ACA248-F2A1-4F94-8794-66C9B5241992}"/>
    <cellStyle name="Comma 2 2 5 2 4 2 3" xfId="44428" xr:uid="{7DDCC041-593B-4DC0-B5D7-1BD64BDA453C}"/>
    <cellStyle name="Comma 2 2 5 2 4 2 4" xfId="50026" xr:uid="{B375D5AB-D19D-43BE-AFD9-C9B88A92BF08}"/>
    <cellStyle name="Comma 2 2 5 2 4 3" xfId="28706" xr:uid="{A4E9DA11-F2B4-4F55-850A-978A20E16900}"/>
    <cellStyle name="Comma 2 2 5 2 4 4" xfId="43659" xr:uid="{214E82A0-F384-4AA6-8E36-D4B35C4E9000}"/>
    <cellStyle name="Comma 2 2 5 2 4 5" xfId="49303" xr:uid="{2F5BF8F7-9680-48CF-A1FC-9A1D3AA07BE0}"/>
    <cellStyle name="Comma 2 2 5 2 5" xfId="13965" xr:uid="{D1F44E43-3D6F-44AC-B7E0-02EF1412A519}"/>
    <cellStyle name="Comma 2 2 5 2 5 2" xfId="30625" xr:uid="{B3930E6D-1447-442F-BB97-6D258C8B4314}"/>
    <cellStyle name="Comma 2 2 5 2 5 3" xfId="44019" xr:uid="{3ADAE099-6B07-4D14-8D17-6F74B9409100}"/>
    <cellStyle name="Comma 2 2 5 2 5 4" xfId="49620" xr:uid="{91642556-CAFB-4D0B-899F-01D55AFB548C}"/>
    <cellStyle name="Comma 2 2 5 2 6" xfId="22315" xr:uid="{84D43757-DFEC-46E9-ACA8-D7B2DD6D5850}"/>
    <cellStyle name="Comma 2 2 5 2 7" xfId="1718" xr:uid="{9A96225A-50B9-42AC-8F5E-1D31E2844568}"/>
    <cellStyle name="Comma 2 2 5 2 8" xfId="39777" xr:uid="{CDF41ED1-6ED2-40A2-B86F-795A723CB413}"/>
    <cellStyle name="Comma 2 2 5 2 9" xfId="45523" xr:uid="{D746A58C-26A2-4F27-AEFD-FEDF1F60A1C1}"/>
    <cellStyle name="Comma 2 2 5 3" xfId="527" xr:uid="{91A6A416-610D-4A2D-B061-ED2D5E933B81}"/>
    <cellStyle name="Comma 2 2 5 3 2" xfId="4259" xr:uid="{28663C92-1D75-480F-89E3-9A250C328F24}"/>
    <cellStyle name="Comma 2 2 5 3 2 2" xfId="15724" xr:uid="{908D664C-F84C-4CB0-8311-82714456338C}"/>
    <cellStyle name="Comma 2 2 5 3 2 2 2" xfId="32384" xr:uid="{D061DE0C-DD1B-481E-827D-35B29B8DA4FD}"/>
    <cellStyle name="Comma 2 2 5 3 2 2 3" xfId="43204" xr:uid="{221D644A-E50A-470F-A014-F2AF45EC0328}"/>
    <cellStyle name="Comma 2 2 5 3 2 2 4" xfId="48882" xr:uid="{855F1C58-4F56-4207-80F5-2EFE342E9EF1}"/>
    <cellStyle name="Comma 2 2 5 3 2 3" xfId="24095" xr:uid="{1902E1FF-528E-4FD4-9BF9-9A535A6D49F6}"/>
    <cellStyle name="Comma 2 2 5 3 2 4" xfId="41169" xr:uid="{D9E63853-E455-448A-AFCE-95BA88D0329E}"/>
    <cellStyle name="Comma 2 2 5 3 2 5" xfId="46849" xr:uid="{EF3D5747-48F8-4B4B-B314-6BF9746E22C4}"/>
    <cellStyle name="Comma 2 2 5 3 3" xfId="6152" xr:uid="{32351032-FE38-4720-B7F4-8A5A2C99BFE4}"/>
    <cellStyle name="Comma 2 2 5 3 3 2" xfId="17042" xr:uid="{A3C126AE-8F6E-4CA8-9509-B5C416FF06E2}"/>
    <cellStyle name="Comma 2 2 5 3 3 2 2" xfId="33702" xr:uid="{3A00AF98-8FA5-4136-9AB5-4E13D8C7DAB2}"/>
    <cellStyle name="Comma 2 2 5 3 3 3" xfId="25413" xr:uid="{316B35B5-1303-4D89-8626-73BC06A344C2}"/>
    <cellStyle name="Comma 2 2 5 3 3 4" xfId="42147" xr:uid="{B2BC5BA9-DB71-42FD-A268-CFF5C3CE457D}"/>
    <cellStyle name="Comma 2 2 5 3 3 5" xfId="47827" xr:uid="{3BD86D67-C7F3-4866-BC0B-0654AE967555}"/>
    <cellStyle name="Comma 2 2 5 3 4" xfId="12127" xr:uid="{76B8EB20-069C-482D-B5EB-2E5D4F2A41AC}"/>
    <cellStyle name="Comma 2 2 5 3 4 2" xfId="20762" xr:uid="{157765DE-40BB-4198-9B6B-9900CFD74528}"/>
    <cellStyle name="Comma 2 2 5 3 4 2 2" xfId="37422" xr:uid="{C5393EEC-F108-4EC7-AA01-662049FFBAA6}"/>
    <cellStyle name="Comma 2 2 5 3 4 3" xfId="29134" xr:uid="{10C12CE9-A3BE-4FC6-A84D-1DC407202557}"/>
    <cellStyle name="Comma 2 2 5 3 5" xfId="14388" xr:uid="{C31F148F-0A38-4F92-999D-CBB4E43CB529}"/>
    <cellStyle name="Comma 2 2 5 3 5 2" xfId="31048" xr:uid="{A1300BEC-D896-4B53-B8BC-6DD24769F110}"/>
    <cellStyle name="Comma 2 2 5 3 6" xfId="22758" xr:uid="{5DC27B9E-8E30-4F59-A69E-786D38E4EC88}"/>
    <cellStyle name="Comma 2 2 5 3 7" xfId="2334" xr:uid="{C289B6B1-C7CE-451C-94D1-7D6B5BF051CF}"/>
    <cellStyle name="Comma 2 2 5 3 8" xfId="40097" xr:uid="{F79F2731-C73F-4299-94AB-7148F13807EF}"/>
    <cellStyle name="Comma 2 2 5 3 9" xfId="45812" xr:uid="{AC2E211A-4F5D-4BEA-B072-C070407FBE4B}"/>
    <cellStyle name="Comma 2 2 5 4" xfId="2538" xr:uid="{89F6B052-1CA8-4656-ABB5-5D2993A5FE93}"/>
    <cellStyle name="Comma 2 2 5 4 2" xfId="4453" xr:uid="{E60CBA24-967F-4783-80B4-321AB5C4EDB2}"/>
    <cellStyle name="Comma 2 2 5 4 2 2" xfId="15846" xr:uid="{23D1286A-3344-4401-9CFE-19AA280A3BDC}"/>
    <cellStyle name="Comma 2 2 5 4 2 2 2" xfId="32506" xr:uid="{6DEBD968-023E-485A-8A42-A46E18CF7272}"/>
    <cellStyle name="Comma 2 2 5 4 2 3" xfId="24217" xr:uid="{9697A08D-678A-4AD3-AE6E-41962CE24AAA}"/>
    <cellStyle name="Comma 2 2 5 4 2 4" xfId="42474" xr:uid="{BC16FF6A-E395-4317-A271-2F54A5762B5F}"/>
    <cellStyle name="Comma 2 2 5 4 2 5" xfId="48152" xr:uid="{DE47B9FD-5FFF-4A09-B946-97B9E336F350}"/>
    <cellStyle name="Comma 2 2 5 4 3" xfId="6348" xr:uid="{DBB22BF6-FA6B-4AD8-B2E0-6A982B165060}"/>
    <cellStyle name="Comma 2 2 5 4 3 2" xfId="17165" xr:uid="{D587E3A2-4F77-41FF-B5EB-90AC006255E1}"/>
    <cellStyle name="Comma 2 2 5 4 3 2 2" xfId="33825" xr:uid="{B7D34525-2A5D-41F2-9021-14DD06958753}"/>
    <cellStyle name="Comma 2 2 5 4 3 3" xfId="25536" xr:uid="{82865BA8-356B-46C6-AC6A-0AEF71D3DD9E}"/>
    <cellStyle name="Comma 2 2 5 4 4" xfId="12321" xr:uid="{71CC122C-4C4F-4F7A-8B3A-5430D4C95C8D}"/>
    <cellStyle name="Comma 2 2 5 4 4 2" xfId="20884" xr:uid="{4E5D7E53-6136-4FE8-8803-8EBA8D6C44E2}"/>
    <cellStyle name="Comma 2 2 5 4 4 2 2" xfId="37544" xr:uid="{6EE82825-9305-43AF-988E-38758AE096E3}"/>
    <cellStyle name="Comma 2 2 5 4 4 3" xfId="29256" xr:uid="{583C5D87-869B-4BE1-808A-88EF56C9475B}"/>
    <cellStyle name="Comma 2 2 5 4 5" xfId="14510" xr:uid="{49368CBD-C3A9-4052-96F9-846FEDFC2B00}"/>
    <cellStyle name="Comma 2 2 5 4 5 2" xfId="31170" xr:uid="{2F049B2A-5C87-4A0B-8F6B-770D0B091C87}"/>
    <cellStyle name="Comma 2 2 5 4 6" xfId="22880" xr:uid="{775B063D-55C6-45E9-A620-220B605DA47F}"/>
    <cellStyle name="Comma 2 2 5 4 7" xfId="40449" xr:uid="{2D8BF36F-910E-468A-9D56-76AC856D28B5}"/>
    <cellStyle name="Comma 2 2 5 4 8" xfId="46129" xr:uid="{C5A27C6E-CFA4-4E8D-9AED-DDE1BA2C5274}"/>
    <cellStyle name="Comma 2 2 5 5" xfId="3068" xr:uid="{C0ECFED7-6354-49E6-887C-F3AA96A5A0C8}"/>
    <cellStyle name="Comma 2 2 5 5 2" xfId="14867" xr:uid="{3A2AD4E5-E41A-4470-886B-D54596FFB644}"/>
    <cellStyle name="Comma 2 2 5 5 2 2" xfId="31527" xr:uid="{46A07FB2-7FA6-4C6E-AA0C-F483DD0B1883}"/>
    <cellStyle name="Comma 2 2 5 5 3" xfId="23238" xr:uid="{6DC26E06-AC97-40A1-87C5-3D967511A293}"/>
    <cellStyle name="Comma 2 2 5 5 4" xfId="41418" xr:uid="{DF59ABF7-397B-4EB2-A093-0CA5836F344A}"/>
    <cellStyle name="Comma 2 2 5 5 5" xfId="47097" xr:uid="{697A3B16-F635-4D3D-831B-64DC828BFA0E}"/>
    <cellStyle name="Comma 2 2 5 6" xfId="13205" xr:uid="{CE48C6EC-3425-4C5F-AB6F-E53655F33BB3}"/>
    <cellStyle name="Comma 2 2 5 6 2" xfId="21546" xr:uid="{B573EF93-9955-47CF-8F33-D93FD7A21157}"/>
    <cellStyle name="Comma 2 2 5 6 2 2" xfId="38206" xr:uid="{35A04C54-455C-47DC-8B68-A48537BE9771}"/>
    <cellStyle name="Comma 2 2 5 6 3" xfId="29919" xr:uid="{F1B97D8A-77E5-4995-9C43-82B2B411197E}"/>
    <cellStyle name="Comma 2 2 5 6 4" xfId="39373" xr:uid="{00D1D677-13E1-4C5D-8487-6226D8DC2EC1}"/>
    <cellStyle name="Comma 2 2 5 6 5" xfId="45168" xr:uid="{9C7D2C0A-1320-48A1-A600-90ABDC0F44D8}"/>
    <cellStyle name="Comma 2 2 5 7" xfId="21901" xr:uid="{4E29E249-3597-4A13-B22A-8B0AA75A0514}"/>
    <cellStyle name="Comma 2 2 5 7 2" xfId="44323" xr:uid="{8F7FF06D-8D1C-463E-85DD-DE97BE9600DB}"/>
    <cellStyle name="Comma 2 2 5 7 2 2" xfId="49921" xr:uid="{34248555-8263-4B24-A48E-75C7D5B661D2}"/>
    <cellStyle name="Comma 2 2 5 7 3" xfId="43547" xr:uid="{20856D98-0DEE-4AD8-A4DC-FE35678DD912}"/>
    <cellStyle name="Comma 2 2 5 7 4" xfId="49198" xr:uid="{16813C61-835C-40DA-A53A-AE9E4ED49A72}"/>
    <cellStyle name="Comma 2 2 5 8" xfId="1124" xr:uid="{3201BE30-B3F9-479E-B9AF-810673E74D36}"/>
    <cellStyle name="Comma 2 2 5 8 2" xfId="43842" xr:uid="{93505F69-7E62-42D5-B235-0D9776B4F239}"/>
    <cellStyle name="Comma 2 2 5 8 3" xfId="49460" xr:uid="{08EDBB89-9EEF-4E27-B897-F94EEBCFD15F}"/>
    <cellStyle name="Comma 2 2 5 9" xfId="38715" xr:uid="{87705C12-3F9A-4D49-8FEC-A88534D99595}"/>
    <cellStyle name="Comma 2 2 5 9 2" xfId="39124" xr:uid="{C020B9EA-19E4-49EA-A65F-9C11B61924A1}"/>
    <cellStyle name="Comma 2 2 5 9 3" xfId="44943" xr:uid="{131A23B8-4582-4387-B035-BDDE1F180C06}"/>
    <cellStyle name="Comma 2 2 6" xfId="250" xr:uid="{3B7F4A7C-7332-468E-9FF4-00E84A50CE70}"/>
    <cellStyle name="Comma 2 2 6 10" xfId="39068" xr:uid="{145DBC3D-8738-4C0B-BF32-84D0CD82F253}"/>
    <cellStyle name="Comma 2 2 6 11" xfId="44888" xr:uid="{FE1894E8-5E6D-4CE6-9CFF-D0BA5B379389}"/>
    <cellStyle name="Comma 2 2 6 2" xfId="586" xr:uid="{272E69CA-E59E-48EC-87FE-F892B6B43A33}"/>
    <cellStyle name="Comma 2 2 6 2 2" xfId="3970" xr:uid="{79492C74-6254-4F62-8410-B0252A3CE700}"/>
    <cellStyle name="Comma 2 2 6 2 2 2" xfId="15520" xr:uid="{1B9ACABA-91F2-443D-8892-AE1109E8EC45}"/>
    <cellStyle name="Comma 2 2 6 2 2 2 2" xfId="32180" xr:uid="{A4340922-D191-4348-9ECE-46A54AD2EC43}"/>
    <cellStyle name="Comma 2 2 6 2 2 2 3" xfId="43206" xr:uid="{1964A378-7AF1-48FD-8ABB-1587482904B8}"/>
    <cellStyle name="Comma 2 2 6 2 2 2 4" xfId="48884" xr:uid="{9263F395-928F-4091-B14B-A9C5FDD05F6E}"/>
    <cellStyle name="Comma 2 2 6 2 2 3" xfId="23891" xr:uid="{B6535FD1-3CFD-40CD-A899-AFE498E36938}"/>
    <cellStyle name="Comma 2 2 6 2 2 4" xfId="41171" xr:uid="{30732DA2-45A6-4EA8-9427-98C473249099}"/>
    <cellStyle name="Comma 2 2 6 2 2 5" xfId="46851" xr:uid="{BA15D0E9-E93A-46BA-A2BB-ABB9D55FA99C}"/>
    <cellStyle name="Comma 2 2 6 2 3" xfId="5863" xr:uid="{66E6D5E8-ADBC-4A37-B280-9266294F9268}"/>
    <cellStyle name="Comma 2 2 6 2 3 2" xfId="16838" xr:uid="{2DCD33FB-D760-4E36-8479-A9DC02A40B40}"/>
    <cellStyle name="Comma 2 2 6 2 3 2 2" xfId="33498" xr:uid="{09C74BF1-DA2A-4C9F-B3A2-54BF227476E6}"/>
    <cellStyle name="Comma 2 2 6 2 3 3" xfId="25209" xr:uid="{E09163CD-B905-4209-BCA7-56266C9A5E67}"/>
    <cellStyle name="Comma 2 2 6 2 3 4" xfId="42149" xr:uid="{9889D878-EA74-47A1-BE57-9EBDE886D227}"/>
    <cellStyle name="Comma 2 2 6 2 3 5" xfId="47829" xr:uid="{DA3CEE57-1D36-412D-A644-2FFA6072F0C0}"/>
    <cellStyle name="Comma 2 2 6 2 4" xfId="11838" xr:uid="{15D5E399-DA8B-4BDF-B731-572040EB17C3}"/>
    <cellStyle name="Comma 2 2 6 2 4 2" xfId="20558" xr:uid="{3AEC284C-186D-45FB-A813-4E961C68AF93}"/>
    <cellStyle name="Comma 2 2 6 2 4 2 2" xfId="37218" xr:uid="{337E0AA7-D0F2-49E3-B7F3-3BFF6B2733E4}"/>
    <cellStyle name="Comma 2 2 6 2 4 2 3" xfId="44407" xr:uid="{30D8121A-43FE-45C3-9B78-56399EA19541}"/>
    <cellStyle name="Comma 2 2 6 2 4 2 4" xfId="50005" xr:uid="{C30C6503-6C2C-46B3-94AE-509BB4EEFE6B}"/>
    <cellStyle name="Comma 2 2 6 2 4 3" xfId="28930" xr:uid="{064D175B-6A65-49EE-A05B-21DFE813D217}"/>
    <cellStyle name="Comma 2 2 6 2 4 4" xfId="43637" xr:uid="{28E822AD-203B-494B-AF9B-2132DF7B1EC9}"/>
    <cellStyle name="Comma 2 2 6 2 4 5" xfId="49282" xr:uid="{EC788B48-6144-4BC1-9016-D8404FEAF324}"/>
    <cellStyle name="Comma 2 2 6 2 5" xfId="14184" xr:uid="{99500BD7-8021-4D91-9EBF-B18B564E3081}"/>
    <cellStyle name="Comma 2 2 6 2 5 2" xfId="30844" xr:uid="{048E7B99-BDAF-4C50-910A-781998DE1EAE}"/>
    <cellStyle name="Comma 2 2 6 2 5 3" xfId="44068" xr:uid="{3F03C289-D5F6-4068-B551-A8FAFBBBBED0}"/>
    <cellStyle name="Comma 2 2 6 2 5 4" xfId="49667" xr:uid="{88235D44-BBA3-4A19-92D4-AC3EDDDDB89C}"/>
    <cellStyle name="Comma 2 2 6 2 6" xfId="22554" xr:uid="{8AA2E08B-909C-404E-9904-C1D735FA79A6}"/>
    <cellStyle name="Comma 2 2 6 2 7" xfId="2045" xr:uid="{810FC0B8-626A-4081-8D23-B78A58AC27FB}"/>
    <cellStyle name="Comma 2 2 6 2 8" xfId="40098" xr:uid="{9447526F-2672-4DF3-92E8-B8BCCFA9B02A}"/>
    <cellStyle name="Comma 2 2 6 2 9" xfId="45813" xr:uid="{5D2C4661-EA69-4D57-B650-8A63EAEDF3E1}"/>
    <cellStyle name="Comma 2 2 6 3" xfId="3356" xr:uid="{E5FE1EB0-C222-46FE-B5B8-55926ABEC936}"/>
    <cellStyle name="Comma 2 2 6 3 2" xfId="15077" xr:uid="{C7118353-2B60-44FB-AF1B-9877A4080EB7}"/>
    <cellStyle name="Comma 2 2 6 3 2 2" xfId="31737" xr:uid="{7FA1E3BF-16DC-4C36-A448-55043FA03E87}"/>
    <cellStyle name="Comma 2 2 6 3 2 3" xfId="42710" xr:uid="{F1FE6C51-634F-4E52-8F1B-1739E4EFAA3E}"/>
    <cellStyle name="Comma 2 2 6 3 2 4" xfId="48388" xr:uid="{CB47B5FA-B915-45B3-9971-0BCC45E292DB}"/>
    <cellStyle name="Comma 2 2 6 3 3" xfId="23448" xr:uid="{20E3ABAC-0593-4C43-8B4F-59D5E36EF7B4}"/>
    <cellStyle name="Comma 2 2 6 3 4" xfId="40683" xr:uid="{8DD33ADE-53E1-4015-A34F-D3DC1BB4C5C5}"/>
    <cellStyle name="Comma 2 2 6 3 5" xfId="46363" xr:uid="{1B3B728E-F791-4BE6-8775-2531C91A2EE3}"/>
    <cellStyle name="Comma 2 2 6 4" xfId="5264" xr:uid="{A98A407F-61DE-4E86-873F-ADBE836043A3}"/>
    <cellStyle name="Comma 2 2 6 4 2" xfId="16410" xr:uid="{72C12619-3031-48DA-AE8C-4D6234202B8E}"/>
    <cellStyle name="Comma 2 2 6 4 2 2" xfId="33070" xr:uid="{6C1CBA72-73F8-46DC-908C-CFA9F665B2D3}"/>
    <cellStyle name="Comma 2 2 6 4 3" xfId="24781" xr:uid="{F7A43F4C-B41B-4870-BF87-1EAD7E81FA52}"/>
    <cellStyle name="Comma 2 2 6 4 4" xfId="41654" xr:uid="{CEEE128F-7D7A-4020-9440-92A950F5C591}"/>
    <cellStyle name="Comma 2 2 6 4 5" xfId="47334" xr:uid="{1AB98BA3-60D7-44BE-9C87-D4BA58EA67C6}"/>
    <cellStyle name="Comma 2 2 6 5" xfId="11239" xr:uid="{2161A029-5C5E-40FA-A9ED-D53DD514C1BC}"/>
    <cellStyle name="Comma 2 2 6 5 2" xfId="20130" xr:uid="{F82F24D3-4A0A-4D36-801B-2F7D46D2DD96}"/>
    <cellStyle name="Comma 2 2 6 5 2 2" xfId="36790" xr:uid="{B2F3ECA1-FAA8-4B12-A276-EBD6978D17E9}"/>
    <cellStyle name="Comma 2 2 6 5 3" xfId="28502" xr:uid="{14C1923F-AE7E-40F6-9E1E-404CB607151B}"/>
    <cellStyle name="Comma 2 2 6 5 4" xfId="39619" xr:uid="{C027312B-D2A2-4F22-9650-B3C7B6163CDA}"/>
    <cellStyle name="Comma 2 2 6 5 5" xfId="45365" xr:uid="{F701D03F-E47C-494A-BF76-9776EE2AD2EE}"/>
    <cellStyle name="Comma 2 2 6 6" xfId="12916" xr:uid="{C53DC5AC-612E-448C-A917-FB68A702FB5D}"/>
    <cellStyle name="Comma 2 2 6 6 2" xfId="21342" xr:uid="{9D9298AB-9DA5-47CA-803A-79A9B2C15E40}"/>
    <cellStyle name="Comma 2 2 6 6 2 2" xfId="38002" xr:uid="{E08F1F59-A127-4E05-BBC6-089F041F6E88}"/>
    <cellStyle name="Comma 2 2 6 6 3" xfId="29715" xr:uid="{89873AEA-DC7B-4CCD-8604-EABFDE3634A5}"/>
    <cellStyle name="Comma 2 2 6 6 4" xfId="43813" xr:uid="{87ED0B7D-6776-4AD8-B58D-771F5A36087E}"/>
    <cellStyle name="Comma 2 2 6 6 5" xfId="49431" xr:uid="{88E0CA5B-7843-4EA9-8291-0BC60622FB14}"/>
    <cellStyle name="Comma 2 2 6 7" xfId="13761" xr:uid="{56151805-654D-47D8-9066-514D7E0AA2A7}"/>
    <cellStyle name="Comma 2 2 6 7 2" xfId="30421" xr:uid="{1CCFFA0E-6053-45D5-9DEA-DC43B8EEAFFC}"/>
    <cellStyle name="Comma 2 2 6 8" xfId="22111" xr:uid="{296C1B9E-4B0C-46C2-A007-8491B9DCF222}"/>
    <cellStyle name="Comma 2 2 6 9" xfId="1431" xr:uid="{493AFB74-031E-4256-9824-02FC58A25FDB}"/>
    <cellStyle name="Comma 2 2 7" xfId="500" xr:uid="{8FF73E21-3B29-43ED-A234-BFF9AFB656E0}"/>
    <cellStyle name="Comma 2 2 7 2" xfId="3192" xr:uid="{3A3F1977-8998-4F57-B75C-7EAB513E54FB}"/>
    <cellStyle name="Comma 2 2 7 2 2" xfId="14957" xr:uid="{4F7841B0-DA58-451D-A9F0-279EAFC091BA}"/>
    <cellStyle name="Comma 2 2 7 2 2 2" xfId="31617" xr:uid="{72343608-5D7A-41E3-9676-78704C29B3FF}"/>
    <cellStyle name="Comma 2 2 7 2 2 3" xfId="43213" xr:uid="{559A196E-067A-41C7-A62C-EB7D2B7161BD}"/>
    <cellStyle name="Comma 2 2 7 2 2 4" xfId="48891" xr:uid="{67FC5DC1-BF8A-4931-A6EB-89390A4D808F}"/>
    <cellStyle name="Comma 2 2 7 2 3" xfId="23328" xr:uid="{999AC1A8-1FB0-4EC6-89DE-312AE739D8E3}"/>
    <cellStyle name="Comma 2 2 7 2 4" xfId="41177" xr:uid="{D60F899E-193F-4B4E-A1F4-3A2829974705}"/>
    <cellStyle name="Comma 2 2 7 2 5" xfId="46857" xr:uid="{1AC6FCB2-805B-4E0C-8136-D0069EBF951D}"/>
    <cellStyle name="Comma 2 2 7 3" xfId="5100" xr:uid="{EC5F21FB-6A63-4596-AF14-C8804AF1E6B2}"/>
    <cellStyle name="Comma 2 2 7 3 2" xfId="16290" xr:uid="{7872FC9D-D3F1-46C6-8D65-B4D905D6F5EB}"/>
    <cellStyle name="Comma 2 2 7 3 2 2" xfId="32950" xr:uid="{5CF612D8-4259-4E71-99AE-4D4DAC2E095F}"/>
    <cellStyle name="Comma 2 2 7 3 3" xfId="24661" xr:uid="{70D54636-6F22-42D7-8237-63921D59CC4E}"/>
    <cellStyle name="Comma 2 2 7 3 4" xfId="42156" xr:uid="{1670BB3B-21D1-44A6-84BB-AD8E0278EBDF}"/>
    <cellStyle name="Comma 2 2 7 3 5" xfId="47836" xr:uid="{75D9E3E6-89E0-405B-A991-4041D0A760F9}"/>
    <cellStyle name="Comma 2 2 7 4" xfId="11075" xr:uid="{A1977F5C-E912-438A-B0E8-1DCFD05BCFEF}"/>
    <cellStyle name="Comma 2 2 7 4 2" xfId="20010" xr:uid="{FA10D95E-66E0-45A7-8448-FF18639F01CC}"/>
    <cellStyle name="Comma 2 2 7 4 2 2" xfId="36670" xr:uid="{28BA86F0-DAAB-439D-960A-AA79FCC195A2}"/>
    <cellStyle name="Comma 2 2 7 4 2 3" xfId="44405" xr:uid="{504E8F91-9532-45DB-A1BB-52A736E49478}"/>
    <cellStyle name="Comma 2 2 7 4 2 4" xfId="50003" xr:uid="{BE387A26-B0C0-4F33-8D80-D81F2C88127A}"/>
    <cellStyle name="Comma 2 2 7 4 3" xfId="28382" xr:uid="{2A22E5B1-71AF-45DC-900C-2098B2310035}"/>
    <cellStyle name="Comma 2 2 7 4 4" xfId="43635" xr:uid="{298494A1-DFAA-4656-9898-0A4286EBC0F1}"/>
    <cellStyle name="Comma 2 2 7 4 5" xfId="49280" xr:uid="{6506458F-294A-4958-9603-75C7B5393164}"/>
    <cellStyle name="Comma 2 2 7 5" xfId="13641" xr:uid="{B150E2AC-14ED-415B-BB3C-E534FC71B9BE}"/>
    <cellStyle name="Comma 2 2 7 5 2" xfId="30301" xr:uid="{F42ABE0C-C6EF-4D3A-9C0F-C609CEDD426A}"/>
    <cellStyle name="Comma 2 2 7 5 3" xfId="44070" xr:uid="{A750C82B-895E-4D8B-8064-044802FAB887}"/>
    <cellStyle name="Comma 2 2 7 5 4" xfId="49669" xr:uid="{343724A5-9875-4E9C-A08C-1E134DE36235}"/>
    <cellStyle name="Comma 2 2 7 6" xfId="21991" xr:uid="{A6BB7B0E-0EF5-4DE3-AC15-9609189D756C}"/>
    <cellStyle name="Comma 2 2 7 7" xfId="1255" xr:uid="{5C740322-7C9B-40AB-99FB-A5981E8C9686}"/>
    <cellStyle name="Comma 2 2 7 8" xfId="40114" xr:uid="{8ED5C22B-8528-4739-B8D9-EBF4AA8F638E}"/>
    <cellStyle name="Comma 2 2 7 9" xfId="45819" xr:uid="{8603B137-559E-4D13-B0B4-CF11E8B81F48}"/>
    <cellStyle name="Comma 2 2 8" xfId="353" xr:uid="{E9510FC8-4F30-472D-8187-946996B59530}"/>
    <cellStyle name="Comma 2 2 8 2" xfId="3806" xr:uid="{F7AF4658-9844-4A4F-B128-FA1787AA33C2}"/>
    <cellStyle name="Comma 2 2 8 2 2" xfId="15400" xr:uid="{BAE77BFE-4442-4609-8011-F6580C7C8586}"/>
    <cellStyle name="Comma 2 2 8 2 2 2" xfId="32060" xr:uid="{9AFCE74A-E5FC-4D3E-AC24-DBB20AA0B4E9}"/>
    <cellStyle name="Comma 2 2 8 2 2 3" xfId="43279" xr:uid="{7DFD6A53-1774-42EB-9C3B-89295010A434}"/>
    <cellStyle name="Comma 2 2 8 2 2 4" xfId="48957" xr:uid="{6A8EAC5D-F0F6-4F3C-87D2-D5C65F46F81C}"/>
    <cellStyle name="Comma 2 2 8 2 3" xfId="23771" xr:uid="{F2FBE5AB-00D9-4795-AC97-B4E2AF495BA3}"/>
    <cellStyle name="Comma 2 2 8 2 4" xfId="41243" xr:uid="{BA715985-0860-472C-8F13-A42CCB908026}"/>
    <cellStyle name="Comma 2 2 8 2 5" xfId="46923" xr:uid="{05D36AEB-A4F5-487A-8912-64C631D73E98}"/>
    <cellStyle name="Comma 2 2 8 3" xfId="5699" xr:uid="{470734D0-CFC7-4E42-B50C-94350761DD14}"/>
    <cellStyle name="Comma 2 2 8 3 2" xfId="16718" xr:uid="{C421F5F0-09AB-4C51-872B-F9097049DDAE}"/>
    <cellStyle name="Comma 2 2 8 3 2 2" xfId="33378" xr:uid="{F7A19BA8-A44E-4F79-9C79-A8290C357F5F}"/>
    <cellStyle name="Comma 2 2 8 3 3" xfId="25089" xr:uid="{51F3F488-25C2-410C-88C9-B02225263C02}"/>
    <cellStyle name="Comma 2 2 8 3 4" xfId="42222" xr:uid="{7369CD40-3D28-45D7-A86B-10BF1633294F}"/>
    <cellStyle name="Comma 2 2 8 3 5" xfId="47902" xr:uid="{3350A66B-87E0-400C-A33E-84FA6950CF4C}"/>
    <cellStyle name="Comma 2 2 8 4" xfId="11674" xr:uid="{DFF25140-BA3D-4997-9043-F8EE574D6037}"/>
    <cellStyle name="Comma 2 2 8 4 2" xfId="20438" xr:uid="{52318403-7795-4486-81DF-659F9704D84B}"/>
    <cellStyle name="Comma 2 2 8 4 2 2" xfId="37098" xr:uid="{EE64F760-DAA2-4078-BC74-12CDC34E843D}"/>
    <cellStyle name="Comma 2 2 8 4 2 3" xfId="44242" xr:uid="{EB5B4DA7-9DB9-4F40-ABA4-0236094007BC}"/>
    <cellStyle name="Comma 2 2 8 4 2 4" xfId="49840" xr:uid="{93DC0E4B-868B-4406-AE63-3BB9D5A75B35}"/>
    <cellStyle name="Comma 2 2 8 4 3" xfId="28810" xr:uid="{BF1082F7-6DE9-4C90-8ECB-723FBF0EF4B9}"/>
    <cellStyle name="Comma 2 2 8 4 4" xfId="43449" xr:uid="{81F84182-533B-4008-BC6F-90D9C6DABB53}"/>
    <cellStyle name="Comma 2 2 8 4 5" xfId="49115" xr:uid="{562A6EDA-B45E-4DDD-8FB8-BDC24F2A1825}"/>
    <cellStyle name="Comma 2 2 8 5" xfId="14064" xr:uid="{E5B8FFED-4091-48E6-B191-26A424891B1C}"/>
    <cellStyle name="Comma 2 2 8 5 2" xfId="30724" xr:uid="{C9333F21-C391-4E58-BD0E-5A39A6E5EB7D}"/>
    <cellStyle name="Comma 2 2 8 5 3" xfId="44076" xr:uid="{DEE1F602-3C99-4D51-B3CA-5ABFFAF0C59A}"/>
    <cellStyle name="Comma 2 2 8 5 4" xfId="49674" xr:uid="{C818D3F4-4ED2-47B8-AA2E-BA796AC0B6E7}"/>
    <cellStyle name="Comma 2 2 8 6" xfId="22434" xr:uid="{3074D877-BED0-4F9C-8C49-EC68F2B0F9A2}"/>
    <cellStyle name="Comma 2 2 8 7" xfId="1881" xr:uid="{7BF7375F-9299-4CEC-8055-D6C76EC1E197}"/>
    <cellStyle name="Comma 2 2 8 8" xfId="40194" xr:uid="{4E5DCBC6-1A09-40FE-872C-B31AD15FEC26}"/>
    <cellStyle name="Comma 2 2 8 9" xfId="45885" xr:uid="{4DD754AC-830E-4683-B908-D4E189157C55}"/>
    <cellStyle name="Comma 2 2 9" xfId="2397" xr:uid="{67F2700E-5431-4DAB-BCD3-107827B14BF8}"/>
    <cellStyle name="Comma 2 2 9 2" xfId="4320" xr:uid="{B3070377-7D0C-419A-A48E-8FF24530DAEE}"/>
    <cellStyle name="Comma 2 2 9 2 2" xfId="15764" xr:uid="{32B11888-DF7C-47D0-8E0D-5979E0CD9B47}"/>
    <cellStyle name="Comma 2 2 9 2 2 2" xfId="32424" xr:uid="{128BCD87-5319-457C-996D-B3B2659EC5F9}"/>
    <cellStyle name="Comma 2 2 9 2 3" xfId="24135" xr:uid="{FBD998D8-2F07-4C54-8B4E-8178CD00D705}"/>
    <cellStyle name="Comma 2 2 9 3" xfId="6213" xr:uid="{5A8954A0-19AB-4C48-B326-808B55DD5339}"/>
    <cellStyle name="Comma 2 2 9 3 2" xfId="17082" xr:uid="{080177AA-9BF4-4178-BE83-73D8D933DD4E}"/>
    <cellStyle name="Comma 2 2 9 3 2 2" xfId="33742" xr:uid="{32D0DFD6-CC3A-4760-A550-5684920CACE9}"/>
    <cellStyle name="Comma 2 2 9 3 3" xfId="25453" xr:uid="{B7086ECA-247E-4223-9E25-28A75AD42CE2}"/>
    <cellStyle name="Comma 2 2 9 4" xfId="12188" xr:uid="{D5A8EF31-81BE-4005-A4D2-B3861785D345}"/>
    <cellStyle name="Comma 2 2 9 4 2" xfId="20802" xr:uid="{90713038-DF73-4E6E-A35A-283B18AE2B42}"/>
    <cellStyle name="Comma 2 2 9 4 2 2" xfId="37462" xr:uid="{BA72D1A3-85F8-4FDE-8008-B2C1E43BB029}"/>
    <cellStyle name="Comma 2 2 9 4 3" xfId="29174" xr:uid="{6A714A5C-0B42-443D-A8EF-49BA831D397B}"/>
    <cellStyle name="Comma 2 2 9 5" xfId="14428" xr:uid="{9852C62C-1D9B-4F43-B500-64D486FF4FB6}"/>
    <cellStyle name="Comma 2 2 9 5 2" xfId="31088" xr:uid="{8947ACDD-CCBE-470B-A014-262BA0696B8E}"/>
    <cellStyle name="Comma 2 2 9 6" xfId="22798" xr:uid="{C8B97624-3F49-4F9C-97C2-3435440BEAE4}"/>
    <cellStyle name="Comma 2 2 9 7" xfId="39865" xr:uid="{B9460695-8261-4402-A9EA-0030F9C5EA68}"/>
    <cellStyle name="Comma 2 20" xfId="38424" xr:uid="{4AB47B36-5F08-42D2-A1F9-0CF95C720F02}"/>
    <cellStyle name="Comma 2 21" xfId="38449" xr:uid="{DDEB45E7-90E4-4198-BE9C-BEDEE988CA3C}"/>
    <cellStyle name="Comma 2 22" xfId="38479" xr:uid="{A82B2480-7E2D-4DF1-B88E-D286E2A1E773}"/>
    <cellStyle name="Comma 2 23" xfId="38493" xr:uid="{5A745932-0931-4368-855C-F8280C6BF537}"/>
    <cellStyle name="Comma 2 23 2" xfId="50057" xr:uid="{9052EE3C-EC5B-4DF7-9EB0-7EF345E90F77}"/>
    <cellStyle name="Comma 2 24" xfId="38549" xr:uid="{049383BC-8168-4AAA-BFDE-F871FBCE4153}"/>
    <cellStyle name="Comma 2 25" xfId="38559" xr:uid="{8F7FB734-FD6F-4486-9B72-E2543DE82417}"/>
    <cellStyle name="Comma 2 26" xfId="38564" xr:uid="{C946526A-9E68-42DD-9FC7-161FA432E543}"/>
    <cellStyle name="Comma 2 27" xfId="44466" xr:uid="{2FB48519-8892-406C-B4AD-F4D5CEE27BCE}"/>
    <cellStyle name="Comma 2 28" xfId="44476" xr:uid="{F8871AD2-A7F9-43F7-902A-6BAE9E55E024}"/>
    <cellStyle name="Comma 2 28 2" xfId="50058" xr:uid="{56260AB3-D5AA-4EE8-BFF9-CEAEED0877FA}"/>
    <cellStyle name="Comma 2 29" xfId="44492" xr:uid="{D7B1F18D-1AD3-4638-8DFE-58EF1E04B4AB}"/>
    <cellStyle name="Comma 2 3" xfId="130" xr:uid="{8CEAEADB-73BD-4DA6-8C13-0613CBAABE48}"/>
    <cellStyle name="Comma 2 3 10" xfId="12555" xr:uid="{FA3353F4-2FF2-40F1-9CEF-EEEC5B1E9ECF}"/>
    <cellStyle name="Comma 2 3 10 2" xfId="21051" xr:uid="{707A4C99-EE50-4EE9-BA70-97410229BEE1}"/>
    <cellStyle name="Comma 2 3 10 2 2" xfId="37711" xr:uid="{5ED92337-427D-4F47-8012-18FD2CD01DAC}"/>
    <cellStyle name="Comma 2 3 10 3" xfId="29423" xr:uid="{24E3B491-8247-4F1C-A382-4747C54707DC}"/>
    <cellStyle name="Comma 2 3 10 4" xfId="43740" xr:uid="{DAAB1457-3F76-4134-81A5-866686713AED}"/>
    <cellStyle name="Comma 2 3 10 5" xfId="49368" xr:uid="{48EF9C2C-63A2-4CA6-8C7D-058FC27375DD}"/>
    <cellStyle name="Comma 2 3 11" xfId="12741" xr:uid="{B80E1D9D-1B50-4696-BBF7-BFE252E87DC1}"/>
    <cellStyle name="Comma 2 3 11 2" xfId="21215" xr:uid="{7AE5F620-1E13-40CD-B7B6-C98777D4EBBC}"/>
    <cellStyle name="Comma 2 3 11 2 2" xfId="37875" xr:uid="{1293DE36-F06F-492A-A88D-8012B173D8EE}"/>
    <cellStyle name="Comma 2 3 11 3" xfId="29588" xr:uid="{7AD15D6A-77B6-4B05-845E-ABD931E42B4D}"/>
    <cellStyle name="Comma 2 3 11 4" xfId="38980" xr:uid="{CEDA5380-ECCE-444C-9E19-5A268E9F9E87}"/>
    <cellStyle name="Comma 2 3 11 5" xfId="44802" xr:uid="{62572D9C-6A74-43F1-904D-5FFB378EBBF8}"/>
    <cellStyle name="Comma 2 3 12" xfId="13334" xr:uid="{77FFC152-9525-4A66-A1A4-6725AD517249}"/>
    <cellStyle name="Comma 2 3 12 2" xfId="30016" xr:uid="{2186AD71-25AA-4913-8D8B-5EEFF7FFC679}"/>
    <cellStyle name="Comma 2 3 13" xfId="13404" xr:uid="{31E3C10B-37CB-4964-B1AC-E70F25F0EF8E}"/>
    <cellStyle name="Comma 2 3 13 2" xfId="30064" xr:uid="{3E67EE95-30F2-4985-83C7-0897C485616D}"/>
    <cellStyle name="Comma 2 3 14" xfId="21687" xr:uid="{2B6923D5-C0A5-4EA7-AD6C-0F50F9524416}"/>
    <cellStyle name="Comma 2 3 15" xfId="779" xr:uid="{55478826-8188-4C53-B643-712590124252}"/>
    <cellStyle name="Comma 2 3 16" xfId="38411" xr:uid="{7E6FD0EA-C484-4C8A-8A9A-DF2D3BC1B287}"/>
    <cellStyle name="Comma 2 3 17" xfId="208" xr:uid="{1B061D9D-6E4C-43A0-8E79-5BB4512855DD}"/>
    <cellStyle name="Comma 2 3 17 2" xfId="40169" xr:uid="{6FF08DAF-B5C2-459A-AD46-23FA3903B8DC}"/>
    <cellStyle name="Comma 2 3 17 2 2" xfId="41220" xr:uid="{235F3168-9ECE-4150-AFB1-1339B805EA44}"/>
    <cellStyle name="Comma 2 3 17 2 2 2" xfId="43256" xr:uid="{232FC211-5240-4752-A26A-C2AC29356BEA}"/>
    <cellStyle name="Comma 2 3 17 2 2 2 2" xfId="48934" xr:uid="{C6307668-08FF-4484-8CEA-54D3A1702443}"/>
    <cellStyle name="Comma 2 3 17 2 2 3" xfId="46900" xr:uid="{D9FBB342-A3EB-46BC-8641-185BDC4C1E15}"/>
    <cellStyle name="Comma 2 3 17 2 3" xfId="42199" xr:uid="{6FC94C69-F695-41FB-8796-34FC3950A793}"/>
    <cellStyle name="Comma 2 3 17 2 3 2" xfId="47879" xr:uid="{30FAA4EB-AF65-4812-8202-391CC4E34D3E}"/>
    <cellStyle name="Comma 2 3 17 2 4" xfId="45862" xr:uid="{B5698924-0728-4A7B-8F53-A97B95CF8045}"/>
    <cellStyle name="Comma 2 3 17 3" xfId="41187" xr:uid="{C9F3FCB9-06D8-4924-A047-78306E4AFD91}"/>
    <cellStyle name="Comma 2 3 17 3 2" xfId="43223" xr:uid="{2A34089D-BFDC-4792-8FE1-1DF0A0EF0FC3}"/>
    <cellStyle name="Comma 2 3 17 3 2 2" xfId="48901" xr:uid="{94088E3F-FFF3-4986-93AC-A555BCA4BF8F}"/>
    <cellStyle name="Comma 2 3 17 3 3" xfId="46867" xr:uid="{06AC3B73-7D68-4ED8-B223-AA3A66F2BB5D}"/>
    <cellStyle name="Comma 2 3 17 4" xfId="42166" xr:uid="{383E1BE1-3644-472A-AC4C-18FE983E06E3}"/>
    <cellStyle name="Comma 2 3 17 4 2" xfId="47846" xr:uid="{02B88309-0839-46AC-B9B7-3ED78862AF88}"/>
    <cellStyle name="Comma 2 3 17 5" xfId="40131" xr:uid="{F0752831-0F1B-430B-88DD-8DDB167F96DC}"/>
    <cellStyle name="Comma 2 3 17 6" xfId="45829" xr:uid="{949C16C7-3F18-426E-8BAB-65FD5F9DEBA5}"/>
    <cellStyle name="Comma 2 3 18" xfId="38649" xr:uid="{8D9279FD-A31B-4E48-ADFF-87637F06B9A5}"/>
    <cellStyle name="Comma 2 3 19" xfId="38753" xr:uid="{71DA5235-F0BC-42DA-A7BA-667EFF14FD0E}"/>
    <cellStyle name="Comma 2 3 2" xfId="123" xr:uid="{C7DC24E0-7E97-4B94-A94F-939740856128}"/>
    <cellStyle name="Comma 2 3 2 10" xfId="13421" xr:uid="{4637A4C9-BC44-47F8-85A6-C3B71E693E82}"/>
    <cellStyle name="Comma 2 3 2 10 2" xfId="30081" xr:uid="{08F9386A-5685-4296-9553-BE6A73EC2A1E}"/>
    <cellStyle name="Comma 2 3 2 11" xfId="21704" xr:uid="{0CE63371-7354-49C0-80BC-79A7D2AAF6C1}"/>
    <cellStyle name="Comma 2 3 2 12" xfId="38368" xr:uid="{5821E9D4-5D21-4566-AE54-A5AAD5D0E62D}"/>
    <cellStyle name="Comma 2 3 2 13" xfId="818" xr:uid="{7F9D9D96-70D4-4B3C-B21A-6376F3A06C14}"/>
    <cellStyle name="Comma 2 3 2 14" xfId="293" xr:uid="{D80D0CF2-D15F-42AE-9C94-44B5D4D7E07D}"/>
    <cellStyle name="Comma 2 3 2 15" xfId="38825" xr:uid="{BF6E0C79-6383-4F6C-B27A-427F27F82E21}"/>
    <cellStyle name="Comma 2 3 2 16" xfId="44578" xr:uid="{416C1E21-55C5-44F5-BE40-B7BAFED0E093}"/>
    <cellStyle name="Comma 2 3 2 2" xfId="627" xr:uid="{674DB40F-237A-4218-A945-31557FA87C1D}"/>
    <cellStyle name="Comma 2 3 2 2 10" xfId="38865" xr:uid="{E205F17F-EA76-4087-AA21-C0FA3BF996EC}"/>
    <cellStyle name="Comma 2 3 2 2 11" xfId="44693" xr:uid="{8AE113C8-C86C-45E2-B0FC-264186F4EC72}"/>
    <cellStyle name="Comma 2 3 2 2 2" xfId="2063" xr:uid="{C3C047CA-B20A-4EF0-9ABB-8CCBDD7F50BE}"/>
    <cellStyle name="Comma 2 3 2 2 2 2" xfId="3988" xr:uid="{6FDF3BE8-96EC-4367-A191-094EECF6ED85}"/>
    <cellStyle name="Comma 2 3 2 2 2 2 2" xfId="15530" xr:uid="{5AD1B7E3-11D5-4676-BF95-A90628D69F7C}"/>
    <cellStyle name="Comma 2 3 2 2 2 2 2 2" xfId="32190" xr:uid="{F014BDFC-AD00-43DA-A02F-120C0A643E5C}"/>
    <cellStyle name="Comma 2 3 2 2 2 2 2 3" xfId="43053" xr:uid="{219C9D15-1C66-49A1-AC6A-BD64D0D853DC}"/>
    <cellStyle name="Comma 2 3 2 2 2 2 2 4" xfId="48731" xr:uid="{6019BD1D-C92E-4A1E-B5C1-604B4FE8567C}"/>
    <cellStyle name="Comma 2 3 2 2 2 2 3" xfId="23901" xr:uid="{01C0C67E-A52F-4ADB-AB6C-5762E939E895}"/>
    <cellStyle name="Comma 2 3 2 2 2 2 4" xfId="41020" xr:uid="{0ED57E5A-B39A-48B1-B4D3-4C562284FB2B}"/>
    <cellStyle name="Comma 2 3 2 2 2 2 5" xfId="46700" xr:uid="{8228BC08-F875-4B58-A326-949A7050DD62}"/>
    <cellStyle name="Comma 2 3 2 2 2 3" xfId="5881" xr:uid="{E8504F67-14C4-412E-BEA0-8480F4FAE486}"/>
    <cellStyle name="Comma 2 3 2 2 2 3 2" xfId="16848" xr:uid="{47612BB9-703B-47C6-B6EC-5C70AEF3A817}"/>
    <cellStyle name="Comma 2 3 2 2 2 3 2 2" xfId="33508" xr:uid="{C3684472-DD53-4835-89E8-9AE16A63E982}"/>
    <cellStyle name="Comma 2 3 2 2 2 3 3" xfId="25219" xr:uid="{CCBD7A4A-FB01-4F93-A4C5-6A71CCA53C41}"/>
    <cellStyle name="Comma 2 3 2 2 2 3 4" xfId="41997" xr:uid="{3B79AF15-BE43-40DC-945B-FFEDE34FB2FE}"/>
    <cellStyle name="Comma 2 3 2 2 2 3 5" xfId="47677" xr:uid="{8E81FC96-4CEC-4767-B623-B478678B104A}"/>
    <cellStyle name="Comma 2 3 2 2 2 4" xfId="11856" xr:uid="{A2999FA0-6655-4659-B82D-77924D05B410}"/>
    <cellStyle name="Comma 2 3 2 2 2 4 2" xfId="20568" xr:uid="{516FC911-4418-4F92-B96D-CD40BE43463F}"/>
    <cellStyle name="Comma 2 3 2 2 2 4 2 2" xfId="37228" xr:uid="{688C977C-7A5C-44C3-A8FD-A6CFF4F34E50}"/>
    <cellStyle name="Comma 2 3 2 2 2 4 2 3" xfId="44447" xr:uid="{C4D120E0-12B7-4463-944E-97C93F7FEED9}"/>
    <cellStyle name="Comma 2 3 2 2 2 4 2 4" xfId="50045" xr:uid="{B0AD40AD-FF54-4FE7-8C9B-509682FED53A}"/>
    <cellStyle name="Comma 2 3 2 2 2 4 3" xfId="28940" xr:uid="{92DA62D3-23AF-4E22-ABB6-C62226CA1B83}"/>
    <cellStyle name="Comma 2 3 2 2 2 4 4" xfId="43678" xr:uid="{DFA5B619-3794-4539-85E5-34392E95DA78}"/>
    <cellStyle name="Comma 2 3 2 2 2 4 5" xfId="49322" xr:uid="{5DFC118D-5B81-458A-8C75-9D2663403AD3}"/>
    <cellStyle name="Comma 2 3 2 2 2 5" xfId="14194" xr:uid="{8D4CAE03-EB03-46FF-A434-5A7B0BFB8810}"/>
    <cellStyle name="Comma 2 3 2 2 2 5 2" xfId="30854" xr:uid="{58959879-1ADE-4295-9715-63D29603B229}"/>
    <cellStyle name="Comma 2 3 2 2 2 5 3" xfId="43879" xr:uid="{3FFE98CE-CB3A-4BC8-A2D3-752B094813CB}"/>
    <cellStyle name="Comma 2 3 2 2 2 5 4" xfId="49497" xr:uid="{ED29F6E4-9BE8-40A0-9656-85A7AC055759}"/>
    <cellStyle name="Comma 2 3 2 2 2 6" xfId="22564" xr:uid="{211DA30E-9EAE-4AB8-8879-F766AAC75BCB}"/>
    <cellStyle name="Comma 2 3 2 2 2 7" xfId="39204" xr:uid="{09FD442D-C071-48A8-8078-6047F7496095}"/>
    <cellStyle name="Comma 2 3 2 2 2 8" xfId="45024" xr:uid="{AE6A1584-7385-4CEE-B84B-22F02EA599A1}"/>
    <cellStyle name="Comma 2 3 2 2 3" xfId="3374" xr:uid="{FA2CB934-E879-4DFE-9155-587B8230F73F}"/>
    <cellStyle name="Comma 2 3 2 2 3 2" xfId="15087" xr:uid="{05DF0B5F-79D9-4027-AF89-D48D70E5429A}"/>
    <cellStyle name="Comma 2 3 2 2 3 2 2" xfId="31747" xr:uid="{DB230130-3038-4418-A5C4-54AF1A409FFE}"/>
    <cellStyle name="Comma 2 3 2 2 3 2 3" xfId="42605" xr:uid="{D8E7421F-01F5-45FE-A7BE-F8D8C710C6E4}"/>
    <cellStyle name="Comma 2 3 2 2 3 2 4" xfId="48283" xr:uid="{5AB7F98C-F73B-453E-99AA-2CEC43B01380}"/>
    <cellStyle name="Comma 2 3 2 2 3 3" xfId="23458" xr:uid="{31DC05C4-40EC-459F-A9A6-3D1E7CEF26D0}"/>
    <cellStyle name="Comma 2 3 2 2 3 3 2" xfId="44422" xr:uid="{C5D1270C-429A-4459-A24A-FDCE7C910FB9}"/>
    <cellStyle name="Comma 2 3 2 2 3 3 2 2" xfId="50020" xr:uid="{6FF185FB-54E5-4651-AD38-704E33164679}"/>
    <cellStyle name="Comma 2 3 2 2 3 3 3" xfId="43653" xr:uid="{DA58F959-90AB-4A4B-B84A-A3E4FCE53F10}"/>
    <cellStyle name="Comma 2 3 2 2 3 3 4" xfId="49297" xr:uid="{1D9F7362-CE99-4C69-B2D2-33332BF265C7}"/>
    <cellStyle name="Comma 2 3 2 2 3 4" xfId="44102" xr:uid="{D5C33176-7144-4E30-8F63-22954F734EFD}"/>
    <cellStyle name="Comma 2 3 2 2 3 4 2" xfId="49700" xr:uid="{C37DF0D7-3B47-4E2C-B0D5-5D21F42A41F1}"/>
    <cellStyle name="Comma 2 3 2 2 3 5" xfId="40580" xr:uid="{EF1CC0A3-0CF8-4EB8-879E-A47A6FB21C4D}"/>
    <cellStyle name="Comma 2 3 2 2 3 6" xfId="46260" xr:uid="{F8FBBE19-E17C-42B6-A197-085C73DC53C5}"/>
    <cellStyle name="Comma 2 3 2 2 4" xfId="5282" xr:uid="{DE5C3DF5-635D-4890-BE8D-038C0078CBB9}"/>
    <cellStyle name="Comma 2 3 2 2 4 2" xfId="16420" xr:uid="{C9D95335-BD46-42D5-80EB-06248BA977EE}"/>
    <cellStyle name="Comma 2 3 2 2 4 2 2" xfId="33080" xr:uid="{0789B2CA-7347-40B5-82E2-E0D06F6BF075}"/>
    <cellStyle name="Comma 2 3 2 2 4 3" xfId="24791" xr:uid="{62617EAB-CDCA-4764-B22D-AA84D2339EC2}"/>
    <cellStyle name="Comma 2 3 2 2 4 4" xfId="41548" xr:uid="{AFE8B383-D20F-4FF9-97F2-7AA0265089C9}"/>
    <cellStyle name="Comma 2 3 2 2 4 5" xfId="47228" xr:uid="{3684EF36-9686-404D-B9DC-2A45F96FBEAA}"/>
    <cellStyle name="Comma 2 3 2 2 5" xfId="11257" xr:uid="{5FD3B3AA-3C1B-495B-8914-CCC82C515371}"/>
    <cellStyle name="Comma 2 3 2 2 5 2" xfId="20140" xr:uid="{F1797FC2-9136-463D-85D3-2AA1FDA71BCE}"/>
    <cellStyle name="Comma 2 3 2 2 5 2 2" xfId="36800" xr:uid="{E0D4FCCF-1E45-49C7-BEBB-A89C8B3D67C8}"/>
    <cellStyle name="Comma 2 3 2 2 5 2 3" xfId="44308" xr:uid="{C4B5D54C-B314-4D98-8CBB-0DFAD00EA9D6}"/>
    <cellStyle name="Comma 2 3 2 2 5 2 4" xfId="49906" xr:uid="{CB02B496-500B-4A88-AC6B-E3261BFE0BCA}"/>
    <cellStyle name="Comma 2 3 2 2 5 3" xfId="28512" xr:uid="{ABB97C06-3656-49B2-96B6-821ED39F0431}"/>
    <cellStyle name="Comma 2 3 2 2 5 4" xfId="43528" xr:uid="{C09A337C-FC30-4CA7-9889-CB09FDF30960}"/>
    <cellStyle name="Comma 2 3 2 2 5 5" xfId="49183" xr:uid="{82A27437-EFDD-4101-90E9-D7B6CD4A2B05}"/>
    <cellStyle name="Comma 2 3 2 2 6" xfId="12934" xr:uid="{123C1771-11C0-4F4F-967B-CDA50BD395ED}"/>
    <cellStyle name="Comma 2 3 2 2 6 2" xfId="21352" xr:uid="{E7358A0E-7779-42F4-98A6-2053C33387B2}"/>
    <cellStyle name="Comma 2 3 2 2 6 2 2" xfId="38012" xr:uid="{12366229-ABCC-458D-A1B3-BE6E204D541C}"/>
    <cellStyle name="Comma 2 3 2 2 6 3" xfId="29725" xr:uid="{FB1DE031-14BE-4C78-834A-A45BBF601543}"/>
    <cellStyle name="Comma 2 3 2 2 6 4" xfId="43779" xr:uid="{C1BFA2D4-6DF2-4B6E-8922-A16593985135}"/>
    <cellStyle name="Comma 2 3 2 2 6 5" xfId="49399" xr:uid="{741E2DE7-6F66-48BD-BAED-1C7E8ACA5C94}"/>
    <cellStyle name="Comma 2 3 2 2 7" xfId="13771" xr:uid="{6C8B54B3-7EA4-42BE-8137-4DA2FA733859}"/>
    <cellStyle name="Comma 2 3 2 2 7 2" xfId="30431" xr:uid="{025C2B07-3CD1-48DD-95CC-9375259A20BC}"/>
    <cellStyle name="Comma 2 3 2 2 7 3" xfId="39014" xr:uid="{D0125A22-352B-400D-9A85-FA9BBB4412DB}"/>
    <cellStyle name="Comma 2 3 2 2 7 4" xfId="44836" xr:uid="{E30596EE-D7CA-4FBE-884B-6DD51149CA2D}"/>
    <cellStyle name="Comma 2 3 2 2 8" xfId="22121" xr:uid="{5B0F2125-7AED-4CED-A64A-05FA4E38D559}"/>
    <cellStyle name="Comma 2 3 2 2 9" xfId="1449" xr:uid="{C5EA8541-4FD7-4637-827B-41432E802C44}"/>
    <cellStyle name="Comma 2 3 2 3" xfId="707" xr:uid="{0BB44E25-FC0C-4514-9A27-F124EADBC137}"/>
    <cellStyle name="Comma 2 3 2 3 2" xfId="3210" xr:uid="{0C674F0E-B7A3-4D69-8446-98EBE9AB20B3}"/>
    <cellStyle name="Comma 2 3 2 3 2 2" xfId="14967" xr:uid="{3F2968A1-BB37-4173-A5A1-0B8ED324C35A}"/>
    <cellStyle name="Comma 2 3 2 3 2 2 2" xfId="31627" xr:uid="{69CA6F8F-2A0B-4410-9B48-0CFA171EB50D}"/>
    <cellStyle name="Comma 2 3 2 3 2 2 3" xfId="42796" xr:uid="{7E2A850B-8558-4665-ABD8-91C0C5CCBA80}"/>
    <cellStyle name="Comma 2 3 2 3 2 2 4" xfId="48474" xr:uid="{B7C220CD-2824-4FBE-937D-F102EDFCF473}"/>
    <cellStyle name="Comma 2 3 2 3 2 3" xfId="23338" xr:uid="{9CC9534E-552F-4391-922E-A06014C84A55}"/>
    <cellStyle name="Comma 2 3 2 3 2 3 2" xfId="44433" xr:uid="{59B3FEE6-174D-452A-9862-5E5126FB2C22}"/>
    <cellStyle name="Comma 2 3 2 3 2 3 2 2" xfId="50031" xr:uid="{0BB994B9-B88F-4AAC-81F5-1A9934D5223D}"/>
    <cellStyle name="Comma 2 3 2 3 2 3 3" xfId="43664" xr:uid="{861FC3FD-5D17-45B2-858D-C1D18ACAFCE5}"/>
    <cellStyle name="Comma 2 3 2 3 2 3 4" xfId="49308" xr:uid="{57C53467-DF15-4B54-93A6-D2EC35CB2B67}"/>
    <cellStyle name="Comma 2 3 2 3 2 4" xfId="44105" xr:uid="{FB06DF23-AEF8-4B61-A513-EAF3AE1C82EB}"/>
    <cellStyle name="Comma 2 3 2 3 2 4 2" xfId="49703" xr:uid="{29C369FA-0A3F-4165-AF12-F38B6A4CCCD4}"/>
    <cellStyle name="Comma 2 3 2 3 2 5" xfId="40765" xr:uid="{55A67155-0B20-4D89-957D-4EE206B74698}"/>
    <cellStyle name="Comma 2 3 2 3 2 6" xfId="46445" xr:uid="{C749AB82-11E6-4739-9DBC-A11FE0FB0281}"/>
    <cellStyle name="Comma 2 3 2 3 3" xfId="5118" xr:uid="{D5BD971F-B8F4-4F4F-AA99-5A30F2F44CB5}"/>
    <cellStyle name="Comma 2 3 2 3 3 2" xfId="16300" xr:uid="{C3733479-FB68-4495-8E80-8F1D4B97B27F}"/>
    <cellStyle name="Comma 2 3 2 3 3 2 2" xfId="32960" xr:uid="{91A06907-B951-4D50-A0C4-A22882F394D5}"/>
    <cellStyle name="Comma 2 3 2 3 3 3" xfId="24671" xr:uid="{32EB00EF-7F82-4645-A07A-FCBB3376A899}"/>
    <cellStyle name="Comma 2 3 2 3 3 4" xfId="41740" xr:uid="{DB566B97-E528-4E36-9668-A39B5EC245D6}"/>
    <cellStyle name="Comma 2 3 2 3 3 5" xfId="47420" xr:uid="{E8419736-D526-4C44-A8A7-6EA876D96C59}"/>
    <cellStyle name="Comma 2 3 2 3 4" xfId="11093" xr:uid="{5995FA48-423A-4F89-B47F-4B954ECF4DC5}"/>
    <cellStyle name="Comma 2 3 2 3 4 2" xfId="20020" xr:uid="{4F5AFFD3-4257-467A-A286-AD2C96EAA1E7}"/>
    <cellStyle name="Comma 2 3 2 3 4 2 2" xfId="36680" xr:uid="{7A4F3AEA-57BE-459D-9390-773E0F83AE6F}"/>
    <cellStyle name="Comma 2 3 2 3 4 3" xfId="28392" xr:uid="{C9E25BC1-D44F-4298-BFC6-3E7C4A25CC99}"/>
    <cellStyle name="Comma 2 3 2 3 4 4" xfId="39689" xr:uid="{BB003F84-9BEB-4D32-AD2D-BB007130C002}"/>
    <cellStyle name="Comma 2 3 2 3 4 5" xfId="45436" xr:uid="{8E3A01EB-A3B6-4BE8-A794-72F4B4CBA125}"/>
    <cellStyle name="Comma 2 3 2 3 5" xfId="13651" xr:uid="{2A0EEAA5-333F-47AB-AE46-A8D9798EC905}"/>
    <cellStyle name="Comma 2 3 2 3 5 2" xfId="30311" xr:uid="{B759322B-264B-41D3-9F4B-2C4EA2EC35ED}"/>
    <cellStyle name="Comma 2 3 2 3 5 2 2" xfId="44372" xr:uid="{73655633-E128-4DA4-90EA-F0EE5EDD81EF}"/>
    <cellStyle name="Comma 2 3 2 3 5 2 3" xfId="49970" xr:uid="{1AD89FA8-D5B9-4FEF-8ACC-78FE2B305FAC}"/>
    <cellStyle name="Comma 2 3 2 3 5 3" xfId="43598" xr:uid="{4128AB32-FD08-484C-A9DD-100FE9F0E93B}"/>
    <cellStyle name="Comma 2 3 2 3 5 4" xfId="49247" xr:uid="{B967FE90-A413-4DE9-B4C7-A474D31F489C}"/>
    <cellStyle name="Comma 2 3 2 3 6" xfId="22001" xr:uid="{4DA26005-21ED-4617-AF52-FB41EB4F68F6}"/>
    <cellStyle name="Comma 2 3 2 3 6 2" xfId="43850" xr:uid="{14205C23-6372-4614-8598-4E8EC4D1BC37}"/>
    <cellStyle name="Comma 2 3 2 3 6 3" xfId="49468" xr:uid="{B4A30287-384E-4CE4-98D8-5EFE3E0B6806}"/>
    <cellStyle name="Comma 2 3 2 3 7" xfId="1276" xr:uid="{E31A5526-4D01-4396-BF10-7207E76389D3}"/>
    <cellStyle name="Comma 2 3 2 3 7 2" xfId="39138" xr:uid="{9271911D-E05B-4D01-B6C1-1289F1B9217D}"/>
    <cellStyle name="Comma 2 3 2 3 7 3" xfId="44957" xr:uid="{3DD9F608-EB30-4FA8-BF69-DDDAD9A79ECA}"/>
    <cellStyle name="Comma 2 3 2 3 8" xfId="38791" xr:uid="{AE7366EA-D214-4A21-A1EC-59077AF7EC56}"/>
    <cellStyle name="Comma 2 3 2 3 9" xfId="44624" xr:uid="{3D62528E-37C6-40BE-82FC-D01E5E311A90}"/>
    <cellStyle name="Comma 2 3 2 4" xfId="1899" xr:uid="{418EE647-2F61-46C6-B3B6-984B45B8B57B}"/>
    <cellStyle name="Comma 2 3 2 4 2" xfId="3824" xr:uid="{AF88E809-0DB0-4DB1-949A-0384BB5583E8}"/>
    <cellStyle name="Comma 2 3 2 4 2 2" xfId="15410" xr:uid="{B59D9D14-4170-4282-8F67-751482A382B7}"/>
    <cellStyle name="Comma 2 3 2 4 2 2 2" xfId="32070" xr:uid="{4B562E23-550F-44AA-9176-0E65A62A7D19}"/>
    <cellStyle name="Comma 2 3 2 4 2 2 3" xfId="43249" xr:uid="{0B7DF3DA-29BC-43A4-A289-07228B9DCFBB}"/>
    <cellStyle name="Comma 2 3 2 4 2 2 4" xfId="48927" xr:uid="{CF7C11BC-EE3F-4D36-88FF-E21885144A5B}"/>
    <cellStyle name="Comma 2 3 2 4 2 3" xfId="23781" xr:uid="{F07E39EC-FF91-4A49-BC0B-5390F0535CD6}"/>
    <cellStyle name="Comma 2 3 2 4 2 3 2" xfId="44412" xr:uid="{511F505B-A1CD-45A8-8609-099515F724EE}"/>
    <cellStyle name="Comma 2 3 2 4 2 3 2 2" xfId="50010" xr:uid="{4D34ECFB-06F9-4129-88E2-A3162CDC8E1D}"/>
    <cellStyle name="Comma 2 3 2 4 2 3 3" xfId="43643" xr:uid="{182D32B8-2AA3-4267-AC7F-32CF094C6206}"/>
    <cellStyle name="Comma 2 3 2 4 2 3 4" xfId="49287" xr:uid="{B23D6DCF-9821-4AC8-984C-A4DC57D168FA}"/>
    <cellStyle name="Comma 2 3 2 4 2 4" xfId="44107" xr:uid="{60A10834-5988-47E9-B19C-CDC8A34C7986}"/>
    <cellStyle name="Comma 2 3 2 4 2 4 2" xfId="49705" xr:uid="{5314C658-1CD6-4D35-B5C3-90C680780344}"/>
    <cellStyle name="Comma 2 3 2 4 2 5" xfId="41213" xr:uid="{38FD6837-3F01-4209-8A91-3501D964A8B4}"/>
    <cellStyle name="Comma 2 3 2 4 2 6" xfId="46893" xr:uid="{3C5CD3B7-1712-455B-BF9F-92C22BB01F45}"/>
    <cellStyle name="Comma 2 3 2 4 3" xfId="5717" xr:uid="{21CB38D7-F271-49D9-9324-308448D9F490}"/>
    <cellStyle name="Comma 2 3 2 4 3 2" xfId="16728" xr:uid="{D8D1908D-A0F4-4C21-B0F5-1B633814E423}"/>
    <cellStyle name="Comma 2 3 2 4 3 2 2" xfId="33388" xr:uid="{CCDCDFC4-DB80-489A-9D0D-973D2878A439}"/>
    <cellStyle name="Comma 2 3 2 4 3 3" xfId="25099" xr:uid="{0FE2CBB6-0DEF-47CF-B052-6C0248521D61}"/>
    <cellStyle name="Comma 2 3 2 4 3 4" xfId="42192" xr:uid="{0D0DF939-6BA3-4E01-9FF1-342A7A31A7C8}"/>
    <cellStyle name="Comma 2 3 2 4 3 5" xfId="47872" xr:uid="{234D53FB-CF93-41AC-A148-1006404C64DF}"/>
    <cellStyle name="Comma 2 3 2 4 4" xfId="11692" xr:uid="{3981C6EF-4D7C-406D-ABC6-1797D644DDA5}"/>
    <cellStyle name="Comma 2 3 2 4 4 2" xfId="20448" xr:uid="{FC3AA614-ACBB-419C-80CE-5F95B49784F1}"/>
    <cellStyle name="Comma 2 3 2 4 4 2 2" xfId="37108" xr:uid="{BB2E1F5B-AFC2-42FD-8920-94517A732102}"/>
    <cellStyle name="Comma 2 3 2 4 4 3" xfId="28820" xr:uid="{5F78796E-A734-47B5-B2DB-9495ED283FE0}"/>
    <cellStyle name="Comma 2 3 2 4 4 4" xfId="40162" xr:uid="{B022CE11-8A06-4BCA-97FA-5E8B4511FA2A}"/>
    <cellStyle name="Comma 2 3 2 4 4 5" xfId="45855" xr:uid="{7A1B8F40-3D0F-4EB8-9595-2EAFAE2FD60B}"/>
    <cellStyle name="Comma 2 3 2 4 5" xfId="14074" xr:uid="{6A190862-2B96-4466-B311-3E1461D43A5D}"/>
    <cellStyle name="Comma 2 3 2 4 5 2" xfId="30734" xr:uid="{57E07879-E5F0-4286-BF7B-11EB2CC8E054}"/>
    <cellStyle name="Comma 2 3 2 4 5 2 2" xfId="44396" xr:uid="{EFB91755-46E3-4B57-82C6-F66D1ABAC520}"/>
    <cellStyle name="Comma 2 3 2 4 5 2 3" xfId="49994" xr:uid="{D69023E4-5239-4E7C-821A-B15857465780}"/>
    <cellStyle name="Comma 2 3 2 4 5 3" xfId="43622" xr:uid="{A7E73068-14ED-48B2-98F1-D5E6CF9DDFE8}"/>
    <cellStyle name="Comma 2 3 2 4 5 4" xfId="49271" xr:uid="{810EB27A-84E7-4C53-9913-DD9A0C903739}"/>
    <cellStyle name="Comma 2 3 2 4 6" xfId="22444" xr:uid="{98B5B2C2-CB62-4069-A988-65D95EA2B1BE}"/>
    <cellStyle name="Comma 2 3 2 4 6 2" xfId="43824" xr:uid="{12911010-88F8-4FC6-844D-6E3A164424DD}"/>
    <cellStyle name="Comma 2 3 2 4 6 3" xfId="49442" xr:uid="{28CAEBAB-AEBF-4378-9872-9C0199C75321}"/>
    <cellStyle name="Comma 2 3 2 4 7" xfId="39092" xr:uid="{E25047F7-DED3-4168-BEAB-CB442A48087B}"/>
    <cellStyle name="Comma 2 3 2 4 8" xfId="44912" xr:uid="{DDD1F821-E827-409F-A322-B42C15A5A9FD}"/>
    <cellStyle name="Comma 2 3 2 5" xfId="2793" xr:uid="{9B98BCC4-8157-44C4-BAF9-F56F8BDB3827}"/>
    <cellStyle name="Comma 2 3 2 5 2" xfId="14670" xr:uid="{511B81EF-969A-4D53-8A51-A9DF8D7A666E}"/>
    <cellStyle name="Comma 2 3 2 5 2 2" xfId="31330" xr:uid="{C06853B7-68AF-45D5-9039-59556EA2C10D}"/>
    <cellStyle name="Comma 2 3 2 5 2 3" xfId="42394" xr:uid="{BF444B84-73A1-4D99-B107-6641DD236098}"/>
    <cellStyle name="Comma 2 3 2 5 2 4" xfId="48072" xr:uid="{E78DE18E-0A97-4135-BEFF-ECD7A8149707}"/>
    <cellStyle name="Comma 2 3 2 5 3" xfId="23041" xr:uid="{5B272EEE-0473-423A-BAFD-BEDF89D6F012}"/>
    <cellStyle name="Comma 2 3 2 5 3 2" xfId="44403" xr:uid="{683DA84A-B9FF-45DF-AE92-10792F894932}"/>
    <cellStyle name="Comma 2 3 2 5 3 2 2" xfId="50001" xr:uid="{B5F2C593-A29C-4BDA-80F5-A3236F486D2D}"/>
    <cellStyle name="Comma 2 3 2 5 3 3" xfId="43629" xr:uid="{7C825D37-D749-482C-A46D-AE2C7CC61438}"/>
    <cellStyle name="Comma 2 3 2 5 3 4" xfId="49278" xr:uid="{FBC806EA-66AE-43C8-87C5-95A60DCC0C0C}"/>
    <cellStyle name="Comma 2 3 2 5 4" xfId="44086" xr:uid="{2FE3B397-06B7-4418-93A9-5BD5690E36B8}"/>
    <cellStyle name="Comma 2 3 2 5 4 2" xfId="49684" xr:uid="{AD6CBCBB-0B84-401A-B3A0-A0C0AC030968}"/>
    <cellStyle name="Comma 2 3 2 5 5" xfId="40370" xr:uid="{AB82C4EE-225A-43A2-82D2-089F838502BD}"/>
    <cellStyle name="Comma 2 3 2 5 6" xfId="46050" xr:uid="{46B1E55A-11C3-4A4A-BCF1-C8A27C172E90}"/>
    <cellStyle name="Comma 2 3 2 6" xfId="4731" xr:uid="{F48F4F94-3FDF-4EF4-B93C-977BD2F8714F}"/>
    <cellStyle name="Comma 2 3 2 6 2" xfId="16033" xr:uid="{39E25B62-A049-4143-916A-F75AC460FC5B}"/>
    <cellStyle name="Comma 2 3 2 6 2 2" xfId="32693" xr:uid="{2492173E-2254-453B-AD00-9673E3C1FEB7}"/>
    <cellStyle name="Comma 2 3 2 6 2 2 2" xfId="44257" xr:uid="{0C424F59-B94F-45F6-B1E8-238805F910FE}"/>
    <cellStyle name="Comma 2 3 2 6 2 2 3" xfId="49855" xr:uid="{73C59B06-8D2C-47F8-82F3-A406D9734C6E}"/>
    <cellStyle name="Comma 2 3 2 6 2 3" xfId="43472" xr:uid="{982BCED1-69B5-416B-8AA8-6DE4A6669C6B}"/>
    <cellStyle name="Comma 2 3 2 6 2 4" xfId="49132" xr:uid="{D2D070D0-C95E-4466-8710-8E4C67B47867}"/>
    <cellStyle name="Comma 2 3 2 6 3" xfId="24404" xr:uid="{81CF67A5-D9F6-48AF-B14E-9239E3C9AA11}"/>
    <cellStyle name="Comma 2 3 2 6 3 2" xfId="44110" xr:uid="{BD663C54-6FFF-44F2-9D08-51BF7C67C446}"/>
    <cellStyle name="Comma 2 3 2 6 3 3" xfId="49708" xr:uid="{E09A832F-A492-4297-A926-699B31D8CFAB}"/>
    <cellStyle name="Comma 2 3 2 6 4" xfId="41333" xr:uid="{2851EB57-F467-4349-8618-8550E39E27BF}"/>
    <cellStyle name="Comma 2 3 2 6 5" xfId="47012" xr:uid="{CD8F1048-C0C2-4E4C-9148-E0FF6A1D2B6F}"/>
    <cellStyle name="Comma 2 3 2 7" xfId="10707" xr:uid="{A1177C7D-2E54-4BD8-92AE-4CE9FFB4EB60}"/>
    <cellStyle name="Comma 2 3 2 7 2" xfId="19754" xr:uid="{473B385A-45D9-4636-B15A-44F7433497F7}"/>
    <cellStyle name="Comma 2 3 2 7 2 2" xfId="36414" xr:uid="{4F3CF305-F8E5-46AF-A622-B1D0334BB9B9}"/>
    <cellStyle name="Comma 2 3 2 7 3" xfId="28126" xr:uid="{63BA689B-E58A-4621-B09D-AB65809B9126}"/>
    <cellStyle name="Comma 2 3 2 7 4" xfId="39307" xr:uid="{FE9A0B76-A5DB-4BC7-84D5-F64DE255898C}"/>
    <cellStyle name="Comma 2 3 2 7 5" xfId="45118" xr:uid="{B127E025-E5B9-41D6-8F8C-485ACDA06ED2}"/>
    <cellStyle name="Comma 2 3 2 8" xfId="12649" xr:uid="{4F7420A8-CA37-4F36-8DE3-7C3008A6EF6A}"/>
    <cellStyle name="Comma 2 3 2 8 2" xfId="21138" xr:uid="{5AEF4246-F524-445E-9CA9-A1BAEF4CB9B5}"/>
    <cellStyle name="Comma 2 3 2 8 2 2" xfId="37798" xr:uid="{F5A909E9-6CC7-4995-94ED-30392980E1F2}"/>
    <cellStyle name="Comma 2 3 2 8 3" xfId="29510" xr:uid="{F8BE4378-21CF-433F-A1FB-8C29B1472132}"/>
    <cellStyle name="Comma 2 3 2 8 4" xfId="43719" xr:uid="{A0890868-0C4A-4556-983E-C484AD45AA46}"/>
    <cellStyle name="Comma 2 3 2 8 5" xfId="49354" xr:uid="{0398C3AA-01BE-4996-98BD-D44DB4DA2393}"/>
    <cellStyle name="Comma 2 3 2 9" xfId="12768" xr:uid="{D0CE0CD1-ACA0-43FD-9AFE-5E5F9D195C5E}"/>
    <cellStyle name="Comma 2 3 2 9 2" xfId="21232" xr:uid="{50981E1E-D374-471B-8952-662C6D5503F6}"/>
    <cellStyle name="Comma 2 3 2 9 2 2" xfId="37892" xr:uid="{55C54294-AE67-446D-9DD9-C7577D63B9F0}"/>
    <cellStyle name="Comma 2 3 2 9 3" xfId="29605" xr:uid="{7D89BC8B-EF76-450F-AE69-9D4D503D4C86}"/>
    <cellStyle name="Comma 2 3 2 9 4" xfId="38966" xr:uid="{FF1D7731-8CFF-4975-AEA4-039A7EEAF7FB}"/>
    <cellStyle name="Comma 2 3 2 9 5" xfId="44788" xr:uid="{6AB56BF9-9DD8-408B-97CE-61B097F29568}"/>
    <cellStyle name="Comma 2 3 20" xfId="44599" xr:uid="{78220580-AD92-4856-9358-0DE5BA1C6AC7}"/>
    <cellStyle name="Comma 2 3 3" xfId="550" xr:uid="{88EE1490-426D-4444-9488-2BDF3379B3BF}"/>
    <cellStyle name="Comma 2 3 3 10" xfId="38888" xr:uid="{43986682-1358-4DC1-A79A-ABC960A7CD60}"/>
    <cellStyle name="Comma 2 3 3 11" xfId="44715" xr:uid="{F06021B0-50F9-4ABC-80B7-7B710018F32D}"/>
    <cellStyle name="Comma 2 3 3 2" xfId="2036" xr:uid="{988EB7A1-8E0D-43D0-A525-B59CF52E5E91}"/>
    <cellStyle name="Comma 2 3 3 2 2" xfId="3961" xr:uid="{D06F60A0-BAFE-48F1-8129-2A99CFE77E19}"/>
    <cellStyle name="Comma 2 3 3 2 2 2" xfId="15513" xr:uid="{A7F2341F-2136-40FF-ADD6-FC2F0210D7AA}"/>
    <cellStyle name="Comma 2 3 3 2 2 2 2" xfId="32173" xr:uid="{AF59CB7C-BE08-4C3F-BE71-EB72D46A5673}"/>
    <cellStyle name="Comma 2 3 3 2 2 2 3" xfId="42829" xr:uid="{8A0C8495-1F2F-49B5-B127-A677CCE828C2}"/>
    <cellStyle name="Comma 2 3 3 2 2 2 4" xfId="48507" xr:uid="{B836164B-E2CD-4F48-AFFE-53B96D1E5233}"/>
    <cellStyle name="Comma 2 3 3 2 2 3" xfId="23884" xr:uid="{5603AF4E-3E27-49B1-9FE9-A4FF48CB9F01}"/>
    <cellStyle name="Comma 2 3 3 2 2 3 2" xfId="44452" xr:uid="{BEE059F9-AAAB-491F-8B7D-3F0778FFF1DC}"/>
    <cellStyle name="Comma 2 3 3 2 2 3 2 2" xfId="50050" xr:uid="{FA40A747-CF79-4D14-9B60-F33F1E698920}"/>
    <cellStyle name="Comma 2 3 3 2 2 3 3" xfId="43683" xr:uid="{3C4067B9-C299-485D-A98F-A33BC88412E5}"/>
    <cellStyle name="Comma 2 3 3 2 2 3 4" xfId="49327" xr:uid="{FAAA7E8E-2CA9-4D01-917B-BFEDA50CC591}"/>
    <cellStyle name="Comma 2 3 3 2 2 4" xfId="44106" xr:uid="{02ADBA66-6FF4-40B6-B6F7-34384CFA0328}"/>
    <cellStyle name="Comma 2 3 3 2 2 4 2" xfId="49704" xr:uid="{FA4B3A6A-C95A-4FFF-B071-D76C7508BEF8}"/>
    <cellStyle name="Comma 2 3 3 2 2 5" xfId="40797" xr:uid="{0C460017-1B7F-4FAE-80AC-DAC81CA04777}"/>
    <cellStyle name="Comma 2 3 3 2 2 6" xfId="46477" xr:uid="{2A466D8C-18AE-4BAA-BDC2-6F2F21E9D5FF}"/>
    <cellStyle name="Comma 2 3 3 2 3" xfId="5854" xr:uid="{B5E0E37B-5A5F-4A64-BAD8-488ACBB316DC}"/>
    <cellStyle name="Comma 2 3 3 2 3 2" xfId="16831" xr:uid="{EE55085C-4D16-4BE4-A902-80BAF4F2A323}"/>
    <cellStyle name="Comma 2 3 3 2 3 2 2" xfId="33491" xr:uid="{7AFB939D-D10A-4AFF-A394-4D869EAE99C6}"/>
    <cellStyle name="Comma 2 3 3 2 3 2 2 2" xfId="44426" xr:uid="{EBF0332B-F3E9-49C4-B4F2-B7EC4E9656BF}"/>
    <cellStyle name="Comma 2 3 3 2 3 2 2 3" xfId="50024" xr:uid="{CE12609C-87B2-442C-84B3-5B7C0FF82CB4}"/>
    <cellStyle name="Comma 2 3 3 2 3 2 3" xfId="43657" xr:uid="{C39BDAB5-6F08-4220-BED4-616EF7EA18BA}"/>
    <cellStyle name="Comma 2 3 3 2 3 2 4" xfId="49301" xr:uid="{D49C8320-A3C1-4DC3-99DF-FEBE8806215F}"/>
    <cellStyle name="Comma 2 3 3 2 3 3" xfId="25202" xr:uid="{800B676A-C2A9-4082-8551-A2FD61801E99}"/>
    <cellStyle name="Comma 2 3 3 2 3 3 2" xfId="44119" xr:uid="{920B63F2-EEAB-4C51-B854-6E181574310B}"/>
    <cellStyle name="Comma 2 3 3 2 3 3 3" xfId="49717" xr:uid="{EEC41045-7244-4F29-87CB-517DD7554BD6}"/>
    <cellStyle name="Comma 2 3 3 2 3 4" xfId="41773" xr:uid="{5ABCEFDA-D0AE-4C85-A3B7-CFAB7A8AE3A6}"/>
    <cellStyle name="Comma 2 3 3 2 3 5" xfId="47453" xr:uid="{33A3085A-6A44-4742-8DDE-09FCE9E547FD}"/>
    <cellStyle name="Comma 2 3 3 2 4" xfId="11829" xr:uid="{000A4912-F614-40E7-9979-6225F227E0F5}"/>
    <cellStyle name="Comma 2 3 3 2 4 2" xfId="20551" xr:uid="{60BD6290-A1C0-4C74-9CC1-2C6D1DF1BC6F}"/>
    <cellStyle name="Comma 2 3 3 2 4 2 2" xfId="37211" xr:uid="{A4CE75EE-AEF2-417B-ABFD-44E41FF1BA73}"/>
    <cellStyle name="Comma 2 3 3 2 4 2 3" xfId="44350" xr:uid="{ADFC7B82-E7CD-469E-B5E9-E2288A8DAE9B}"/>
    <cellStyle name="Comma 2 3 3 2 4 2 4" xfId="49948" xr:uid="{ABB93B08-8A3C-4307-8FA7-A21B72791FF8}"/>
    <cellStyle name="Comma 2 3 3 2 4 3" xfId="28923" xr:uid="{61575181-84F0-4597-A93A-B12786476A34}"/>
    <cellStyle name="Comma 2 3 3 2 4 4" xfId="43576" xr:uid="{6F88AF3B-12C3-49D7-977A-840D0CD03004}"/>
    <cellStyle name="Comma 2 3 3 2 4 5" xfId="49225" xr:uid="{5BC87B9F-3B90-4061-802F-71A5B9F92992}"/>
    <cellStyle name="Comma 2 3 3 2 5" xfId="14177" xr:uid="{4B2A016D-B20B-48A6-AF85-83AE356ECD61}"/>
    <cellStyle name="Comma 2 3 3 2 5 2" xfId="30837" xr:uid="{8C316F8D-2998-4B71-B461-6358DACE9D33}"/>
    <cellStyle name="Comma 2 3 3 2 5 3" xfId="43888" xr:uid="{7AC469DD-59ED-48A9-8B0D-DD4B7B9460EF}"/>
    <cellStyle name="Comma 2 3 3 2 5 4" xfId="49506" xr:uid="{43B3136D-8EB3-418B-8ABF-0B3BC9F76D2B}"/>
    <cellStyle name="Comma 2 3 3 2 6" xfId="22547" xr:uid="{855F8F1D-EEE8-4DA0-AC17-B18808A9F395}"/>
    <cellStyle name="Comma 2 3 3 2 7" xfId="39227" xr:uid="{F7688B7F-B9B7-42B7-9DCD-4541FC71EE5D}"/>
    <cellStyle name="Comma 2 3 3 2 8" xfId="45047" xr:uid="{B07F169A-FD44-41AF-8DDF-79CD9E811534}"/>
    <cellStyle name="Comma 2 3 3 3" xfId="3347" xr:uid="{E34A5143-4CA6-4C61-8547-A1A23523B5ED}"/>
    <cellStyle name="Comma 2 3 3 3 2" xfId="15070" xr:uid="{519AF14C-3D87-4C87-9521-76FDDABB74B9}"/>
    <cellStyle name="Comma 2 3 3 3 2 2" xfId="31730" xr:uid="{5A7F11BE-770E-4B8E-838D-E2FDC2DC282B}"/>
    <cellStyle name="Comma 2 3 3 3 2 3" xfId="42421" xr:uid="{3FD11560-9BDE-403C-8ED6-AD531DAA3CD9}"/>
    <cellStyle name="Comma 2 3 3 3 2 4" xfId="48099" xr:uid="{3B6B45E1-6B63-4345-AA45-813EF58D2BF0}"/>
    <cellStyle name="Comma 2 3 3 3 3" xfId="23441" xr:uid="{FD160E1A-A01B-4C36-9B75-062F47C8D3BA}"/>
    <cellStyle name="Comma 2 3 3 3 3 2" xfId="44437" xr:uid="{98C83575-4091-45A9-A677-99D6F66355DC}"/>
    <cellStyle name="Comma 2 3 3 3 3 2 2" xfId="50035" xr:uid="{749366B6-3164-48D6-A30C-31718B6E87F1}"/>
    <cellStyle name="Comma 2 3 3 3 3 3" xfId="43668" xr:uid="{43DB2840-40F1-4DDE-A9A5-49A81506F17F}"/>
    <cellStyle name="Comma 2 3 3 3 3 4" xfId="49312" xr:uid="{98A2D6E3-5BF5-44B3-A9F4-4E0C34431B70}"/>
    <cellStyle name="Comma 2 3 3 3 4" xfId="44090" xr:uid="{96A52585-A103-4330-93E0-D718F5D1942D}"/>
    <cellStyle name="Comma 2 3 3 3 4 2" xfId="49688" xr:uid="{E1CB0FC6-1D88-4E49-85B6-87B262916FD9}"/>
    <cellStyle name="Comma 2 3 3 3 5" xfId="40396" xr:uid="{6F4B4844-1E4B-4E98-AB10-89218AB4BCAF}"/>
    <cellStyle name="Comma 2 3 3 3 6" xfId="46076" xr:uid="{86CED1FF-7703-44AD-B0EB-EAB870334944}"/>
    <cellStyle name="Comma 2 3 3 4" xfId="5255" xr:uid="{A2681F4E-9257-4475-B828-7E26440D32C0}"/>
    <cellStyle name="Comma 2 3 3 4 2" xfId="16403" xr:uid="{D3B0C8D6-A78E-4E6E-90CD-8011D8DC6CBC}"/>
    <cellStyle name="Comma 2 3 3 4 2 2" xfId="33063" xr:uid="{4D785797-D5CA-4497-ACEC-0A376CBA5135}"/>
    <cellStyle name="Comma 2 3 3 4 2 2 2" xfId="44416" xr:uid="{64DA9EC8-60F7-4D64-B2DB-C2F7A939836E}"/>
    <cellStyle name="Comma 2 3 3 4 2 2 3" xfId="50014" xr:uid="{DB841D7A-3298-4AE2-B155-F9F7C89B8862}"/>
    <cellStyle name="Comma 2 3 3 4 2 3" xfId="43647" xr:uid="{9AC2489F-ACD6-44D3-88F6-2F7679B186AF}"/>
    <cellStyle name="Comma 2 3 3 4 2 4" xfId="49291" xr:uid="{9264B6DC-7E70-4CD1-BCAE-A2B96168B342}"/>
    <cellStyle name="Comma 2 3 3 4 3" xfId="24774" xr:uid="{79CCFF95-4CE8-45EF-90E3-5732318201D2}"/>
    <cellStyle name="Comma 2 3 3 4 3 2" xfId="44111" xr:uid="{BFCB6206-3E39-4087-96B1-A8C6B51155A3}"/>
    <cellStyle name="Comma 2 3 3 4 3 3" xfId="49709" xr:uid="{1235F2C4-A998-4A3D-9A45-3334B74D83BA}"/>
    <cellStyle name="Comma 2 3 3 4 4" xfId="41360" xr:uid="{F665E2D2-4007-48EE-855C-143080532754}"/>
    <cellStyle name="Comma 2 3 3 4 5" xfId="47039" xr:uid="{7283B1B8-B476-4DDD-B7BB-696A12DC187C}"/>
    <cellStyle name="Comma 2 3 3 5" xfId="11230" xr:uid="{375D4BBD-4071-4233-BF63-C1F4842F9F80}"/>
    <cellStyle name="Comma 2 3 3 5 2" xfId="20123" xr:uid="{BB8A06A3-7D9F-4E6E-BD96-11E5166F06F5}"/>
    <cellStyle name="Comma 2 3 3 5 2 2" xfId="36783" xr:uid="{FC0DCA4F-2ACC-40DA-AD9F-2CB0CA8FDD5C}"/>
    <cellStyle name="Comma 2 3 3 5 2 3" xfId="44278" xr:uid="{5C4367F8-1BD6-4883-BC3B-AFA3F201CB85}"/>
    <cellStyle name="Comma 2 3 3 5 2 4" xfId="49876" xr:uid="{D4C00BED-4B9C-4D4C-8483-4DF11ECDFD84}"/>
    <cellStyle name="Comma 2 3 3 5 3" xfId="28495" xr:uid="{36C12A10-DBFF-4221-BF7D-D01A8495431E}"/>
    <cellStyle name="Comma 2 3 3 5 4" xfId="43497" xr:uid="{ECB814C0-C035-415B-A1C0-C1FF0043A7BF}"/>
    <cellStyle name="Comma 2 3 3 5 5" xfId="49153" xr:uid="{0A7AB2F9-34C7-412C-9958-32122FCAFA77}"/>
    <cellStyle name="Comma 2 3 3 6" xfId="12907" xr:uid="{E7D6FE73-AB6C-4F07-A5A7-A533BEDC247B}"/>
    <cellStyle name="Comma 2 3 3 6 2" xfId="21335" xr:uid="{EB2689B0-9E2C-4F20-A701-B1FEA758C5CF}"/>
    <cellStyle name="Comma 2 3 3 6 2 2" xfId="37995" xr:uid="{6B6CB3F9-BB6A-4307-B4B3-8B6B3D9912ED}"/>
    <cellStyle name="Comma 2 3 3 6 2 3" xfId="44177" xr:uid="{5E1D10DC-F066-4699-B50A-B74F0DA220A0}"/>
    <cellStyle name="Comma 2 3 3 6 2 4" xfId="49775" xr:uid="{B72F37B0-8C80-49FE-9138-50C8FC95923C}"/>
    <cellStyle name="Comma 2 3 3 6 3" xfId="29708" xr:uid="{483D6142-5299-4338-9EEC-74DBBFF230B7}"/>
    <cellStyle name="Comma 2 3 3 6 4" xfId="43382" xr:uid="{BA9104E1-4C7E-46A5-A805-D083996D3BFD}"/>
    <cellStyle name="Comma 2 3 3 6 5" xfId="49050" xr:uid="{613CABDF-35FB-458A-9BE0-ABE237ACE40D}"/>
    <cellStyle name="Comma 2 3 3 7" xfId="13754" xr:uid="{EA84C0E6-80BC-43A7-A751-73F114B1A6E6}"/>
    <cellStyle name="Comma 2 3 3 7 2" xfId="30414" xr:uid="{AB2A5619-AAB6-45F8-8C9F-81E6F9696D1C}"/>
    <cellStyle name="Comma 2 3 3 7 3" xfId="43792" xr:uid="{A2760289-09C2-40BB-8C10-B438B3660A1C}"/>
    <cellStyle name="Comma 2 3 3 7 4" xfId="49412" xr:uid="{3B885FE4-71EA-4DFC-B1A0-E584D57DDD52}"/>
    <cellStyle name="Comma 2 3 3 8" xfId="22104" xr:uid="{360C0014-E88B-419A-A113-EA8EB2282E02}"/>
    <cellStyle name="Comma 2 3 3 8 2" xfId="39028" xr:uid="{ED5B54CF-6E1A-4296-ADCB-B2B26EA3B2DD}"/>
    <cellStyle name="Comma 2 3 3 8 3" xfId="44850" xr:uid="{4B20E4E2-8DE5-4C87-80BB-88AD465FB2BA}"/>
    <cellStyle name="Comma 2 3 3 9" xfId="1422" xr:uid="{817C081B-2AE3-4CDD-A24A-066E6EEC8003}"/>
    <cellStyle name="Comma 2 3 4" xfId="355" xr:uid="{D61BD953-B933-49DD-A122-30474F32E20A}"/>
    <cellStyle name="Comma 2 3 4 10" xfId="44638" xr:uid="{076CDF06-B6D9-4F77-AB0E-2B2534553DB4}"/>
    <cellStyle name="Comma 2 3 4 2" xfId="3183" xr:uid="{A81F0B6E-1BF3-4374-BC0B-3E5008E1CAB1}"/>
    <cellStyle name="Comma 2 3 4 2 2" xfId="14950" xr:uid="{0554D469-84B9-4FEA-B9FA-49F2CF79D36B}"/>
    <cellStyle name="Comma 2 3 4 2 2 2" xfId="31610" xr:uid="{66E9503C-D9CA-41FD-A5E5-1541439EF93F}"/>
    <cellStyle name="Comma 2 3 4 2 2 2 2" xfId="42915" xr:uid="{976563CE-D676-48DF-9DEC-AD64064A2D9C}"/>
    <cellStyle name="Comma 2 3 4 2 2 2 3" xfId="48593" xr:uid="{87F33C19-14E8-4E1C-9D4E-A0093E55196A}"/>
    <cellStyle name="Comma 2 3 4 2 2 3" xfId="40883" xr:uid="{4BCD23AD-CD4B-4D09-90AB-74A3B9E2163C}"/>
    <cellStyle name="Comma 2 3 4 2 2 4" xfId="46563" xr:uid="{2725D5C7-9C51-46B9-B996-84C2C1792DFB}"/>
    <cellStyle name="Comma 2 3 4 2 3" xfId="23321" xr:uid="{B241D857-81C2-43CA-863C-2B967AC9502F}"/>
    <cellStyle name="Comma 2 3 4 2 3 2" xfId="41859" xr:uid="{4849603A-9EFA-4CEC-A052-FBC01E9FF248}"/>
    <cellStyle name="Comma 2 3 4 2 3 3" xfId="47539" xr:uid="{A6F2E21D-3CC1-4C7F-AC97-0843D3FEE2EA}"/>
    <cellStyle name="Comma 2 3 4 2 4" xfId="43673" xr:uid="{E5AC1C18-2084-4DB0-97C6-191BD8209C40}"/>
    <cellStyle name="Comma 2 3 4 2 4 2" xfId="44442" xr:uid="{4BE4806D-2FE7-45A5-A783-DD41017721E7}"/>
    <cellStyle name="Comma 2 3 4 2 4 2 2" xfId="50040" xr:uid="{C50087DF-4BC5-49B0-B763-1763318F32FE}"/>
    <cellStyle name="Comma 2 3 4 2 4 3" xfId="49317" xr:uid="{B4BCFF4B-936C-4AE0-A6FC-AEE2FFC5E7E9}"/>
    <cellStyle name="Comma 2 3 4 2 5" xfId="44022" xr:uid="{CEA3CA34-EBAF-4534-89D8-9FA3D76A368A}"/>
    <cellStyle name="Comma 2 3 4 2 5 2" xfId="49623" xr:uid="{C0177C5F-3BD5-4E41-9D2F-114A085F36DA}"/>
    <cellStyle name="Comma 2 3 4 2 6" xfId="39800" xr:uid="{3658627D-18F7-4103-9E7C-F96941E1C502}"/>
    <cellStyle name="Comma 2 3 4 2 7" xfId="45546" xr:uid="{9BC91F4D-3EA4-4EC8-B47B-CC6AF4AB4B2D}"/>
    <cellStyle name="Comma 2 3 4 3" xfId="5091" xr:uid="{60EA6F3B-E4C5-4BE9-8228-07BD4134D806}"/>
    <cellStyle name="Comma 2 3 4 3 2" xfId="16283" xr:uid="{14B7DBF4-A4BA-4705-BCC9-EE9EC6E3259C}"/>
    <cellStyle name="Comma 2 3 4 3 2 2" xfId="32943" xr:uid="{B7C7F6CA-731A-4927-A281-53A767BA53D2}"/>
    <cellStyle name="Comma 2 3 4 3 2 3" xfId="42486" xr:uid="{CFACE88C-71C8-453B-83DA-C9B40C722BCB}"/>
    <cellStyle name="Comma 2 3 4 3 2 4" xfId="48164" xr:uid="{40F5EAB4-FA91-45FB-B5A8-F0538EF6B9F2}"/>
    <cellStyle name="Comma 2 3 4 3 3" xfId="24654" xr:uid="{1BE38354-5194-4265-97C0-A8E540BF7824}"/>
    <cellStyle name="Comma 2 3 4 3 4" xfId="40461" xr:uid="{27CD67D4-9B96-49FA-94B7-109845B14051}"/>
    <cellStyle name="Comma 2 3 4 3 5" xfId="46141" xr:uid="{00A94DBE-980F-4242-BB27-F9C5344E3AD8}"/>
    <cellStyle name="Comma 2 3 4 4" xfId="11066" xr:uid="{89DC8E8F-6C24-4BB5-819D-2AC6E8F52693}"/>
    <cellStyle name="Comma 2 3 4 4 2" xfId="20003" xr:uid="{446E0301-6F71-4C0B-83CC-93FB704234C7}"/>
    <cellStyle name="Comma 2 3 4 4 2 2" xfId="36663" xr:uid="{5B30A1F3-1EBE-4CCF-95C0-0383904F7813}"/>
    <cellStyle name="Comma 2 3 4 4 3" xfId="28375" xr:uid="{437885BD-2DB0-4755-B6E4-79CB8EA9C17F}"/>
    <cellStyle name="Comma 2 3 4 4 4" xfId="41430" xr:uid="{7A6C7514-E760-4019-A809-1576491CC06D}"/>
    <cellStyle name="Comma 2 3 4 4 5" xfId="47109" xr:uid="{ED8867F2-29D7-4E3F-A665-6947E6AA6E97}"/>
    <cellStyle name="Comma 2 3 4 5" xfId="13634" xr:uid="{8BECF6AF-10FC-4DF3-9227-43B57E273D8F}"/>
    <cellStyle name="Comma 2 3 4 5 2" xfId="30294" xr:uid="{CEEB1CBB-07BA-40D2-9B51-968E24E0E8C5}"/>
    <cellStyle name="Comma 2 3 4 5 3" xfId="39398" xr:uid="{64AEBF4B-ECE1-430B-BAF1-09977A4777B3}"/>
    <cellStyle name="Comma 2 3 4 5 4" xfId="45180" xr:uid="{72CEE740-2B7B-40E4-BA06-E851CBFC6A23}"/>
    <cellStyle name="Comma 2 3 4 6" xfId="21984" xr:uid="{D94CF533-D0DB-4FD5-A80B-9622DE2C56D0}"/>
    <cellStyle name="Comma 2 3 4 6 2" xfId="44289" xr:uid="{4E4EF6F9-280F-4B9B-917C-4CADDB67090A}"/>
    <cellStyle name="Comma 2 3 4 6 2 2" xfId="49887" xr:uid="{ABCF08F9-B130-4A77-9F27-B2E17D5A1EA6}"/>
    <cellStyle name="Comma 2 3 4 6 3" xfId="43509" xr:uid="{151A3FB5-02E2-4A35-A131-EFB83442B082}"/>
    <cellStyle name="Comma 2 3 4 6 4" xfId="49164" xr:uid="{4620F8C1-CED5-4C54-9E6B-0D5E496658D3}"/>
    <cellStyle name="Comma 2 3 4 7" xfId="1246" xr:uid="{88F3924B-15E9-47B9-B24B-8053B777411C}"/>
    <cellStyle name="Comma 2 3 4 7 2" xfId="43861" xr:uid="{498CE639-6371-46E3-9621-CF671BFBEC0A}"/>
    <cellStyle name="Comma 2 3 4 7 3" xfId="49479" xr:uid="{AB94A037-F07C-45C4-B683-AACBC339C538}"/>
    <cellStyle name="Comma 2 3 4 8" xfId="39152" xr:uid="{B8E4752A-F55B-4ED6-A038-EBCE9AE63EF9}"/>
    <cellStyle name="Comma 2 3 4 8 2" xfId="44971" xr:uid="{DF479B79-9EBB-42F5-85BD-8A4B519BB4E2}"/>
    <cellStyle name="Comma 2 3 4 9" xfId="38821" xr:uid="{15F4287A-7A4F-403C-9439-EF671FA49002}"/>
    <cellStyle name="Comma 2 3 5" xfId="1782" xr:uid="{25FFC905-5844-418A-860C-B18A87393247}"/>
    <cellStyle name="Comma 2 3 5 10" xfId="43836" xr:uid="{21EF19D3-842A-4AEC-8E9E-8EB6A4F63F82}"/>
    <cellStyle name="Comma 2 3 5 10 2" xfId="49454" xr:uid="{9E35BB0C-3190-403D-8BB4-CBED52C64C79}"/>
    <cellStyle name="Comma 2 3 5 11" xfId="39113" xr:uid="{A0DC9A5B-481F-428E-ABD7-046A4C2A1E22}"/>
    <cellStyle name="Comma 2 3 5 12" xfId="44932" xr:uid="{E49475CC-6E59-4555-A694-423619EBE43F}"/>
    <cellStyle name="Comma 2 3 5 2" xfId="3708" xr:uid="{9C14CB32-45EB-48A3-A0D8-4161963EAB44}"/>
    <cellStyle name="Comma 2 3 5 2 10" xfId="45220" xr:uid="{0C77CD36-FB77-4A01-8050-8792DB2541A5}"/>
    <cellStyle name="Comma 2 3 5 2 2" xfId="15322" xr:uid="{E1CB6E70-4F80-40A9-A7AD-B239A2EF176D}"/>
    <cellStyle name="Comma 2 3 5 2 2 2" xfId="31982" xr:uid="{5829382F-95AD-4D92-BEE0-8E2DE9835A91}"/>
    <cellStyle name="Comma 2 3 5 2 2 2 2" xfId="41021" xr:uid="{67261C1E-2F73-40B4-B3CB-4048C3D6DF88}"/>
    <cellStyle name="Comma 2 3 5 2 2 2 2 2" xfId="43054" xr:uid="{D7E11932-4949-469B-ADAB-25DFAD2F77CF}"/>
    <cellStyle name="Comma 2 3 5 2 2 2 2 2 2" xfId="48732" xr:uid="{DBDDDFB6-005C-4D4B-B121-DB304477297B}"/>
    <cellStyle name="Comma 2 3 5 2 2 2 2 3" xfId="46701" xr:uid="{17177362-EE6F-42AE-B24D-AD2B741F575B}"/>
    <cellStyle name="Comma 2 3 5 2 2 2 3" xfId="41998" xr:uid="{6BDE202A-CDAE-44B5-84F9-D7912C420301}"/>
    <cellStyle name="Comma 2 3 5 2 2 2 3 2" xfId="47678" xr:uid="{D4C383F3-8BFE-4A16-A762-33D860F26931}"/>
    <cellStyle name="Comma 2 3 5 2 2 2 4" xfId="39938" xr:uid="{08CF1885-FC9E-4551-A598-BE1C940B4183}"/>
    <cellStyle name="Comma 2 3 5 2 2 2 5" xfId="45679" xr:uid="{F2A57DF5-0167-4F24-8B22-3552A5B01357}"/>
    <cellStyle name="Comma 2 3 5 2 2 3" xfId="40581" xr:uid="{DB4E6A71-763C-4DD9-8E2C-452A2EA3C0B7}"/>
    <cellStyle name="Comma 2 3 5 2 2 3 2" xfId="42606" xr:uid="{B0E0C93F-55F7-402D-A75C-396906E83463}"/>
    <cellStyle name="Comma 2 3 5 2 2 3 2 2" xfId="48284" xr:uid="{5B3CBA4D-99F3-4062-83EE-FC90AE0CBFDF}"/>
    <cellStyle name="Comma 2 3 5 2 2 3 3" xfId="46261" xr:uid="{72D5C59A-198C-4E61-A1CF-D2B0D9E03891}"/>
    <cellStyle name="Comma 2 3 5 2 2 4" xfId="41549" xr:uid="{23CC78F1-E8E8-4D30-AAD8-EAEB5B9C3A20}"/>
    <cellStyle name="Comma 2 3 5 2 2 4 2" xfId="47229" xr:uid="{0F38D6A0-4926-4B9F-B0A9-48464B52558F}"/>
    <cellStyle name="Comma 2 3 5 2 2 5" xfId="43433" xr:uid="{99102B01-1CAC-409C-B3D6-DBF8C1EA9E6A}"/>
    <cellStyle name="Comma 2 3 5 2 2 5 2" xfId="44228" xr:uid="{B7382F3A-5010-4A8B-9286-07A4598B82AA}"/>
    <cellStyle name="Comma 2 3 5 2 2 5 2 2" xfId="49826" xr:uid="{5002A568-A7D7-495D-8232-C592592C783B}"/>
    <cellStyle name="Comma 2 3 5 2 2 5 3" xfId="49101" xr:uid="{0EDAF0FB-1281-40DB-ABCA-7DFB4EB85482}"/>
    <cellStyle name="Comma 2 3 5 2 2 6" xfId="43979" xr:uid="{06D8A662-C3F4-4060-A7C1-7A32AE115659}"/>
    <cellStyle name="Comma 2 3 5 2 2 6 2" xfId="49582" xr:uid="{F14A5B59-397E-4636-8CAA-9A3B1A1C53E8}"/>
    <cellStyle name="Comma 2 3 5 2 2 7" xfId="39529" xr:uid="{0D5D4759-C599-4882-93F5-6C0CCFCC8EC3}"/>
    <cellStyle name="Comma 2 3 5 2 2 8" xfId="45285" xr:uid="{73DEE4ED-0E27-4E63-8E67-7FFFACF26B89}"/>
    <cellStyle name="Comma 2 3 5 2 3" xfId="23693" xr:uid="{F54EEFFE-E01F-4673-979F-77C1607EB39D}"/>
    <cellStyle name="Comma 2 3 5 2 3 2" xfId="40944" xr:uid="{49A35D5D-9757-41C0-A5B8-3FB2041EFD32}"/>
    <cellStyle name="Comma 2 3 5 2 3 2 2" xfId="42976" xr:uid="{EA887D09-1545-463F-976F-86D6C9042B77}"/>
    <cellStyle name="Comma 2 3 5 2 3 2 2 2" xfId="48654" xr:uid="{A75D6734-1E2B-4436-BF5B-C8902F73B690}"/>
    <cellStyle name="Comma 2 3 5 2 3 2 3" xfId="46624" xr:uid="{A4FC7610-1F54-46B7-A990-9E9F1A11015F}"/>
    <cellStyle name="Comma 2 3 5 2 3 3" xfId="41920" xr:uid="{2A2DC84F-3B56-4147-85B0-5EC3856D6552}"/>
    <cellStyle name="Comma 2 3 5 2 3 3 2" xfId="47600" xr:uid="{4E224BED-FCEE-471B-B4B5-58B8761D3CC4}"/>
    <cellStyle name="Comma 2 3 5 2 3 4" xfId="43498" xr:uid="{CE263AA6-C37B-4105-8B4D-DAF781CB91A9}"/>
    <cellStyle name="Comma 2 3 5 2 3 4 2" xfId="44279" xr:uid="{46080987-DB78-4A88-B4C0-C822B4493828}"/>
    <cellStyle name="Comma 2 3 5 2 3 4 2 2" xfId="49877" xr:uid="{AAA5E556-7A6D-4221-8038-F3B02C12A0F5}"/>
    <cellStyle name="Comma 2 3 5 2 3 4 3" xfId="49154" xr:uid="{BA07432E-54A3-47E3-8B30-EE6071B43B34}"/>
    <cellStyle name="Comma 2 3 5 2 3 5" xfId="44032" xr:uid="{B0C9F051-1F35-4645-8037-4EFC45FBD01D}"/>
    <cellStyle name="Comma 2 3 5 2 3 5 2" xfId="49632" xr:uid="{053E2636-B724-4511-BC4B-4DEC0F2AB97A}"/>
    <cellStyle name="Comma 2 3 5 2 3 6" xfId="39862" xr:uid="{5EB90109-D5C8-4104-AC6D-2C1EF0F4C1B5}"/>
    <cellStyle name="Comma 2 3 5 2 3 7" xfId="45604" xr:uid="{84371BC6-39F0-43A0-A977-6BC5A41A4DC2}"/>
    <cellStyle name="Comma 2 3 5 2 4" xfId="38650" xr:uid="{0DBF8468-6D12-4E14-93A4-4F2ECA99D194}"/>
    <cellStyle name="Comma 2 3 5 2 4 2" xfId="41149" xr:uid="{9F4E3151-FFAA-4949-8144-820E4AC5B7C8}"/>
    <cellStyle name="Comma 2 3 5 2 4 2 2" xfId="43184" xr:uid="{9447BF79-CA4E-4C0E-BDDF-01EF0560D687}"/>
    <cellStyle name="Comma 2 3 5 2 4 2 2 2" xfId="48862" xr:uid="{70CA137E-2414-4675-BA1B-1BC2387733DB}"/>
    <cellStyle name="Comma 2 3 5 2 4 2 3" xfId="46829" xr:uid="{D2A5A7E1-2F9B-4CEE-9F1B-CA6FAE2CE3E2}"/>
    <cellStyle name="Comma 2 3 5 2 4 3" xfId="42127" xr:uid="{9296FB08-BBD9-448B-926F-FF430452FE00}"/>
    <cellStyle name="Comma 2 3 5 2 4 3 2" xfId="47807" xr:uid="{759D03A1-3781-43A7-B659-54AC1407BBA5}"/>
    <cellStyle name="Comma 2 3 5 2 4 4" xfId="40079" xr:uid="{347ACF56-8B0F-40EB-8B8A-ED25AEDB2F2A}"/>
    <cellStyle name="Comma 2 3 5 2 4 5" xfId="45795" xr:uid="{7F7ADAB7-EEF0-4524-89D1-F1DB9D4CAE77}"/>
    <cellStyle name="Comma 2 3 5 2 5" xfId="40508" xr:uid="{BF485EC2-89C9-41A2-BD70-3039CFA8EA0C}"/>
    <cellStyle name="Comma 2 3 5 2 5 2" xfId="42533" xr:uid="{451F458F-EFD8-4FE2-92F1-7654925053B4}"/>
    <cellStyle name="Comma 2 3 5 2 5 2 2" xfId="48211" xr:uid="{BBD3ECA7-D861-49F4-9C56-EB3C4A8A4726}"/>
    <cellStyle name="Comma 2 3 5 2 5 3" xfId="46188" xr:uid="{9390D877-4F9A-4C66-9DE9-4F57EF5528FE}"/>
    <cellStyle name="Comma 2 3 5 2 6" xfId="41476" xr:uid="{7490FE7E-03F7-4E81-90FC-894AC2D134A9}"/>
    <cellStyle name="Comma 2 3 5 2 6 2" xfId="47156" xr:uid="{095FD749-6407-4B56-87DA-75457DE0350D}"/>
    <cellStyle name="Comma 2 3 5 2 7" xfId="43358" xr:uid="{98133844-3AC3-449F-ACB9-11D82D9DAE1D}"/>
    <cellStyle name="Comma 2 3 5 2 7 2" xfId="44153" xr:uid="{A3A3BF8B-3B32-4AC2-BB70-B69C3CCCE486}"/>
    <cellStyle name="Comma 2 3 5 2 7 2 2" xfId="49751" xr:uid="{37A1CE82-BADD-464C-BCAF-B218B694994F}"/>
    <cellStyle name="Comma 2 3 5 2 7 3" xfId="49026" xr:uid="{E23261B6-BFF4-402E-945C-B8D04D754A7E}"/>
    <cellStyle name="Comma 2 3 5 2 8" xfId="43933" xr:uid="{AC55D129-98C2-4511-B8D3-23B66D79C358}"/>
    <cellStyle name="Comma 2 3 5 2 8 2" xfId="49542" xr:uid="{9627F9FF-6F76-4809-9D55-AAA1DDA71D6B}"/>
    <cellStyle name="Comma 2 3 5 2 9" xfId="39454" xr:uid="{17717295-59E4-43DB-B21C-B2C70FEB1802}"/>
    <cellStyle name="Comma 2 3 5 3" xfId="22356" xr:uid="{C3E318E2-9796-4C0B-A756-939621ADA2B6}"/>
    <cellStyle name="Comma 2 3 5 3 2" xfId="39931" xr:uid="{B63BAA69-59C2-459C-B5CA-9092E6E44F39}"/>
    <cellStyle name="Comma 2 3 5 3 2 2" xfId="41013" xr:uid="{8EB4F1BA-4CF2-4B74-8880-A3A38A20B556}"/>
    <cellStyle name="Comma 2 3 5 3 2 2 2" xfId="43046" xr:uid="{100198E6-2C60-4721-BE00-EE3AC451F3C6}"/>
    <cellStyle name="Comma 2 3 5 3 2 2 2 2" xfId="48724" xr:uid="{216435CC-8695-48FB-AB36-94E62A78DA4B}"/>
    <cellStyle name="Comma 2 3 5 3 2 2 3" xfId="46693" xr:uid="{DFF9F609-7419-41C3-8485-58DCDC14A535}"/>
    <cellStyle name="Comma 2 3 5 3 2 3" xfId="41990" xr:uid="{4A818613-04B2-437C-B1DA-E8E8B63B115C}"/>
    <cellStyle name="Comma 2 3 5 3 2 3 2" xfId="47670" xr:uid="{499B41D8-4229-4EB0-92EB-5009817DC260}"/>
    <cellStyle name="Comma 2 3 5 3 2 4" xfId="43554" xr:uid="{7BAC24B7-C787-4580-9D2F-BDDB4DA414F2}"/>
    <cellStyle name="Comma 2 3 5 3 2 4 2" xfId="44329" xr:uid="{D984E839-64DD-4091-9B52-E821D8BD8A01}"/>
    <cellStyle name="Comma 2 3 5 3 2 4 2 2" xfId="49927" xr:uid="{53B3EE19-1B8C-4DF3-B843-7E43F6927B25}"/>
    <cellStyle name="Comma 2 3 5 3 2 4 3" xfId="49204" xr:uid="{1097D0D2-B5F5-44D5-94CF-C867A5D31380}"/>
    <cellStyle name="Comma 2 3 5 3 2 5" xfId="44046" xr:uid="{22CD4448-9E2B-4705-9E7C-88ABF9C5E58B}"/>
    <cellStyle name="Comma 2 3 5 3 2 5 2" xfId="49646" xr:uid="{7BF6904E-A351-413D-8803-3E95FE3FC28A}"/>
    <cellStyle name="Comma 2 3 5 3 2 6" xfId="45672" xr:uid="{9F0D6E24-FF28-457C-94F4-6A31E717D74E}"/>
    <cellStyle name="Comma 2 3 5 3 3" xfId="40573" xr:uid="{C4704C6D-A62F-480F-92C8-1C01DFC3BDFD}"/>
    <cellStyle name="Comma 2 3 5 3 3 2" xfId="42598" xr:uid="{AD878D70-5029-4082-98B4-9D527911C659}"/>
    <cellStyle name="Comma 2 3 5 3 3 2 2" xfId="48276" xr:uid="{895BED65-609E-4973-B6E3-7F8953892706}"/>
    <cellStyle name="Comma 2 3 5 3 3 3" xfId="46253" xr:uid="{5F51E707-9488-419D-8AD5-ACD7EB9CE905}"/>
    <cellStyle name="Comma 2 3 5 3 4" xfId="41541" xr:uid="{9885BBF1-F15D-42D0-A837-89BC4AE8A21A}"/>
    <cellStyle name="Comma 2 3 5 3 4 2" xfId="47221" xr:uid="{D7A6375C-F35A-48A5-93AE-E38A0A38D423}"/>
    <cellStyle name="Comma 2 3 5 3 5" xfId="43424" xr:uid="{B2C6F5FF-4EC1-4B43-AF11-0C9C32899ED6}"/>
    <cellStyle name="Comma 2 3 5 3 5 2" xfId="44219" xr:uid="{91CDA37F-5E26-419F-9383-A0CF99401E22}"/>
    <cellStyle name="Comma 2 3 5 3 5 2 2" xfId="49817" xr:uid="{42D089AB-4E68-4901-BF8E-08BF74978583}"/>
    <cellStyle name="Comma 2 3 5 3 5 3" xfId="49092" xr:uid="{5A801F71-B072-4E78-A5FD-4C939AC07487}"/>
    <cellStyle name="Comma 2 3 5 3 6" xfId="43975" xr:uid="{DAB39348-22C3-486A-B4E2-4E50E69689C8}"/>
    <cellStyle name="Comma 2 3 5 3 6 2" xfId="49579" xr:uid="{0524C34C-19D2-4541-BBAC-C0542E8B2C53}"/>
    <cellStyle name="Comma 2 3 5 3 7" xfId="39520" xr:uid="{9DD4E07C-4EC8-463E-BE8D-BC27C02128D3}"/>
    <cellStyle name="Comma 2 3 5 3 8" xfId="45278" xr:uid="{14B24560-A165-480B-B15A-374DF0F05358}"/>
    <cellStyle name="Comma 2 3 5 4" xfId="38389" xr:uid="{9987A5AA-5A58-4964-98B9-AA667B381F61}"/>
    <cellStyle name="Comma 2 3 5 4 2" xfId="40893" xr:uid="{279ED81D-5CF7-4D95-8D9F-9D4037343097}"/>
    <cellStyle name="Comma 2 3 5 4 2 2" xfId="42925" xr:uid="{10F4B323-EDB2-4BD3-B761-D4A786AFC7D3}"/>
    <cellStyle name="Comma 2 3 5 4 2 2 2" xfId="48603" xr:uid="{C3CD1A10-05C9-4F5F-B781-82B245A47EE6}"/>
    <cellStyle name="Comma 2 3 5 4 2 3" xfId="46573" xr:uid="{5BD8D52E-F1BF-4AFB-99C6-81EDD249BA4D}"/>
    <cellStyle name="Comma 2 3 5 4 3" xfId="41869" xr:uid="{79808466-F5DE-4B32-A27C-44E44FB8C787}"/>
    <cellStyle name="Comma 2 3 5 4 3 2" xfId="47549" xr:uid="{2AB57FC6-A487-46AC-9796-053261E1F36A}"/>
    <cellStyle name="Comma 2 3 5 4 4" xfId="43660" xr:uid="{6EA83985-A61F-451B-A4D7-CD2CF433FCDF}"/>
    <cellStyle name="Comma 2 3 5 4 4 2" xfId="44429" xr:uid="{7D57CBC8-7A75-4742-A062-2150899C7F24}"/>
    <cellStyle name="Comma 2 3 5 4 4 2 2" xfId="50027" xr:uid="{50D3785C-2D93-43D9-B131-D9D806AF138E}"/>
    <cellStyle name="Comma 2 3 5 4 4 3" xfId="49304" xr:uid="{580F3D46-8F09-4BCD-9709-06A793F92D83}"/>
    <cellStyle name="Comma 2 3 5 4 5" xfId="44025" xr:uid="{0506C718-3ADD-4953-9812-490831F0358C}"/>
    <cellStyle name="Comma 2 3 5 4 5 2" xfId="49625" xr:uid="{688B4F13-E8EA-44D0-9107-E4C3F3B07E53}"/>
    <cellStyle name="Comma 2 3 5 4 6" xfId="39808" xr:uid="{40AB5109-AA85-41D7-85F5-D6D3FB2AF483}"/>
    <cellStyle name="Comma 2 3 5 4 7" xfId="45554" xr:uid="{2365F0B1-2AB3-4C29-AE68-4F8C9BD8DE3D}"/>
    <cellStyle name="Comma 2 3 5 5" xfId="38624" xr:uid="{33096C42-BA84-4FC8-A7D0-C1EDA36903E4}"/>
    <cellStyle name="Comma 2 3 5 5 2" xfId="41123" xr:uid="{CD64A949-0972-4810-8EC4-19BC2B4100E5}"/>
    <cellStyle name="Comma 2 3 5 5 2 2" xfId="43157" xr:uid="{8D76417D-C29C-4E33-81DD-41266C3BE8F1}"/>
    <cellStyle name="Comma 2 3 5 5 2 2 2" xfId="48835" xr:uid="{2667C68E-2363-4567-A7CA-4105F1F31F8C}"/>
    <cellStyle name="Comma 2 3 5 5 2 3" xfId="46803" xr:uid="{5659E459-6439-4A93-B151-F2BCD7C37327}"/>
    <cellStyle name="Comma 2 3 5 5 3" xfId="42101" xr:uid="{DA8C37DB-83E5-463D-849F-7CDDE9078C0E}"/>
    <cellStyle name="Comma 2 3 5 5 3 2" xfId="47781" xr:uid="{2B1EEF4A-9031-44D6-8DA2-74CFB76E8EDF}"/>
    <cellStyle name="Comma 2 3 5 5 4" xfId="43483" xr:uid="{EA5D77D1-63AA-45EE-8F8E-F7DD249516E4}"/>
    <cellStyle name="Comma 2 3 5 5 4 2" xfId="44266" xr:uid="{67D9F411-DD5A-43BC-9557-B52D26225747}"/>
    <cellStyle name="Comma 2 3 5 5 4 2 2" xfId="49864" xr:uid="{2D2F096A-DEFA-4981-BFFB-21D9F22457EE}"/>
    <cellStyle name="Comma 2 3 5 5 4 3" xfId="49141" xr:uid="{1209C4D0-1108-485D-B662-2D2EBE9F27CF}"/>
    <cellStyle name="Comma 2 3 5 5 5" xfId="44057" xr:uid="{0AE06CE2-33CF-4C1E-9365-47053C2FDA15}"/>
    <cellStyle name="Comma 2 3 5 5 5 2" xfId="49656" xr:uid="{5700EEE0-6A6F-419D-A64A-49450474FE10}"/>
    <cellStyle name="Comma 2 3 5 5 6" xfId="40040" xr:uid="{CB049ED9-04C7-4B59-94CA-613432B6A980}"/>
    <cellStyle name="Comma 2 3 5 5 7" xfId="45771" xr:uid="{F27A0E15-CCB6-405A-8A7A-268A17A24359}"/>
    <cellStyle name="Comma 2 3 5 6" xfId="40470" xr:uid="{47BEC36F-21AC-4140-A730-F04C6B320375}"/>
    <cellStyle name="Comma 2 3 5 6 2" xfId="42495" xr:uid="{330E663A-5106-48A9-A7E7-4E5418EFD14E}"/>
    <cellStyle name="Comma 2 3 5 6 2 2" xfId="48173" xr:uid="{260390BB-4186-45BA-AEB5-83419D26CC40}"/>
    <cellStyle name="Comma 2 3 5 6 3" xfId="46150" xr:uid="{BEC1023D-8178-4886-88A0-5A9F654462E7}"/>
    <cellStyle name="Comma 2 3 5 7" xfId="41439" xr:uid="{1CD2A778-5C0A-436C-AE6D-D56D93F280D2}"/>
    <cellStyle name="Comma 2 3 5 7 2" xfId="47118" xr:uid="{68FDE80D-147F-4E36-9EF2-1ECC8E51FF28}"/>
    <cellStyle name="Comma 2 3 5 8" xfId="39404" xr:uid="{0BD2CF63-F045-4176-BD05-0E2EE46A7428}"/>
    <cellStyle name="Comma 2 3 5 8 2" xfId="45186" xr:uid="{3E92E779-1565-46CD-B583-3DA9428D3289}"/>
    <cellStyle name="Comma 2 3 5 9" xfId="43344" xr:uid="{88AA1635-CADD-4D52-90E1-C554C83EAA25}"/>
    <cellStyle name="Comma 2 3 5 9 2" xfId="44139" xr:uid="{820A3318-C4B8-4636-8464-793362A6E476}"/>
    <cellStyle name="Comma 2 3 5 9 2 2" xfId="49737" xr:uid="{A1432106-06ED-4CF9-9CC6-BDC59D88A693}"/>
    <cellStyle name="Comma 2 3 5 9 3" xfId="49012" xr:uid="{B953C8BC-FAF0-41FD-AC8F-0DAA0BAD1CCB}"/>
    <cellStyle name="Comma 2 3 6" xfId="1872" xr:uid="{1C4C3568-54FD-4AF9-BD85-D65E5A32C754}"/>
    <cellStyle name="Comma 2 3 6 2" xfId="3797" xr:uid="{D4276854-80E0-4843-94E6-B0151AFC01A9}"/>
    <cellStyle name="Comma 2 3 6 2 2" xfId="15393" xr:uid="{A35C30F0-0A05-4794-ABF0-8B1E81D96C8C}"/>
    <cellStyle name="Comma 2 3 6 2 2 2" xfId="32053" xr:uid="{2403BF3F-3777-4C42-B2C1-D2911AC4D124}"/>
    <cellStyle name="Comma 2 3 6 2 2 3" xfId="42741" xr:uid="{CB848D24-D5F9-4A14-8B8A-8C626C2BE469}"/>
    <cellStyle name="Comma 2 3 6 2 2 4" xfId="48419" xr:uid="{36552647-5D9F-414D-8D21-961E04467E8F}"/>
    <cellStyle name="Comma 2 3 6 2 3" xfId="23764" xr:uid="{F46C3D6E-565B-4FD3-98B1-93B322AA911C}"/>
    <cellStyle name="Comma 2 3 6 2 3 2" xfId="44408" xr:uid="{B33F179B-8091-4257-A111-1AB7916F7874}"/>
    <cellStyle name="Comma 2 3 6 2 3 2 2" xfId="50006" xr:uid="{B1CA6760-70DC-4315-9BC8-298E942A097A}"/>
    <cellStyle name="Comma 2 3 6 2 3 3" xfId="43638" xr:uid="{0ABC17DB-6427-4D0A-8BDA-5C5BB5DF6EE4}"/>
    <cellStyle name="Comma 2 3 6 2 3 4" xfId="49283" xr:uid="{4EDC0F3A-290B-4AF4-BF5D-EC3626F4D16B}"/>
    <cellStyle name="Comma 2 3 6 2 4" xfId="44103" xr:uid="{1E8B0426-ACA9-4444-8941-470E46922565}"/>
    <cellStyle name="Comma 2 3 6 2 4 2" xfId="49701" xr:uid="{23FB5A2D-537B-4143-8405-4A3F9514D42B}"/>
    <cellStyle name="Comma 2 3 6 2 5" xfId="40713" xr:uid="{C49549E0-8E07-4ECB-AE54-9FE51783D612}"/>
    <cellStyle name="Comma 2 3 6 2 6" xfId="46393" xr:uid="{826045B2-99F5-4F60-8337-DD2944A4AC14}"/>
    <cellStyle name="Comma 2 3 6 3" xfId="5690" xr:uid="{A9055E62-B5F9-4820-A307-FA45C8B775AF}"/>
    <cellStyle name="Comma 2 3 6 3 2" xfId="16711" xr:uid="{3644BD36-11FC-4839-AFD0-C032CF33BBC3}"/>
    <cellStyle name="Comma 2 3 6 3 2 2" xfId="33371" xr:uid="{D281FFAF-01B2-4DD8-A79B-A22E8CE9BAAC}"/>
    <cellStyle name="Comma 2 3 6 3 3" xfId="25082" xr:uid="{581C874F-E82D-4875-A219-C5A1718F8B54}"/>
    <cellStyle name="Comma 2 3 6 3 4" xfId="41685" xr:uid="{8F7D5EAF-13A2-4E22-B863-34712AB2A2AA}"/>
    <cellStyle name="Comma 2 3 6 3 5" xfId="47365" xr:uid="{EC146249-27F8-4213-9729-4650DBE07207}"/>
    <cellStyle name="Comma 2 3 6 4" xfId="11665" xr:uid="{EF5FD0B1-F54C-4C7D-BE4E-FA173FCD3688}"/>
    <cellStyle name="Comma 2 3 6 4 2" xfId="20431" xr:uid="{0681B586-3D95-43B7-BCD0-529FCCE24B22}"/>
    <cellStyle name="Comma 2 3 6 4 2 2" xfId="37091" xr:uid="{1872EEB7-C602-4C65-A043-04F43B77D907}"/>
    <cellStyle name="Comma 2 3 6 4 2 3" xfId="44324" xr:uid="{84D4264A-9646-421E-A7AB-782ED090C5F7}"/>
    <cellStyle name="Comma 2 3 6 4 2 4" xfId="49922" xr:uid="{3D72083B-DF8F-428C-9A16-1FF319906027}"/>
    <cellStyle name="Comma 2 3 6 4 3" xfId="28803" xr:uid="{C99CB5D0-F416-42CC-B438-CE2688905F81}"/>
    <cellStyle name="Comma 2 3 6 4 4" xfId="43548" xr:uid="{EFB41034-3302-467A-BD90-16047FFB98C5}"/>
    <cellStyle name="Comma 2 3 6 4 5" xfId="49199" xr:uid="{0936D953-5BF6-4EC5-A33A-15D7C2B4D9E0}"/>
    <cellStyle name="Comma 2 3 6 5" xfId="14057" xr:uid="{5EAC2991-625F-42DD-9999-1E9D0842696D}"/>
    <cellStyle name="Comma 2 3 6 5 2" xfId="30717" xr:uid="{5406A8D3-43A2-46E3-AA3E-3E870F037B07}"/>
    <cellStyle name="Comma 2 3 6 5 3" xfId="43994" xr:uid="{39D4ADC1-C889-41AE-B336-403D52A2C866}"/>
    <cellStyle name="Comma 2 3 6 5 4" xfId="49595" xr:uid="{031F4F5A-E0AE-44BC-A8B8-8DC8D58B5D30}"/>
    <cellStyle name="Comma 2 3 6 6" xfId="22427" xr:uid="{77525708-7774-461A-BAD7-3598864CF638}"/>
    <cellStyle name="Comma 2 3 6 7" xfId="39644" xr:uid="{A9020023-C763-4D99-85B2-B117812675F6}"/>
    <cellStyle name="Comma 2 3 6 8" xfId="45392" xr:uid="{F8CF7A26-7C4E-43A3-A287-2D1778A036F1}"/>
    <cellStyle name="Comma 2 3 7" xfId="2766" xr:uid="{1DE142C4-5D58-46EA-9998-64CCC6497CB7}"/>
    <cellStyle name="Comma 2 3 7 2" xfId="14653" xr:uid="{C3FCD6BB-5327-4BBD-B086-7BE36710E887}"/>
    <cellStyle name="Comma 2 3 7 2 2" xfId="31313" xr:uid="{E8EABF49-8DF4-438E-AB87-521E304A360E}"/>
    <cellStyle name="Comma 2 3 7 2 2 2" xfId="44404" xr:uid="{3CED73BE-1795-451C-82AC-16E0EF2C119B}"/>
    <cellStyle name="Comma 2 3 7 2 2 2 2" xfId="50002" xr:uid="{17889525-E7AF-4B8E-83E4-990B7481B48E}"/>
    <cellStyle name="Comma 2 3 7 2 2 3" xfId="43634" xr:uid="{B90523F7-DF1A-4013-AA94-6342EA970D37}"/>
    <cellStyle name="Comma 2 3 7 2 2 4" xfId="49279" xr:uid="{BE579D99-8665-41D9-B7E3-CFACEFD88551}"/>
    <cellStyle name="Comma 2 3 7 2 3" xfId="44120" xr:uid="{6193B2A2-B994-4E52-82EC-B526002F77D4}"/>
    <cellStyle name="Comma 2 3 7 2 3 2" xfId="49718" xr:uid="{D7ED2732-9A7C-421E-81D2-163AA2F5C929}"/>
    <cellStyle name="Comma 2 3 7 2 4" xfId="42262" xr:uid="{91B07970-D468-4B03-9E5E-A8B5739C3776}"/>
    <cellStyle name="Comma 2 3 7 2 5" xfId="47941" xr:uid="{A95F779D-8085-41D7-81ED-0B3CA821DFC9}"/>
    <cellStyle name="Comma 2 3 7 3" xfId="23024" xr:uid="{EC5283A8-23D5-4240-90EF-6DB37CAAFCFF}"/>
    <cellStyle name="Comma 2 3 7 3 2" xfId="44381" xr:uid="{9C8EB564-225F-4876-8336-CEFF2FC4AA67}"/>
    <cellStyle name="Comma 2 3 7 3 2 2" xfId="49979" xr:uid="{67B1B850-6B45-4D47-B8CA-6DAAD2DE8905}"/>
    <cellStyle name="Comma 2 3 7 3 3" xfId="43607" xr:uid="{062FA842-E685-4290-9BE6-C9EFA79C6AB6}"/>
    <cellStyle name="Comma 2 3 7 3 4" xfId="49256" xr:uid="{20BC1ED8-2809-418F-8B76-4C79A44CF86C}"/>
    <cellStyle name="Comma 2 3 7 4" xfId="44079" xr:uid="{51473CBB-8E71-453B-AF59-76C26127F657}"/>
    <cellStyle name="Comma 2 3 7 4 2" xfId="49677" xr:uid="{8FE3CB6A-BD1E-4DA7-891A-F5CE4C3AE2E6}"/>
    <cellStyle name="Comma 2 3 7 5" xfId="40241" xr:uid="{D680FC18-4E57-491A-9F2B-6AF49906468B}"/>
    <cellStyle name="Comma 2 3 7 6" xfId="45922" xr:uid="{2BFD21C5-3732-41EB-9E57-30C92D99F4B7}"/>
    <cellStyle name="Comma 2 3 8" xfId="4704" xr:uid="{E2054161-19D1-405D-A9E9-C7D375C7FFFE}"/>
    <cellStyle name="Comma 2 3 8 2" xfId="16016" xr:uid="{B554E176-5049-40CE-9345-57294C01E42B}"/>
    <cellStyle name="Comma 2 3 8 2 2" xfId="32676" xr:uid="{47244A08-E7D7-46FB-A4AE-BF312B3E0749}"/>
    <cellStyle name="Comma 2 3 8 2 3" xfId="42358" xr:uid="{25ED1757-1521-46F1-993D-883D9FAE4EB7}"/>
    <cellStyle name="Comma 2 3 8 2 4" xfId="48036" xr:uid="{210EA76C-C46B-4E0E-A26C-9DDC7752A09E}"/>
    <cellStyle name="Comma 2 3 8 3" xfId="24387" xr:uid="{EC55CC8C-2F3D-4A8E-9597-530C5B60016D}"/>
    <cellStyle name="Comma 2 3 8 3 2" xfId="44241" xr:uid="{4CE7FE5F-7FE6-4289-B736-805BA7FCE429}"/>
    <cellStyle name="Comma 2 3 8 3 2 2" xfId="49839" xr:uid="{CD61A436-32AE-41B2-8887-01F056F45DB4}"/>
    <cellStyle name="Comma 2 3 8 3 3" xfId="43448" xr:uid="{59E6BD6D-910D-4D22-8B79-7E14B61C01A7}"/>
    <cellStyle name="Comma 2 3 8 3 4" xfId="49114" xr:uid="{8A3F0F9D-0BA6-48FC-A24B-2306C090FEA0}"/>
    <cellStyle name="Comma 2 3 8 4" xfId="44083" xr:uid="{4C877B84-87C5-4C96-A5F2-B5C3540BAD93}"/>
    <cellStyle name="Comma 2 3 8 4 2" xfId="49681" xr:uid="{67B11293-0245-490E-9E87-6D75CB48F08A}"/>
    <cellStyle name="Comma 2 3 8 5" xfId="40337" xr:uid="{C0D7D188-24B9-41B7-8017-52980B0A8D7F}"/>
    <cellStyle name="Comma 2 3 8 6" xfId="46017" xr:uid="{6B411C4F-5A30-42AC-9885-FC4F5448B42B}"/>
    <cellStyle name="Comma 2 3 9" xfId="10680" xr:uid="{2B9DEA0B-A86B-46DC-97CD-DAE252B9D401}"/>
    <cellStyle name="Comma 2 3 9 2" xfId="19737" xr:uid="{1CBD6EC4-3264-4980-A90F-48E89AD890E9}"/>
    <cellStyle name="Comma 2 3 9 2 2" xfId="36397" xr:uid="{06963B71-3808-43C2-A9F0-ECC635FCD0CD}"/>
    <cellStyle name="Comma 2 3 9 3" xfId="28109" xr:uid="{5E3FCBAF-1B2D-414E-8112-322A0029A3C1}"/>
    <cellStyle name="Comma 2 3 9 4" xfId="41284" xr:uid="{4FBA2EB3-8015-4D79-B027-87602AB0FC0D}"/>
    <cellStyle name="Comma 2 3 9 5" xfId="46962" xr:uid="{8FD6BC46-ECC9-4DD3-B153-AE20A71DC718}"/>
    <cellStyle name="Comma 2 30" xfId="44508" xr:uid="{E1FC937A-3ADD-4F2D-A896-8BE926B326DA}"/>
    <cellStyle name="Comma 2 31" xfId="44521" xr:uid="{129B0538-19F4-43C6-8490-4422B7689EA7}"/>
    <cellStyle name="Comma 2 32" xfId="44532" xr:uid="{1BC7EBBC-ECF5-4559-8B00-335D92694DAF}"/>
    <cellStyle name="Comma 2 33" xfId="44547" xr:uid="{5DA5DCED-3D85-48B5-A47E-196F2CB73B35}"/>
    <cellStyle name="Comma 2 34" xfId="50068" xr:uid="{254BD62B-52EB-4578-8458-BD515C2D0F6B}"/>
    <cellStyle name="Comma 2 35" xfId="50096" xr:uid="{F57D6D5F-7600-4D84-8126-4D5FAB448933}"/>
    <cellStyle name="Comma 2 4" xfId="218" xr:uid="{93B1CE07-75AE-4269-BFC1-9009679C7481}"/>
    <cellStyle name="Comma 2 4 10" xfId="12501" xr:uid="{133336B7-5D8B-41A2-86DB-897FD10A491A}"/>
    <cellStyle name="Comma 2 4 10 2" xfId="44150" xr:uid="{C8E26D2B-CF0A-4078-B831-BA955B7C85FD}"/>
    <cellStyle name="Comma 2 4 10 2 2" xfId="49748" xr:uid="{5D16C1D9-C506-4721-9686-CD77AD32F4F4}"/>
    <cellStyle name="Comma 2 4 10 3" xfId="43355" xr:uid="{5AF9888F-133A-40BD-AD4C-F5A4A5B243DE}"/>
    <cellStyle name="Comma 2 4 10 4" xfId="49023" xr:uid="{7A0DDA14-728D-44B2-96BF-F526769B0F25}"/>
    <cellStyle name="Comma 2 4 11" xfId="12782" xr:uid="{A950F8E5-86ED-4954-90DC-1F5792BB002C}"/>
    <cellStyle name="Comma 2 4 11 2" xfId="21246" xr:uid="{E98125CF-C33D-4F29-BAE4-C5AC3A59E49E}"/>
    <cellStyle name="Comma 2 4 11 2 2" xfId="37906" xr:uid="{ACE1050A-B735-4079-AF04-E758ADE05082}"/>
    <cellStyle name="Comma 2 4 11 3" xfId="29619" xr:uid="{E2F31508-5901-4E49-87C3-01B066B4137A}"/>
    <cellStyle name="Comma 2 4 11 4" xfId="43745" xr:uid="{59E05A94-5B50-4C8B-82F7-C4AD9E9B2333}"/>
    <cellStyle name="Comma 2 4 11 5" xfId="49373" xr:uid="{BABC5E02-B1BC-42C7-95FE-E29C64346FC2}"/>
    <cellStyle name="Comma 2 4 12" xfId="13435" xr:uid="{BF8A2F21-F4B4-466E-BF55-39D71D1C1E86}"/>
    <cellStyle name="Comma 2 4 12 2" xfId="30095" xr:uid="{1969B75B-7983-4C3B-8C30-48DCBC2B4627}"/>
    <cellStyle name="Comma 2 4 12 3" xfId="38984" xr:uid="{405C03ED-4BEB-431A-9B3B-474E3138F860}"/>
    <cellStyle name="Comma 2 4 12 4" xfId="44806" xr:uid="{B2F5E04C-3347-4601-A155-9B538FE46C92}"/>
    <cellStyle name="Comma 2 4 13" xfId="21718" xr:uid="{0A8326C4-65BC-400B-9F51-43501E346DEE}"/>
    <cellStyle name="Comma 2 4 14" xfId="833" xr:uid="{C4409D0F-A63B-4B55-8B0C-01F4C29FDCB6}"/>
    <cellStyle name="Comma 2 4 15" xfId="38645" xr:uid="{2847A4A2-2CF6-47FC-A11F-82E866815B0D}"/>
    <cellStyle name="Comma 2 4 16" xfId="38804" xr:uid="{ACE5CB02-72F3-452D-A01A-9134173F1FA6}"/>
    <cellStyle name="Comma 2 4 17" xfId="44606" xr:uid="{E9C71D8D-D94C-486D-9402-EC04AB11EFCF}"/>
    <cellStyle name="Comma 2 4 2" xfId="298" xr:uid="{AE7798FC-1AA5-497B-A8B4-E66A9C005EBF}"/>
    <cellStyle name="Comma 2 4 2 10" xfId="39032" xr:uid="{54D88CA5-E696-4505-9315-A24963460060}"/>
    <cellStyle name="Comma 2 4 2 10 2" xfId="44854" xr:uid="{9C5AC988-0CC0-432C-B651-A735CB4BA58A}"/>
    <cellStyle name="Comma 2 4 2 11" xfId="38894" xr:uid="{F1093E03-A40A-43E6-958B-29722131A7A9}"/>
    <cellStyle name="Comma 2 4 2 12" xfId="44722" xr:uid="{94C7FD76-48AF-4FA2-982B-5649447D18F1}"/>
    <cellStyle name="Comma 2 4 2 2" xfId="632" xr:uid="{77D045F5-4AB0-45E8-ACD3-9B455A6BA51F}"/>
    <cellStyle name="Comma 2 4 2 2 2" xfId="4002" xr:uid="{F8FD0161-0C00-4281-8C53-EC940BBEC09A}"/>
    <cellStyle name="Comma 2 4 2 2 2 2" xfId="15544" xr:uid="{FE263219-0E23-4805-9D77-E2C6F2418BA6}"/>
    <cellStyle name="Comma 2 4 2 2 2 2 2" xfId="32204" xr:uid="{D638EB88-AE38-400A-8AFD-B9596A9C5A9A}"/>
    <cellStyle name="Comma 2 4 2 2 2 2 2 2" xfId="42994" xr:uid="{080D3A96-CA85-41E3-8676-380DCECD21BC}"/>
    <cellStyle name="Comma 2 4 2 2 2 2 2 3" xfId="48672" xr:uid="{6027D688-D1C6-45EF-A94A-445F701C0D51}"/>
    <cellStyle name="Comma 2 4 2 2 2 2 3" xfId="40962" xr:uid="{68B9916A-4AD7-44AB-A2A3-39CA7C5D6932}"/>
    <cellStyle name="Comma 2 4 2 2 2 2 4" xfId="46642" xr:uid="{27556F93-9572-46CC-99D2-354A1454E0E1}"/>
    <cellStyle name="Comma 2 4 2 2 2 3" xfId="23915" xr:uid="{B2465728-ADED-4333-8D47-F6F69DF9FEA3}"/>
    <cellStyle name="Comma 2 4 2 2 2 3 2" xfId="41938" xr:uid="{951185B8-DD9B-45EB-AAF7-3EC991004411}"/>
    <cellStyle name="Comma 2 4 2 2 2 3 3" xfId="47618" xr:uid="{8F811F6B-102F-45F6-AD6F-068904E0B9B1}"/>
    <cellStyle name="Comma 2 4 2 2 2 4" xfId="39880" xr:uid="{D6D9653B-8E6B-4D6C-BAD1-1F65DD5056E7}"/>
    <cellStyle name="Comma 2 4 2 2 2 5" xfId="45621" xr:uid="{EBDA4DCE-D64E-49EE-A060-57F18C7906AB}"/>
    <cellStyle name="Comma 2 4 2 2 3" xfId="5895" xr:uid="{CECD27E9-E873-4DA5-B46F-E0CF58058FC3}"/>
    <cellStyle name="Comma 2 4 2 2 3 2" xfId="16862" xr:uid="{9F6ADE86-0A79-447B-BB94-E24DF7E08FFD}"/>
    <cellStyle name="Comma 2 4 2 2 3 2 2" xfId="33522" xr:uid="{DCD3060D-9697-42B0-A4C9-5C635C1258CF}"/>
    <cellStyle name="Comma 2 4 2 2 3 2 3" xfId="42548" xr:uid="{D1D303D2-6D41-45DB-A6A6-B1D7EE82225A}"/>
    <cellStyle name="Comma 2 4 2 2 3 2 4" xfId="48226" xr:uid="{89456303-873C-4CB6-8F4F-F6EF6491D7D8}"/>
    <cellStyle name="Comma 2 4 2 2 3 3" xfId="25233" xr:uid="{409F662B-5C82-4261-9D1D-658F34DD1067}"/>
    <cellStyle name="Comma 2 4 2 2 3 4" xfId="40523" xr:uid="{FC34C700-97D5-4B6E-BAD2-939DF901BEB7}"/>
    <cellStyle name="Comma 2 4 2 2 3 5" xfId="46203" xr:uid="{C2072261-E979-4C32-9C93-BF6B3696F347}"/>
    <cellStyle name="Comma 2 4 2 2 4" xfId="11870" xr:uid="{3B689643-0607-4A21-A4F4-149FF40F94E9}"/>
    <cellStyle name="Comma 2 4 2 2 4 2" xfId="20582" xr:uid="{6137AF44-D06A-4C55-A711-99C9EA278469}"/>
    <cellStyle name="Comma 2 4 2 2 4 2 2" xfId="37242" xr:uid="{9CCE2617-82D3-4B2B-8316-D3DEEFE309BB}"/>
    <cellStyle name="Comma 2 4 2 2 4 3" xfId="28954" xr:uid="{F315D1DB-2491-492C-A8E8-6B836A96C218}"/>
    <cellStyle name="Comma 2 4 2 2 4 4" xfId="41491" xr:uid="{BDDCCA8F-3EF4-4F36-A4C5-9D2553B34398}"/>
    <cellStyle name="Comma 2 4 2 2 4 5" xfId="47171" xr:uid="{ED2557A1-4C66-47C3-848E-FE5B209BFBBB}"/>
    <cellStyle name="Comma 2 4 2 2 5" xfId="14208" xr:uid="{1678CCEB-468A-40ED-8EEE-B311F3750E57}"/>
    <cellStyle name="Comma 2 4 2 2 5 2" xfId="30868" xr:uid="{95207806-14CB-40C2-88C3-003E1C543B0A}"/>
    <cellStyle name="Comma 2 4 2 2 5 2 2" xfId="44365" xr:uid="{526C8F9A-778C-426F-AE32-1F9996B6BBC9}"/>
    <cellStyle name="Comma 2 4 2 2 5 2 3" xfId="49963" xr:uid="{23ED8AE2-C599-4DB7-A058-91EF72A37DCF}"/>
    <cellStyle name="Comma 2 4 2 2 5 3" xfId="43591" xr:uid="{CBB7C06E-175D-4F9C-88FE-DEC0AD5AF64A}"/>
    <cellStyle name="Comma 2 4 2 2 5 4" xfId="49240" xr:uid="{6E1BD90C-2193-4404-9F0D-64D47A330606}"/>
    <cellStyle name="Comma 2 4 2 2 6" xfId="22578" xr:uid="{33358A35-A415-465F-9D70-D138A8CB49C4}"/>
    <cellStyle name="Comma 2 4 2 2 6 2" xfId="43890" xr:uid="{9A375277-9DAD-4D94-B640-B96DC3B3EE63}"/>
    <cellStyle name="Comma 2 4 2 2 6 3" xfId="49508" xr:uid="{DFF77921-6FF9-4A70-B8F3-C2CA49F5BA5E}"/>
    <cellStyle name="Comma 2 4 2 2 7" xfId="2077" xr:uid="{1178CA2A-35E6-4A8A-9AB5-D33B9092C4D9}"/>
    <cellStyle name="Comma 2 4 2 2 8" xfId="39234" xr:uid="{0BEBC364-C41E-429F-A6A8-AEA7E2FC5856}"/>
    <cellStyle name="Comma 2 4 2 2 9" xfId="45054" xr:uid="{5C3BBD7A-1A13-434B-8796-758F3FEC348A}"/>
    <cellStyle name="Comma 2 4 2 3" xfId="3388" xr:uid="{46C05ED4-CC0E-47E5-9761-5CBA5ACD4BD6}"/>
    <cellStyle name="Comma 2 4 2 3 2" xfId="15101" xr:uid="{68B52475-3263-4031-B784-CA56A8CCA869}"/>
    <cellStyle name="Comma 2 4 2 3 2 2" xfId="31761" xr:uid="{EFE98873-FDEE-4323-A355-2D8730F9C3C8}"/>
    <cellStyle name="Comma 2 4 2 3 2 2 2" xfId="42804" xr:uid="{B9D2B6A0-EE85-4B67-A174-DC776E2E3531}"/>
    <cellStyle name="Comma 2 4 2 3 2 2 3" xfId="48482" xr:uid="{AC57C7F7-DDB8-4133-A143-C8F70683394A}"/>
    <cellStyle name="Comma 2 4 2 3 2 3" xfId="40773" xr:uid="{2222EE11-504C-429A-8BB3-D21513232922}"/>
    <cellStyle name="Comma 2 4 2 3 2 4" xfId="46453" xr:uid="{0B366116-4182-40EE-A1D8-0CDC2BC6048B}"/>
    <cellStyle name="Comma 2 4 2 3 3" xfId="23472" xr:uid="{747A69BE-164D-4722-A13F-44FEBE4466D1}"/>
    <cellStyle name="Comma 2 4 2 3 3 2" xfId="41748" xr:uid="{9148CC76-ADE2-454E-93BB-A53B8A6FE6EB}"/>
    <cellStyle name="Comma 2 4 2 3 3 3" xfId="47428" xr:uid="{5EC70111-6BB2-4A05-94CA-47BB929EFD8E}"/>
    <cellStyle name="Comma 2 4 2 3 4" xfId="43569" xr:uid="{8B2E7B71-53CC-42A0-8CBC-D0F61183C5B0}"/>
    <cellStyle name="Comma 2 4 2 3 4 2" xfId="44343" xr:uid="{CB7FF14A-0F3C-41D5-93A4-0F480C971595}"/>
    <cellStyle name="Comma 2 4 2 3 4 2 2" xfId="49941" xr:uid="{FCC4D3AE-FFF3-4608-A85E-786B3E327EEF}"/>
    <cellStyle name="Comma 2 4 2 3 4 3" xfId="49218" xr:uid="{438C67E0-C2EB-4053-B811-506660FA7C74}"/>
    <cellStyle name="Comma 2 4 2 3 5" xfId="44006" xr:uid="{092D270F-2103-4EE1-8506-A308184E8483}"/>
    <cellStyle name="Comma 2 4 2 3 5 2" xfId="49607" xr:uid="{0A7C5BDC-42C9-43BB-A2F0-2CD78D62AB53}"/>
    <cellStyle name="Comma 2 4 2 3 6" xfId="39696" xr:uid="{B80DC179-CE6A-422D-880D-C3663321E717}"/>
    <cellStyle name="Comma 2 4 2 3 7" xfId="45443" xr:uid="{44C9C354-0280-4D3C-81A3-403FA1C97A15}"/>
    <cellStyle name="Comma 2 4 2 4" xfId="5296" xr:uid="{D8CE3597-C168-48E1-BF9B-14E6AAAC8D0A}"/>
    <cellStyle name="Comma 2 4 2 4 2" xfId="16434" xr:uid="{543EFF67-B86F-45A6-B873-36AE2274A44D}"/>
    <cellStyle name="Comma 2 4 2 4 2 2" xfId="33094" xr:uid="{78491B92-82EF-4FF3-9016-257777A61518}"/>
    <cellStyle name="Comma 2 4 2 4 2 2 2" xfId="43248" xr:uid="{3E36EE09-5F9E-45B7-B08C-A0582344390C}"/>
    <cellStyle name="Comma 2 4 2 4 2 2 3" xfId="48926" xr:uid="{E0BC062A-E9A8-4B04-AE55-6DF82FE55B02}"/>
    <cellStyle name="Comma 2 4 2 4 2 3" xfId="41212" xr:uid="{13A78F87-9AB3-4C02-957E-355011CA4AA7}"/>
    <cellStyle name="Comma 2 4 2 4 2 4" xfId="46892" xr:uid="{A3A8FA79-88C0-433B-BF25-60AE2A3D8266}"/>
    <cellStyle name="Comma 2 4 2 4 3" xfId="24805" xr:uid="{EADC43C5-D61A-400D-A4CD-8419A7571ECA}"/>
    <cellStyle name="Comma 2 4 2 4 3 2" xfId="42191" xr:uid="{64E5F548-5109-494C-A75F-55EE5D3AB7EA}"/>
    <cellStyle name="Comma 2 4 2 4 3 3" xfId="47871" xr:uid="{6868D6B3-35FD-4D4A-853E-CE7138A826C8}"/>
    <cellStyle name="Comma 2 4 2 4 4" xfId="43540" xr:uid="{8C39EB80-E391-42A7-8E2F-927A0918F8D7}"/>
    <cellStyle name="Comma 2 4 2 4 4 2" xfId="44317" xr:uid="{599DC4F6-B13D-4D3F-9BD6-E6B5111D4642}"/>
    <cellStyle name="Comma 2 4 2 4 4 2 2" xfId="49915" xr:uid="{4C8BDB8F-9A91-4420-91C0-4DACCBD2A836}"/>
    <cellStyle name="Comma 2 4 2 4 4 3" xfId="49192" xr:uid="{3FC53731-C34D-4CA1-9905-CAA524069AA0}"/>
    <cellStyle name="Comma 2 4 2 4 5" xfId="44073" xr:uid="{31413EA0-2ECC-497C-A11A-125A5108F2C1}"/>
    <cellStyle name="Comma 2 4 2 4 5 2" xfId="49671" xr:uid="{A298A370-19DC-4D6C-8103-B0768344D206}"/>
    <cellStyle name="Comma 2 4 2 4 6" xfId="40161" xr:uid="{E7F6A066-3871-4B44-A1AC-C49258EEDC99}"/>
    <cellStyle name="Comma 2 4 2 4 7" xfId="45854" xr:uid="{391AD2FD-0125-42C7-A33A-1AB77D16983D}"/>
    <cellStyle name="Comma 2 4 2 5" xfId="11271" xr:uid="{3CC631DC-0DC5-479E-A590-BAEE6CC57029}"/>
    <cellStyle name="Comma 2 4 2 5 10" xfId="39396" xr:uid="{27EF10C7-4D59-42BA-97FC-68D82663E2C0}"/>
    <cellStyle name="Comma 2 4 2 5 11" xfId="45178" xr:uid="{BE0F3FE1-41B5-42CD-B827-E4634BDE889E}"/>
    <cellStyle name="Comma 2 4 2 5 2" xfId="20154" xr:uid="{60094AC1-A03A-4180-BAEC-9FDFCF30D5CE}"/>
    <cellStyle name="Comma 2 4 2 5 2 2" xfId="36814" xr:uid="{DB8A76E2-5616-45C5-87F3-D52BE7152C87}"/>
    <cellStyle name="Comma 2 4 2 5 2 2 2" xfId="40989" xr:uid="{4024CFEE-1445-4088-B393-81C8484FC798}"/>
    <cellStyle name="Comma 2 4 2 5 2 2 2 2" xfId="43022" xr:uid="{A35FBBCF-AC9F-46F5-8DD6-ACF32E18104C}"/>
    <cellStyle name="Comma 2 4 2 5 2 2 2 2 2" xfId="48700" xr:uid="{735AEE07-5E9F-4D5E-90E1-4862A0C33119}"/>
    <cellStyle name="Comma 2 4 2 5 2 2 2 3" xfId="46669" xr:uid="{4C9CC41A-28BB-4458-8BA3-10841D482EE1}"/>
    <cellStyle name="Comma 2 4 2 5 2 2 3" xfId="41966" xr:uid="{79D79A57-61AA-4001-927D-2DB0CF4A1757}"/>
    <cellStyle name="Comma 2 4 2 5 2 2 3 2" xfId="47646" xr:uid="{B93CB2DB-FAEB-4598-BC44-7BA9057E9288}"/>
    <cellStyle name="Comma 2 4 2 5 2 2 4" xfId="39907" xr:uid="{0B9E91C6-E666-42D2-BBC4-A817351985F1}"/>
    <cellStyle name="Comma 2 4 2 5 2 2 5" xfId="45648" xr:uid="{0B46E4F7-76DD-4091-A4B4-47FA91C44932}"/>
    <cellStyle name="Comma 2 4 2 5 2 3" xfId="40549" xr:uid="{9E9A9B95-EAA3-4B2F-A5A4-127FD478C9B3}"/>
    <cellStyle name="Comma 2 4 2 5 2 3 2" xfId="42574" xr:uid="{29F65EB7-505C-43A1-A44D-E0306C236459}"/>
    <cellStyle name="Comma 2 4 2 5 2 3 2 2" xfId="48252" xr:uid="{805C3005-428A-439D-80DC-414C85CE8B01}"/>
    <cellStyle name="Comma 2 4 2 5 2 3 3" xfId="46229" xr:uid="{AE579177-95E7-47D3-BD29-75C7C62DE631}"/>
    <cellStyle name="Comma 2 4 2 5 2 4" xfId="41517" xr:uid="{3B212451-A994-4790-8508-C816FCB24599}"/>
    <cellStyle name="Comma 2 4 2 5 2 4 2" xfId="47197" xr:uid="{836EC444-400E-4044-9690-5DE15546CA51}"/>
    <cellStyle name="Comma 2 4 2 5 2 5" xfId="43401" xr:uid="{6043F8B9-FB86-4FF3-8E57-806301358968}"/>
    <cellStyle name="Comma 2 4 2 5 2 5 2" xfId="44196" xr:uid="{0CB2927C-FA6E-4444-AD83-91FFAD7540E0}"/>
    <cellStyle name="Comma 2 4 2 5 2 5 2 2" xfId="49794" xr:uid="{CEB64A81-7EF1-4076-9EF0-91072C6256CD}"/>
    <cellStyle name="Comma 2 4 2 5 2 5 3" xfId="49069" xr:uid="{9CCA1365-8CB6-498C-9FEC-1DDA190F5B76}"/>
    <cellStyle name="Comma 2 4 2 5 2 6" xfId="43961" xr:uid="{DF07B910-ED07-40DD-86BB-6AEDC3F0C96B}"/>
    <cellStyle name="Comma 2 4 2 5 2 6 2" xfId="49565" xr:uid="{FF80B2A5-13C7-474C-B3CA-5A5D57A201D0}"/>
    <cellStyle name="Comma 2 4 2 5 2 7" xfId="39500" xr:uid="{F3B191C8-C9E2-4384-8445-A335868CE99A}"/>
    <cellStyle name="Comma 2 4 2 5 2 8" xfId="45258" xr:uid="{AB6B88EF-05A1-48C9-97DC-EF19B58A26B0}"/>
    <cellStyle name="Comma 2 4 2 5 3" xfId="28526" xr:uid="{47086DAE-5822-4E73-807A-B3A3EEEC3609}"/>
    <cellStyle name="Comma 2 4 2 5 3 2" xfId="39919" xr:uid="{A9DE88C4-3064-45C8-8233-9E892DAC525A}"/>
    <cellStyle name="Comma 2 4 2 5 3 2 2" xfId="41001" xr:uid="{78D42F21-99AB-4844-BA43-62AD5EE04701}"/>
    <cellStyle name="Comma 2 4 2 5 3 2 2 2" xfId="43034" xr:uid="{CA06C7EF-A2F1-4564-AEB9-D6627A78B18A}"/>
    <cellStyle name="Comma 2 4 2 5 3 2 2 2 2" xfId="48712" xr:uid="{69791135-3D20-41B2-9943-C67D62D1AF13}"/>
    <cellStyle name="Comma 2 4 2 5 3 2 2 3" xfId="46681" xr:uid="{42FCDF72-7031-494D-989B-1BFC127CFFFC}"/>
    <cellStyle name="Comma 2 4 2 5 3 2 3" xfId="41978" xr:uid="{F01A0D7B-5C2B-4D45-81C7-D7E4472E6FF7}"/>
    <cellStyle name="Comma 2 4 2 5 3 2 3 2" xfId="47658" xr:uid="{6A8A0BF2-5C52-4E1B-ADD1-7A8A604D5B9B}"/>
    <cellStyle name="Comma 2 4 2 5 3 2 4" xfId="45660" xr:uid="{E2687C7B-0C3C-4A7C-B17F-F8AE5ED16427}"/>
    <cellStyle name="Comma 2 4 2 5 3 3" xfId="40561" xr:uid="{C152DB97-4490-42A2-A217-9BB24D03A97E}"/>
    <cellStyle name="Comma 2 4 2 5 3 3 2" xfId="42586" xr:uid="{B11CEFDD-2F9E-4FE4-979D-F74D4EA7AF0D}"/>
    <cellStyle name="Comma 2 4 2 5 3 3 2 2" xfId="48264" xr:uid="{87CE1BB0-4B64-4238-AB63-C84AE2F20161}"/>
    <cellStyle name="Comma 2 4 2 5 3 3 3" xfId="46241" xr:uid="{47C46318-13CD-4399-8F3E-0D9737E95BA3}"/>
    <cellStyle name="Comma 2 4 2 5 3 4" xfId="41529" xr:uid="{A383B0F9-9C60-4F7C-9731-CDE1911A472F}"/>
    <cellStyle name="Comma 2 4 2 5 3 4 2" xfId="47209" xr:uid="{9DEEEC62-9B2D-4533-A027-2B6BE393171D}"/>
    <cellStyle name="Comma 2 4 2 5 3 5" xfId="43413" xr:uid="{3DA90CCE-CF54-46AB-9410-3E04F0E21C08}"/>
    <cellStyle name="Comma 2 4 2 5 3 5 2" xfId="44208" xr:uid="{A301E792-BBA8-460B-BF88-FB8D63D327BA}"/>
    <cellStyle name="Comma 2 4 2 5 3 5 2 2" xfId="49806" xr:uid="{D104598A-BE08-4E96-B808-8DF93339A379}"/>
    <cellStyle name="Comma 2 4 2 5 3 5 3" xfId="49081" xr:uid="{D02C7DC2-E203-4301-BD08-0B87BCBB78D0}"/>
    <cellStyle name="Comma 2 4 2 5 3 6" xfId="43970" xr:uid="{5252148D-7DA0-4756-823F-588B47993A7A}"/>
    <cellStyle name="Comma 2 4 2 5 3 6 2" xfId="49574" xr:uid="{82D8FBA8-7EC1-4CD3-A0AC-642323B49021}"/>
    <cellStyle name="Comma 2 4 2 5 3 7" xfId="39511" xr:uid="{47309661-3795-4CD6-BDD6-1552739523D6}"/>
    <cellStyle name="Comma 2 4 2 5 3 8" xfId="45269" xr:uid="{0CA4EA64-51F8-4AB2-985E-F9C1A61C2941}"/>
    <cellStyle name="Comma 2 4 2 5 4" xfId="39492" xr:uid="{CC5745C5-1C73-4F49-B9DB-925A23B3D37D}"/>
    <cellStyle name="Comma 2 4 2 5 4 2" xfId="39899" xr:uid="{97EDE855-80D5-45FD-8298-19E25F43144A}"/>
    <cellStyle name="Comma 2 4 2 5 4 2 2" xfId="40981" xr:uid="{8F2ED506-63BC-4B11-9A33-CE28F3877BEB}"/>
    <cellStyle name="Comma 2 4 2 5 4 2 2 2" xfId="43013" xr:uid="{729AB25E-64E2-432E-A782-AB2F63B7EC83}"/>
    <cellStyle name="Comma 2 4 2 5 4 2 2 2 2" xfId="48691" xr:uid="{8B34F8A4-B7C7-4D64-B334-8BE609FDEFCE}"/>
    <cellStyle name="Comma 2 4 2 5 4 2 2 3" xfId="46661" xr:uid="{EE8E7CE7-2667-43A2-BA3D-3A1ABE97E978}"/>
    <cellStyle name="Comma 2 4 2 5 4 2 3" xfId="41957" xr:uid="{9EF5AE91-A698-484C-941E-D22DAEAF1EB9}"/>
    <cellStyle name="Comma 2 4 2 5 4 2 3 2" xfId="47637" xr:uid="{C79D9AF6-A061-4FA7-A52A-311345E6BD84}"/>
    <cellStyle name="Comma 2 4 2 5 4 2 4" xfId="45640" xr:uid="{501409B0-3565-4032-A8D8-CBD9F0BD7B25}"/>
    <cellStyle name="Comma 2 4 2 5 4 3" xfId="40541" xr:uid="{ACF755F8-6EC2-4D6A-88B7-E3EFCA42B7A7}"/>
    <cellStyle name="Comma 2 4 2 5 4 3 2" xfId="42566" xr:uid="{A965D3F9-A407-4F32-AF92-8EC845704F64}"/>
    <cellStyle name="Comma 2 4 2 5 4 3 2 2" xfId="48244" xr:uid="{42E38289-7BCA-40CC-826E-83A5771A0B63}"/>
    <cellStyle name="Comma 2 4 2 5 4 3 3" xfId="46221" xr:uid="{BACEAA04-E10A-49BE-BED1-EC04431F5AB3}"/>
    <cellStyle name="Comma 2 4 2 5 4 4" xfId="41509" xr:uid="{83AC0CE6-64B9-452A-990B-08239EB3CCD8}"/>
    <cellStyle name="Comma 2 4 2 5 4 4 2" xfId="47189" xr:uid="{3E68AAAA-1388-40F9-B4C1-E89188D347D8}"/>
    <cellStyle name="Comma 2 4 2 5 4 5" xfId="43392" xr:uid="{13C39F21-E3F1-4C1B-A078-04F136153CC2}"/>
    <cellStyle name="Comma 2 4 2 5 4 5 2" xfId="44187" xr:uid="{7FE23417-BE50-41BF-8C71-4BAD78467D18}"/>
    <cellStyle name="Comma 2 4 2 5 4 5 2 2" xfId="49785" xr:uid="{4058ED47-DD5F-48B2-82C9-0F2E52396979}"/>
    <cellStyle name="Comma 2 4 2 5 4 5 3" xfId="49060" xr:uid="{4F546F85-8453-422B-AF4D-000500A1C432}"/>
    <cellStyle name="Comma 2 4 2 5 4 6" xfId="43955" xr:uid="{A047288C-2EFC-4955-A610-8F566EAEDD5C}"/>
    <cellStyle name="Comma 2 4 2 5 4 6 2" xfId="49559" xr:uid="{FEB986F5-9593-4B94-B480-08A020D7221F}"/>
    <cellStyle name="Comma 2 4 2 5 4 7" xfId="45251" xr:uid="{20035AB1-977A-45B6-A909-AEA478F1A821}"/>
    <cellStyle name="Comma 2 4 2 5 5" xfId="39798" xr:uid="{E33C7D98-9BED-4D29-A660-3FE9C6EE6C93}"/>
    <cellStyle name="Comma 2 4 2 5 5 2" xfId="40881" xr:uid="{DF95530E-F0FB-4338-B139-7EC625E749DE}"/>
    <cellStyle name="Comma 2 4 2 5 5 2 2" xfId="42913" xr:uid="{DC44B825-8957-4BA3-927A-84D0DDBD8F5A}"/>
    <cellStyle name="Comma 2 4 2 5 5 2 2 2" xfId="48591" xr:uid="{D28171C5-45DB-4697-BB11-5BD112B5FA30}"/>
    <cellStyle name="Comma 2 4 2 5 5 2 3" xfId="46561" xr:uid="{2D3D13DE-E378-4C9C-A483-9AF275EB07F0}"/>
    <cellStyle name="Comma 2 4 2 5 5 3" xfId="41857" xr:uid="{E819C935-2756-443E-9305-0B5488BE3E4C}"/>
    <cellStyle name="Comma 2 4 2 5 5 3 2" xfId="47537" xr:uid="{7C0D3676-48FD-47F1-A383-8CE434416F48}"/>
    <cellStyle name="Comma 2 4 2 5 5 4" xfId="45544" xr:uid="{F602F56A-F658-4D25-AA1D-CFEF547FBAE7}"/>
    <cellStyle name="Comma 2 4 2 5 6" xfId="40459" xr:uid="{7433E899-E85A-4F13-ACB5-EDBCF7BC897B}"/>
    <cellStyle name="Comma 2 4 2 5 6 2" xfId="42484" xr:uid="{2EE26CEB-7FD4-4506-8690-B240E2A8BD61}"/>
    <cellStyle name="Comma 2 4 2 5 6 2 2" xfId="48162" xr:uid="{CA7002F5-70E9-4A1C-99FE-2362A2644743}"/>
    <cellStyle name="Comma 2 4 2 5 6 3" xfId="46139" xr:uid="{9DA0A6F0-8B95-4865-B3DB-7C0D7A1C7BE7}"/>
    <cellStyle name="Comma 2 4 2 5 7" xfId="41428" xr:uid="{D8A57A31-9924-43EA-A7B6-E1020705603D}"/>
    <cellStyle name="Comma 2 4 2 5 7 2" xfId="47107" xr:uid="{CE1A79BE-5723-4BC2-B9B0-EB422FEC61BB}"/>
    <cellStyle name="Comma 2 4 2 5 8" xfId="43331" xr:uid="{A511FBFA-A864-4CEF-9A33-49F973732C19}"/>
    <cellStyle name="Comma 2 4 2 5 8 2" xfId="44128" xr:uid="{5D331A41-A331-44D2-8CD6-F0E0BAA75ADC}"/>
    <cellStyle name="Comma 2 4 2 5 8 2 2" xfId="49726" xr:uid="{CAAE04C6-47AF-4C80-9238-CC90763ACC23}"/>
    <cellStyle name="Comma 2 4 2 5 8 3" xfId="48999" xr:uid="{0134D1B5-1C89-481B-B12F-577CE39AAED2}"/>
    <cellStyle name="Comma 2 4 2 5 9" xfId="43912" xr:uid="{324B4717-09F5-4BF1-BB1A-D637B88F790F}"/>
    <cellStyle name="Comma 2 4 2 5 9 2" xfId="49522" xr:uid="{AF0DAF18-FF7A-4115-9E71-3EE7280BA4C9}"/>
    <cellStyle name="Comma 2 4 2 6" xfId="12948" xr:uid="{78802993-09CE-4272-B556-59DADECC48D4}"/>
    <cellStyle name="Comma 2 4 2 6 2" xfId="21366" xr:uid="{8F32396E-5A1A-4D90-A579-1B09495C27FF}"/>
    <cellStyle name="Comma 2 4 2 6 2 2" xfId="38026" xr:uid="{2CDD8A1E-0469-4189-8B17-8BF15B595B9E}"/>
    <cellStyle name="Comma 2 4 2 6 2 3" xfId="42402" xr:uid="{98985C0F-D901-4A3F-B342-2614A4318C90}"/>
    <cellStyle name="Comma 2 4 2 6 2 4" xfId="48080" xr:uid="{C7F57D5B-D447-424B-AB2B-B4B95B61BCE9}"/>
    <cellStyle name="Comma 2 4 2 6 3" xfId="29739" xr:uid="{E7187EAD-96D6-4CCD-8A9A-491C9B119346}"/>
    <cellStyle name="Comma 2 4 2 6 3 2" xfId="44275" xr:uid="{13722227-6663-4A70-8FFC-6FE43D1FB6D5}"/>
    <cellStyle name="Comma 2 4 2 6 3 2 2" xfId="49873" xr:uid="{E57444B4-D2ED-4619-91B3-9557D60F4B47}"/>
    <cellStyle name="Comma 2 4 2 6 3 3" xfId="43494" xr:uid="{10C57159-D253-4301-A75A-596C09A1E8D4}"/>
    <cellStyle name="Comma 2 4 2 6 3 4" xfId="49150" xr:uid="{095FCAAA-71AA-474B-A8ED-88175737C6C0}"/>
    <cellStyle name="Comma 2 4 2 6 4" xfId="44087" xr:uid="{5E907F44-3093-44D7-9905-DF581598B80B}"/>
    <cellStyle name="Comma 2 4 2 6 4 2" xfId="49685" xr:uid="{25947D1F-0EEA-4D3F-9685-031C26976A20}"/>
    <cellStyle name="Comma 2 4 2 6 5" xfId="40378" xr:uid="{A78CD453-1DC7-42E1-B23B-69230C776BC7}"/>
    <cellStyle name="Comma 2 4 2 6 6" xfId="46058" xr:uid="{FE65641C-BBB1-4F27-92A7-1F1CB50C5B9B}"/>
    <cellStyle name="Comma 2 4 2 7" xfId="13785" xr:uid="{D82E154F-0AD3-4E75-9C81-B8E829409455}"/>
    <cellStyle name="Comma 2 4 2 7 2" xfId="30445" xr:uid="{1895CCAB-D875-4C10-B212-33D38E0191BC}"/>
    <cellStyle name="Comma 2 4 2 7 3" xfId="41341" xr:uid="{B09D2FD3-FC82-483C-897B-9C474FEE3422}"/>
    <cellStyle name="Comma 2 4 2 7 4" xfId="47020" xr:uid="{87035DF1-8C89-4D12-8AA7-4745C5DD16A5}"/>
    <cellStyle name="Comma 2 4 2 8" xfId="22135" xr:uid="{EBE06277-6566-4B99-ADCB-BA6084CD0F7B}"/>
    <cellStyle name="Comma 2 4 2 8 2" xfId="44170" xr:uid="{935FD7C8-160C-4E40-894B-ADFE8EF5848C}"/>
    <cellStyle name="Comma 2 4 2 8 2 2" xfId="49768" xr:uid="{9C8C65C2-14CE-42FC-88B5-2A63FE4A420D}"/>
    <cellStyle name="Comma 2 4 2 8 3" xfId="43375" xr:uid="{65CEDE88-FA50-4A5F-B9B4-C224F3350F8F}"/>
    <cellStyle name="Comma 2 4 2 8 4" xfId="49043" xr:uid="{5B562BCB-3740-4A6A-9541-57B5725CD29E}"/>
    <cellStyle name="Comma 2 4 2 9" xfId="1463" xr:uid="{74F7A7D2-1C56-480D-8102-4718490B6B95}"/>
    <cellStyle name="Comma 2 4 2 9 2" xfId="43794" xr:uid="{4A37FEBF-B53E-425A-BAF2-DB2AED55731B}"/>
    <cellStyle name="Comma 2 4 2 9 3" xfId="49414" xr:uid="{F570FB01-1E3D-4F42-80B6-074308945F8F}"/>
    <cellStyle name="Comma 2 4 3" xfId="554" xr:uid="{54338652-8512-4878-B305-395FBD811F91}"/>
    <cellStyle name="Comma 2 4 3 10" xfId="39156" xr:uid="{63C57934-4E96-408F-80D0-4180617457FA}"/>
    <cellStyle name="Comma 2 4 3 10 2" xfId="44975" xr:uid="{CE369ED1-62ED-4A2B-9F3C-A66C462A581F}"/>
    <cellStyle name="Comma 2 4 3 11" xfId="38843" xr:uid="{B72DB077-D6B3-446A-91B4-33BF95531B35}"/>
    <cellStyle name="Comma 2 4 3 12" xfId="44642" xr:uid="{A73E5682-FB28-46B5-A2DB-4CA1F45087ED}"/>
    <cellStyle name="Comma 2 4 3 2" xfId="3224" xr:uid="{2540572C-1F3C-4212-9D1F-C17DE1680909}"/>
    <cellStyle name="Comma 2 4 3 2 2" xfId="14981" xr:uid="{83C51F4B-352B-47C3-B48C-F550216D99CB}"/>
    <cellStyle name="Comma 2 4 3 2 2 2" xfId="31641" xr:uid="{80030B89-6B1D-467A-A3CA-CC3FAC185589}"/>
    <cellStyle name="Comma 2 4 3 2 2 2 2" xfId="43050" xr:uid="{E89C07FA-E892-42BD-88D1-A386BF9C3781}"/>
    <cellStyle name="Comma 2 4 3 2 2 2 2 2" xfId="48728" xr:uid="{D4BF6F68-8316-42A1-9A2A-E0182E5C2F7D}"/>
    <cellStyle name="Comma 2 4 3 2 2 2 3" xfId="41017" xr:uid="{B6E8F6B8-C34E-4936-A6BE-EF8017C8C8CA}"/>
    <cellStyle name="Comma 2 4 3 2 2 2 4" xfId="46697" xr:uid="{2D0C91D0-D8B7-4433-BAC4-4C67D504292F}"/>
    <cellStyle name="Comma 2 4 3 2 2 3" xfId="41994" xr:uid="{FE2119D4-9840-4649-BF16-707911A21DFD}"/>
    <cellStyle name="Comma 2 4 3 2 2 3 2" xfId="47674" xr:uid="{8FFAD47B-A567-42AB-B6A6-D9944C8F23C7}"/>
    <cellStyle name="Comma 2 4 3 2 2 4" xfId="39935" xr:uid="{24D332F9-B3DC-4D24-B968-150C20D36608}"/>
    <cellStyle name="Comma 2 4 3 2 2 5" xfId="45676" xr:uid="{B32BD47E-8A54-4C81-8676-F29700F27031}"/>
    <cellStyle name="Comma 2 4 3 2 3" xfId="23352" xr:uid="{EB4259F2-002D-4B50-A16A-DBFB44D163D8}"/>
    <cellStyle name="Comma 2 4 3 2 3 2" xfId="42602" xr:uid="{92FAC1E2-8ADE-4709-98E3-BA0B884B6DA4}"/>
    <cellStyle name="Comma 2 4 3 2 3 2 2" xfId="48280" xr:uid="{DD670F61-1975-4D3C-8C9D-720F3B17E18F}"/>
    <cellStyle name="Comma 2 4 3 2 3 3" xfId="40577" xr:uid="{CB5CA8E4-0992-4122-8926-ABC37DFF65D5}"/>
    <cellStyle name="Comma 2 4 3 2 3 4" xfId="46257" xr:uid="{A4FA51FA-0DEE-45E6-8BBE-EF486970AC1C}"/>
    <cellStyle name="Comma 2 4 3 2 4" xfId="41545" xr:uid="{0960E56C-0DE7-41F3-AA3B-2601D55E6E77}"/>
    <cellStyle name="Comma 2 4 3 2 4 2" xfId="47225" xr:uid="{96B6831E-D7D7-4B90-8095-1383FEB68606}"/>
    <cellStyle name="Comma 2 4 3 2 5" xfId="43514" xr:uid="{B3C5C37B-20DC-4020-9493-E9734B594E7D}"/>
    <cellStyle name="Comma 2 4 3 2 5 2" xfId="44294" xr:uid="{327AC50E-E29E-4D96-B173-D63A06E9FE65}"/>
    <cellStyle name="Comma 2 4 3 2 5 2 2" xfId="49892" xr:uid="{D5127765-7F57-49D1-90A8-816D59FDF3A3}"/>
    <cellStyle name="Comma 2 4 3 2 5 3" xfId="49169" xr:uid="{65642825-F0F5-45F8-98B8-88FBBCC0A6CE}"/>
    <cellStyle name="Comma 2 4 3 2 6" xfId="43978" xr:uid="{9D6E32D4-164A-4931-8A69-84075382F791}"/>
    <cellStyle name="Comma 2 4 3 2 6 2" xfId="49581" xr:uid="{8DC9699D-1464-46EF-84EC-7AFB87189624}"/>
    <cellStyle name="Comma 2 4 3 2 7" xfId="39526" xr:uid="{1CAE25C7-92E7-498F-8B6C-4DAFA826B21F}"/>
    <cellStyle name="Comma 2 4 3 2 8" xfId="45282" xr:uid="{F6AD7930-3039-4E47-B889-9DC2746EE2AB}"/>
    <cellStyle name="Comma 2 4 3 3" xfId="5132" xr:uid="{F2C8748D-0822-4FF2-B619-4D70D1CD04C6}"/>
    <cellStyle name="Comma 2 4 3 3 2" xfId="16314" xr:uid="{B0C18678-EB2C-4666-85C2-01767ABF9D15}"/>
    <cellStyle name="Comma 2 4 3 3 2 2" xfId="32974" xr:uid="{487123D9-A7D1-4800-9E29-3382A0F3FFD4}"/>
    <cellStyle name="Comma 2 4 3 3 2 2 2" xfId="42887" xr:uid="{1AA8522A-3622-405A-87A6-D8FB1F48A984}"/>
    <cellStyle name="Comma 2 4 3 3 2 2 3" xfId="48565" xr:uid="{04A18158-CA84-4E7C-9035-58461A317603}"/>
    <cellStyle name="Comma 2 4 3 3 2 3" xfId="40855" xr:uid="{FC723998-B3CF-4649-989B-1ACEAE01CFD9}"/>
    <cellStyle name="Comma 2 4 3 3 2 4" xfId="46535" xr:uid="{4DE79141-8047-416D-A75B-336A8C30F1CB}"/>
    <cellStyle name="Comma 2 4 3 3 3" xfId="24685" xr:uid="{FB53470F-05EE-45C8-9EBE-C27608085623}"/>
    <cellStyle name="Comma 2 4 3 3 3 2" xfId="41831" xr:uid="{CF04F946-DCB2-40C4-B203-63BE2E0E97B7}"/>
    <cellStyle name="Comma 2 4 3 3 3 3" xfId="47511" xr:uid="{2DEE18BA-13D8-4A1C-825A-91872E0A2893}"/>
    <cellStyle name="Comma 2 4 3 3 4" xfId="39772" xr:uid="{D99638B3-78AC-4055-A97B-A268C2DAF4D0}"/>
    <cellStyle name="Comma 2 4 3 3 5" xfId="45518" xr:uid="{7ECC1242-DCDF-4A3D-A750-7312F6F35BCE}"/>
    <cellStyle name="Comma 2 4 3 4" xfId="11107" xr:uid="{BB7BB1C5-CB48-4EBD-B938-544515A7F9EA}"/>
    <cellStyle name="Comma 2 4 3 4 2" xfId="20034" xr:uid="{04A0AC4E-2567-4BC1-874B-C25D3E7625F1}"/>
    <cellStyle name="Comma 2 4 3 4 2 2" xfId="36694" xr:uid="{DDFA6C5E-FCF3-42A7-ABAE-34378A4A20C9}"/>
    <cellStyle name="Comma 2 4 3 4 2 2 2" xfId="43216" xr:uid="{81809284-27E5-4641-9183-BB077ECCA81A}"/>
    <cellStyle name="Comma 2 4 3 4 2 2 3" xfId="48894" xr:uid="{5CAB2972-7EBC-4D6A-87DB-E7C9E5F1B8B6}"/>
    <cellStyle name="Comma 2 4 3 4 2 3" xfId="41180" xr:uid="{C15FFAF4-B24A-467B-AC95-EB4DCF4B91CD}"/>
    <cellStyle name="Comma 2 4 3 4 2 4" xfId="46860" xr:uid="{1F4CC249-1596-478B-BA39-F9BD921A8678}"/>
    <cellStyle name="Comma 2 4 3 4 3" xfId="28406" xr:uid="{9BCC0F97-1616-4D55-A70C-4C4D50957385}"/>
    <cellStyle name="Comma 2 4 3 4 3 2" xfId="42159" xr:uid="{FF215EE6-7E7D-4270-96FA-CB273C52EF62}"/>
    <cellStyle name="Comma 2 4 3 4 3 3" xfId="47839" xr:uid="{4D8B6A0D-F6CB-4A1B-BC21-226BD5BE1442}"/>
    <cellStyle name="Comma 2 4 3 4 4" xfId="40122" xr:uid="{A17A4DA4-1CD6-452A-9C16-A37DC7752FA9}"/>
    <cellStyle name="Comma 2 4 3 4 5" xfId="45822" xr:uid="{70CD093A-0098-45CC-8A14-9970A195597C}"/>
    <cellStyle name="Comma 2 4 3 5" xfId="13665" xr:uid="{331A9E66-EBA2-4FC4-AED5-1B192A8C6D26}"/>
    <cellStyle name="Comma 2 4 3 5 2" xfId="30325" xr:uid="{EB4C4A4B-8905-4686-82C7-C10DD9C2EC3C}"/>
    <cellStyle name="Comma 2 4 3 5 2 2" xfId="42471" xr:uid="{52393C77-CD15-477E-8EEA-6C08799E8C55}"/>
    <cellStyle name="Comma 2 4 3 5 2 3" xfId="48149" xr:uid="{39385E1E-314D-4D97-BF5C-28ACDD43FB0A}"/>
    <cellStyle name="Comma 2 4 3 5 3" xfId="40446" xr:uid="{5AB3CC65-5BA9-48F6-9F97-E9FE6B02BAA2}"/>
    <cellStyle name="Comma 2 4 3 5 4" xfId="46126" xr:uid="{A43646E7-F18E-4DBC-B270-886C6FE158A2}"/>
    <cellStyle name="Comma 2 4 3 6" xfId="22015" xr:uid="{6F90F229-70F7-4443-A2CC-8CA393E5F1D2}"/>
    <cellStyle name="Comma 2 4 3 6 2" xfId="41413" xr:uid="{22F4A6F3-D5A2-48C9-B850-74879F49756F}"/>
    <cellStyle name="Comma 2 4 3 6 3" xfId="47092" xr:uid="{660A0B73-8A45-4082-828F-88E3D4C77DEF}"/>
    <cellStyle name="Comma 2 4 3 7" xfId="1290" xr:uid="{CCFF738A-FD06-41EA-9F33-F57AE38F5B0A}"/>
    <cellStyle name="Comma 2 4 3 7 2" xfId="39363" xr:uid="{726CACDF-0E65-42CF-9482-53D8EAA546C8}"/>
    <cellStyle name="Comma 2 4 3 7 3" xfId="45163" xr:uid="{804F01BD-02B9-49B3-9F48-18D85F1DC71D}"/>
    <cellStyle name="Comma 2 4 3 8" xfId="43430" xr:uid="{47C76216-6000-4931-94A9-01122AAB0264}"/>
    <cellStyle name="Comma 2 4 3 8 2" xfId="44225" xr:uid="{E92E12DF-8117-42BA-A4AD-4871B8953526}"/>
    <cellStyle name="Comma 2 4 3 8 2 2" xfId="49823" xr:uid="{46EAB4BD-F756-4F1A-8F4A-C32C26379714}"/>
    <cellStyle name="Comma 2 4 3 8 3" xfId="49098" xr:uid="{1002C85B-AD5E-4646-BB32-5280EC28C21E}"/>
    <cellStyle name="Comma 2 4 3 9" xfId="43863" xr:uid="{646F8A9C-4D97-4C2E-BDEB-65541AB2429C}"/>
    <cellStyle name="Comma 2 4 3 9 2" xfId="49481" xr:uid="{0D6A1439-DFD8-4BEC-A1FF-09918F8FA20F}"/>
    <cellStyle name="Comma 2 4 4" xfId="352" xr:uid="{2DBCA3FC-C03D-4456-ACC1-FAA7FD8AEE29}"/>
    <cellStyle name="Comma 2 4 4 2" xfId="3838" xr:uid="{C7E771B6-F77F-4F32-B318-FF3043DF52A7}"/>
    <cellStyle name="Comma 2 4 4 2 2" xfId="15424" xr:uid="{EB66C957-DF98-4CDD-94ED-6622CC871F9A}"/>
    <cellStyle name="Comma 2 4 4 2 2 2" xfId="32084" xr:uid="{5D87DDFF-3A60-45C0-900A-355307CBF656}"/>
    <cellStyle name="Comma 2 4 4 2 2 2 2" xfId="42983" xr:uid="{1D6D063D-2D73-42DA-9103-11C9DDE147E7}"/>
    <cellStyle name="Comma 2 4 4 2 2 2 3" xfId="48661" xr:uid="{F2753ACD-457C-4862-8B9A-F70E76E68765}"/>
    <cellStyle name="Comma 2 4 4 2 2 3" xfId="40951" xr:uid="{B5A3BFCC-5045-49D2-B612-A04531C70FF0}"/>
    <cellStyle name="Comma 2 4 4 2 2 4" xfId="46631" xr:uid="{9981FF85-8DE1-4665-A20F-BCAA3CF1B25A}"/>
    <cellStyle name="Comma 2 4 4 2 3" xfId="23795" xr:uid="{83863846-C002-43E4-B36F-9A98073A0C0F}"/>
    <cellStyle name="Comma 2 4 4 2 3 2" xfId="41927" xr:uid="{5781FDF0-1675-4275-A867-10F43BE97B11}"/>
    <cellStyle name="Comma 2 4 4 2 3 3" xfId="47607" xr:uid="{13055B17-E829-48A6-B899-AFC5C08D7B9F}"/>
    <cellStyle name="Comma 2 4 4 2 4" xfId="39870" xr:uid="{CBAD775B-E523-43F6-A23F-CA78C03B6885}"/>
    <cellStyle name="Comma 2 4 4 2 5" xfId="45611" xr:uid="{D3C36DB7-2BC6-4075-A717-6086CF821C3C}"/>
    <cellStyle name="Comma 2 4 4 3" xfId="5731" xr:uid="{C9022703-5F63-4DB0-96E3-545A6508003B}"/>
    <cellStyle name="Comma 2 4 4 3 2" xfId="16742" xr:uid="{08BAFF2C-B49E-4364-8BDD-039014258EE2}"/>
    <cellStyle name="Comma 2 4 4 3 2 2" xfId="33402" xr:uid="{5F405969-F97D-42E2-B7CA-289B6B9B4E7A}"/>
    <cellStyle name="Comma 2 4 4 3 2 3" xfId="42537" xr:uid="{885D6F74-4FB2-496B-B748-477FD99F2BD8}"/>
    <cellStyle name="Comma 2 4 4 3 2 4" xfId="48215" xr:uid="{93FB30F5-1F97-4DAC-B872-3F40FB4958CF}"/>
    <cellStyle name="Comma 2 4 4 3 3" xfId="25113" xr:uid="{24C262FA-0387-4838-AA1E-10499D2AAC9E}"/>
    <cellStyle name="Comma 2 4 4 3 4" xfId="40512" xr:uid="{DDB790F1-8302-4A2A-BE95-3DDB692BCB02}"/>
    <cellStyle name="Comma 2 4 4 3 5" xfId="46192" xr:uid="{1CA904CA-4802-47F9-8996-61A21B88E9D7}"/>
    <cellStyle name="Comma 2 4 4 4" xfId="11706" xr:uid="{34DFF4F3-7D90-4F40-A53B-B2AF0ED1EE13}"/>
    <cellStyle name="Comma 2 4 4 4 2" xfId="20462" xr:uid="{7D82C56C-DFB9-4B8E-90FD-DBD2C0AFD2D3}"/>
    <cellStyle name="Comma 2 4 4 4 2 2" xfId="37122" xr:uid="{ED046563-2842-4F05-8CAD-68701D5711E6}"/>
    <cellStyle name="Comma 2 4 4 4 3" xfId="28834" xr:uid="{4238E9D8-8554-4DCF-A641-C2A6BF51F561}"/>
    <cellStyle name="Comma 2 4 4 4 4" xfId="41480" xr:uid="{17BE8681-8E2C-4C7A-9C60-9F1DC61BEA02}"/>
    <cellStyle name="Comma 2 4 4 4 5" xfId="47160" xr:uid="{4B66716C-F7FB-4857-ADFE-84318FF5C056}"/>
    <cellStyle name="Comma 2 4 4 5" xfId="14088" xr:uid="{2BF2A919-F600-4CE8-BA74-6643D7D1DC4C}"/>
    <cellStyle name="Comma 2 4 4 5 2" xfId="30748" xr:uid="{F1770834-D47A-4062-9359-755833647878}"/>
    <cellStyle name="Comma 2 4 4 5 3" xfId="39461" xr:uid="{1E75DA4A-5BC6-438D-8E79-761B4F1DA60D}"/>
    <cellStyle name="Comma 2 4 4 5 4" xfId="45224" xr:uid="{CB3938FE-EBC2-4D3F-A265-BDF24521DD4A}"/>
    <cellStyle name="Comma 2 4 4 6" xfId="22458" xr:uid="{99C2276B-513B-4C76-A2D0-373D13873603}"/>
    <cellStyle name="Comma 2 4 4 6 2" xfId="43838" xr:uid="{4E07A33B-13E9-41F1-BE3A-FD80584A6396}"/>
    <cellStyle name="Comma 2 4 4 6 3" xfId="49456" xr:uid="{FD2F6306-DFAC-4996-BD21-CA5A67661131}"/>
    <cellStyle name="Comma 2 4 4 7" xfId="1913" xr:uid="{C05198E8-D97B-4CAA-88EE-F50D23FBA478}"/>
    <cellStyle name="Comma 2 4 4 8" xfId="39120" xr:uid="{57148D46-88E7-45FB-8C29-59EEA0F95ED7}"/>
    <cellStyle name="Comma 2 4 4 9" xfId="44939" xr:uid="{BC4C6535-FD32-466C-AAC7-DB15ECB09526}"/>
    <cellStyle name="Comma 2 4 5" xfId="2436" xr:uid="{AE1CE5CA-89C2-48AD-8C2C-85AC5E8F84B3}"/>
    <cellStyle name="Comma 2 4 5 2" xfId="4355" xr:uid="{44D857BA-E1EE-4A83-8796-D78824D7335B}"/>
    <cellStyle name="Comma 2 4 5 2 2" xfId="15783" xr:uid="{695394DE-8065-446D-85A8-B211CB2C18E0}"/>
    <cellStyle name="Comma 2 4 5 2 2 2" xfId="32443" xr:uid="{A75CBDE1-E280-40E2-B9E5-7816A57E1FE3}"/>
    <cellStyle name="Comma 2 4 5 2 2 2 2" xfId="42940" xr:uid="{E7365F64-01D9-4B40-A82B-0309E123787A}"/>
    <cellStyle name="Comma 2 4 5 2 2 2 3" xfId="48618" xr:uid="{811D2EE9-6826-419E-8B73-4B7F01177A62}"/>
    <cellStyle name="Comma 2 4 5 2 2 3" xfId="40908" xr:uid="{B70FD915-2E2B-412D-B6D6-B3E9AA2B52D0}"/>
    <cellStyle name="Comma 2 4 5 2 2 4" xfId="46588" xr:uid="{8D99A6D1-39A8-41CF-98CD-DC8B5FBE40B7}"/>
    <cellStyle name="Comma 2 4 5 2 3" xfId="24154" xr:uid="{772FF30F-5657-4F59-A09C-927E2035E052}"/>
    <cellStyle name="Comma 2 4 5 2 3 2" xfId="41884" xr:uid="{C5144705-1D66-4E4C-A30D-4F42E702001D}"/>
    <cellStyle name="Comma 2 4 5 2 3 3" xfId="47564" xr:uid="{FB3DB49E-497E-4C91-AD7C-3EEB4D9BFDCE}"/>
    <cellStyle name="Comma 2 4 5 2 4" xfId="39823" xr:uid="{77197EC2-877F-4CCC-A5A5-387F8925EBAD}"/>
    <cellStyle name="Comma 2 4 5 2 5" xfId="45568" xr:uid="{E358684B-ED91-4BB9-87FE-57962E3A3B7E}"/>
    <cellStyle name="Comma 2 4 5 3" xfId="6250" xr:uid="{7E4C7931-61E6-49DF-94AC-C532CADA86A3}"/>
    <cellStyle name="Comma 2 4 5 3 2" xfId="17102" xr:uid="{317AC4E8-67AF-4F1E-A4D7-579827627DE7}"/>
    <cellStyle name="Comma 2 4 5 3 2 2" xfId="33762" xr:uid="{0978EF7D-AEFC-4EA6-9332-5F4F31FE09FD}"/>
    <cellStyle name="Comma 2 4 5 3 2 3" xfId="42506" xr:uid="{94870DF2-565C-40A5-9122-8E922BB005C9}"/>
    <cellStyle name="Comma 2 4 5 3 2 4" xfId="48184" xr:uid="{C8D79351-0631-4BD4-B24D-6567C9537317}"/>
    <cellStyle name="Comma 2 4 5 3 3" xfId="25473" xr:uid="{DBA36FF5-633F-40C1-86AC-905B9DFD6D3A}"/>
    <cellStyle name="Comma 2 4 5 3 4" xfId="40481" xr:uid="{3C76B660-F3DD-454F-9579-0AA141E53086}"/>
    <cellStyle name="Comma 2 4 5 3 5" xfId="46161" xr:uid="{CB0B5463-3DBF-4FBD-9C66-4EE19E449EE2}"/>
    <cellStyle name="Comma 2 4 5 4" xfId="12223" xr:uid="{87592B3C-8D4E-47BE-AE5E-9186DC39B8A0}"/>
    <cellStyle name="Comma 2 4 5 4 2" xfId="20821" xr:uid="{CC104826-4EA3-4939-98FD-5B37F3CED9C2}"/>
    <cellStyle name="Comma 2 4 5 4 2 2" xfId="37481" xr:uid="{32A8D5A0-EE74-4BDE-AE5C-ED37651281D9}"/>
    <cellStyle name="Comma 2 4 5 4 3" xfId="29193" xr:uid="{C652A982-5340-4CB4-8899-5A96A1808CF2}"/>
    <cellStyle name="Comma 2 4 5 4 4" xfId="41450" xr:uid="{BD5F74E5-A635-428C-80D7-98C40C4EE9EA}"/>
    <cellStyle name="Comma 2 4 5 4 5" xfId="47129" xr:uid="{F2418177-3EBA-46D7-B816-01B7F770EFED}"/>
    <cellStyle name="Comma 2 4 5 5" xfId="14447" xr:uid="{D4DFE6C1-8B92-4FAB-9AC6-03A62650C1A5}"/>
    <cellStyle name="Comma 2 4 5 5 2" xfId="31107" xr:uid="{C4DD91DA-7298-4700-8AB7-266AEC77C911}"/>
    <cellStyle name="Comma 2 4 5 6" xfId="22817" xr:uid="{83100AFF-B8D2-4A89-A716-E5BDBC4AE4F8}"/>
    <cellStyle name="Comma 2 4 5 7" xfId="39421" xr:uid="{ED4222AD-3D4E-4B1E-8464-8D222A790B8B}"/>
    <cellStyle name="Comma 2 4 5 8" xfId="45195" xr:uid="{5CADDA94-1FBF-4DD7-B4AF-5CAB4F803546}"/>
    <cellStyle name="Comma 2 4 6" xfId="2807" xr:uid="{679F2B48-0CFF-4A79-9EF4-E1D9483ED9A6}"/>
    <cellStyle name="Comma 2 4 6 2" xfId="14684" xr:uid="{6600BB1F-7AA5-488D-9BB5-F24D7357E5A0}"/>
    <cellStyle name="Comma 2 4 6 2 2" xfId="31344" xr:uid="{9E951EE8-8FFA-498A-A1FE-97F21BD27B5F}"/>
    <cellStyle name="Comma 2 4 6 2 2 2" xfId="42749" xr:uid="{0A58DBE0-C5CB-4298-9179-052CCBEF4B5D}"/>
    <cellStyle name="Comma 2 4 6 2 2 3" xfId="48427" xr:uid="{2E8F312B-99C4-4B49-B77C-A0D5CF4BDD81}"/>
    <cellStyle name="Comma 2 4 6 2 3" xfId="40721" xr:uid="{A3EC3315-05D0-4E35-A652-48646293B5F2}"/>
    <cellStyle name="Comma 2 4 6 2 4" xfId="46401" xr:uid="{9301CCAE-434C-4A63-A96D-74C2262C04CD}"/>
    <cellStyle name="Comma 2 4 6 3" xfId="23055" xr:uid="{EF1309E6-9839-4B3D-944C-1DB716DC2CD7}"/>
    <cellStyle name="Comma 2 4 6 3 2" xfId="41693" xr:uid="{D6CBB9DC-F7E6-42A1-8869-E1C5E9C8880D}"/>
    <cellStyle name="Comma 2 4 6 3 3" xfId="47373" xr:uid="{600C5B1D-436B-44DE-9E0F-CCFF9AE8B0E6}"/>
    <cellStyle name="Comma 2 4 6 4" xfId="39652" xr:uid="{8E4279B5-CD25-46C3-A0E0-5B7E1572ED48}"/>
    <cellStyle name="Comma 2 4 6 5" xfId="45400" xr:uid="{49C66AFE-5214-49C4-8A23-F110BEE384C7}"/>
    <cellStyle name="Comma 2 4 7" xfId="4745" xr:uid="{D8A8D856-BCC8-4FD2-85F3-482E091EE0C4}"/>
    <cellStyle name="Comma 2 4 7 2" xfId="16047" xr:uid="{444AC3BA-D6C8-4334-9023-CAB0D6DFAD32}"/>
    <cellStyle name="Comma 2 4 7 2 2" xfId="32707" xr:uid="{9974E04D-944F-4362-B2EF-FF4A25DEB967}"/>
    <cellStyle name="Comma 2 4 7 2 3" xfId="42316" xr:uid="{8A287562-E8B0-4E78-9A65-807A7CCE5A8F}"/>
    <cellStyle name="Comma 2 4 7 2 4" xfId="47995" xr:uid="{DB33CD4B-8F7E-4268-B410-948B9BECCE2B}"/>
    <cellStyle name="Comma 2 4 7 3" xfId="24418" xr:uid="{E9BF4DA7-EE61-488B-8FAF-091D34389F41}"/>
    <cellStyle name="Comma 2 4 7 4" xfId="40295" xr:uid="{4C809C44-747C-4523-863D-935B9DE96D4D}"/>
    <cellStyle name="Comma 2 4 7 5" xfId="45976" xr:uid="{CC7E668C-33D5-49C0-AF63-8737D8019AE7}"/>
    <cellStyle name="Comma 2 4 8" xfId="6626" xr:uid="{52A78212-0773-4F1E-8EEF-94FEDBB019B7}"/>
    <cellStyle name="Comma 2 4 8 2" xfId="17344" xr:uid="{1A8087E4-C04D-4D8B-908A-96230D511BFD}"/>
    <cellStyle name="Comma 2 4 8 2 2" xfId="34004" xr:uid="{634C8592-1FE4-494E-A472-524A14350C3D}"/>
    <cellStyle name="Comma 2 4 8 2 3" xfId="42365" xr:uid="{7C0D6F4A-233A-41FB-92E9-B1F87160715B}"/>
    <cellStyle name="Comma 2 4 8 2 4" xfId="48043" xr:uid="{FC76017B-C935-4DDA-B973-CDD280EC985D}"/>
    <cellStyle name="Comma 2 4 8 3" xfId="25716" xr:uid="{DB4F7FB9-DD64-4F35-A422-93E8AB43678C}"/>
    <cellStyle name="Comma 2 4 8 4" xfId="40343" xr:uid="{C5FA98B9-C835-4221-A414-B0C906C906B3}"/>
    <cellStyle name="Comma 2 4 8 5" xfId="46023" xr:uid="{3B271650-7639-444C-96C7-E242EB025FD6}"/>
    <cellStyle name="Comma 2 4 9" xfId="10721" xr:uid="{A9AAE337-5C8A-4BA7-ACCE-48164BA46EE6}"/>
    <cellStyle name="Comma 2 4 9 2" xfId="19768" xr:uid="{88EFF29B-8EFC-47A0-B06E-4E308A3FCB03}"/>
    <cellStyle name="Comma 2 4 9 2 2" xfId="36428" xr:uid="{ACD99200-6D8E-42BB-9160-6F0FCD159429}"/>
    <cellStyle name="Comma 2 4 9 3" xfId="28140" xr:uid="{6519A555-DDD4-45A1-9B6B-2796E8B8444C}"/>
    <cellStyle name="Comma 2 4 9 4" xfId="41291" xr:uid="{0B74A103-5E24-4CB7-A03A-65C88269FEF5}"/>
    <cellStyle name="Comma 2 4 9 5" xfId="46970" xr:uid="{FAB29DCC-B0DD-4E72-8CEF-7C52636F6F3D}"/>
    <cellStyle name="Comma 2 43" xfId="38902" xr:uid="{E5F55D5B-C04B-41C0-ACB4-F287283DC127}"/>
    <cellStyle name="Comma 2 43 2" xfId="39242" xr:uid="{3BDB53C3-361A-43FE-8978-ADF242AFE685}"/>
    <cellStyle name="Comma 2 43 2 2" xfId="45062" xr:uid="{FB249828-33F6-4490-9F62-E86667FDAADF}"/>
    <cellStyle name="Comma 2 43 3" xfId="39037" xr:uid="{84AAD58C-7DEA-45DC-9682-A3A0583ADE59}"/>
    <cellStyle name="Comma 2 43 3 2" xfId="44859" xr:uid="{F3E0442E-1AB0-4638-AD3B-47280A223580}"/>
    <cellStyle name="Comma 2 43 4" xfId="44730" xr:uid="{BB539F13-E869-4AAE-989C-A070987978A4}"/>
    <cellStyle name="Comma 2 5" xfId="268" xr:uid="{1AE534F9-2DFA-4E1F-8B2A-27B10798CDA6}"/>
    <cellStyle name="Comma 2 5 10" xfId="13438" xr:uid="{FD9611CA-EF8E-49A8-ACA7-D0C7C834CAF0}"/>
    <cellStyle name="Comma 2 5 10 2" xfId="30098" xr:uid="{49718095-6CEC-4A24-BD8A-61A34CB4D244}"/>
    <cellStyle name="Comma 2 5 10 3" xfId="38988" xr:uid="{88E9E801-6375-46C6-832B-C68BF5113C09}"/>
    <cellStyle name="Comma 2 5 10 4" xfId="44810" xr:uid="{CE36506E-E039-47FF-9C2C-2E28110BCDC2}"/>
    <cellStyle name="Comma 2 5 11" xfId="21721" xr:uid="{0C0C4615-C652-4B9D-A199-F5B59B05DB3C}"/>
    <cellStyle name="Comma 2 5 12" xfId="38317" xr:uid="{A01AC2DE-26C4-43F4-9F28-AF2245805683}"/>
    <cellStyle name="Comma 2 5 13" xfId="838" xr:uid="{1A456773-936F-4067-BCBB-ED7A8E0B5318}"/>
    <cellStyle name="Comma 2 5 14" xfId="38437" xr:uid="{351BD650-61AC-470F-9C48-C54BDD7D6AD1}"/>
    <cellStyle name="Comma 2 5 15" xfId="38619" xr:uid="{A3811CAF-0AD5-4E1B-A72E-43FBA4F48A9C}"/>
    <cellStyle name="Comma 2 5 16" xfId="38842" xr:uid="{B21242AA-2357-4F16-ADA1-00404087B884}"/>
    <cellStyle name="Comma 2 5 2" xfId="603" xr:uid="{4B492A1B-BA6E-4270-96FF-87F9CBCCB44D}"/>
    <cellStyle name="Comma 2 5 2 10" xfId="38900" xr:uid="{E6AF57BA-377D-49D6-802B-A36DCBFC98B3}"/>
    <cellStyle name="Comma 2 5 2 11" xfId="44729" xr:uid="{31A831D5-AA90-41EB-8D21-0C9FAAC89E32}"/>
    <cellStyle name="Comma 2 5 2 2" xfId="2081" xr:uid="{D7C5F50D-6C2E-4983-AA43-34C893C81FF8}"/>
    <cellStyle name="Comma 2 5 2 2 2" xfId="4006" xr:uid="{E6C05F3A-AC08-4B54-8680-014DD7128176}"/>
    <cellStyle name="Comma 2 5 2 2 2 2" xfId="15547" xr:uid="{5091AB2D-7417-4F75-B24D-1C09A3B60FE0}"/>
    <cellStyle name="Comma 2 5 2 2 2 2 2" xfId="32207" xr:uid="{CC1C9AB2-6161-46A1-A41C-E35F0200514B}"/>
    <cellStyle name="Comma 2 5 2 2 2 2 2 2" xfId="43025" xr:uid="{B2E5A7A9-1F7C-4482-8754-60C591DC399B}"/>
    <cellStyle name="Comma 2 5 2 2 2 2 2 3" xfId="48703" xr:uid="{98599E6F-6767-4EB6-812F-D3584C394F48}"/>
    <cellStyle name="Comma 2 5 2 2 2 2 3" xfId="40992" xr:uid="{3E92C98D-ACDE-4508-9321-4A0ACCAC1434}"/>
    <cellStyle name="Comma 2 5 2 2 2 2 4" xfId="46672" xr:uid="{0788BBAC-6C59-4F61-92E8-ABBBC45A766D}"/>
    <cellStyle name="Comma 2 5 2 2 2 3" xfId="23918" xr:uid="{310D026B-0EDF-4818-A593-CB912B7810C1}"/>
    <cellStyle name="Comma 2 5 2 2 2 3 2" xfId="41969" xr:uid="{2A84A248-6A40-4BDB-8E6E-C8CA0A35787F}"/>
    <cellStyle name="Comma 2 5 2 2 2 3 3" xfId="47649" xr:uid="{DDE6656D-1E9A-42E9-ADD1-06EA3AFB7E30}"/>
    <cellStyle name="Comma 2 5 2 2 2 4" xfId="39910" xr:uid="{1DC68F28-56FA-4AF0-BE3D-319EBE6A794D}"/>
    <cellStyle name="Comma 2 5 2 2 2 5" xfId="45651" xr:uid="{BB6E2FDA-A09C-48A6-8E5A-1138E9C6C415}"/>
    <cellStyle name="Comma 2 5 2 2 3" xfId="5899" xr:uid="{46E1337D-34FD-4DC0-A9A7-E8FC48305ABB}"/>
    <cellStyle name="Comma 2 5 2 2 3 2" xfId="16865" xr:uid="{DF817D5F-F591-4734-A919-7AEF82376F96}"/>
    <cellStyle name="Comma 2 5 2 2 3 2 2" xfId="33525" xr:uid="{2577A4CD-D252-4341-B278-42CE484EBACB}"/>
    <cellStyle name="Comma 2 5 2 2 3 2 3" xfId="42577" xr:uid="{5C453726-158E-4FA9-95F5-ED27A61BB708}"/>
    <cellStyle name="Comma 2 5 2 2 3 2 4" xfId="48255" xr:uid="{37D80396-57FC-4923-B1CC-DDB5B1D2D3B2}"/>
    <cellStyle name="Comma 2 5 2 2 3 3" xfId="25236" xr:uid="{BCEEC086-E744-420B-ABBE-19CBE10EDA37}"/>
    <cellStyle name="Comma 2 5 2 2 3 4" xfId="40552" xr:uid="{53E17F1B-FE8D-4564-9AEB-6FCB5DF1F621}"/>
    <cellStyle name="Comma 2 5 2 2 3 5" xfId="46232" xr:uid="{7F8090E0-FFA1-4F32-BA62-0A6DE193AF59}"/>
    <cellStyle name="Comma 2 5 2 2 4" xfId="11874" xr:uid="{5D4B576E-224E-432B-96F9-8DB573777D87}"/>
    <cellStyle name="Comma 2 5 2 2 4 2" xfId="20585" xr:uid="{56ABA206-8888-4EB8-A580-E79243FE6079}"/>
    <cellStyle name="Comma 2 5 2 2 4 2 2" xfId="37245" xr:uid="{6AB6E33A-B4C7-4976-9DC7-EFED55A5C05A}"/>
    <cellStyle name="Comma 2 5 2 2 4 3" xfId="28957" xr:uid="{C349A838-433F-47D2-8644-D77F6CD2C0B9}"/>
    <cellStyle name="Comma 2 5 2 2 4 4" xfId="41520" xr:uid="{2EA7457E-077D-4B70-8610-6758A80C9245}"/>
    <cellStyle name="Comma 2 5 2 2 4 5" xfId="47200" xr:uid="{6180A659-6EA9-4626-823D-F8E5E1EB0567}"/>
    <cellStyle name="Comma 2 5 2 2 5" xfId="14211" xr:uid="{4F1FA2F3-2169-41EF-BE3E-B0BA905B2B2D}"/>
    <cellStyle name="Comma 2 5 2 2 5 2" xfId="30871" xr:uid="{66E8DDE4-69F8-4075-9F00-06E9BDC9E58E}"/>
    <cellStyle name="Comma 2 5 2 2 5 2 2" xfId="44300" xr:uid="{187070F3-DBB8-4790-8672-648C1A412B95}"/>
    <cellStyle name="Comma 2 5 2 2 5 2 3" xfId="49898" xr:uid="{2048EC6D-7822-4E08-B99F-A424C161E618}"/>
    <cellStyle name="Comma 2 5 2 2 5 3" xfId="43520" xr:uid="{89626D8A-2B4D-4A17-8E61-5669BCCA4DF0}"/>
    <cellStyle name="Comma 2 5 2 2 5 4" xfId="49175" xr:uid="{7829CC4B-B8C2-4E05-A12B-DDB27906E2B3}"/>
    <cellStyle name="Comma 2 5 2 2 6" xfId="22581" xr:uid="{5624F7BC-C369-44F7-B771-69FBA6DBE218}"/>
    <cellStyle name="Comma 2 5 2 2 6 2" xfId="43891" xr:uid="{A1224334-EBFD-44CD-85F5-1A71D5AA6FCA}"/>
    <cellStyle name="Comma 2 5 2 2 6 3" xfId="49509" xr:uid="{D31E66A8-4EAD-4E65-B6F9-FFE54E887C6E}"/>
    <cellStyle name="Comma 2 5 2 2 7" xfId="39241" xr:uid="{36CE8B97-7FCD-49FA-9963-D1D8D3CA8C74}"/>
    <cellStyle name="Comma 2 5 2 2 8" xfId="45061" xr:uid="{6E460BE9-B69F-4A28-87BE-B3A3B8F990F1}"/>
    <cellStyle name="Comma 2 5 2 3" xfId="3392" xr:uid="{F4BF1D7B-7920-40AB-AFF2-A66980AE771F}"/>
    <cellStyle name="Comma 2 5 2 3 2" xfId="15104" xr:uid="{08F58B51-B683-44FE-8988-FEFB954B5181}"/>
    <cellStyle name="Comma 2 5 2 3 2 2" xfId="31764" xr:uid="{B4B539B8-AE78-42A1-8E5C-A510A2848A89}"/>
    <cellStyle name="Comma 2 5 2 3 2 2 2" xfId="42811" xr:uid="{F64CB117-2065-4E82-9795-E3B72804CF3D}"/>
    <cellStyle name="Comma 2 5 2 3 2 2 3" xfId="48489" xr:uid="{4EDC74AF-B636-483F-A739-41231B8C5F52}"/>
    <cellStyle name="Comma 2 5 2 3 2 3" xfId="40780" xr:uid="{A0DF5D8E-3B9E-49E7-9FFB-FD4FCF3C57EB}"/>
    <cellStyle name="Comma 2 5 2 3 2 4" xfId="46460" xr:uid="{9DB254AF-3B9C-4EFE-8FFE-2376FF53B627}"/>
    <cellStyle name="Comma 2 5 2 3 3" xfId="23475" xr:uid="{1C54D079-46E8-4C75-9CF0-C5C149C5E28C}"/>
    <cellStyle name="Comma 2 5 2 3 3 2" xfId="41755" xr:uid="{3D0FEC41-40A9-4175-8D37-73CEEC3656B9}"/>
    <cellStyle name="Comma 2 5 2 3 3 3" xfId="47435" xr:uid="{3848EBA0-3E78-467D-94F3-9B71662BD4D8}"/>
    <cellStyle name="Comma 2 5 2 3 4" xfId="39699" xr:uid="{2992B2C6-AF81-4B4E-A1FD-650B33D29C69}"/>
    <cellStyle name="Comma 2 5 2 3 5" xfId="45446" xr:uid="{B290732E-0B04-4404-8FF1-38A1A3570785}"/>
    <cellStyle name="Comma 2 5 2 4" xfId="5300" xr:uid="{FC064812-28D7-4917-B62B-B667E86B5F21}"/>
    <cellStyle name="Comma 2 5 2 4 2" xfId="16437" xr:uid="{BFEDF70C-4E30-4666-9FA0-E8D9391D5DC5}"/>
    <cellStyle name="Comma 2 5 2 4 2 2" xfId="33097" xr:uid="{1E616B68-7177-4AC4-9B64-4BAA7CDB7FD0}"/>
    <cellStyle name="Comma 2 5 2 4 2 2 2" xfId="43276" xr:uid="{27A7B684-2041-4F39-930E-9B9001ADD153}"/>
    <cellStyle name="Comma 2 5 2 4 2 2 3" xfId="48954" xr:uid="{D882BA07-9FAB-4A97-9C5B-29C103C0FE55}"/>
    <cellStyle name="Comma 2 5 2 4 2 3" xfId="41240" xr:uid="{10CF4A40-4978-484A-B90E-90C0A464A8BA}"/>
    <cellStyle name="Comma 2 5 2 4 2 4" xfId="46920" xr:uid="{FD961409-2C10-4CC4-A61D-978883A73367}"/>
    <cellStyle name="Comma 2 5 2 4 3" xfId="24808" xr:uid="{DC28A190-B9BA-4187-98EA-81D085DD48EF}"/>
    <cellStyle name="Comma 2 5 2 4 3 2" xfId="42219" xr:uid="{AB94C552-63F4-4F62-BF8B-BD6FC6B4996E}"/>
    <cellStyle name="Comma 2 5 2 4 3 3" xfId="47899" xr:uid="{4769E823-C72E-4F8E-8008-B89E5AB5FDE5}"/>
    <cellStyle name="Comma 2 5 2 4 4" xfId="40189" xr:uid="{92E5F936-5CBD-4D96-B259-BB9A43ECE00A}"/>
    <cellStyle name="Comma 2 5 2 4 5" xfId="45882" xr:uid="{A51DFD84-05D9-4E5C-B522-1C5452FB4BFF}"/>
    <cellStyle name="Comma 2 5 2 5" xfId="11275" xr:uid="{D97EDAA2-C4B1-4734-BB4D-A01C15CC00BF}"/>
    <cellStyle name="Comma 2 5 2 5 2" xfId="20157" xr:uid="{B27F26B6-AFE6-4A39-B4CC-BDEECCA0885A}"/>
    <cellStyle name="Comma 2 5 2 5 2 2" xfId="36817" xr:uid="{38956551-60EE-4FBB-B4DD-CA75B7B7E0C6}"/>
    <cellStyle name="Comma 2 5 2 5 2 3" xfId="42409" xr:uid="{C4235B4C-ED6B-4B7D-B507-FAB6A586F3A0}"/>
    <cellStyle name="Comma 2 5 2 5 2 4" xfId="48087" xr:uid="{671B8445-C394-4E9A-ACC6-66695676A08B}"/>
    <cellStyle name="Comma 2 5 2 5 3" xfId="28529" xr:uid="{4DBDB9FE-3C93-473B-B3C1-DCAEB3CBA08E}"/>
    <cellStyle name="Comma 2 5 2 5 4" xfId="40385" xr:uid="{0F91BDFF-8EF9-4EA0-AFDB-CA470AB15FB5}"/>
    <cellStyle name="Comma 2 5 2 5 5" xfId="46065" xr:uid="{5DF5AC96-3972-41D2-B7EA-D94FC3500A26}"/>
    <cellStyle name="Comma 2 5 2 6" xfId="12952" xr:uid="{ABB90F9F-BA4F-4215-B2AC-173DF25088EF}"/>
    <cellStyle name="Comma 2 5 2 6 2" xfId="21369" xr:uid="{13E8762C-A33E-47C1-8980-6622EE5B2E3D}"/>
    <cellStyle name="Comma 2 5 2 6 2 2" xfId="38029" xr:uid="{1E2572C9-81CF-4DBB-B9FA-7867DA4D7D11}"/>
    <cellStyle name="Comma 2 5 2 6 3" xfId="29742" xr:uid="{245B542E-A8D1-4199-8125-B480B1F2B6CA}"/>
    <cellStyle name="Comma 2 5 2 6 4" xfId="41348" xr:uid="{273382DA-E3A5-40A6-905C-F7894B09E4CF}"/>
    <cellStyle name="Comma 2 5 2 6 5" xfId="47027" xr:uid="{1E9B9F42-780C-45FD-BC30-8474CF1EF1B3}"/>
    <cellStyle name="Comma 2 5 2 7" xfId="13788" xr:uid="{DD8B8C68-58D3-460F-B4CE-3CB21BE41B77}"/>
    <cellStyle name="Comma 2 5 2 7 2" xfId="30448" xr:uid="{B6277477-917E-405B-9117-FEE429B2C496}"/>
    <cellStyle name="Comma 2 5 2 7 2 2" xfId="44199" xr:uid="{C04B8D5C-E635-4D5B-BBDD-44985773F6EE}"/>
    <cellStyle name="Comma 2 5 2 7 2 3" xfId="49797" xr:uid="{FF4A6354-ED55-4CC9-846F-136F847E313B}"/>
    <cellStyle name="Comma 2 5 2 7 3" xfId="43404" xr:uid="{94303A0E-6FD5-4668-BB16-F9CE3752119C}"/>
    <cellStyle name="Comma 2 5 2 7 4" xfId="49072" xr:uid="{BA4E3EC8-8E89-44C3-99C6-F8E8E5DBD2C1}"/>
    <cellStyle name="Comma 2 5 2 8" xfId="22138" xr:uid="{BFAB86ED-F09C-44A3-BAC3-2FF8370D05AF}"/>
    <cellStyle name="Comma 2 5 2 8 2" xfId="43796" xr:uid="{D819C075-348D-477E-A57A-B65C32E3239F}"/>
    <cellStyle name="Comma 2 5 2 8 3" xfId="49416" xr:uid="{08F34557-C127-43F4-87C7-A53EBE30DEC7}"/>
    <cellStyle name="Comma 2 5 2 9" xfId="1466" xr:uid="{4D0F428D-EA43-431B-A712-1C8B83DA0744}"/>
    <cellStyle name="Comma 2 5 2 9 2" xfId="39036" xr:uid="{F5818240-BDCD-4125-A222-073E51407BCB}"/>
    <cellStyle name="Comma 2 5 2 9 3" xfId="44858" xr:uid="{1DB1999A-2337-4691-83F8-35A5B63E9846}"/>
    <cellStyle name="Comma 2 5 3" xfId="1295" xr:uid="{AF11FA78-BD64-48A2-A9BB-EE5C710BC643}"/>
    <cellStyle name="Comma 2 5 3 10" xfId="44649" xr:uid="{AEF3D522-FB9C-4DA5-9FFA-DAADEB46AA85}"/>
    <cellStyle name="Comma 2 5 3 2" xfId="3228" xr:uid="{60EDDEA4-9744-46B7-ACEF-06E103BFF06E}"/>
    <cellStyle name="Comma 2 5 3 2 2" xfId="14984" xr:uid="{CAADC9E5-159D-4978-AD14-1AF4409344A3}"/>
    <cellStyle name="Comma 2 5 3 2 2 2" xfId="31644" xr:uid="{89DCC653-361E-4D59-9528-13332EAA98A2}"/>
    <cellStyle name="Comma 2 5 3 2 2 2 2" xfId="42963" xr:uid="{9929D165-CD6D-47E0-B8D0-95892E4C80AB}"/>
    <cellStyle name="Comma 2 5 3 2 2 2 3" xfId="48641" xr:uid="{DDD6FD1D-8743-4995-9148-DEEE20B62C8F}"/>
    <cellStyle name="Comma 2 5 3 2 2 3" xfId="40931" xr:uid="{8CB6B10A-CEFE-4D8D-A531-FB5B5E6BAED0}"/>
    <cellStyle name="Comma 2 5 3 2 2 4" xfId="46611" xr:uid="{3827184B-ABEB-4F85-907E-8D7967D8A508}"/>
    <cellStyle name="Comma 2 5 3 2 3" xfId="23355" xr:uid="{1F4F5F43-68C5-4A12-A6FD-B8068891D942}"/>
    <cellStyle name="Comma 2 5 3 2 3 2" xfId="41907" xr:uid="{408DB303-6846-470F-925E-FCCC29F55D12}"/>
    <cellStyle name="Comma 2 5 3 2 3 3" xfId="47587" xr:uid="{38B04596-245F-4F2F-B2EF-8585403604CE}"/>
    <cellStyle name="Comma 2 5 3 2 4" xfId="39849" xr:uid="{7EFB0DAC-DE6A-451B-AE57-A6F960168F45}"/>
    <cellStyle name="Comma 2 5 3 2 5" xfId="45591" xr:uid="{6E149C61-31D1-4014-BF3C-2E5096E76201}"/>
    <cellStyle name="Comma 2 5 3 3" xfId="5136" xr:uid="{052AEBF6-B534-4EA6-AC8B-70480E106652}"/>
    <cellStyle name="Comma 2 5 3 3 2" xfId="16317" xr:uid="{4623F0A1-EEB6-46B9-A4F4-4ED90CB42D96}"/>
    <cellStyle name="Comma 2 5 3 3 2 2" xfId="32977" xr:uid="{B4311750-C42D-4534-B67B-0C4DCBAF07F8}"/>
    <cellStyle name="Comma 2 5 3 3 2 3" xfId="42524" xr:uid="{FAAFA297-1C59-4EBA-9588-800365F4DCA7}"/>
    <cellStyle name="Comma 2 5 3 3 2 4" xfId="48202" xr:uid="{A83C73E2-D938-4C95-9395-8F45DEDAE067}"/>
    <cellStyle name="Comma 2 5 3 3 3" xfId="24688" xr:uid="{6DCD73AC-3601-4E12-A109-320840F6FE15}"/>
    <cellStyle name="Comma 2 5 3 3 4" xfId="40499" xr:uid="{948F92D1-5404-4D40-8745-C92A4156720C}"/>
    <cellStyle name="Comma 2 5 3 3 5" xfId="46179" xr:uid="{43C91CC2-1F95-4799-A0FB-270D18849BD4}"/>
    <cellStyle name="Comma 2 5 3 4" xfId="11111" xr:uid="{5423AD58-D068-486E-95B1-0615E3054A74}"/>
    <cellStyle name="Comma 2 5 3 4 2" xfId="20037" xr:uid="{CF47AE06-A745-4EB1-99AF-228407976717}"/>
    <cellStyle name="Comma 2 5 3 4 2 2" xfId="36697" xr:uid="{CAA01EC2-3252-401F-90EC-2664D2D7C859}"/>
    <cellStyle name="Comma 2 5 3 4 3" xfId="28409" xr:uid="{ACE6FB02-5E28-4A7A-B5B4-15F898263E70}"/>
    <cellStyle name="Comma 2 5 3 4 4" xfId="41467" xr:uid="{1C98351B-6C06-41F9-A8CA-2DE7255291A5}"/>
    <cellStyle name="Comma 2 5 3 4 5" xfId="47147" xr:uid="{87BF296F-21A6-4FDD-8CCB-95335903DC05}"/>
    <cellStyle name="Comma 2 5 3 5" xfId="13668" xr:uid="{1AF19576-9878-4F14-A3AA-9F7356E526E5}"/>
    <cellStyle name="Comma 2 5 3 5 2" xfId="30328" xr:uid="{01AA62AE-82FF-4EAB-9B6D-45C425E310B4}"/>
    <cellStyle name="Comma 2 5 3 5 3" xfId="39444" xr:uid="{A2221DE6-D14A-44BE-B3EB-4D4D20B1FE66}"/>
    <cellStyle name="Comma 2 5 3 5 4" xfId="45212" xr:uid="{E4C1DFA5-C926-470B-AF05-0F9F3DA4706A}"/>
    <cellStyle name="Comma 2 5 3 6" xfId="22018" xr:uid="{CAD58127-06A6-407E-8D0B-8BB463B054DA}"/>
    <cellStyle name="Comma 2 5 3 6 2" xfId="44386" xr:uid="{00DB90C1-2106-4D0D-BDA2-908F7384546F}"/>
    <cellStyle name="Comma 2 5 3 6 2 2" xfId="49984" xr:uid="{B7274777-732A-4DBF-A9BA-DAD3A92AE34D}"/>
    <cellStyle name="Comma 2 5 3 6 3" xfId="43612" xr:uid="{F2331E33-D860-4905-A4CA-2D64C1B445E3}"/>
    <cellStyle name="Comma 2 5 3 6 4" xfId="49261" xr:uid="{A4B4DE51-BB5D-4B0A-9F4C-DE389AA1D3C0}"/>
    <cellStyle name="Comma 2 5 3 7" xfId="43865" xr:uid="{F9A0EA9F-1AEB-4FB8-8932-06E92CA20952}"/>
    <cellStyle name="Comma 2 5 3 7 2" xfId="49483" xr:uid="{8D7B72EC-114A-47AD-8CC4-7A962B9F8F23}"/>
    <cellStyle name="Comma 2 5 3 8" xfId="39161" xr:uid="{DACB5410-2043-425A-8536-6C357E85781C}"/>
    <cellStyle name="Comma 2 5 3 8 2" xfId="44980" xr:uid="{64D5BE5F-F398-4D44-88B0-646E98CA0B4C}"/>
    <cellStyle name="Comma 2 5 3 9" xfId="38631" xr:uid="{890BCD70-0907-4806-A32B-75913C992742}"/>
    <cellStyle name="Comma 2 5 4" xfId="1917" xr:uid="{05315B75-5858-439F-A72D-AE5A0210EB08}"/>
    <cellStyle name="Comma 2 5 4 2" xfId="3842" xr:uid="{9921F4D0-AA51-4300-8A73-16B381641722}"/>
    <cellStyle name="Comma 2 5 4 2 2" xfId="15427" xr:uid="{CF5B2E86-7F3E-4780-BB56-880353BB4BC3}"/>
    <cellStyle name="Comma 2 5 4 2 2 2" xfId="32087" xr:uid="{814040DF-C71F-4031-A901-796811D12F1D}"/>
    <cellStyle name="Comma 2 5 4 2 2 3" xfId="42756" xr:uid="{AC0A7590-E8EA-4D8D-9655-099F405F016C}"/>
    <cellStyle name="Comma 2 5 4 2 2 4" xfId="48434" xr:uid="{F374ADC7-D60E-456B-A457-0CCBDEAEA970}"/>
    <cellStyle name="Comma 2 5 4 2 3" xfId="23798" xr:uid="{6B7F5487-0385-4429-BCCE-8C54D0613EF6}"/>
    <cellStyle name="Comma 2 5 4 2 4" xfId="40728" xr:uid="{BC9F950E-1221-49DB-A96B-284DFD6E757A}"/>
    <cellStyle name="Comma 2 5 4 2 5" xfId="46408" xr:uid="{CA426A89-05C8-4451-8F01-518773D8F354}"/>
    <cellStyle name="Comma 2 5 4 3" xfId="5735" xr:uid="{187E44DC-6B0C-4B73-9794-6CDF0D24C93E}"/>
    <cellStyle name="Comma 2 5 4 3 2" xfId="16745" xr:uid="{696F7402-E50F-4F71-93C6-4A6A2E860554}"/>
    <cellStyle name="Comma 2 5 4 3 2 2" xfId="33405" xr:uid="{D67FCED2-B1CD-42DA-8AEC-04BA426A79F8}"/>
    <cellStyle name="Comma 2 5 4 3 3" xfId="25116" xr:uid="{F275C4B7-0C61-4F80-8158-BAE4F4A396C7}"/>
    <cellStyle name="Comma 2 5 4 3 4" xfId="41700" xr:uid="{43D8A626-DA48-4764-B96B-6FBCB83C8E31}"/>
    <cellStyle name="Comma 2 5 4 3 5" xfId="47380" xr:uid="{8885FD7C-EAC5-497C-85F0-4A74299E5A95}"/>
    <cellStyle name="Comma 2 5 4 4" xfId="11710" xr:uid="{73E0AB44-FCC0-476C-90ED-9E87A85EBC45}"/>
    <cellStyle name="Comma 2 5 4 4 2" xfId="20465" xr:uid="{55FFB5D4-AC44-4A3E-AA99-C0EAF01C7416}"/>
    <cellStyle name="Comma 2 5 4 4 2 2" xfId="37125" xr:uid="{F6EEA9A5-5B3E-44F8-A1C7-E28BCF765EA6}"/>
    <cellStyle name="Comma 2 5 4 4 3" xfId="28837" xr:uid="{096C3ED1-BBE7-412C-B23C-0C3E5A57BA1A}"/>
    <cellStyle name="Comma 2 5 4 4 4" xfId="39657" xr:uid="{A23861BC-41A8-4E72-A04C-3B53D1C05880}"/>
    <cellStyle name="Comma 2 5 4 4 5" xfId="45405" xr:uid="{5B1ED444-573B-47CE-B5E8-7065FA886536}"/>
    <cellStyle name="Comma 2 5 4 5" xfId="14091" xr:uid="{2087D7A0-731D-41DE-B083-1A4680486CC8}"/>
    <cellStyle name="Comma 2 5 4 5 2" xfId="30751" xr:uid="{B9DDD114-4B2C-47F8-A556-047D30AF06F1}"/>
    <cellStyle name="Comma 2 5 4 5 2 2" xfId="44247" xr:uid="{89C6BA91-7DA2-4C3E-B86A-385DE22C0F52}"/>
    <cellStyle name="Comma 2 5 4 5 2 3" xfId="49845" xr:uid="{4936BC86-7F76-439B-8CEF-DC89F56EAD3D}"/>
    <cellStyle name="Comma 2 5 4 5 3" xfId="43455" xr:uid="{7FC00C18-F224-494E-881F-2F8537003841}"/>
    <cellStyle name="Comma 2 5 4 5 4" xfId="49120" xr:uid="{E6C06847-B101-42C9-9F5C-7CD125B1BCB9}"/>
    <cellStyle name="Comma 2 5 4 6" xfId="22461" xr:uid="{6DD3A1A8-5F7B-4389-8D39-22BD66F29058}"/>
    <cellStyle name="Comma 2 5 4 6 2" xfId="43807" xr:uid="{5E0E3999-BD62-4F59-BC89-BD3D1915F74F}"/>
    <cellStyle name="Comma 2 5 4 7" xfId="39061" xr:uid="{663F2C74-6C1D-4D7A-99BC-845973D32CCF}"/>
    <cellStyle name="Comma 2 5 5" xfId="2537" xr:uid="{BF01887D-60B0-400D-B238-72A3947D1604}"/>
    <cellStyle name="Comma 2 5 5 2" xfId="4452" xr:uid="{4744D9EC-693F-4442-AED0-BD10517DD6EF}"/>
    <cellStyle name="Comma 2 5 5 2 2" xfId="15845" xr:uid="{D50AA60A-E0FF-4437-92B1-893B265652F9}"/>
    <cellStyle name="Comma 2 5 5 2 2 2" xfId="32505" xr:uid="{68041E06-BDD4-4318-BCA4-F34F6AE2E9D3}"/>
    <cellStyle name="Comma 2 5 5 2 2 3" xfId="43153" xr:uid="{803C4AE7-78C3-446B-B8B6-0EE2E22F8DF1}"/>
    <cellStyle name="Comma 2 5 5 2 2 4" xfId="48831" xr:uid="{C341E505-7593-465C-AF64-D08DBA2B78CE}"/>
    <cellStyle name="Comma 2 5 5 2 3" xfId="24216" xr:uid="{2DED6BFD-1565-47F0-B75A-24A518040409}"/>
    <cellStyle name="Comma 2 5 5 2 4" xfId="41119" xr:uid="{A29F604C-08B5-4585-A0DB-5E09942533BD}"/>
    <cellStyle name="Comma 2 5 5 2 5" xfId="46799" xr:uid="{3BCA0EBF-51A0-4A20-BE84-1076307397CB}"/>
    <cellStyle name="Comma 2 5 5 3" xfId="6347" xr:uid="{0B5B9F1C-E7A5-4FE9-A48E-2B903DCAEE58}"/>
    <cellStyle name="Comma 2 5 5 3 2" xfId="17164" xr:uid="{2AE0D24D-3F0F-423D-A44F-D8896200A1C1}"/>
    <cellStyle name="Comma 2 5 5 3 2 2" xfId="33824" xr:uid="{07CBEC31-45CF-4845-BB78-F1A8A5CFF63F}"/>
    <cellStyle name="Comma 2 5 5 3 3" xfId="25535" xr:uid="{79820A76-BA3E-4DD4-A4A9-72E9F6831457}"/>
    <cellStyle name="Comma 2 5 5 3 4" xfId="42097" xr:uid="{B184CE05-7FAA-4DE2-8769-DA078451A2FC}"/>
    <cellStyle name="Comma 2 5 5 3 5" xfId="47777" xr:uid="{0C7807F4-7E39-44CB-9DAB-223338DF418B}"/>
    <cellStyle name="Comma 2 5 5 4" xfId="12320" xr:uid="{28DDE82F-58B3-43EA-AC4F-4A7172DB9D4E}"/>
    <cellStyle name="Comma 2 5 5 4 2" xfId="20883" xr:uid="{56401B8D-70BE-4DD6-91C1-E7D3E5657BB7}"/>
    <cellStyle name="Comma 2 5 5 4 2 2" xfId="37543" xr:uid="{EDE07706-B302-4FC0-827B-EABCB44F3BEB}"/>
    <cellStyle name="Comma 2 5 5 4 3" xfId="29255" xr:uid="{0697AC36-A62D-4FDC-AE32-6423362B1B2C}"/>
    <cellStyle name="Comma 2 5 5 5" xfId="14509" xr:uid="{A31F28CB-458B-4FF6-BB5C-5CCA327BBD0F}"/>
    <cellStyle name="Comma 2 5 5 5 2" xfId="31169" xr:uid="{23127B3D-F691-4E99-AD78-89D39F16C929}"/>
    <cellStyle name="Comma 2 5 5 6" xfId="22879" xr:uid="{B4B53F2B-1455-4E3B-AAF9-D49FE6542125}"/>
    <cellStyle name="Comma 2 5 5 7" xfId="40036" xr:uid="{B973141E-718E-4347-88BC-C07D266A5750}"/>
    <cellStyle name="Comma 2 5 5 8" xfId="45768" xr:uid="{FF1E92CC-472B-46FD-B93F-66409750EB2E}"/>
    <cellStyle name="Comma 2 5 6" xfId="2811" xr:uid="{8A6FE502-24B3-4D69-9D11-BF9A2AE39D56}"/>
    <cellStyle name="Comma 2 5 6 2" xfId="14687" xr:uid="{6D902EFA-FAE4-48C5-BABB-72A5D7D70C7A}"/>
    <cellStyle name="Comma 2 5 6 2 2" xfId="31347" xr:uid="{A2B339E2-3FE3-4D8C-A3F6-2CD3AEB24D6B}"/>
    <cellStyle name="Comma 2 5 6 2 3" xfId="42259" xr:uid="{6706A69E-4E9C-4D8D-88AC-B266E5051169}"/>
    <cellStyle name="Comma 2 5 6 2 4" xfId="47938" xr:uid="{BA6AFB60-A05E-48C9-84B4-B245E1238D64}"/>
    <cellStyle name="Comma 2 5 6 3" xfId="23058" xr:uid="{0FE824DC-4747-4B14-8C9E-A0DF296B122D}"/>
    <cellStyle name="Comma 2 5 6 4" xfId="40238" xr:uid="{B1D07845-79E2-4EFB-89F4-12FEAB5EDA9C}"/>
    <cellStyle name="Comma 2 5 6 5" xfId="45919" xr:uid="{DE67C570-117F-42A5-BAD9-C885495062B3}"/>
    <cellStyle name="Comma 2 5 7" xfId="4749" xr:uid="{EE8A97BF-6052-4EBC-884F-3A6EC8DD0C67}"/>
    <cellStyle name="Comma 2 5 7 2" xfId="16050" xr:uid="{71DB9112-9568-4FE9-BED2-8628A0BD5C0B}"/>
    <cellStyle name="Comma 2 5 7 2 2" xfId="32710" xr:uid="{F4DF52D0-FA67-4289-83A3-13CF6C03BE8C}"/>
    <cellStyle name="Comma 2 5 7 3" xfId="24421" xr:uid="{499C4166-B887-4B7B-B5A0-6A6C0DE28082}"/>
    <cellStyle name="Comma 2 5 7 4" xfId="41298" xr:uid="{74578EE3-407B-4957-B339-2E8CB36A7EDF}"/>
    <cellStyle name="Comma 2 5 7 5" xfId="46977" xr:uid="{ADB48C8B-7209-4402-9F68-75C3C9DAAFF7}"/>
    <cellStyle name="Comma 2 5 8" xfId="10725" xr:uid="{3F2965EA-7585-40C1-9DE8-785A1D948E8C}"/>
    <cellStyle name="Comma 2 5 8 2" xfId="19771" xr:uid="{E8A3E297-AEA9-4E0F-8474-FC61544C559D}"/>
    <cellStyle name="Comma 2 5 8 2 2" xfId="36431" xr:uid="{8579EC8F-9168-46AD-A147-91A63D5DE4FB}"/>
    <cellStyle name="Comma 2 5 8 2 3" xfId="44138" xr:uid="{E8592080-5F95-4CF4-A89A-65572B51DFE3}"/>
    <cellStyle name="Comma 2 5 8 2 4" xfId="49736" xr:uid="{7C580EB4-DDDE-4A43-9F12-561926A646D3}"/>
    <cellStyle name="Comma 2 5 8 3" xfId="28143" xr:uid="{3B19B184-9926-4A13-B89E-75F961CA8F92}"/>
    <cellStyle name="Comma 2 5 8 4" xfId="43343" xr:uid="{89713126-A61C-4929-BA6C-8149EEF84388}"/>
    <cellStyle name="Comma 2 5 8 5" xfId="49011" xr:uid="{03C6866C-1340-4CBB-824F-1F9A0EAA48A3}"/>
    <cellStyle name="Comma 2 5 9" xfId="12787" xr:uid="{AD9B954B-17F1-4BF6-B5D4-ABCB58083EED}"/>
    <cellStyle name="Comma 2 5 9 2" xfId="21249" xr:uid="{42D3E205-444F-4879-BDE3-D20700569C75}"/>
    <cellStyle name="Comma 2 5 9 2 2" xfId="37909" xr:uid="{7A40EA54-6527-4D67-9127-524B96FAAB95}"/>
    <cellStyle name="Comma 2 5 9 3" xfId="29622" xr:uid="{5072C114-181F-4BD2-AD33-1F6F4656A135}"/>
    <cellStyle name="Comma 2 5 9 4" xfId="43748" xr:uid="{4E018285-F0E9-4C3D-BB9D-287C62421E78}"/>
    <cellStyle name="Comma 2 5 9 5" xfId="49376" xr:uid="{C73CF46B-59D0-4617-9CA2-A41B05C868CB}"/>
    <cellStyle name="Comma 2 6" xfId="490" xr:uid="{68C707D2-93BC-4A63-9CB0-1C6F77AA8448}"/>
    <cellStyle name="Comma 2 6 10" xfId="21801" xr:uid="{9B9C8A55-F25D-4142-A7DE-52587B23FC9D}"/>
    <cellStyle name="Comma 2 6 11" xfId="972" xr:uid="{A46B6F38-B0FE-46BA-AEF2-FFB8D121DB51}"/>
    <cellStyle name="Comma 2 6 12" xfId="38672" xr:uid="{292425E7-57F7-4E3A-B76F-C1EAF41B9F26}"/>
    <cellStyle name="Comma 2 6 2" xfId="1582" xr:uid="{95CA244D-AFDC-40FC-BB5B-4E4105B16EA4}"/>
    <cellStyle name="Comma 2 6 2 10" xfId="39472" xr:uid="{F1956232-032A-45ED-813D-3ED27393AFEA}"/>
    <cellStyle name="Comma 2 6 2 11" xfId="45234" xr:uid="{9EDDE23C-502A-4C7D-BA5C-7511A544FA90}"/>
    <cellStyle name="Comma 2 6 2 2" xfId="2198" xr:uid="{3769B806-3B86-4675-831D-1ACD59A9CC93}"/>
    <cellStyle name="Comma 2 6 2 2 2" xfId="4123" xr:uid="{F23798C1-719F-426F-A493-E852D32E1A03}"/>
    <cellStyle name="Comma 2 6 2 2 2 2" xfId="8892" xr:uid="{FED9B9B6-B51C-461B-B85F-1274CB8CE722}"/>
    <cellStyle name="Comma 2 6 2 2 2 2 2" xfId="18683" xr:uid="{EC1166F0-CB0B-4C33-8ECF-7C8E5BB18575}"/>
    <cellStyle name="Comma 2 6 2 2 2 2 2 2" xfId="35343" xr:uid="{AEBA301F-5A77-4722-9EEC-996DBAB5E5C5}"/>
    <cellStyle name="Comma 2 6 2 2 2 2 3" xfId="27055" xr:uid="{FC233924-8F2E-4990-88B9-8DE3BF423014}"/>
    <cellStyle name="Comma 2 6 2 2 2 2 4" xfId="42996" xr:uid="{8D212588-FE2D-4201-AA04-FFB382D58E2A}"/>
    <cellStyle name="Comma 2 6 2 2 2 2 5" xfId="48674" xr:uid="{14BF9F56-C129-4A89-A013-1ED2418F57C5}"/>
    <cellStyle name="Comma 2 6 2 2 2 3" xfId="15626" xr:uid="{C0611754-0853-45C4-B240-9F83E50F1502}"/>
    <cellStyle name="Comma 2 6 2 2 2 3 2" xfId="32286" xr:uid="{80332362-2874-4EC0-A22C-2819F271BBC4}"/>
    <cellStyle name="Comma 2 6 2 2 2 4" xfId="23997" xr:uid="{1CE60B91-1810-499F-8AC1-F66C5599C829}"/>
    <cellStyle name="Comma 2 6 2 2 2 5" xfId="40964" xr:uid="{57E9F1B6-E63D-44DF-B65A-9E2BB8B9F8F6}"/>
    <cellStyle name="Comma 2 6 2 2 2 6" xfId="46644" xr:uid="{B8E95ED3-2F6A-4750-B403-D7AE1943F237}"/>
    <cellStyle name="Comma 2 6 2 2 3" xfId="6016" xr:uid="{8E007BDC-6922-455F-9584-E6BDB1F57D73}"/>
    <cellStyle name="Comma 2 6 2 2 3 2" xfId="10267" xr:uid="{FD058BB2-CDCF-44CA-A419-DE219809A61E}"/>
    <cellStyle name="Comma 2 6 2 2 3 2 2" xfId="19493" xr:uid="{88EB0945-39A0-402C-A107-FB1F96E89513}"/>
    <cellStyle name="Comma 2 6 2 2 3 2 2 2" xfId="36153" xr:uid="{2D9B106E-6E36-45B7-A78A-DA5C955E36BA}"/>
    <cellStyle name="Comma 2 6 2 2 3 2 3" xfId="27865" xr:uid="{CE66E8C7-92DF-4F06-A400-071B366A9D61}"/>
    <cellStyle name="Comma 2 6 2 2 3 3" xfId="16944" xr:uid="{BA84E2D7-E683-40CD-9CBA-4F1B3F1EBE60}"/>
    <cellStyle name="Comma 2 6 2 2 3 3 2" xfId="33604" xr:uid="{CEE00071-F6B0-4C8A-9309-3DF12440D464}"/>
    <cellStyle name="Comma 2 6 2 2 3 4" xfId="25315" xr:uid="{3A2DCB2C-C40D-4472-9994-1603891EE55E}"/>
    <cellStyle name="Comma 2 6 2 2 3 5" xfId="41940" xr:uid="{46476562-79CB-4B55-BD78-120ECBB8D443}"/>
    <cellStyle name="Comma 2 6 2 2 3 6" xfId="47620" xr:uid="{31BC04DA-425E-4549-85DB-1A5056BE8904}"/>
    <cellStyle name="Comma 2 6 2 2 4" xfId="7557" xr:uid="{606695A4-74CF-4724-A6DF-4235C36F4B40}"/>
    <cellStyle name="Comma 2 6 2 2 4 2" xfId="17901" xr:uid="{243C7B94-1D89-466C-9722-5E9519784DF5}"/>
    <cellStyle name="Comma 2 6 2 2 4 2 2" xfId="34561" xr:uid="{E2FCF441-A956-450D-85DF-B78E4110A85D}"/>
    <cellStyle name="Comma 2 6 2 2 4 3" xfId="26273" xr:uid="{CFE76620-F02A-465E-9C9A-E8493C588863}"/>
    <cellStyle name="Comma 2 6 2 2 5" xfId="11991" xr:uid="{95DA9BF2-C44B-475C-BBDD-434BE07DFAF1}"/>
    <cellStyle name="Comma 2 6 2 2 5 2" xfId="20664" xr:uid="{E2B2D2D7-1E12-434D-A0F7-A0C43E7B755E}"/>
    <cellStyle name="Comma 2 6 2 2 5 2 2" xfId="37324" xr:uid="{4E67FE1F-9924-4010-9ACE-AC13BF64C32A}"/>
    <cellStyle name="Comma 2 6 2 2 5 3" xfId="29036" xr:uid="{59BD0786-7813-4DE8-A4EF-C505D72C7BD7}"/>
    <cellStyle name="Comma 2 6 2 2 6" xfId="14290" xr:uid="{E58DA7A5-CEBB-4994-B210-76DD5AC57E30}"/>
    <cellStyle name="Comma 2 6 2 2 6 2" xfId="30950" xr:uid="{9CD223C3-1987-42FA-8C09-187BE59D635D}"/>
    <cellStyle name="Comma 2 6 2 2 7" xfId="22660" xr:uid="{0537A361-2D36-46B6-AE57-685E6F153E74}"/>
    <cellStyle name="Comma 2 6 2 2 8" xfId="39882" xr:uid="{F0D51C98-237E-471D-A31E-020903B666CE}"/>
    <cellStyle name="Comma 2 6 2 2 9" xfId="45623" xr:uid="{9855E4F7-6A38-406F-87FA-0C0884420BEF}"/>
    <cellStyle name="Comma 2 6 2 3" xfId="3509" xr:uid="{78168AE0-3618-4C1E-8D39-C8A8DDF997D9}"/>
    <cellStyle name="Comma 2 6 2 3 2" xfId="8467" xr:uid="{352EBEAD-92DE-4E6E-889E-1DD8BC4C704F}"/>
    <cellStyle name="Comma 2 6 2 3 2 2" xfId="18429" xr:uid="{CE217928-6ACB-410C-9A49-9097336D56B9}"/>
    <cellStyle name="Comma 2 6 2 3 2 2 2" xfId="35089" xr:uid="{72AD2D9C-FC66-4F88-B828-47ABC0598EE6}"/>
    <cellStyle name="Comma 2 6 2 3 2 3" xfId="26801" xr:uid="{B14498D4-D42A-4FA7-B4D9-A72C31A45BA2}"/>
    <cellStyle name="Comma 2 6 2 3 2 4" xfId="42549" xr:uid="{C1E52008-7DC9-4A35-BCBC-352C5AD2A29E}"/>
    <cellStyle name="Comma 2 6 2 3 2 5" xfId="48227" xr:uid="{6A3176F5-9890-4413-A3B3-1D74FB90CA1A}"/>
    <cellStyle name="Comma 2 6 2 3 3" xfId="15183" xr:uid="{ADB2E41F-36D8-46A8-90D6-DBF67AD3C25E}"/>
    <cellStyle name="Comma 2 6 2 3 3 2" xfId="31843" xr:uid="{F0D685B8-8DB9-4ED2-B1A0-99938FB594A2}"/>
    <cellStyle name="Comma 2 6 2 3 4" xfId="23554" xr:uid="{E14DB1E2-B058-4AE4-87A4-02F5B135647A}"/>
    <cellStyle name="Comma 2 6 2 3 5" xfId="40524" xr:uid="{BE444D40-3DEC-4B40-9470-5F53CDE79600}"/>
    <cellStyle name="Comma 2 6 2 3 6" xfId="46204" xr:uid="{DB62217F-7393-43DF-B05D-695842EDADA1}"/>
    <cellStyle name="Comma 2 6 2 4" xfId="5417" xr:uid="{8C4679EB-F115-4937-A10E-D92465E7B59A}"/>
    <cellStyle name="Comma 2 6 2 4 2" xfId="9842" xr:uid="{B43B4AEA-ED57-42FD-BE2B-A1F2748C626E}"/>
    <cellStyle name="Comma 2 6 2 4 2 2" xfId="19239" xr:uid="{624C7DE7-B0A6-4F61-807F-2C8EC0FDC846}"/>
    <cellStyle name="Comma 2 6 2 4 2 2 2" xfId="35899" xr:uid="{EF5A15FF-A059-414F-9A12-B1EE975D50D4}"/>
    <cellStyle name="Comma 2 6 2 4 2 3" xfId="27611" xr:uid="{C2E38466-A895-4AE4-B39B-566428A7F927}"/>
    <cellStyle name="Comma 2 6 2 4 3" xfId="16516" xr:uid="{84876BEF-EBF7-4EF6-9388-935AAFE2362B}"/>
    <cellStyle name="Comma 2 6 2 4 3 2" xfId="33176" xr:uid="{1258A935-1CA0-4B91-A12F-192A07735913}"/>
    <cellStyle name="Comma 2 6 2 4 4" xfId="24887" xr:uid="{E57F416D-FDE6-4B0F-923A-F65D645B1BF0}"/>
    <cellStyle name="Comma 2 6 2 4 5" xfId="41492" xr:uid="{4E9EDC82-9039-44DC-87C9-4C612629DD26}"/>
    <cellStyle name="Comma 2 6 2 4 6" xfId="47172" xr:uid="{344D6040-6134-4019-9389-D9A3D4494B2D}"/>
    <cellStyle name="Comma 2 6 2 5" xfId="7132" xr:uid="{2B546C77-FF9E-429C-BAAB-AB6ACFC86246}"/>
    <cellStyle name="Comma 2 6 2 5 2" xfId="17647" xr:uid="{3D689FAE-5834-4186-BD2B-C74B74A91B57}"/>
    <cellStyle name="Comma 2 6 2 5 2 2" xfId="34307" xr:uid="{2D8DB27B-FFCF-4B24-B881-6DD8D4B58B52}"/>
    <cellStyle name="Comma 2 6 2 5 2 3" xfId="44368" xr:uid="{AE827FCF-B45D-4CB6-808A-AD23F25A995D}"/>
    <cellStyle name="Comma 2 6 2 5 2 4" xfId="49966" xr:uid="{FBF1FF35-14BE-4918-A8B5-E711C38F5E7D}"/>
    <cellStyle name="Comma 2 6 2 5 3" xfId="26019" xr:uid="{402D122F-CF7A-4A45-A6E6-BF8C44C39B13}"/>
    <cellStyle name="Comma 2 6 2 5 4" xfId="43594" xr:uid="{CB5D6943-5FBB-4E19-A691-E7D73C42110C}"/>
    <cellStyle name="Comma 2 6 2 5 5" xfId="49243" xr:uid="{5D74E39C-45BC-4724-BD48-B4D6C2953481}"/>
    <cellStyle name="Comma 2 6 2 6" xfId="11392" xr:uid="{8D3BBCC7-CA60-4BDF-931B-84429295A928}"/>
    <cellStyle name="Comma 2 6 2 6 2" xfId="20236" xr:uid="{66D85C3E-3701-4BC2-A2CC-19FDDDB8062C}"/>
    <cellStyle name="Comma 2 6 2 6 2 2" xfId="36896" xr:uid="{EBA0671D-192E-4DFD-9B8C-0BA13F884D90}"/>
    <cellStyle name="Comma 2 6 2 6 3" xfId="28608" xr:uid="{982DBE1D-C6B9-407E-8874-2EFC8E08D865}"/>
    <cellStyle name="Comma 2 6 2 6 4" xfId="43943" xr:uid="{F286B291-ABBD-4D51-9768-FC24878C205A}"/>
    <cellStyle name="Comma 2 6 2 6 5" xfId="49547" xr:uid="{88F8916B-C20F-45D9-B657-5C9C38E1038E}"/>
    <cellStyle name="Comma 2 6 2 7" xfId="13069" xr:uid="{2E3C5280-BBAE-4885-B743-C1C63289936C}"/>
    <cellStyle name="Comma 2 6 2 7 2" xfId="21448" xr:uid="{2AAA5F55-2D29-4D48-9D32-0031B500724F}"/>
    <cellStyle name="Comma 2 6 2 7 2 2" xfId="38108" xr:uid="{0456CEE0-B1EC-4889-A543-7AA6C2A09064}"/>
    <cellStyle name="Comma 2 6 2 7 3" xfId="29821" xr:uid="{9CF91416-51A4-4934-9655-9B20D9526D11}"/>
    <cellStyle name="Comma 2 6 2 8" xfId="13867" xr:uid="{58AFBF02-01B4-4828-87E5-1C35BFD549F1}"/>
    <cellStyle name="Comma 2 6 2 8 2" xfId="30527" xr:uid="{78945CE9-6EA0-4BBE-B101-F4BE7A6F8616}"/>
    <cellStyle name="Comma 2 6 2 9" xfId="22217" xr:uid="{3FB1B60A-C6FD-4514-A243-E83875DDF1C6}"/>
    <cellStyle name="Comma 2 6 3" xfId="1200" xr:uid="{455B5D80-7216-4C55-BF2E-EEDCBC76A126}"/>
    <cellStyle name="Comma 2 6 3 2" xfId="41144" xr:uid="{6272D00C-1CC1-4B2B-8C2C-DBA328254742}"/>
    <cellStyle name="Comma 2 6 3 2 2" xfId="43179" xr:uid="{F7217E00-099D-4ED0-8BC3-9C35C3017177}"/>
    <cellStyle name="Comma 2 6 3 2 2 2" xfId="48857" xr:uid="{0A903E37-C8EB-470C-B8D5-9A494549EC55}"/>
    <cellStyle name="Comma 2 6 3 2 3" xfId="46824" xr:uid="{E2AA00CE-24A5-495C-94EA-0027842467CE}"/>
    <cellStyle name="Comma 2 6 3 3" xfId="42122" xr:uid="{C28DD037-2250-45EB-86D2-D69D232411DA}"/>
    <cellStyle name="Comma 2 6 3 3 2" xfId="47802" xr:uid="{2B9C395F-EAA7-4298-9670-22DBA36D8159}"/>
    <cellStyle name="Comma 2 6 3 4" xfId="43572" xr:uid="{1FA53168-6626-4E8C-BB1D-6EE90EE8483C}"/>
    <cellStyle name="Comma 2 6 3 4 2" xfId="44346" xr:uid="{6F17EF3D-AE96-4F1F-9AD8-82AB7A34658A}"/>
    <cellStyle name="Comma 2 6 3 4 2 2" xfId="49944" xr:uid="{4A79420E-A7A6-4B44-9D4F-F8E3A4F391B4}"/>
    <cellStyle name="Comma 2 6 3 4 3" xfId="49221" xr:uid="{C4E6BE35-2FAD-44DF-9408-1694DAC1652F}"/>
    <cellStyle name="Comma 2 6 3 5" xfId="44063" xr:uid="{F93C8DE6-5F59-40CE-A64C-54A57D0E64BC}"/>
    <cellStyle name="Comma 2 6 3 5 2" xfId="49662" xr:uid="{1EB77AA2-9ABB-4DC2-AAB3-DF672AA51D59}"/>
    <cellStyle name="Comma 2 6 3 6" xfId="40075" xr:uid="{B65DDB56-0E6D-4E78-A799-508C0A1E148C}"/>
    <cellStyle name="Comma 2 6 3 7" xfId="45790" xr:uid="{D76601AE-9458-433F-9510-83EFF93CC695}"/>
    <cellStyle name="Comma 2 6 4" xfId="2930" xr:uid="{C7A5C100-B9D0-43F4-87B5-7EBEB142CF5A}"/>
    <cellStyle name="Comma 2 6 4 2" xfId="8063" xr:uid="{8D6BF1EF-EACB-423F-B4B9-3AC697CDDD8A}"/>
    <cellStyle name="Comma 2 6 4 2 2" xfId="18188" xr:uid="{742CE65A-7FD1-4347-8177-D724CD494732}"/>
    <cellStyle name="Comma 2 6 4 2 2 2" xfId="34848" xr:uid="{CFDDD1E1-561B-415E-8A5D-F86F07B0E85C}"/>
    <cellStyle name="Comma 2 6 4 2 3" xfId="26560" xr:uid="{F424879F-48BC-47F1-8B22-0B9BD08AE9F6}"/>
    <cellStyle name="Comma 2 6 4 2 4" xfId="44320" xr:uid="{2236A21D-C8C5-4492-BDCA-485DA343A6FA}"/>
    <cellStyle name="Comma 2 6 4 2 5" xfId="49918" xr:uid="{E34EB57E-FFE0-4341-83E0-3D6C33479F95}"/>
    <cellStyle name="Comma 2 6 4 3" xfId="14767" xr:uid="{183CA090-3B96-4251-8176-CC1611666957}"/>
    <cellStyle name="Comma 2 6 4 3 2" xfId="31427" xr:uid="{D69C376E-B9B2-42FD-96C9-F7BF98E88D54}"/>
    <cellStyle name="Comma 2 6 4 4" xfId="23138" xr:uid="{84ADD89D-B7EC-4369-8397-842271456AA4}"/>
    <cellStyle name="Comma 2 6 4 5" xfId="43543" xr:uid="{C88CE731-8194-42B8-8DC1-851DBF98C62A}"/>
    <cellStyle name="Comma 2 6 4 6" xfId="49195" xr:uid="{4BCC329B-79B5-4353-A878-E2DA5ED8C0A1}"/>
    <cellStyle name="Comma 2 6 5" xfId="4868" xr:uid="{C5C66BC8-CB10-4CE3-8CA6-A6ADE8E5DCDF}"/>
    <cellStyle name="Comma 2 6 5 2" xfId="9438" xr:uid="{F2894262-A93F-4A36-984E-F0E008CEFC08}"/>
    <cellStyle name="Comma 2 6 5 2 2" xfId="18998" xr:uid="{F15D1844-F7A5-4624-9F52-79B3A6B5471A}"/>
    <cellStyle name="Comma 2 6 5 2 2 2" xfId="35658" xr:uid="{FEEBE8D0-2054-4B9A-800E-E769D2470699}"/>
    <cellStyle name="Comma 2 6 5 2 3" xfId="27370" xr:uid="{49D0B7C1-6F48-4418-A96D-B684A5412B2E}"/>
    <cellStyle name="Comma 2 6 5 2 4" xfId="44265" xr:uid="{562C327C-0A77-4726-9501-9958CA4AA6C3}"/>
    <cellStyle name="Comma 2 6 5 2 5" xfId="49863" xr:uid="{8E8108B8-C23A-4997-86AB-B89C744F655F}"/>
    <cellStyle name="Comma 2 6 5 3" xfId="16130" xr:uid="{3067EE90-F593-4E49-8325-45437885AC9D}"/>
    <cellStyle name="Comma 2 6 5 3 2" xfId="32790" xr:uid="{3D3EF155-A848-44B2-B301-8503E06F3BA3}"/>
    <cellStyle name="Comma 2 6 5 4" xfId="24501" xr:uid="{A2DC00D6-6079-4A89-A398-E8657CE7EFAA}"/>
    <cellStyle name="Comma 2 6 5 5" xfId="43482" xr:uid="{A671E3D3-B553-45AA-A7B0-ED9025869B62}"/>
    <cellStyle name="Comma 2 6 5 6" xfId="49140" xr:uid="{D75C204A-BE95-47C4-9B2A-2B5592D3816A}"/>
    <cellStyle name="Comma 2 6 6" xfId="6726" xr:uid="{111EBF41-7302-4D2F-9601-A9404110EE6A}"/>
    <cellStyle name="Comma 2 6 6 2" xfId="17405" xr:uid="{AC8A1287-7B2E-429E-AC2A-19380B8BD393}"/>
    <cellStyle name="Comma 2 6 6 2 2" xfId="34065" xr:uid="{9A038A76-1757-41CC-A41D-EF91E5D8483D}"/>
    <cellStyle name="Comma 2 6 6 2 3" xfId="44171" xr:uid="{BDD53A14-57CD-4161-AB1C-FCEE787EBC9D}"/>
    <cellStyle name="Comma 2 6 6 2 4" xfId="49769" xr:uid="{B9E46117-2B22-49B4-BA69-709655B740DD}"/>
    <cellStyle name="Comma 2 6 6 3" xfId="25777" xr:uid="{165ED55A-5F2A-4E44-93CA-E4003C048D12}"/>
    <cellStyle name="Comma 2 6 6 4" xfId="43376" xr:uid="{8168F391-4D24-47F6-9437-C3BDEAA6CF90}"/>
    <cellStyle name="Comma 2 6 6 5" xfId="49044" xr:uid="{3E6EA8B8-A8FE-44DE-995C-8EE88ECE9739}"/>
    <cellStyle name="Comma 2 6 7" xfId="10843" xr:uid="{04E57489-DE61-48E7-8FD3-C9D9C40D621D}"/>
    <cellStyle name="Comma 2 6 7 2" xfId="19850" xr:uid="{3EDD97F9-1C82-49AC-902D-1D710DCCA2E3}"/>
    <cellStyle name="Comma 2 6 7 2 2" xfId="36510" xr:uid="{6385CFBB-CAE2-4E7B-8269-D9D71D55D865}"/>
    <cellStyle name="Comma 2 6 7 3" xfId="28222" xr:uid="{37BF71A4-7365-49FC-B4E0-5B2632DCEC61}"/>
    <cellStyle name="Comma 2 6 7 4" xfId="43758" xr:uid="{A5E75D3C-FA02-42D2-8C4C-BD9615DEE072}"/>
    <cellStyle name="Comma 2 6 8" xfId="13325" xr:uid="{62554B9D-CD06-4FF8-A107-9048CA61AE89}"/>
    <cellStyle name="Comma 2 6 8 2" xfId="21638" xr:uid="{47DA7991-EBE8-421C-BBF1-C32F2042800D}"/>
    <cellStyle name="Comma 2 6 8 2 2" xfId="38298" xr:uid="{C404DB8C-B76F-499F-B44B-1210F32606D3}"/>
    <cellStyle name="Comma 2 6 8 3" xfId="30011" xr:uid="{9717BE3D-A29D-41DD-B0C4-AB855F6385A2}"/>
    <cellStyle name="Comma 2 6 9" xfId="13517" xr:uid="{E85B007D-F675-4316-8766-50A8187DBE16}"/>
    <cellStyle name="Comma 2 6 9 2" xfId="30177" xr:uid="{A08F5F2E-77CC-4D89-AC9D-17807B8BDA25}"/>
    <cellStyle name="Comma 2 7" xfId="3" xr:uid="{CDD8DD9A-2A97-4C7C-B475-B61542DBA6C7}"/>
    <cellStyle name="Comma 2 7 10" xfId="8" xr:uid="{0457C068-D75B-4FA4-9238-C66C547099E5}"/>
    <cellStyle name="Comma 2 7 10 10" xfId="39641" xr:uid="{235001A1-9F46-438F-8A15-65FEE8062087}"/>
    <cellStyle name="Comma 2 7 10 11" xfId="45389" xr:uid="{1D5EECE7-5309-40C5-9EEA-E75A20322093}"/>
    <cellStyle name="Comma 2 7 10 12" xfId="50111" xr:uid="{01943E67-A0E6-4EBB-B7A4-A14132527095}"/>
    <cellStyle name="Comma 2 7 10 16" xfId="54" xr:uid="{E4C6C5A7-C835-4506-B14B-4BE98E1738B5}"/>
    <cellStyle name="Comma 2 7 10 2" xfId="2482" xr:uid="{0031A2D1-A19C-4884-B802-B437F9614C5B}"/>
    <cellStyle name="Comma 2 7 10 2 2" xfId="4401" xr:uid="{1E84264B-E82D-49BD-86BE-C45A45D34ECF}"/>
    <cellStyle name="Comma 2 7 10 2 2 2" xfId="15813" xr:uid="{7354D3E8-2048-42B5-B2BC-0C039464BF8A}"/>
    <cellStyle name="Comma 2 7 10 2 2 2 2" xfId="32473" xr:uid="{A542F857-A1F2-41EA-84F8-30778F3A6821}"/>
    <cellStyle name="Comma 2 7 10 2 2 3" xfId="24184" xr:uid="{DE88D7E0-8A0F-4513-955A-9EA10B4A24A0}"/>
    <cellStyle name="Comma 2 7 10 2 2 4" xfId="42738" xr:uid="{374C7296-6D1A-4516-92AA-BD0D2F6C1CAC}"/>
    <cellStyle name="Comma 2 7 10 2 2 5" xfId="48416" xr:uid="{1C468F18-3C34-4040-BDF6-278198C2DA36}"/>
    <cellStyle name="Comma 2 7 10 2 3" xfId="6296" xr:uid="{E029DBD4-2DD9-4AE1-9ED4-0178BC022398}"/>
    <cellStyle name="Comma 2 7 10 2 3 2" xfId="17132" xr:uid="{3894301E-FE0A-4C08-A013-DAB23979E971}"/>
    <cellStyle name="Comma 2 7 10 2 3 2 2" xfId="33792" xr:uid="{15C9D655-693E-480A-940C-DFC546A882BA}"/>
    <cellStyle name="Comma 2 7 10 2 3 3" xfId="25503" xr:uid="{DD512131-8808-4088-99EF-BAE4FF2705F4}"/>
    <cellStyle name="Comma 2 7 10 2 4" xfId="12269" xr:uid="{2CDB70FC-8B7E-4D9A-9940-FC2B0BE6D823}"/>
    <cellStyle name="Comma 2 7 10 2 4 2" xfId="20851" xr:uid="{7B2F1514-B3BB-4CC5-8772-031E260F7604}"/>
    <cellStyle name="Comma 2 7 10 2 4 2 2" xfId="37511" xr:uid="{B39789B1-4CFA-45B9-9D66-48842478176F}"/>
    <cellStyle name="Comma 2 7 10 2 4 3" xfId="29223" xr:uid="{113331E9-FAB4-45C8-907B-13A55298B4E5}"/>
    <cellStyle name="Comma 2 7 10 2 5" xfId="14477" xr:uid="{4202B112-BCA2-4DB2-A040-F29A83D31D45}"/>
    <cellStyle name="Comma 2 7 10 2 5 2" xfId="31137" xr:uid="{293B65D9-8153-45EF-A2E9-92EA0261AF4B}"/>
    <cellStyle name="Comma 2 7 10 2 6" xfId="22847" xr:uid="{486BD828-221D-4535-952D-B5EB865D5370}"/>
    <cellStyle name="Comma 2 7 10 2 7" xfId="40710" xr:uid="{7E33A428-9B3A-4CDC-BB2F-68A6EA745A38}"/>
    <cellStyle name="Comma 2 7 10 2 8" xfId="46390" xr:uid="{D052734F-960A-4C39-A4A8-C400BF65ED64}"/>
    <cellStyle name="Comma 2 7 10 3" xfId="2447" xr:uid="{20ED6C7D-A5C4-4CAF-8C46-5251DDE1A321}"/>
    <cellStyle name="Comma 2 7 10 3 2" xfId="4366" xr:uid="{AEE4F8CE-E11A-423E-BFBF-E046DD00DEE1}"/>
    <cellStyle name="Comma 2 7 10 3 2 2" xfId="15791" xr:uid="{017CFA70-1632-4EF9-BD3D-6BB85C1949DC}"/>
    <cellStyle name="Comma 2 7 10 3 2 2 2" xfId="32451" xr:uid="{409751C9-B9C2-412F-A0E5-09485B89CC42}"/>
    <cellStyle name="Comma 2 7 10 3 2 3" xfId="24162" xr:uid="{FE6AEBDB-AAA6-4201-A0F7-9ED0D5D9C45B}"/>
    <cellStyle name="Comma 2 7 10 3 3" xfId="6261" xr:uid="{9EDC5E48-E1EB-4597-BD52-2444E3C05F78}"/>
    <cellStyle name="Comma 2 7 10 3 3 2" xfId="17110" xr:uid="{7FECE8CA-4EEE-4F52-AC53-C917154BB44F}"/>
    <cellStyle name="Comma 2 7 10 3 3 2 2" xfId="33770" xr:uid="{9C741839-8D79-42AA-B364-BFAF8CF1ACF0}"/>
    <cellStyle name="Comma 2 7 10 3 3 3" xfId="25481" xr:uid="{B4D4BC29-3E19-48E4-85CF-0751DBA9EF04}"/>
    <cellStyle name="Comma 2 7 10 3 4" xfId="12234" xr:uid="{955BF749-C66F-4872-896F-4C2B559F74A3}"/>
    <cellStyle name="Comma 2 7 10 3 4 2" xfId="20829" xr:uid="{FC1874DB-E9B5-447F-9A0B-5005A6DA274B}"/>
    <cellStyle name="Comma 2 7 10 3 4 2 2" xfId="37489" xr:uid="{D37C110A-CABA-4563-8414-32022F409D81}"/>
    <cellStyle name="Comma 2 7 10 3 4 3" xfId="29201" xr:uid="{27C004BD-0552-433B-AA40-1DE6B430F389}"/>
    <cellStyle name="Comma 2 7 10 3 5" xfId="14455" xr:uid="{F0640E75-4FAC-42C3-B0B2-581202E8E311}"/>
    <cellStyle name="Comma 2 7 10 3 5 2" xfId="31115" xr:uid="{BC87E704-1BE6-46E1-92A7-FE8AE8FF32AA}"/>
    <cellStyle name="Comma 2 7 10 3 6" xfId="22825" xr:uid="{BA8A0D22-E4E6-44FE-866A-585EF44BCFE1}"/>
    <cellStyle name="Comma 2 7 10 3 7" xfId="41682" xr:uid="{688EE825-7D12-4FBD-BCB9-6F098B17219E}"/>
    <cellStyle name="Comma 2 7 10 3 8" xfId="47362" xr:uid="{096DE9E9-30E1-4448-B036-30F7C11F77A3}"/>
    <cellStyle name="Comma 2 7 10 4" xfId="2534" xr:uid="{830906BC-5285-4B1F-ADDF-488C9EC31F67}"/>
    <cellStyle name="Comma 2 7 10 4 2" xfId="4449" xr:uid="{B816967E-E12E-450D-8D7B-3FD9F36A2492}"/>
    <cellStyle name="Comma 2 7 10 4 2 2" xfId="15842" xr:uid="{07AB5EBD-4E2E-4173-8EE1-78E951CC7B97}"/>
    <cellStyle name="Comma 2 7 10 4 2 2 2" xfId="32502" xr:uid="{90FE4640-8670-4338-9CA9-EA17B5AA02EA}"/>
    <cellStyle name="Comma 2 7 10 4 2 3" xfId="24213" xr:uid="{6BCD2344-DACA-4E84-A331-6AAA9A96EF59}"/>
    <cellStyle name="Comma 2 7 10 4 3" xfId="6344" xr:uid="{BB513706-96CE-402E-BEA0-85E7A83D057A}"/>
    <cellStyle name="Comma 2 7 10 4 3 2" xfId="17161" xr:uid="{FD0F5CC2-365E-4314-A8CB-9D7BEF9BF8C3}"/>
    <cellStyle name="Comma 2 7 10 4 3 2 2" xfId="33821" xr:uid="{0AE2B74E-19CD-40DA-99F1-63D60C1FECF1}"/>
    <cellStyle name="Comma 2 7 10 4 3 3" xfId="25532" xr:uid="{13EE478D-2670-487B-B2DF-6AE781992D56}"/>
    <cellStyle name="Comma 2 7 10 4 4" xfId="12317" xr:uid="{7C3E7AEE-491F-4099-B5C1-E6004F82FF11}"/>
    <cellStyle name="Comma 2 7 10 4 4 2" xfId="20880" xr:uid="{334C5DAC-3A76-4C93-9AE6-1D4337885B16}"/>
    <cellStyle name="Comma 2 7 10 4 4 2 2" xfId="37540" xr:uid="{AC753003-E931-48DA-B1CC-4AA44A58A316}"/>
    <cellStyle name="Comma 2 7 10 4 4 3" xfId="29252" xr:uid="{E2F27A3F-27F2-4365-A0DB-9BDD8F4E6628}"/>
    <cellStyle name="Comma 2 7 10 4 5" xfId="14506" xr:uid="{8B0F2490-A29F-4372-AD47-A7819C22966B}"/>
    <cellStyle name="Comma 2 7 10 4 5 2" xfId="31166" xr:uid="{C6E86707-29CF-42F8-9C86-B84BA5E07680}"/>
    <cellStyle name="Comma 2 7 10 4 6" xfId="22876" xr:uid="{6951EB2F-4E2E-45E6-833A-5CCFC446690E}"/>
    <cellStyle name="Comma 2 7 10 4 7" xfId="43304" xr:uid="{BE30C68A-3C0A-4924-AE8E-0434A09B345A}"/>
    <cellStyle name="Comma 2 7 10 4 8" xfId="48975" xr:uid="{CF8C5A44-B378-499D-B857-15A6AE5F0292}"/>
    <cellStyle name="Comma 2 7 10 5" xfId="4328" xr:uid="{03977D03-B015-4D2C-9F00-473A55DEA9F9}"/>
    <cellStyle name="Comma 2 7 10 5 2" xfId="15769" xr:uid="{175E1012-4EA3-4D94-B17F-D7B1BCF52BF0}"/>
    <cellStyle name="Comma 2 7 10 5 2 2" xfId="32429" xr:uid="{2F7750EE-9F88-43B2-97E1-54E8164DA7BA}"/>
    <cellStyle name="Comma 2 7 10 5 2 3" xfId="44456" xr:uid="{F2BA1FF2-3DA5-4AAF-BA62-F100CDB49F52}"/>
    <cellStyle name="Comma 2 7 10 5 2 4" xfId="50054" xr:uid="{8DC17E01-8033-47C7-AC69-D816EF8FB47F}"/>
    <cellStyle name="Comma 2 7 10 5 3" xfId="24140" xr:uid="{0A55F0FB-EEDC-4217-99DA-CFF49C748497}"/>
    <cellStyle name="Comma 2 7 10 5 4" xfId="43687" xr:uid="{F1B45A61-6B99-449C-8869-A32B9B9CA045}"/>
    <cellStyle name="Comma 2 7 10 5 5" xfId="49331" xr:uid="{14EF3EC4-221E-4D02-8771-9C8784D45440}"/>
    <cellStyle name="Comma 2 7 10 6" xfId="6223" xr:uid="{3A7E79A5-D00F-4538-8A92-A8A3091F8B5A}"/>
    <cellStyle name="Comma 2 7 10 6 2" xfId="17088" xr:uid="{E6AF7D03-B95B-4707-98CB-71F3D118FC59}"/>
    <cellStyle name="Comma 2 7 10 6 2 2" xfId="33748" xr:uid="{0BFD64BA-B899-445C-9749-AD4F737DF728}"/>
    <cellStyle name="Comma 2 7 10 6 3" xfId="25459" xr:uid="{C1A4F49A-7798-4697-895F-C5209B2AA165}"/>
    <cellStyle name="Comma 2 7 10 6 4" xfId="43992" xr:uid="{49552FED-C18E-4E7A-86E0-D7F830085B64}"/>
    <cellStyle name="Comma 2 7 10 6 5" xfId="49593" xr:uid="{3707AA87-0BD2-4914-ADF7-FD96D78349E5}"/>
    <cellStyle name="Comma 2 7 10 7" xfId="12196" xr:uid="{98E1F31A-CEDD-4C47-A71A-BF1C092E9D4C}"/>
    <cellStyle name="Comma 2 7 10 7 2" xfId="20807" xr:uid="{002F5137-6FEB-4F5F-80E4-3804AEED9092}"/>
    <cellStyle name="Comma 2 7 10 7 2 2" xfId="37467" xr:uid="{BC468648-7848-428F-8B6B-A3A6A70090B8}"/>
    <cellStyle name="Comma 2 7 10 7 3" xfId="29179" xr:uid="{0DE93F4D-2D63-4BE1-874A-C35D5FDF30E4}"/>
    <cellStyle name="Comma 2 7 10 8" xfId="14433" xr:uid="{6BC028B0-28A0-48D8-9C9D-3FF4C2710189}"/>
    <cellStyle name="Comma 2 7 10 8 2" xfId="31093" xr:uid="{46CA7811-30EE-4013-A14C-85F96EE836D0}"/>
    <cellStyle name="Comma 2 7 10 9" xfId="22803" xr:uid="{4F928A3C-EEB1-4A42-9477-C598B30297D2}"/>
    <cellStyle name="Comma 2 7 11" xfId="2530" xr:uid="{250B263C-5D5D-4D25-907D-9B75474DECB9}"/>
    <cellStyle name="Comma 2 7 11 2" xfId="4446" xr:uid="{205D6F9E-3249-4C8A-98D3-D4745884794C}"/>
    <cellStyle name="Comma 2 7 11 2 2" xfId="15839" xr:uid="{A01B15A0-6935-4514-AF27-D12879A839F1}"/>
    <cellStyle name="Comma 2 7 11 2 2 2" xfId="32499" xr:uid="{3CAD45E8-80FA-4149-9E3F-C5EDC7F46AD3}"/>
    <cellStyle name="Comma 2 7 11 2 2 3" xfId="42903" xr:uid="{97B18C0C-854D-4A6C-A03C-68FC649C3EF0}"/>
    <cellStyle name="Comma 2 7 11 2 2 4" xfId="48581" xr:uid="{E11C66A2-14CA-4887-AAB5-0B4E03E840D4}"/>
    <cellStyle name="Comma 2 7 11 2 3" xfId="24210" xr:uid="{498D8691-B1DB-4558-8761-8C7ECD61AE08}"/>
    <cellStyle name="Comma 2 7 11 2 4" xfId="40871" xr:uid="{04BB7263-553E-42E3-8601-D9B69FE17F92}"/>
    <cellStyle name="Comma 2 7 11 2 5" xfId="46551" xr:uid="{3AACD17D-64FE-45DE-AF2E-A114453AD21A}"/>
    <cellStyle name="Comma 2 7 11 3" xfId="6341" xr:uid="{0FEB14B4-C412-4AAB-B371-682B20C5DAF1}"/>
    <cellStyle name="Comma 2 7 11 3 2" xfId="17158" xr:uid="{B56EB0B9-8BD5-4550-888F-4B30C5ABBB05}"/>
    <cellStyle name="Comma 2 7 11 3 2 2" xfId="33818" xr:uid="{1DE59186-730D-4B46-9A4F-DBF61CFA391B}"/>
    <cellStyle name="Comma 2 7 11 3 3" xfId="25529" xr:uid="{55D13309-6BC7-46BB-A62C-FFFFB285BBF9}"/>
    <cellStyle name="Comma 2 7 11 3 4" xfId="41847" xr:uid="{CE97BD8E-B374-45B9-A019-BEAB4087665D}"/>
    <cellStyle name="Comma 2 7 11 3 5" xfId="47527" xr:uid="{341EAB67-A7E7-43B2-976B-DECD9F3754BB}"/>
    <cellStyle name="Comma 2 7 11 4" xfId="12314" xr:uid="{C59D8984-FC02-46EF-BBFE-6AC38194E0A8}"/>
    <cellStyle name="Comma 2 7 11 4 2" xfId="20877" xr:uid="{87F64269-B418-4C3D-A21E-CCF9998E8891}"/>
    <cellStyle name="Comma 2 7 11 4 2 2" xfId="37537" xr:uid="{2F488FFC-CEA0-4F41-827A-7AE7044E1FDF}"/>
    <cellStyle name="Comma 2 7 11 4 3" xfId="29249" xr:uid="{8E6DAF9F-F617-4B0F-A65A-6713D0CE342C}"/>
    <cellStyle name="Comma 2 7 11 5" xfId="14503" xr:uid="{C7ED20AA-5F5B-4FC5-B0D5-B7FBE8A41395}"/>
    <cellStyle name="Comma 2 7 11 5 2" xfId="31163" xr:uid="{3077F622-EBB3-4785-B965-7E9FF5177505}"/>
    <cellStyle name="Comma 2 7 11 6" xfId="22873" xr:uid="{9F63CD57-FBEA-40A7-BB5B-F4479D4C81CC}"/>
    <cellStyle name="Comma 2 7 11 7" xfId="39788" xr:uid="{70BFB594-613D-4825-9AF0-3DC4FDA6DA5C}"/>
    <cellStyle name="Comma 2 7 11 8" xfId="45534" xr:uid="{E1D605D7-3BBC-4DF3-9B26-6DEC0D1583CE}"/>
    <cellStyle name="Comma 2 7 12" xfId="2533" xr:uid="{22726175-A083-44F3-A43F-5E678CBEB32E}"/>
    <cellStyle name="Comma 2 7 12 2" xfId="4448" xr:uid="{FE2C01E3-0DD2-47C7-AE42-EB5DDFFCCBD6}"/>
    <cellStyle name="Comma 2 7 12 2 2" xfId="15841" xr:uid="{8555BBCB-EA13-4B25-9F3C-A67CEEB53CC8}"/>
    <cellStyle name="Comma 2 7 12 2 2 2" xfId="32501" xr:uid="{BC93518D-F9BA-42D2-87DF-87AF88C09B8F}"/>
    <cellStyle name="Comma 2 7 12 2 3" xfId="24212" xr:uid="{06F90AB0-812C-483C-95BA-A7C2B8BDBA2D}"/>
    <cellStyle name="Comma 2 7 12 2 4" xfId="42235" xr:uid="{C289E969-D044-40EA-B381-D731ADFA3227}"/>
    <cellStyle name="Comma 2 7 12 2 5" xfId="47915" xr:uid="{F8578AA9-7D4D-4235-BA6C-599987C97388}"/>
    <cellStyle name="Comma 2 7 12 3" xfId="6343" xr:uid="{4FFF4FF7-330B-41B6-8139-200FE9E0B5EC}"/>
    <cellStyle name="Comma 2 7 12 3 2" xfId="17160" xr:uid="{EB749BA8-0C0E-4E87-807F-A89499EF6585}"/>
    <cellStyle name="Comma 2 7 12 3 2 2" xfId="33820" xr:uid="{F4E8AC35-48A2-43FC-8D94-6E04955AE601}"/>
    <cellStyle name="Comma 2 7 12 3 3" xfId="25531" xr:uid="{FBEBDCEB-D9F2-4CB6-92DC-5FE5E745D1DD}"/>
    <cellStyle name="Comma 2 7 12 4" xfId="12316" xr:uid="{F2523905-EAC8-40A1-ACCE-BF29BE703938}"/>
    <cellStyle name="Comma 2 7 12 4 2" xfId="20879" xr:uid="{E467BD39-22C7-4E2D-9293-6105D93BF147}"/>
    <cellStyle name="Comma 2 7 12 4 2 2" xfId="37539" xr:uid="{51498125-D2D9-4922-B536-3BA5260E6A8B}"/>
    <cellStyle name="Comma 2 7 12 4 3" xfId="29251" xr:uid="{8F234FFD-EDB0-46CF-96E3-80D39C7E7042}"/>
    <cellStyle name="Comma 2 7 12 5" xfId="14505" xr:uid="{2AD95213-15C1-4586-91C0-E8158CFD5D9D}"/>
    <cellStyle name="Comma 2 7 12 5 2" xfId="31165" xr:uid="{7B9EA1E5-66F7-4A94-9852-314B0BE1636F}"/>
    <cellStyle name="Comma 2 7 12 6" xfId="22875" xr:uid="{EAB7EC09-D859-467D-A0DC-257DA8077277}"/>
    <cellStyle name="Comma 2 7 12 7" xfId="40215" xr:uid="{298EF8A7-D893-48DB-87C1-A59D877378E2}"/>
    <cellStyle name="Comma 2 7 12 8" xfId="45897" xr:uid="{55212B40-4149-478C-9F6A-BE493267E19C}"/>
    <cellStyle name="Comma 2 7 13" xfId="2813" xr:uid="{A9365FB2-A4DD-442F-A5D1-3D5C6522FFD9}"/>
    <cellStyle name="Comma 2 7 13 2" xfId="14689" xr:uid="{F915D6B6-E7D9-4671-A025-495A36959509}"/>
    <cellStyle name="Comma 2 7 13 2 2" xfId="31349" xr:uid="{5C3C2194-4089-4353-95D5-2A23C27DE213}"/>
    <cellStyle name="Comma 2 7 13 2 3" xfId="42244" xr:uid="{5EE2DA72-4E28-4AAE-AD2C-DB17C6CB2EF1}"/>
    <cellStyle name="Comma 2 7 13 2 4" xfId="47923" xr:uid="{DB27B698-7702-4315-B265-2F07EC5F32B7}"/>
    <cellStyle name="Comma 2 7 13 3" xfId="23060" xr:uid="{CA719D5B-A6A9-4E0A-A576-1D6DFCC225EB}"/>
    <cellStyle name="Comma 2 7 13 4" xfId="40224" xr:uid="{978799C2-6E14-406A-988B-8228BD46BA7D}"/>
    <cellStyle name="Comma 2 7 13 5" xfId="45905" xr:uid="{3BD908AC-FE74-43F2-B1BA-6D6DB98157A1}"/>
    <cellStyle name="Comma 2 7 14" xfId="4751" xr:uid="{59EE7B58-0D11-4F78-A93E-26CD5088E762}"/>
    <cellStyle name="Comma 2 7 14 2" xfId="16052" xr:uid="{31622F93-2401-4E00-AC23-C047B36ED0ED}"/>
    <cellStyle name="Comma 2 7 14 2 2" xfId="32712" xr:uid="{DDD0708B-7FEC-4BA1-8B52-42ED369D5A42}"/>
    <cellStyle name="Comma 2 7 14 2 3" xfId="42289" xr:uid="{D9BB74F5-B7B7-4134-8646-8B0EF9110459}"/>
    <cellStyle name="Comma 2 7 14 2 4" xfId="47968" xr:uid="{3F96589D-30F1-417E-834B-B2D854B5C1D8}"/>
    <cellStyle name="Comma 2 7 14 3" xfId="24423" xr:uid="{75E6F64C-7BD1-4519-8EDF-8D3FF96B164B}"/>
    <cellStyle name="Comma 2 7 14 4" xfId="40268" xr:uid="{0A966E8B-2BB2-41B4-BCD3-A1EF475F78B2}"/>
    <cellStyle name="Comma 2 7 14 5" xfId="45949" xr:uid="{5AD0330C-1379-4154-866C-926027BB0626}"/>
    <cellStyle name="Comma 2 7 15" xfId="10727" xr:uid="{0720FDA4-2495-4CA3-B370-35C392AED2E7}"/>
    <cellStyle name="Comma 2 7 15 2" xfId="19773" xr:uid="{A9FAFCAD-A452-4199-B6FF-2B548A3C9407}"/>
    <cellStyle name="Comma 2 7 15 2 2" xfId="36433" xr:uid="{481CB82B-6B2F-470B-8C56-0C13F4A248D6}"/>
    <cellStyle name="Comma 2 7 15 3" xfId="28145" xr:uid="{92EE1224-D143-429E-96C8-9AC98551BB8A}"/>
    <cellStyle name="Comma 2 7 15 4" xfId="41281" xr:uid="{88C10468-AB98-4A6A-ADB7-03BE812369EE}"/>
    <cellStyle name="Comma 2 7 15 5" xfId="46959" xr:uid="{BE657AD1-CBBD-4A3C-AF23-AF961C2691DD}"/>
    <cellStyle name="Comma 2 7 16" xfId="12691" xr:uid="{C5827AD4-CAA7-4BAA-A49F-E28C965DD883}"/>
    <cellStyle name="Comma 2 7 16 2" xfId="21176" xr:uid="{D01C1CA1-9853-44C4-8C63-C0D978CFE849}"/>
    <cellStyle name="Comma 2 7 16 2 2" xfId="37836" xr:uid="{2629867D-A65B-4D74-AE7D-D567881E202C}"/>
    <cellStyle name="Comma 2 7 16 3" xfId="29549" xr:uid="{BEC905F0-73E1-4981-8C33-027652EC75B6}"/>
    <cellStyle name="Comma 2 7 16 4" xfId="43296" xr:uid="{B3C9C310-1AB5-41C4-9D9F-AA17A4774F19}"/>
    <cellStyle name="Comma 2 7 16 5" xfId="48970" xr:uid="{58583E55-5383-40A6-84B6-8FD7DF8FBE76}"/>
    <cellStyle name="Comma 2 7 17" xfId="840" xr:uid="{F810069C-D00E-41E1-AF02-37F7DCF3AB50}"/>
    <cellStyle name="Comma 2 7 17 2" xfId="21723" xr:uid="{3F82CC91-12B6-41C4-A6BA-485C5AE15A6C}"/>
    <cellStyle name="Comma 2 7 17 3" xfId="43737" xr:uid="{D951B100-01E9-46A8-8FC3-FFDCA4D7977F}"/>
    <cellStyle name="Comma 2 7 17 4" xfId="49366" xr:uid="{09FA2960-61B9-4CAE-9F24-72E80317C5FE}"/>
    <cellStyle name="Comma 2 7 18" xfId="13440" xr:uid="{046489EC-E724-4CCF-8A7F-9E7CDE7BEB68}"/>
    <cellStyle name="Comma 2 7 18 2" xfId="30100" xr:uid="{B9E76CC3-7343-45AE-9FE2-104969F52F88}"/>
    <cellStyle name="Comma 2 7 18 3" xfId="38978" xr:uid="{53FFF39F-09F1-4011-A695-9F137F5613FE}"/>
    <cellStyle name="Comma 2 7 18 4" xfId="44800" xr:uid="{6ABD2DB6-C7B6-48F2-A10B-F4675219F968}"/>
    <cellStyle name="Comma 2 7 19" xfId="21645" xr:uid="{06009326-0754-4035-BEED-E55687743779}"/>
    <cellStyle name="Comma 2 7 2" xfId="12" xr:uid="{48EBACE1-A53B-4B58-848C-B077C5343DB9}"/>
    <cellStyle name="Comma 2 7 2 10" xfId="21724" xr:uid="{156764FF-2228-41DD-8AED-1C5896529D23}"/>
    <cellStyle name="Comma 2 7 2 10 2" xfId="38982" xr:uid="{43B94256-31B7-4F28-B7AA-DCFC47F02BFD}"/>
    <cellStyle name="Comma 2 7 2 10 3" xfId="44804" xr:uid="{4A8AF18C-52B6-4BA0-9AE7-903EF204A567}"/>
    <cellStyle name="Comma 2 7 2 11" xfId="842" xr:uid="{E5521005-D5F8-41B9-A308-C8BBC05FB06E}"/>
    <cellStyle name="Comma 2 7 2 12" xfId="38732" xr:uid="{35D6A355-CD72-45AC-844B-57BAE17B699F}"/>
    <cellStyle name="Comma 2 7 2 13" xfId="38779" xr:uid="{001CA820-D0F8-4011-ADAC-4CF57F4FE645}"/>
    <cellStyle name="Comma 2 7 2 14" xfId="44603" xr:uid="{954A2129-4A33-4AAD-A411-6E8702906576}"/>
    <cellStyle name="Comma 2 7 2 2" xfId="300" xr:uid="{A42C3788-67EA-4A9F-BAFD-F4049AAD9162}"/>
    <cellStyle name="Comma 2 7 2 2 10" xfId="22021" xr:uid="{00E82E79-57E7-42C6-B102-937A94071314}"/>
    <cellStyle name="Comma 2 7 2 2 11" xfId="1299" xr:uid="{C335C971-7DDD-4206-B7DC-DA05BAF683ED}"/>
    <cellStyle name="Comma 2 7 2 2 12" xfId="38892" xr:uid="{0A2A4361-49A5-49D4-ABC8-5AAEC3611529}"/>
    <cellStyle name="Comma 2 7 2 2 13" xfId="44719" xr:uid="{AC622AD4-E628-416D-A8A7-293D1CB110AA}"/>
    <cellStyle name="Comma 2 7 2 2 2" xfId="634" xr:uid="{68A9F312-3068-4071-8C36-9348B55098F3}"/>
    <cellStyle name="Comma 2 7 2 2 2 10" xfId="45051" xr:uid="{A4C293C7-FFED-4BAA-990E-728445C388DC}"/>
    <cellStyle name="Comma 2 7 2 2 2 2" xfId="3845" xr:uid="{CF851E13-08AF-454A-9499-EEB4EDDBEBE1}"/>
    <cellStyle name="Comma 2 7 2 2 2 2 2" xfId="15430" xr:uid="{589745A1-3321-48FA-81F8-80AA7FFE2E9F}"/>
    <cellStyle name="Comma 2 7 2 2 2 2 2 2" xfId="32090" xr:uid="{98CF2B5B-56F2-442F-A1FC-5AE1B466D140}"/>
    <cellStyle name="Comma 2 7 2 2 2 2 2 2 2" xfId="42885" xr:uid="{4F3FD345-E07E-454F-A628-947CB4B3F56C}"/>
    <cellStyle name="Comma 2 7 2 2 2 2 2 2 3" xfId="48563" xr:uid="{E18BC437-1E0C-4279-97E2-941E7AD17FFB}"/>
    <cellStyle name="Comma 2 7 2 2 2 2 2 3" xfId="40853" xr:uid="{7189F43A-926B-4374-BECF-961924AE7545}"/>
    <cellStyle name="Comma 2 7 2 2 2 2 2 4" xfId="46533" xr:uid="{5B8908D5-78DB-4889-AB9B-9C65C8A3E2C0}"/>
    <cellStyle name="Comma 2 7 2 2 2 2 3" xfId="23801" xr:uid="{40CD5605-5F89-47A8-900C-4655E520EE67}"/>
    <cellStyle name="Comma 2 7 2 2 2 2 3 2" xfId="41829" xr:uid="{3A0A2DB8-0E4D-4F13-9AD6-342F2B7AB4EB}"/>
    <cellStyle name="Comma 2 7 2 2 2 2 3 3" xfId="47509" xr:uid="{CE1E9D49-C5F2-4AA2-B47D-23E0F0F9973D}"/>
    <cellStyle name="Comma 2 7 2 2 2 2 4" xfId="39770" xr:uid="{CA896FFC-8461-4EBA-87CC-7950168FC522}"/>
    <cellStyle name="Comma 2 7 2 2 2 2 5" xfId="45516" xr:uid="{6AFA2EB2-DD30-47C6-ADA0-DC7908CBEBED}"/>
    <cellStyle name="Comma 2 7 2 2 2 3" xfId="5738" xr:uid="{6CADC81D-DACA-4D68-BBF7-EED105D68898}"/>
    <cellStyle name="Comma 2 7 2 2 2 3 2" xfId="16748" xr:uid="{A2FCB17D-F701-4209-A82E-0F5F4D6E4076}"/>
    <cellStyle name="Comma 2 7 2 2 2 3 2 2" xfId="33408" xr:uid="{F20E8D0F-5A0C-451F-8DCD-5DE21E9C4C8B}"/>
    <cellStyle name="Comma 2 7 2 2 2 3 2 3" xfId="42469" xr:uid="{2CFEE7D3-F26A-41DA-865D-7205E94A953F}"/>
    <cellStyle name="Comma 2 7 2 2 2 3 2 4" xfId="48147" xr:uid="{0F14D00A-5725-4137-996C-EEBFD6747E0E}"/>
    <cellStyle name="Comma 2 7 2 2 2 3 3" xfId="25119" xr:uid="{30AB67CF-20B8-4024-B2AA-EAC26689DA61}"/>
    <cellStyle name="Comma 2 7 2 2 2 3 4" xfId="40444" xr:uid="{18FCB7AE-4270-454E-AE17-5C13FF616751}"/>
    <cellStyle name="Comma 2 7 2 2 2 3 5" xfId="46124" xr:uid="{00E6191A-0432-4B2F-8844-1FB6CA6DAB8C}"/>
    <cellStyle name="Comma 2 7 2 2 2 4" xfId="11713" xr:uid="{CB568F36-2C34-4025-8E5C-443CC9A102EF}"/>
    <cellStyle name="Comma 2 7 2 2 2 4 2" xfId="20468" xr:uid="{E78319CD-BA6E-4049-A84D-B14D90ECD3D8}"/>
    <cellStyle name="Comma 2 7 2 2 2 4 2 2" xfId="37128" xr:uid="{4A244564-B745-4345-9293-853D06B7293A}"/>
    <cellStyle name="Comma 2 7 2 2 2 4 3" xfId="28840" xr:uid="{6E446F58-5B76-4E51-9B1D-CCF9C4799768}"/>
    <cellStyle name="Comma 2 7 2 2 2 4 4" xfId="41411" xr:uid="{0BDF3ABE-0C2E-4956-81BB-199F94FB2516}"/>
    <cellStyle name="Comma 2 7 2 2 2 4 5" xfId="47090" xr:uid="{983712E4-EFD7-4AB5-B173-42EB02D488E1}"/>
    <cellStyle name="Comma 2 7 2 2 2 5" xfId="12675" xr:uid="{DD2D1CBB-FE88-4B68-91F8-40A9C732BC07}"/>
    <cellStyle name="Comma 2 7 2 2 2 5 2" xfId="21164" xr:uid="{0C3A050E-C078-4DFB-BA70-14CD6F7946E3}"/>
    <cellStyle name="Comma 2 7 2 2 2 5 2 2" xfId="37824" xr:uid="{9269670F-2268-40DA-A69F-ACE5B3F778E3}"/>
    <cellStyle name="Comma 2 7 2 2 2 5 3" xfId="29536" xr:uid="{913161B1-2446-4A6A-8C61-2EBDEA4A0184}"/>
    <cellStyle name="Comma 2 7 2 2 2 6" xfId="14094" xr:uid="{6FA6E828-F53A-4A42-85AF-10CC42C41F0D}"/>
    <cellStyle name="Comma 2 7 2 2 2 6 2" xfId="30754" xr:uid="{AEA0D996-BBE3-43AF-AE1E-43A4C38EF6D9}"/>
    <cellStyle name="Comma 2 7 2 2 2 7" xfId="22464" xr:uid="{176ED77E-9EA5-4269-BA3A-888AC9983D9A}"/>
    <cellStyle name="Comma 2 7 2 2 2 8" xfId="1920" xr:uid="{26D4B33F-AB93-4782-B4AA-30673227B772}"/>
    <cellStyle name="Comma 2 7 2 2 2 9" xfId="39231" xr:uid="{C6C77AD2-B948-49E2-8EC3-981C13891A24}"/>
    <cellStyle name="Comma 2 7 2 2 3" xfId="2697" xr:uid="{BDF17972-AFAA-4EAC-A44D-3F50E6F32909}"/>
    <cellStyle name="Comma 2 7 2 2 3 2" xfId="4602" xr:uid="{DF6D931D-311A-4302-A8CA-5AE5C5E0C526}"/>
    <cellStyle name="Comma 2 7 2 2 3 2 2" xfId="15950" xr:uid="{54ACC241-D868-4D3A-A3A2-E168611246C7}"/>
    <cellStyle name="Comma 2 7 2 2 3 2 2 2" xfId="32610" xr:uid="{1CD416EF-328C-4573-A745-4D13A10EA744}"/>
    <cellStyle name="Comma 2 7 2 2 3 2 2 3" xfId="42801" xr:uid="{5C4D0C93-E26A-4784-9EBA-704AD8A8B31E}"/>
    <cellStyle name="Comma 2 7 2 2 3 2 2 4" xfId="48479" xr:uid="{F4C80929-25F4-4875-8831-71EEFD7B9512}"/>
    <cellStyle name="Comma 2 7 2 2 3 2 3" xfId="24321" xr:uid="{82CDE765-D980-488B-BFB7-6287BABCD09F}"/>
    <cellStyle name="Comma 2 7 2 2 3 2 4" xfId="40770" xr:uid="{C6CC391E-4E69-41EB-8DE4-4772D457FF10}"/>
    <cellStyle name="Comma 2 7 2 2 3 2 5" xfId="46450" xr:uid="{2BB1AB01-9EE2-45AF-A819-B1880C7A22AD}"/>
    <cellStyle name="Comma 2 7 2 2 3 3" xfId="6497" xr:uid="{B82DE280-ECA6-4529-B10C-6C01AC77ADD4}"/>
    <cellStyle name="Comma 2 7 2 2 3 3 2" xfId="17269" xr:uid="{90BA7FB7-0E94-4AEB-AF5F-FB921F0C725A}"/>
    <cellStyle name="Comma 2 7 2 2 3 3 2 2" xfId="33929" xr:uid="{E4018577-A4B1-4A06-86B4-1E0EFEEFD55C}"/>
    <cellStyle name="Comma 2 7 2 2 3 3 3" xfId="25640" xr:uid="{79A7A34C-B164-4C24-89BF-33F290F2A2FE}"/>
    <cellStyle name="Comma 2 7 2 2 3 3 4" xfId="41745" xr:uid="{5444F873-9A1E-46CC-85B7-AC25D2058E04}"/>
    <cellStyle name="Comma 2 7 2 2 3 3 5" xfId="47425" xr:uid="{0D1A3CBA-8A0D-45B6-8BA2-966E88B9F014}"/>
    <cellStyle name="Comma 2 7 2 2 3 4" xfId="14613" xr:uid="{47807004-A731-4397-BC4F-0145F0FEEDB0}"/>
    <cellStyle name="Comma 2 7 2 2 3 4 2" xfId="31273" xr:uid="{9B04F282-EA30-4857-A501-E283D9DCAF89}"/>
    <cellStyle name="Comma 2 7 2 2 3 5" xfId="22984" xr:uid="{6D45EAC1-9C9C-4C07-828A-84A3D5A31110}"/>
    <cellStyle name="Comma 2 7 2 2 3 6" xfId="39694" xr:uid="{355B5D4E-4918-4260-A8DA-CE38440602D7}"/>
    <cellStyle name="Comma 2 7 2 2 3 7" xfId="45441" xr:uid="{EAB7EC3A-4EBF-4EC4-A67A-C6FCD114C5C4}"/>
    <cellStyle name="Comma 2 7 2 2 4" xfId="3231" xr:uid="{72E35C08-C3EC-4162-B98B-7D9AB244B5B3}"/>
    <cellStyle name="Comma 2 7 2 2 4 2" xfId="14987" xr:uid="{DDEF2692-1132-4A97-B9BF-39BD5F02016E}"/>
    <cellStyle name="Comma 2 7 2 2 4 2 2" xfId="31647" xr:uid="{BAFDD907-4328-40A6-9DE1-2FEB21EAED06}"/>
    <cellStyle name="Comma 2 7 2 2 4 2 2 2" xfId="42910" xr:uid="{7B048E8D-A6DC-4708-B096-F2069DE1682E}"/>
    <cellStyle name="Comma 2 7 2 2 4 2 2 3" xfId="48588" xr:uid="{CA63D95E-1A99-4DB7-AC94-48E6E0382AC8}"/>
    <cellStyle name="Comma 2 7 2 2 4 2 3" xfId="40878" xr:uid="{43208B14-0923-4195-8D27-0BEEA1EC5911}"/>
    <cellStyle name="Comma 2 7 2 2 4 2 4" xfId="46558" xr:uid="{5DC0E5DE-768F-4EBE-AC42-BB0329F9611F}"/>
    <cellStyle name="Comma 2 7 2 2 4 3" xfId="23358" xr:uid="{36A03AA6-5F77-4EC5-AED8-742D0280B2BC}"/>
    <cellStyle name="Comma 2 7 2 2 4 3 2" xfId="41854" xr:uid="{FC3570C8-3601-4773-A460-ECA801F15F47}"/>
    <cellStyle name="Comma 2 7 2 2 4 3 3" xfId="47534" xr:uid="{31A8DCD3-BFA4-4911-AC74-8DB33BD4B0B7}"/>
    <cellStyle name="Comma 2 7 2 2 4 4" xfId="39795" xr:uid="{7E43A8C1-2E3A-4A67-BA98-10911481F3DE}"/>
    <cellStyle name="Comma 2 7 2 2 4 5" xfId="45541" xr:uid="{2F1AAD4C-CE63-430C-B507-1430B664B7F4}"/>
    <cellStyle name="Comma 2 7 2 2 5" xfId="5139" xr:uid="{2FB4BB4C-26AC-4C61-95EF-C7D7256CB3F8}"/>
    <cellStyle name="Comma 2 7 2 2 5 2" xfId="16320" xr:uid="{DD282CBF-8120-44E5-892E-30D2C123B715}"/>
    <cellStyle name="Comma 2 7 2 2 5 2 2" xfId="32980" xr:uid="{54BDAC2C-2B6E-4B0B-91B2-2BD18DECEB37}"/>
    <cellStyle name="Comma 2 7 2 2 5 2 3" xfId="42314" xr:uid="{B8C04758-5920-47A9-8DA9-EFB7B22DDCAC}"/>
    <cellStyle name="Comma 2 7 2 2 5 2 4" xfId="47993" xr:uid="{3DCB3D89-4982-47D0-9427-A78192FA953B}"/>
    <cellStyle name="Comma 2 7 2 2 5 3" xfId="24691" xr:uid="{DB6E6AE0-7012-420C-B006-60F5E5ED84E4}"/>
    <cellStyle name="Comma 2 7 2 2 5 4" xfId="40293" xr:uid="{8B241319-CCE7-4EEB-8678-EE39698E4242}"/>
    <cellStyle name="Comma 2 7 2 2 5 5" xfId="45974" xr:uid="{239FE176-DFAD-4975-8414-B78ED1136BCF}"/>
    <cellStyle name="Comma 2 7 2 2 6" xfId="11114" xr:uid="{287D6224-7AF3-4200-97B2-08D516AB17B8}"/>
    <cellStyle name="Comma 2 7 2 2 6 2" xfId="20040" xr:uid="{57ACC5C0-CC4A-4144-BDBC-52A1DCF63700}"/>
    <cellStyle name="Comma 2 7 2 2 6 2 2" xfId="36700" xr:uid="{20DE6A97-CB73-456D-AF8D-0F3ACD9B4E67}"/>
    <cellStyle name="Comma 2 7 2 2 6 2 3" xfId="42399" xr:uid="{9A88D9C7-C2D3-481D-9DDC-B38E4A456F81}"/>
    <cellStyle name="Comma 2 7 2 2 6 2 4" xfId="48077" xr:uid="{154A4224-987A-4EDA-BECA-ACB050A1419E}"/>
    <cellStyle name="Comma 2 7 2 2 6 3" xfId="28412" xr:uid="{83942FDE-BD67-4FAD-A775-041C6F09B3AC}"/>
    <cellStyle name="Comma 2 7 2 2 6 4" xfId="40375" xr:uid="{AE932482-B316-4AD3-B4D2-4DEC657AE8C6}"/>
    <cellStyle name="Comma 2 7 2 2 6 5" xfId="46055" xr:uid="{E9D6D309-B7A0-4437-9D76-B103BCAD6DCD}"/>
    <cellStyle name="Comma 2 7 2 2 7" xfId="12581" xr:uid="{05359754-ECA0-4F9F-99DE-FB11AA27E507}"/>
    <cellStyle name="Comma 2 7 2 2 7 2" xfId="21077" xr:uid="{29EC02A2-B233-4A6F-82F8-4C855A546990}"/>
    <cellStyle name="Comma 2 7 2 2 7 2 2" xfId="37737" xr:uid="{15F59894-ACF8-4F6E-A1B5-84E292512B3B}"/>
    <cellStyle name="Comma 2 7 2 2 7 3" xfId="29449" xr:uid="{D886930A-D349-4687-A854-5A5C80092CDA}"/>
    <cellStyle name="Comma 2 7 2 2 7 4" xfId="41338" xr:uid="{3FBF1C67-18B2-41A8-821F-E37F7C483B08}"/>
    <cellStyle name="Comma 2 7 2 2 7 5" xfId="47017" xr:uid="{88102E6D-CC50-4166-892D-930448DD565A}"/>
    <cellStyle name="Comma 2 7 2 2 8" xfId="12790" xr:uid="{726FBE80-5C61-4CD8-A41C-10ECC987345F}"/>
    <cellStyle name="Comma 2 7 2 2 8 2" xfId="21252" xr:uid="{5DDEE1BD-D1A0-4DD3-AE83-EBD790EC6D41}"/>
    <cellStyle name="Comma 2 7 2 2 8 2 2" xfId="37912" xr:uid="{3872FD71-916D-4258-B64C-47DE66574549}"/>
    <cellStyle name="Comma 2 7 2 2 8 3" xfId="29625" xr:uid="{C3B128E8-C6B0-410A-B624-8F61D0847397}"/>
    <cellStyle name="Comma 2 7 2 2 8 4" xfId="39030" xr:uid="{D5D5DA6E-1248-4903-BBE6-8619D004DE4E}"/>
    <cellStyle name="Comma 2 7 2 2 8 5" xfId="44852" xr:uid="{257A1E93-51CB-4279-A5A9-CBF6F479EC18}"/>
    <cellStyle name="Comma 2 7 2 2 9" xfId="13671" xr:uid="{C9B95C41-ABF8-4D3C-8B71-23746C2DD2E7}"/>
    <cellStyle name="Comma 2 7 2 2 9 2" xfId="30331" xr:uid="{522D1AFA-7EBD-4444-B847-4EB10CDAE0EC}"/>
    <cellStyle name="Comma 2 7 2 3" xfId="556" xr:uid="{1FB2B741-D4FF-4C88-A0C1-601D42A509A8}"/>
    <cellStyle name="Comma 2 7 2 3 10" xfId="1469" xr:uid="{07C92F20-0020-4712-9ED0-94B83D916CC7}"/>
    <cellStyle name="Comma 2 7 2 3 11" xfId="38785" xr:uid="{EA786CDE-2CE2-41B5-9206-BB9604B8FB0A}"/>
    <cellStyle name="Comma 2 7 2 3 12" xfId="44640" xr:uid="{1C1A33E4-AD2F-44B4-89A4-9F6F5871D956}"/>
    <cellStyle name="Comma 2 7 2 3 2" xfId="2084" xr:uid="{5153D3E6-6031-45F4-9743-9AAD968F1FD6}"/>
    <cellStyle name="Comma 2 7 2 3 2 2" xfId="4009" xr:uid="{399FBFC2-9630-4078-A439-0BE68B05D9CA}"/>
    <cellStyle name="Comma 2 7 2 3 2 2 2" xfId="15550" xr:uid="{BB59F28E-8A3B-4A59-9CCC-DF7C936C9C95}"/>
    <cellStyle name="Comma 2 7 2 3 2 2 2 2" xfId="32210" xr:uid="{0CC5B6BD-237D-4F90-9A03-8BF215F4F565}"/>
    <cellStyle name="Comma 2 7 2 3 2 2 2 3" xfId="42863" xr:uid="{3BE3F20E-A656-44EC-8D1D-28AD7C60851A}"/>
    <cellStyle name="Comma 2 7 2 3 2 2 2 4" xfId="48541" xr:uid="{99D136CA-1173-4567-9316-FDF4DEEC464D}"/>
    <cellStyle name="Comma 2 7 2 3 2 2 3" xfId="23921" xr:uid="{7BAD8783-37AC-4A6B-B3B9-010BED0A2BDF}"/>
    <cellStyle name="Comma 2 7 2 3 2 2 4" xfId="40831" xr:uid="{C74443CF-1B42-4FA8-8575-9B108F191428}"/>
    <cellStyle name="Comma 2 7 2 3 2 2 5" xfId="46511" xr:uid="{66234309-0161-4AAD-AED3-DA3284420F06}"/>
    <cellStyle name="Comma 2 7 2 3 2 3" xfId="5902" xr:uid="{E0D6374D-7CCF-470A-A3AC-EA6F84C9136B}"/>
    <cellStyle name="Comma 2 7 2 3 2 3 2" xfId="16868" xr:uid="{F82340D0-3316-4C44-ADA4-B688A99FABBF}"/>
    <cellStyle name="Comma 2 7 2 3 2 3 2 2" xfId="33528" xr:uid="{4B9ECCEF-4EF6-4887-B7F4-3EAB863E08E2}"/>
    <cellStyle name="Comma 2 7 2 3 2 3 3" xfId="25239" xr:uid="{5278D299-DE90-46C3-B894-905FD0A5F211}"/>
    <cellStyle name="Comma 2 7 2 3 2 3 4" xfId="41807" xr:uid="{61D571F6-AF9A-428D-820D-1229B35F02E9}"/>
    <cellStyle name="Comma 2 7 2 3 2 3 5" xfId="47487" xr:uid="{C54009D7-E0C0-42D4-8840-2888F729136E}"/>
    <cellStyle name="Comma 2 7 2 3 2 4" xfId="11877" xr:uid="{471E153D-5C24-454A-847B-01BB5D278A25}"/>
    <cellStyle name="Comma 2 7 2 3 2 4 2" xfId="20588" xr:uid="{E846BB1A-2FFD-4331-A3C5-FD12E87F1F45}"/>
    <cellStyle name="Comma 2 7 2 3 2 4 2 2" xfId="37248" xr:uid="{14BAECF9-1863-4434-BC9F-72269CFB56E3}"/>
    <cellStyle name="Comma 2 7 2 3 2 4 3" xfId="28960" xr:uid="{9455F501-DDA4-47FC-A9F5-94C9DE28E504}"/>
    <cellStyle name="Comma 2 7 2 3 2 5" xfId="14214" xr:uid="{7EEC2338-E4A8-4981-86E2-4E4D13D16429}"/>
    <cellStyle name="Comma 2 7 2 3 2 5 2" xfId="30874" xr:uid="{7DECD359-6A31-4F54-9AF5-47294AB7E630}"/>
    <cellStyle name="Comma 2 7 2 3 2 6" xfId="22584" xr:uid="{6D6DD14D-C555-404C-8929-2BE2A70CFB5D}"/>
    <cellStyle name="Comma 2 7 2 3 2 7" xfId="39749" xr:uid="{70442244-08E1-4111-9CAA-4F9304DBC311}"/>
    <cellStyle name="Comma 2 7 2 3 2 8" xfId="45495" xr:uid="{E78C257E-CBE4-41BB-87DD-A3C80B9233E2}"/>
    <cellStyle name="Comma 2 7 2 3 3" xfId="3395" xr:uid="{29E36AF3-87D4-4562-A878-40DB26325791}"/>
    <cellStyle name="Comma 2 7 2 3 3 2" xfId="15107" xr:uid="{44B2DE29-F893-4044-8109-56FC3F266C25}"/>
    <cellStyle name="Comma 2 7 2 3 3 2 2" xfId="31767" xr:uid="{C28FEFA0-324C-4EB2-AD7A-F3E0E5839E28}"/>
    <cellStyle name="Comma 2 7 2 3 3 2 2 2" xfId="42701" xr:uid="{553A92BE-2FED-401B-8AB7-2E6241EB4E9A}"/>
    <cellStyle name="Comma 2 7 2 3 3 2 2 3" xfId="48379" xr:uid="{96AECC77-7B96-44D1-8A4B-D5C0730E9C48}"/>
    <cellStyle name="Comma 2 7 2 3 3 2 3" xfId="40675" xr:uid="{021B7A61-D73A-46D1-AEAF-7430D3A81FE1}"/>
    <cellStyle name="Comma 2 7 2 3 3 2 4" xfId="46355" xr:uid="{1ACB7AF4-E531-4D99-8C6F-0BE902BD3078}"/>
    <cellStyle name="Comma 2 7 2 3 3 3" xfId="23478" xr:uid="{63BEEFC9-DB84-435A-9323-0D64BBA0F30A}"/>
    <cellStyle name="Comma 2 7 2 3 3 3 2" xfId="41645" xr:uid="{F241BCE6-26FA-4DE4-B793-64698D411839}"/>
    <cellStyle name="Comma 2 7 2 3 3 3 3" xfId="47325" xr:uid="{0774EC5C-9FFA-4B93-AA56-CC8C29735BA7}"/>
    <cellStyle name="Comma 2 7 2 3 3 4" xfId="39611" xr:uid="{B6C1D968-E457-4E9E-A900-C7AA48968960}"/>
    <cellStyle name="Comma 2 7 2 3 3 5" xfId="45357" xr:uid="{E8D6F645-1178-4CBD-AA60-7483A8A9352A}"/>
    <cellStyle name="Comma 2 7 2 3 4" xfId="5303" xr:uid="{04220BED-C2B6-4992-8B6E-DC00DB38FBB1}"/>
    <cellStyle name="Comma 2 7 2 3 4 2" xfId="16440" xr:uid="{B2A30DA6-01C8-4C7D-9E5A-1FAFD578A4A5}"/>
    <cellStyle name="Comma 2 7 2 3 4 2 2" xfId="33100" xr:uid="{CFC139B8-1890-4378-9B6D-9650D703A867}"/>
    <cellStyle name="Comma 2 7 2 3 4 2 3" xfId="42447" xr:uid="{64065A71-B5E8-401D-9F6C-070275169751}"/>
    <cellStyle name="Comma 2 7 2 3 4 2 4" xfId="48125" xr:uid="{2B309D17-130C-4EFC-B7DE-C7940970CA89}"/>
    <cellStyle name="Comma 2 7 2 3 4 3" xfId="24811" xr:uid="{F3E6F485-9031-448C-93A1-913B904D9287}"/>
    <cellStyle name="Comma 2 7 2 3 4 4" xfId="40422" xr:uid="{1F0F652E-DEF5-4DA5-A075-EC160480670C}"/>
    <cellStyle name="Comma 2 7 2 3 4 5" xfId="46102" xr:uid="{A99B919F-9753-4369-84A7-FF389736DACA}"/>
    <cellStyle name="Comma 2 7 2 3 5" xfId="11278" xr:uid="{789132A0-39F5-4B0C-8385-CFFEA7DF63E3}"/>
    <cellStyle name="Comma 2 7 2 3 5 2" xfId="20160" xr:uid="{F0BCF019-7D66-4C48-9B9A-F4E61188C08C}"/>
    <cellStyle name="Comma 2 7 2 3 5 2 2" xfId="36820" xr:uid="{0B641330-9A81-4DAE-98AD-B3D63E17C91B}"/>
    <cellStyle name="Comma 2 7 2 3 5 3" xfId="28532" xr:uid="{CC8F1D37-BD75-4B98-BD42-91E05AAD5AB2}"/>
    <cellStyle name="Comma 2 7 2 3 5 4" xfId="41389" xr:uid="{88B41015-CDDB-4B59-94E0-926CBB4ED0CC}"/>
    <cellStyle name="Comma 2 7 2 3 5 5" xfId="47068" xr:uid="{1322E67E-7D33-49FB-8882-5BAF9DFB1D00}"/>
    <cellStyle name="Comma 2 7 2 3 6" xfId="12644" xr:uid="{3DDAFEAD-F3D6-4547-9EB2-BB3BF1DD0942}"/>
    <cellStyle name="Comma 2 7 2 3 6 2" xfId="21133" xr:uid="{93E01C1E-1A7E-4571-AFBE-78AB81300E3D}"/>
    <cellStyle name="Comma 2 7 2 3 6 2 2" xfId="37793" xr:uid="{CA97F6A1-EAE1-49BB-8533-7919470257ED}"/>
    <cellStyle name="Comma 2 7 2 3 6 3" xfId="29505" xr:uid="{43DF1F6A-16CB-43EF-93D3-C699B4D8E9A0}"/>
    <cellStyle name="Comma 2 7 2 3 6 4" xfId="39154" xr:uid="{ED9AB8F8-58F5-4648-B2A1-F512586331EF}"/>
    <cellStyle name="Comma 2 7 2 3 6 5" xfId="44973" xr:uid="{C1F8A5DF-186E-44AB-B173-0BB4747C1743}"/>
    <cellStyle name="Comma 2 7 2 3 7" xfId="12955" xr:uid="{F1E19B35-096F-479F-B28D-CC5FCD73A6B3}"/>
    <cellStyle name="Comma 2 7 2 3 7 2" xfId="21372" xr:uid="{BE2A8C48-DE55-47E4-A28A-CE6385E700CE}"/>
    <cellStyle name="Comma 2 7 2 3 7 2 2" xfId="38032" xr:uid="{85E672F1-3CE7-4AF5-AE76-5DE2D9C6E3F2}"/>
    <cellStyle name="Comma 2 7 2 3 7 3" xfId="29745" xr:uid="{DEB897DE-8127-4537-8481-4C324B75BC4A}"/>
    <cellStyle name="Comma 2 7 2 3 8" xfId="13791" xr:uid="{82EE33F4-5E08-41BE-A8CF-9BD72E921E9A}"/>
    <cellStyle name="Comma 2 7 2 3 8 2" xfId="30451" xr:uid="{1027100B-9696-4313-A96A-39A2B4BEAF28}"/>
    <cellStyle name="Comma 2 7 2 3 9" xfId="22141" xr:uid="{0B3478F7-198D-4C0C-B933-F4C484E66869}"/>
    <cellStyle name="Comma 2 7 2 4" xfId="1195" xr:uid="{443AEFCD-3F4A-4D29-8632-10C55D1EDDDD}"/>
    <cellStyle name="Comma 2 7 2 4 2" xfId="3136" xr:uid="{CCE6CA03-3E36-40D9-A153-6782B79775A1}"/>
    <cellStyle name="Comma 2 7 2 4 2 2" xfId="14914" xr:uid="{F4DE13E3-B6BB-4053-9A48-D4CEFAAC1B47}"/>
    <cellStyle name="Comma 2 7 2 4 2 2 2" xfId="31574" xr:uid="{353D33C4-84FD-425E-95F5-E774FC6AD4D5}"/>
    <cellStyle name="Comma 2 7 2 4 2 2 3" xfId="42746" xr:uid="{D33B2A4C-FE10-4D47-87A8-844BF10FF0C2}"/>
    <cellStyle name="Comma 2 7 2 4 2 2 4" xfId="48424" xr:uid="{B78842E1-69CD-4C68-A8F9-51DE9D869010}"/>
    <cellStyle name="Comma 2 7 2 4 2 3" xfId="23285" xr:uid="{B70D7C1B-64DC-4BB6-BBD7-E0D2465C05C6}"/>
    <cellStyle name="Comma 2 7 2 4 2 4" xfId="40718" xr:uid="{E4869C92-76C4-4FE4-9436-800E6040B520}"/>
    <cellStyle name="Comma 2 7 2 4 2 5" xfId="46398" xr:uid="{634D2E70-2B63-4754-B99A-905EB9A31BBB}"/>
    <cellStyle name="Comma 2 7 2 4 3" xfId="5044" xr:uid="{7A599C08-87EA-4490-9425-8A50D5EE53B4}"/>
    <cellStyle name="Comma 2 7 2 4 3 2" xfId="16247" xr:uid="{2217D7E4-A47A-472E-B0F9-96EB578F383D}"/>
    <cellStyle name="Comma 2 7 2 4 3 2 2" xfId="32907" xr:uid="{F7B19639-8EF0-4906-8571-005C39292C43}"/>
    <cellStyle name="Comma 2 7 2 4 3 3" xfId="24618" xr:uid="{2D3FC91E-8650-42F9-B76D-9E388844599A}"/>
    <cellStyle name="Comma 2 7 2 4 3 4" xfId="41690" xr:uid="{F5B42C2C-5BDE-42FC-B5A8-4AFEDF275E48}"/>
    <cellStyle name="Comma 2 7 2 4 3 5" xfId="47370" xr:uid="{096EC351-A709-471A-B854-EA72A4778C74}"/>
    <cellStyle name="Comma 2 7 2 4 4" xfId="11019" xr:uid="{60FA5341-A8DD-4CFE-AB61-D2176EF7F7E2}"/>
    <cellStyle name="Comma 2 7 2 4 4 2" xfId="19967" xr:uid="{E8C657B2-FFFC-4C1D-B789-EC3B5B234B1A}"/>
    <cellStyle name="Comma 2 7 2 4 4 2 2" xfId="36627" xr:uid="{9BCDD115-30C5-4865-8BE7-320C3F949D22}"/>
    <cellStyle name="Comma 2 7 2 4 4 3" xfId="28339" xr:uid="{3F1B2405-43FE-4162-9D7C-DCFFE0A44805}"/>
    <cellStyle name="Comma 2 7 2 4 4 4" xfId="39649" xr:uid="{65B5867B-FD54-4F87-A8F7-63736B25BEDB}"/>
    <cellStyle name="Comma 2 7 2 4 4 5" xfId="45397" xr:uid="{4F470618-3EC8-4291-A229-A3FD1740138B}"/>
    <cellStyle name="Comma 2 7 2 4 5" xfId="13598" xr:uid="{269ABF31-19CD-4325-8DDF-5B899265AFDD}"/>
    <cellStyle name="Comma 2 7 2 4 5 2" xfId="30258" xr:uid="{D2450FE5-325B-4021-9873-A344D10BDA79}"/>
    <cellStyle name="Comma 2 7 2 4 6" xfId="21948" xr:uid="{2EA2444E-2A57-435B-91CE-502A7C6DAB4B}"/>
    <cellStyle name="Comma 2 7 2 4 7" xfId="39117" xr:uid="{5517D054-1438-4F21-BF19-E5F4A6D04D9A}"/>
    <cellStyle name="Comma 2 7 2 4 8" xfId="44936" xr:uid="{0B6A5958-18AD-4AB3-9C4E-A361CB5C9BF2}"/>
    <cellStyle name="Comma 2 7 2 5" xfId="2814" xr:uid="{EE7A9BB5-E7BB-46C1-B101-18E22BAB3A20}"/>
    <cellStyle name="Comma 2 7 2 5 2" xfId="14690" xr:uid="{67772160-A728-4718-9872-AEB01F15D779}"/>
    <cellStyle name="Comma 2 7 2 5 2 2" xfId="31350" xr:uid="{5DCB1302-140B-4F1A-9918-433E0C68D275}"/>
    <cellStyle name="Comma 2 7 2 5 2 3" xfId="42292" xr:uid="{8941AB88-0272-42D4-959A-83A0013CF122}"/>
    <cellStyle name="Comma 2 7 2 5 2 4" xfId="47971" xr:uid="{06F6AC34-8019-4C1F-AC23-B1A84A0BC0A1}"/>
    <cellStyle name="Comma 2 7 2 5 3" xfId="23061" xr:uid="{B680101A-37CE-4BDD-A8E2-8CF05C7C4A90}"/>
    <cellStyle name="Comma 2 7 2 5 4" xfId="40271" xr:uid="{B9FB863D-340D-41C3-87EC-41D86A4A75C0}"/>
    <cellStyle name="Comma 2 7 2 5 5" xfId="45952" xr:uid="{DC1E9681-9AF1-4F04-8E21-1BA07B927BC3}"/>
    <cellStyle name="Comma 2 7 2 6" xfId="4752" xr:uid="{F34A1EAC-7994-47CD-9535-65F8FC37013B}"/>
    <cellStyle name="Comma 2 7 2 6 2" xfId="16053" xr:uid="{FF1A0E9D-6A1F-4597-8B5C-D77A53F917A7}"/>
    <cellStyle name="Comma 2 7 2 6 2 2" xfId="32713" xr:uid="{0BBB285A-C108-4A89-AFE6-306805925AC9}"/>
    <cellStyle name="Comma 2 7 2 6 2 3" xfId="42369" xr:uid="{4DF92C18-C381-43D9-A9C5-C2807B99FF96}"/>
    <cellStyle name="Comma 2 7 2 6 2 4" xfId="48047" xr:uid="{97585F59-ABC0-4D25-91F7-D3B19FF6CA1A}"/>
    <cellStyle name="Comma 2 7 2 6 3" xfId="24424" xr:uid="{62BBAB9E-A66F-430E-802B-09A7EAA52732}"/>
    <cellStyle name="Comma 2 7 2 6 4" xfId="40347" xr:uid="{EF6DDF64-B716-42B2-898B-31341542C623}"/>
    <cellStyle name="Comma 2 7 2 6 5" xfId="46027" xr:uid="{7617BF2A-F176-495A-A467-6169B6A2F0C6}"/>
    <cellStyle name="Comma 2 7 2 7" xfId="10728" xr:uid="{CED28DF0-E7A3-48DB-94E4-9E339EE3792B}"/>
    <cellStyle name="Comma 2 7 2 7 2" xfId="19774" xr:uid="{0D061091-E8CD-40D3-B7E6-9A46EE63FC2B}"/>
    <cellStyle name="Comma 2 7 2 7 2 2" xfId="36434" xr:uid="{E3B96F9E-E2C0-4E3B-9E63-C0DEE9EE8E27}"/>
    <cellStyle name="Comma 2 7 2 7 3" xfId="28146" xr:uid="{28092EC0-CE16-4D9D-9239-B653532A8B6E}"/>
    <cellStyle name="Comma 2 7 2 7 4" xfId="41289" xr:uid="{02C60ED5-1926-4050-802A-3EF2E4A1FAE3}"/>
    <cellStyle name="Comma 2 7 2 7 5" xfId="46967" xr:uid="{03B31F58-DB3E-4C43-857A-1B4957F4F600}"/>
    <cellStyle name="Comma 2 7 2 8" xfId="12538" xr:uid="{951086CB-0376-4966-9055-54EC1032AB44}"/>
    <cellStyle name="Comma 2 7 2 8 2" xfId="21036" xr:uid="{33E1C7D8-0096-4D78-BD5A-B3930AD291A7}"/>
    <cellStyle name="Comma 2 7 2 8 2 2" xfId="37696" xr:uid="{5516156C-65B3-4A6E-97FC-A846628B9588}"/>
    <cellStyle name="Comma 2 7 2 8 3" xfId="29408" xr:uid="{7427475E-028C-4F51-A169-0B96E376B1AD}"/>
    <cellStyle name="Comma 2 7 2 8 4" xfId="43307" xr:uid="{097AD7BE-3C57-4415-A5A0-B4DC7B34C43B}"/>
    <cellStyle name="Comma 2 7 2 8 5" xfId="48976" xr:uid="{CEBB48A0-A9D6-4056-ACFA-B6F81D7D8B25}"/>
    <cellStyle name="Comma 2 7 2 9" xfId="13441" xr:uid="{1CADB04D-7652-4DF1-B55B-C826B1912BE4}"/>
    <cellStyle name="Comma 2 7 2 9 2" xfId="30101" xr:uid="{3886E8E1-6159-4247-BB81-E8E5E9647D29}"/>
    <cellStyle name="Comma 2 7 2 9 3" xfId="43743" xr:uid="{A4B61101-A3E4-4897-B0AC-6A21EE5FF757}"/>
    <cellStyle name="Comma 2 7 2 9 4" xfId="49371" xr:uid="{9B74EFBB-CAA8-4FD2-A5F2-A11A14EE22EE}"/>
    <cellStyle name="Comma 2 7 20" xfId="714" xr:uid="{2E4B1B8A-B3D5-4F74-A8FB-3F0C83E116B6}"/>
    <cellStyle name="Comma 2 7 21" xfId="38405" xr:uid="{B9291B92-9B98-4BAE-B591-BAF3AE7FC48C}"/>
    <cellStyle name="Comma 2 7 22" xfId="38426" xr:uid="{12115805-FA89-4DA3-8849-157382B1431E}"/>
    <cellStyle name="Comma 2 7 23" xfId="165" xr:uid="{5B5F04EE-7F2B-4F70-A433-C71A4B2103D1}"/>
    <cellStyle name="Comma 2 7 24" xfId="38443" xr:uid="{C3A3F8DC-F570-4FE9-8911-E111943E89E8}"/>
    <cellStyle name="Comma 2 7 25" xfId="38475" xr:uid="{27003138-F337-4BD0-8708-5F744EE9892A}"/>
    <cellStyle name="Comma 2 7 26" xfId="38487" xr:uid="{715251A5-CA70-4B6D-973B-A99F1CBBF75B}"/>
    <cellStyle name="Comma 2 7 27" xfId="38545" xr:uid="{84E12968-6540-4083-BCE8-7DB97633ECA8}"/>
    <cellStyle name="Comma 2 7 28" xfId="38556" xr:uid="{28DCBF1F-FD39-40FF-AAF0-7C885288954F}"/>
    <cellStyle name="Comma 2 7 29" xfId="38679" xr:uid="{0374D648-18DD-4543-AE8A-B473B0D6630A}"/>
    <cellStyle name="Comma 2 7 3" xfId="19" xr:uid="{7BD15BF6-D67A-4263-BDFD-94230669249B}"/>
    <cellStyle name="Comma 2 7 3 10" xfId="12857" xr:uid="{F825658A-0114-42D7-8F27-485F6F042BF4}"/>
    <cellStyle name="Comma 2 7 3 10 2" xfId="21298" xr:uid="{933E9E97-5CD5-4923-A599-98E5C23359B5}"/>
    <cellStyle name="Comma 2 7 3 10 2 2" xfId="37958" xr:uid="{81AA4FEB-43A2-4285-96F9-C26DB3AE9B60}"/>
    <cellStyle name="Comma 2 7 3 10 3" xfId="29671" xr:uid="{BF340572-20CA-49B2-8D05-3298AA772732}"/>
    <cellStyle name="Comma 2 7 3 10 4" xfId="43746" xr:uid="{878A0511-AEF8-48E3-8B83-227DE9A9D417}"/>
    <cellStyle name="Comma 2 7 3 10 5" xfId="49374" xr:uid="{FE6830CF-A872-4FA7-BA4C-85F2DDC2ADBE}"/>
    <cellStyle name="Comma 2 7 3 11" xfId="13486" xr:uid="{A9250B34-6737-44A6-B038-26EBAA4DDC96}"/>
    <cellStyle name="Comma 2 7 3 11 2" xfId="30146" xr:uid="{CA10BDCF-4B8E-4CF3-B37E-B39CEC4EFA4F}"/>
    <cellStyle name="Comma 2 7 3 11 3" xfId="38986" xr:uid="{E07BC3A0-E379-40E3-9D99-A592DB23F13E}"/>
    <cellStyle name="Comma 2 7 3 11 4" xfId="44808" xr:uid="{F7324AA7-98BC-46BA-AE41-F3B10B47FCF7}"/>
    <cellStyle name="Comma 2 7 3 12" xfId="21770" xr:uid="{38FBD7EA-DB5A-435A-8A94-3910B6748072}"/>
    <cellStyle name="Comma 2 7 3 13" xfId="916" xr:uid="{9E3DDFEA-B787-4C14-B0DD-A41DAF293032}"/>
    <cellStyle name="Comma 2 7 3 14" xfId="38760" xr:uid="{D77FB9C5-E56B-42D6-8E0E-58D56E3AF46C}"/>
    <cellStyle name="Comma 2 7 3 15" xfId="44646" xr:uid="{1EFA260B-EB97-495F-811C-CAB428DAE477}"/>
    <cellStyle name="Comma 2 7 3 16" xfId="266" xr:uid="{BB5EB9F4-C2CF-4D33-B242-B7A9249C795E}"/>
    <cellStyle name="Comma 2 7 3 2" xfId="601" xr:uid="{7D7E483D-29E2-4EAC-BC3A-BA2C42F297D3}"/>
    <cellStyle name="Comma 2 7 3 2 10" xfId="1533" xr:uid="{D554CEF8-1E89-427C-9DD0-CFBB5936C560}"/>
    <cellStyle name="Comma 2 7 3 2 11" xfId="38898" xr:uid="{4CD68D11-A8AF-4EF5-B083-BF89DF0090DF}"/>
    <cellStyle name="Comma 2 7 3 2 12" xfId="44726" xr:uid="{0AA0CE1B-4EF3-409B-948B-F7682CBA47EB}"/>
    <cellStyle name="Comma 2 7 3 2 2" xfId="2149" xr:uid="{632FCFBC-BC94-40AB-AFBF-D03E173683B5}"/>
    <cellStyle name="Comma 2 7 3 2 2 2" xfId="4074" xr:uid="{B133A16D-28C2-47CD-B812-8BACD33EF5D9}"/>
    <cellStyle name="Comma 2 7 3 2 2 2 2" xfId="15595" xr:uid="{26753F41-6C0E-443B-92E1-07AB5279F5E1}"/>
    <cellStyle name="Comma 2 7 3 2 2 2 2 2" xfId="32255" xr:uid="{F702D0C6-1F03-4BE1-946E-A0B8A1965AA2}"/>
    <cellStyle name="Comma 2 7 3 2 2 2 2 3" xfId="42808" xr:uid="{5DBF1693-F551-4F5A-B0C6-A30DE5EF6CF2}"/>
    <cellStyle name="Comma 2 7 3 2 2 2 2 4" xfId="48486" xr:uid="{2D58208D-61AD-4E09-BA78-F5BBD79D26C1}"/>
    <cellStyle name="Comma 2 7 3 2 2 2 3" xfId="23966" xr:uid="{9F3B00FC-3202-4075-8674-AB20E7DFC235}"/>
    <cellStyle name="Comma 2 7 3 2 2 2 4" xfId="40777" xr:uid="{60A0DDB6-034C-4FBE-957C-48B0AAE6B135}"/>
    <cellStyle name="Comma 2 7 3 2 2 2 5" xfId="46457" xr:uid="{7CC8B0ED-5B23-47A7-A74E-F51AD3193957}"/>
    <cellStyle name="Comma 2 7 3 2 2 3" xfId="5967" xr:uid="{844F343B-2FFA-463C-B9BD-0461F19E1CA4}"/>
    <cellStyle name="Comma 2 7 3 2 2 3 2" xfId="16913" xr:uid="{9351E6CF-FDF5-4AFD-8236-39245CA9C19C}"/>
    <cellStyle name="Comma 2 7 3 2 2 3 2 2" xfId="33573" xr:uid="{9B24D371-1A60-403F-B331-3B0E7B2A9A88}"/>
    <cellStyle name="Comma 2 7 3 2 2 3 3" xfId="25284" xr:uid="{9C53D789-AFDB-4F9D-8733-3C84E0CEA9F4}"/>
    <cellStyle name="Comma 2 7 3 2 2 3 4" xfId="41752" xr:uid="{B28DB971-DAC8-4418-8CED-592BBF00C884}"/>
    <cellStyle name="Comma 2 7 3 2 2 3 5" xfId="47432" xr:uid="{308F18DF-4842-40DE-AE9B-9B985A51C79E}"/>
    <cellStyle name="Comma 2 7 3 2 2 4" xfId="11942" xr:uid="{AAEBF0EA-F75D-4A69-A8AE-F35F166483B8}"/>
    <cellStyle name="Comma 2 7 3 2 2 4 2" xfId="20633" xr:uid="{3D817395-9E4D-4A79-93C9-BB3B06AC4E4A}"/>
    <cellStyle name="Comma 2 7 3 2 2 4 2 2" xfId="37293" xr:uid="{40EB470F-DDA8-4FE8-8BF7-81A9520866FD}"/>
    <cellStyle name="Comma 2 7 3 2 2 4 3" xfId="29005" xr:uid="{4CED15AB-8765-4A28-A795-3E8BEFD32293}"/>
    <cellStyle name="Comma 2 7 3 2 2 5" xfId="14259" xr:uid="{5BEBC140-64AA-4AE2-BCF2-EF9D1966738A}"/>
    <cellStyle name="Comma 2 7 3 2 2 5 2" xfId="30919" xr:uid="{212E5A50-8806-4BA6-A6E4-825A6881258A}"/>
    <cellStyle name="Comma 2 7 3 2 2 6" xfId="22629" xr:uid="{4DE0C3FD-7350-435B-BDE3-06CAAECD2D7E}"/>
    <cellStyle name="Comma 2 7 3 2 2 7" xfId="39238" xr:uid="{9CAD1A9B-8D8A-4482-8417-EDA063915F76}"/>
    <cellStyle name="Comma 2 7 3 2 2 8" xfId="45058" xr:uid="{DDAA50F7-3060-40BE-98AC-5B3B529FB726}"/>
    <cellStyle name="Comma 2 7 3 2 3" xfId="3460" xr:uid="{E0613C86-62E0-4EFF-8EDD-D6270DE27AB1}"/>
    <cellStyle name="Comma 2 7 3 2 3 2" xfId="15152" xr:uid="{2546EC2E-D7CA-436A-ABFC-A5C4494322D8}"/>
    <cellStyle name="Comma 2 7 3 2 3 2 2" xfId="31812" xr:uid="{4CA9382B-6358-4E7F-A310-8F35478363F5}"/>
    <cellStyle name="Comma 2 7 3 2 3 2 3" xfId="42406" xr:uid="{DCEF64AD-FC02-4DBF-B39E-4CF94A2C18DA}"/>
    <cellStyle name="Comma 2 7 3 2 3 2 4" xfId="48084" xr:uid="{781A15A6-C724-4E77-8EEC-93200F5330D0}"/>
    <cellStyle name="Comma 2 7 3 2 3 3" xfId="23523" xr:uid="{E453EAF9-0421-4B28-85E8-66C01218A58B}"/>
    <cellStyle name="Comma 2 7 3 2 3 4" xfId="40382" xr:uid="{41E437D0-2889-4417-A47A-1B5D0178CE1F}"/>
    <cellStyle name="Comma 2 7 3 2 3 5" xfId="46062" xr:uid="{D52DA372-4E69-4125-A1EB-446539CFC1B4}"/>
    <cellStyle name="Comma 2 7 3 2 4" xfId="5368" xr:uid="{7CC9091D-6F59-485A-9691-65930C972607}"/>
    <cellStyle name="Comma 2 7 3 2 4 2" xfId="16485" xr:uid="{0BFA7A87-84F1-4695-923D-365C8989DBD3}"/>
    <cellStyle name="Comma 2 7 3 2 4 2 2" xfId="33145" xr:uid="{3EF1084F-EC05-4A7F-8413-5EB8FF182617}"/>
    <cellStyle name="Comma 2 7 3 2 4 3" xfId="24856" xr:uid="{5A72B79C-ECF4-4622-975D-99478E0C1C3E}"/>
    <cellStyle name="Comma 2 7 3 2 4 4" xfId="41345" xr:uid="{59C5E4AD-58C5-4C4C-BEC0-FEC9E81C83EB}"/>
    <cellStyle name="Comma 2 7 3 2 4 5" xfId="47024" xr:uid="{382588D4-2848-453D-9C5E-859DF0254D33}"/>
    <cellStyle name="Comma 2 7 3 2 5" xfId="11343" xr:uid="{34ADEFFC-2D2E-4F82-815B-393208A98239}"/>
    <cellStyle name="Comma 2 7 3 2 5 2" xfId="20205" xr:uid="{7BBAFC73-F7C0-40B4-8671-3F9FFB1A1FF8}"/>
    <cellStyle name="Comma 2 7 3 2 5 2 2" xfId="36865" xr:uid="{81DD16D7-8CFC-4533-8F3A-002E739B83D1}"/>
    <cellStyle name="Comma 2 7 3 2 5 3" xfId="28577" xr:uid="{F371E898-52B9-449D-955A-6DFDFFD84C07}"/>
    <cellStyle name="Comma 2 7 3 2 5 4" xfId="39034" xr:uid="{694E555F-66F6-4994-A34B-FFA42C1456AC}"/>
    <cellStyle name="Comma 2 7 3 2 5 5" xfId="44856" xr:uid="{E8C117EF-BB6C-4EF3-B5FA-B5A3A6CEEE44}"/>
    <cellStyle name="Comma 2 7 3 2 6" xfId="12669" xr:uid="{8ED24ED3-FC20-4813-9E4A-A08738B1A78B}"/>
    <cellStyle name="Comma 2 7 3 2 6 2" xfId="21158" xr:uid="{B7903E7C-C02F-4D30-8036-7B34BD982B5F}"/>
    <cellStyle name="Comma 2 7 3 2 6 2 2" xfId="37818" xr:uid="{BF276B7A-EA76-4D87-AFA7-674F25BE4E40}"/>
    <cellStyle name="Comma 2 7 3 2 6 3" xfId="29530" xr:uid="{AC379EBB-AED3-405E-825C-3FACB842822A}"/>
    <cellStyle name="Comma 2 7 3 2 7" xfId="13020" xr:uid="{83340C01-F67C-4220-A2C8-19401B8E9E5D}"/>
    <cellStyle name="Comma 2 7 3 2 7 2" xfId="21417" xr:uid="{CE7CD656-3D63-4FA8-8113-DE33469188D3}"/>
    <cellStyle name="Comma 2 7 3 2 7 2 2" xfId="38077" xr:uid="{9FAC6E8B-9397-4493-B249-A095D89E6FC7}"/>
    <cellStyle name="Comma 2 7 3 2 7 3" xfId="29790" xr:uid="{300C4307-5E19-442D-BAB0-E8AA7DA65991}"/>
    <cellStyle name="Comma 2 7 3 2 8" xfId="13836" xr:uid="{A26D0A70-ED17-424D-BAD2-59B040CD8B88}"/>
    <cellStyle name="Comma 2 7 3 2 8 2" xfId="30496" xr:uid="{11362E0A-387A-413F-92BB-FDE41753F517}"/>
    <cellStyle name="Comma 2 7 3 2 9" xfId="22186" xr:uid="{B5E657DF-5ED2-459C-A132-9424D802846A}"/>
    <cellStyle name="Comma 2 7 3 3" xfId="1372" xr:uid="{944C0C96-B80F-4AC1-9197-34C35AAE6EDF}"/>
    <cellStyle name="Comma 2 7 3 3 2" xfId="3297" xr:uid="{2498E719-475C-4C6C-A818-3C5580BB762A}"/>
    <cellStyle name="Comma 2 7 3 3 2 2" xfId="15033" xr:uid="{BCA87B03-E244-4FA9-85E3-686DB434D9FA}"/>
    <cellStyle name="Comma 2 7 3 3 2 2 2" xfId="31693" xr:uid="{FFD01065-5876-49AF-B8E3-8BAAC13C0790}"/>
    <cellStyle name="Comma 2 7 3 3 2 2 2 2" xfId="42882" xr:uid="{984788BD-83B8-49B6-985A-7997A6B082B8}"/>
    <cellStyle name="Comma 2 7 3 3 2 2 2 3" xfId="48560" xr:uid="{90EED6B1-153D-4B7E-AA3A-2D609DFF1F87}"/>
    <cellStyle name="Comma 2 7 3 3 2 2 3" xfId="40850" xr:uid="{D189B9CB-4156-43EE-93E8-B89091289017}"/>
    <cellStyle name="Comma 2 7 3 3 2 2 4" xfId="46530" xr:uid="{D7148734-583E-42F1-A0B5-07F8D7735D10}"/>
    <cellStyle name="Comma 2 7 3 3 2 3" xfId="23404" xr:uid="{8D1C572B-6AED-4DBE-B899-9D3D8A2CEEF9}"/>
    <cellStyle name="Comma 2 7 3 3 2 3 2" xfId="41826" xr:uid="{598A9C25-396D-4432-96A9-03E737D03C57}"/>
    <cellStyle name="Comma 2 7 3 3 2 3 3" xfId="47506" xr:uid="{FD445D80-7D3E-4408-8358-88CB42387A3F}"/>
    <cellStyle name="Comma 2 7 3 3 2 4" xfId="39767" xr:uid="{7CC24B78-C3F1-44F2-95C4-CF921698D4FB}"/>
    <cellStyle name="Comma 2 7 3 3 2 5" xfId="45513" xr:uid="{1881F3A3-8B8C-4582-A757-9DACEF5675EA}"/>
    <cellStyle name="Comma 2 7 3 3 3" xfId="5205" xr:uid="{CEA60657-668B-416F-A9D2-78B9552518BA}"/>
    <cellStyle name="Comma 2 7 3 3 3 2" xfId="16366" xr:uid="{B37C6D7B-94B4-4A28-86AA-CBAA05D23458}"/>
    <cellStyle name="Comma 2 7 3 3 3 2 2" xfId="33026" xr:uid="{CC6C7091-40AE-406B-AB92-3122B0A8874C}"/>
    <cellStyle name="Comma 2 7 3 3 3 2 3" xfId="42466" xr:uid="{15A488D7-19BA-4B78-99D6-ED103905A494}"/>
    <cellStyle name="Comma 2 7 3 3 3 2 4" xfId="48144" xr:uid="{E28FEE01-D84A-4B50-8296-AD6F95FC6DA9}"/>
    <cellStyle name="Comma 2 7 3 3 3 3" xfId="24737" xr:uid="{9F253FBC-886A-4284-8E39-30DE459A50D0}"/>
    <cellStyle name="Comma 2 7 3 3 3 4" xfId="40441" xr:uid="{E34E0609-46C1-44CE-82DA-BD75496952DA}"/>
    <cellStyle name="Comma 2 7 3 3 3 5" xfId="46121" xr:uid="{4FBE6BFD-0F1A-40A0-8893-FB7FEDED1088}"/>
    <cellStyle name="Comma 2 7 3 3 4" xfId="11180" xr:uid="{7C2C4758-EE43-4236-8DEB-84BBF16ED7B6}"/>
    <cellStyle name="Comma 2 7 3 3 4 2" xfId="20086" xr:uid="{D3C3EB1F-71E0-436C-9169-ABC52835A20F}"/>
    <cellStyle name="Comma 2 7 3 3 4 2 2" xfId="36746" xr:uid="{B33B084D-88F0-4A46-A1A8-96996B8678A7}"/>
    <cellStyle name="Comma 2 7 3 3 4 3" xfId="28458" xr:uid="{1C252250-AD80-4622-9AE1-04B3A95776D6}"/>
    <cellStyle name="Comma 2 7 3 3 4 4" xfId="41408" xr:uid="{D11C3CA9-E955-4388-BAF2-5F8998953C1B}"/>
    <cellStyle name="Comma 2 7 3 3 4 5" xfId="47087" xr:uid="{3E6D19E4-A353-4D8E-85C1-B8E4047B307F}"/>
    <cellStyle name="Comma 2 7 3 3 5" xfId="13717" xr:uid="{AB274930-7FD3-4789-99CF-15EA4903837B}"/>
    <cellStyle name="Comma 2 7 3 3 5 2" xfId="30377" xr:uid="{1A6CAE20-17C5-48D1-88BB-2F6A4332E952}"/>
    <cellStyle name="Comma 2 7 3 3 6" xfId="22067" xr:uid="{F94435E6-53E3-4C7B-A1CA-AA26D9D24624}"/>
    <cellStyle name="Comma 2 7 3 3 7" xfId="39158" xr:uid="{707BDB01-CEEC-4AA6-92F7-4A90FECCE684}"/>
    <cellStyle name="Comma 2 7 3 3 8" xfId="44977" xr:uid="{5FD02B3B-74D4-474A-B39C-CC4E1C3E1ADD}"/>
    <cellStyle name="Comma 2 7 3 4" xfId="1986" xr:uid="{5C364BC3-6FEE-4C01-8F01-BDE7E17E5B77}"/>
    <cellStyle name="Comma 2 7 3 4 2" xfId="3911" xr:uid="{5AAF2159-AA4F-4FA3-B6D0-EBB0B2566EA5}"/>
    <cellStyle name="Comma 2 7 3 4 2 2" xfId="15476" xr:uid="{F8D2E597-6D89-4B34-BDE6-B8A5DC080CBD}"/>
    <cellStyle name="Comma 2 7 3 4 2 2 2" xfId="32136" xr:uid="{FDE4E553-F5C7-4BF7-AD6E-1F7D216E79EF}"/>
    <cellStyle name="Comma 2 7 3 4 2 2 3" xfId="42753" xr:uid="{B2FD3102-4236-4A3D-8122-7098B419326B}"/>
    <cellStyle name="Comma 2 7 3 4 2 2 4" xfId="48431" xr:uid="{B6C2728A-BF8E-4CB9-AA86-6D17D25F3A7D}"/>
    <cellStyle name="Comma 2 7 3 4 2 3" xfId="23847" xr:uid="{8D90E6C5-1CAD-4EB6-8D19-85D0BDDC4B9B}"/>
    <cellStyle name="Comma 2 7 3 4 2 4" xfId="40725" xr:uid="{C77D06A2-68E7-40C6-96DB-85440168BB11}"/>
    <cellStyle name="Comma 2 7 3 4 2 5" xfId="46405" xr:uid="{B5281FC0-184B-4EBE-85AA-46152CCA63D7}"/>
    <cellStyle name="Comma 2 7 3 4 3" xfId="5804" xr:uid="{52A6EC65-A1CE-4688-A4FC-A1A0CB3C5192}"/>
    <cellStyle name="Comma 2 7 3 4 3 2" xfId="16794" xr:uid="{4C5BB3C2-7973-4CAE-93A3-AFE9AACF4FCB}"/>
    <cellStyle name="Comma 2 7 3 4 3 2 2" xfId="33454" xr:uid="{04B6129A-8418-4020-B3A2-284993957C42}"/>
    <cellStyle name="Comma 2 7 3 4 3 3" xfId="25165" xr:uid="{CD3EC60E-E278-4898-BE83-B272FB48C0EF}"/>
    <cellStyle name="Comma 2 7 3 4 3 4" xfId="41697" xr:uid="{A63FB300-79B1-4E64-B2A6-5792CF6F5335}"/>
    <cellStyle name="Comma 2 7 3 4 3 5" xfId="47377" xr:uid="{6793B98F-B9BC-4821-BA84-1EC6F22A952A}"/>
    <cellStyle name="Comma 2 7 3 4 4" xfId="11779" xr:uid="{9A03106D-C097-4C94-AA5B-0E45C0C3CD79}"/>
    <cellStyle name="Comma 2 7 3 4 4 2" xfId="20514" xr:uid="{37FE5E8D-14BC-4613-A6F4-14BE5BC47710}"/>
    <cellStyle name="Comma 2 7 3 4 4 2 2" xfId="37174" xr:uid="{5A277BA4-827F-4331-9B9B-F45E0E71BF66}"/>
    <cellStyle name="Comma 2 7 3 4 4 3" xfId="28886" xr:uid="{A2737929-652B-4B76-990E-DB5DFC0532D3}"/>
    <cellStyle name="Comma 2 7 3 4 5" xfId="14140" xr:uid="{816E290C-3442-4CD5-B496-4C2EB9398572}"/>
    <cellStyle name="Comma 2 7 3 4 5 2" xfId="30800" xr:uid="{2C543482-6509-4637-85B7-ACA1EA437518}"/>
    <cellStyle name="Comma 2 7 3 4 6" xfId="22510" xr:uid="{6886B832-0CB2-4F75-821F-BAA21566A4F5}"/>
    <cellStyle name="Comma 2 7 3 4 7" xfId="39655" xr:uid="{D5C27313-B0E0-447B-842B-F1B6F0AB4246}"/>
    <cellStyle name="Comma 2 7 3 4 8" xfId="45403" xr:uid="{00649F62-7157-4758-8360-E3F6A4DFB654}"/>
    <cellStyle name="Comma 2 7 3 5" xfId="2691" xr:uid="{7CC7F223-663C-41DD-A06B-B252D92FB1E8}"/>
    <cellStyle name="Comma 2 7 3 5 2" xfId="4596" xr:uid="{78EEC13B-5793-4FAB-B84E-C0FA914103D4}"/>
    <cellStyle name="Comma 2 7 3 5 2 2" xfId="15944" xr:uid="{99F6DC49-621E-4204-B3F3-CEBBE4A53B62}"/>
    <cellStyle name="Comma 2 7 3 5 2 2 2" xfId="32604" xr:uid="{7B989D89-51F2-452E-955A-2EBE15E29C72}"/>
    <cellStyle name="Comma 2 7 3 5 2 2 3" xfId="42691" xr:uid="{BCA7D5E6-28EB-49F5-9444-5B979D8A17EA}"/>
    <cellStyle name="Comma 2 7 3 5 2 2 4" xfId="48369" xr:uid="{81BA0871-D56E-44BD-B774-78039C18789A}"/>
    <cellStyle name="Comma 2 7 3 5 2 3" xfId="24315" xr:uid="{1AE57E02-0E76-432A-927E-977AC2C40005}"/>
    <cellStyle name="Comma 2 7 3 5 2 4" xfId="40665" xr:uid="{B1BE9F0C-F361-4224-8FEB-5E6F55E01CED}"/>
    <cellStyle name="Comma 2 7 3 5 2 5" xfId="46345" xr:uid="{6CE0ECE2-BEC6-4174-9DF5-9137411A208E}"/>
    <cellStyle name="Comma 2 7 3 5 3" xfId="6491" xr:uid="{D33462EE-FFA7-43CD-99EF-5A6A24EF6512}"/>
    <cellStyle name="Comma 2 7 3 5 3 2" xfId="17263" xr:uid="{AB634125-4BA2-41C0-B2B0-16FD7FF16473}"/>
    <cellStyle name="Comma 2 7 3 5 3 2 2" xfId="33923" xr:uid="{AB141345-928F-489C-8E75-649E72B6D7CD}"/>
    <cellStyle name="Comma 2 7 3 5 3 3" xfId="25634" xr:uid="{6141AC43-FEDC-42B4-B654-A106C178832C}"/>
    <cellStyle name="Comma 2 7 3 5 3 4" xfId="41635" xr:uid="{B6DB3099-7854-4474-9B94-6B462EC6B47F}"/>
    <cellStyle name="Comma 2 7 3 5 3 5" xfId="47315" xr:uid="{8C8167D2-AE3D-4020-BC41-336B30A72E82}"/>
    <cellStyle name="Comma 2 7 3 5 4" xfId="14607" xr:uid="{E965F138-DCED-4FC2-9AA9-DDA69414BB12}"/>
    <cellStyle name="Comma 2 7 3 5 4 2" xfId="31267" xr:uid="{E6487655-0427-4494-BEFC-B1D8AACA4F88}"/>
    <cellStyle name="Comma 2 7 3 5 5" xfId="22978" xr:uid="{83BE4D8A-5E2B-48D6-BC16-B4C378AB4D2E}"/>
    <cellStyle name="Comma 2 7 3 5 6" xfId="39600" xr:uid="{8E0389CE-9AC3-47C9-9778-1753B0C179FF}"/>
    <cellStyle name="Comma 2 7 3 5 7" xfId="45347" xr:uid="{017466B1-A9D9-4059-94AB-327CCDF30FF7}"/>
    <cellStyle name="Comma 2 7 3 6" xfId="2881" xr:uid="{44CF9D83-970D-460E-8931-3C6501EC4028}"/>
    <cellStyle name="Comma 2 7 3 6 2" xfId="14736" xr:uid="{78543888-5719-4824-9334-AC6800037F86}"/>
    <cellStyle name="Comma 2 7 3 6 2 2" xfId="31396" xr:uid="{C7AE9863-F3C6-459C-932B-6D98F0A3B795}"/>
    <cellStyle name="Comma 2 7 3 6 2 3" xfId="42311" xr:uid="{63163C00-3BC0-492F-892E-F2B48B9F0A89}"/>
    <cellStyle name="Comma 2 7 3 6 2 4" xfId="47990" xr:uid="{1056E2B5-89E3-41BE-A83A-8C18D38C260C}"/>
    <cellStyle name="Comma 2 7 3 6 3" xfId="23107" xr:uid="{D353FE0F-26B6-4BB3-84F4-A7C99EEB5BBA}"/>
    <cellStyle name="Comma 2 7 3 6 4" xfId="40290" xr:uid="{9CD05DA0-A1CB-42E2-8BA9-C10C94EC605B}"/>
    <cellStyle name="Comma 2 7 3 6 5" xfId="45971" xr:uid="{38F99F94-8E53-4F73-93D3-6578230835D5}"/>
    <cellStyle name="Comma 2 7 3 7" xfId="4819" xr:uid="{94E6DAA5-3125-435B-B52B-A42B6898E4C4}"/>
    <cellStyle name="Comma 2 7 3 7 2" xfId="16099" xr:uid="{61CB3F62-4A11-4656-B885-1F290834A335}"/>
    <cellStyle name="Comma 2 7 3 7 2 2" xfId="32759" xr:uid="{CA0E9B6D-5512-4858-B128-65ACD6EC13BF}"/>
    <cellStyle name="Comma 2 7 3 7 2 3" xfId="42362" xr:uid="{B39E35BD-56B3-4683-BE2B-1B9D30B555BA}"/>
    <cellStyle name="Comma 2 7 3 7 2 4" xfId="48040" xr:uid="{79A55BF5-CFF0-48F3-A699-3EB2EA84C68B}"/>
    <cellStyle name="Comma 2 7 3 7 3" xfId="24470" xr:uid="{C932AA25-9ECC-4B6C-8A57-0CF382BD8296}"/>
    <cellStyle name="Comma 2 7 3 7 4" xfId="40340" xr:uid="{838524E5-4A34-4C57-B73D-08E450D91E3A}"/>
    <cellStyle name="Comma 2 7 3 7 5" xfId="46020" xr:uid="{2FDD4262-FEED-4A66-849C-6F290FA59488}"/>
    <cellStyle name="Comma 2 7 3 8" xfId="10794" xr:uid="{67F82654-D1C1-44CF-9A93-80E5531DB15A}"/>
    <cellStyle name="Comma 2 7 3 8 2" xfId="19819" xr:uid="{C9324A84-1B50-4934-A0ED-B491E9BF7A4F}"/>
    <cellStyle name="Comma 2 7 3 8 2 2" xfId="36479" xr:uid="{AD5B92A3-33C1-4659-8091-792B38960587}"/>
    <cellStyle name="Comma 2 7 3 8 3" xfId="28191" xr:uid="{252FBABB-1E61-4B92-80C6-1E86C2D01777}"/>
    <cellStyle name="Comma 2 7 3 8 4" xfId="41295" xr:uid="{BB15F4B8-08AC-47CE-AAF4-FB59B56FB37D}"/>
    <cellStyle name="Comma 2 7 3 8 5" xfId="46974" xr:uid="{0577F101-2B36-479C-AC3C-B83AD8CF5717}"/>
    <cellStyle name="Comma 2 7 3 9" xfId="12575" xr:uid="{8800D592-3E92-4528-9317-0DC1597800AE}"/>
    <cellStyle name="Comma 2 7 3 9 2" xfId="21071" xr:uid="{EEC893F2-875D-4B11-853E-33C936F18ABF}"/>
    <cellStyle name="Comma 2 7 3 9 2 2" xfId="37731" xr:uid="{31E2DECA-D69E-4AE9-9698-2834D255C5D8}"/>
    <cellStyle name="Comma 2 7 3 9 2 3" xfId="44400" xr:uid="{00CED94B-1E10-41D9-BC4D-E01827F3AC11}"/>
    <cellStyle name="Comma 2 7 3 9 2 4" xfId="49998" xr:uid="{ADA32364-4230-42BF-B836-93E850ED05D0}"/>
    <cellStyle name="Comma 2 7 3 9 3" xfId="29443" xr:uid="{85D2EA73-F8ED-4D27-9D79-CEA4322AF0D5}"/>
    <cellStyle name="Comma 2 7 3 9 4" xfId="43626" xr:uid="{6B9CC81B-450F-4630-98D4-BDF392AC3262}"/>
    <cellStyle name="Comma 2 7 3 9 5" xfId="49275" xr:uid="{8A9985F0-4457-4A20-A2E0-53CEF692879F}"/>
    <cellStyle name="Comma 2 7 30" xfId="38817" xr:uid="{91CAA289-6F87-4782-A008-60298A509D67}"/>
    <cellStyle name="Comma 2 7 31" xfId="44462" xr:uid="{8102FBBE-FF26-42D6-881C-E7E9728B1B24}"/>
    <cellStyle name="Comma 2 7 32" xfId="44472" xr:uid="{4FF96B31-4D17-4C7D-869B-DD5831903327}"/>
    <cellStyle name="Comma 2 7 33" xfId="44487" xr:uid="{D104EBF7-C2D4-4A1A-BBC1-6956E18099BA}"/>
    <cellStyle name="Comma 2 7 34" xfId="44516" xr:uid="{82EAC5CB-0DDF-4AA1-9F81-3CE045AA1B2D}"/>
    <cellStyle name="Comma 2 7 35" xfId="44527" xr:uid="{062A8271-8C7B-4F15-AEF9-9EE155F2452A}"/>
    <cellStyle name="Comma 2 7 36" xfId="44597" xr:uid="{C33C07B3-496A-4C08-B675-AE071D6E2F84}"/>
    <cellStyle name="Comma 2 7 37" xfId="50064" xr:uid="{D3F51220-1531-4FE6-9C7A-D7B8F1482830}"/>
    <cellStyle name="Comma 2 7 38" xfId="50092" xr:uid="{F9AEA927-6E0D-4DCA-9141-091AD09B41FB}"/>
    <cellStyle name="Comma 2 7 39" xfId="50110" xr:uid="{62E49538-B792-4BBA-A2AE-8FC8D25D9FC6}"/>
    <cellStyle name="Comma 2 7 4" xfId="325" xr:uid="{E9C0D025-3668-4709-9841-D1ECB0E412DD}"/>
    <cellStyle name="Comma 2 7 4 10" xfId="13670" xr:uid="{D50EEE29-4324-4877-8837-C8B33A1925D3}"/>
    <cellStyle name="Comma 2 7 4 10 2" xfId="30330" xr:uid="{0C23CF95-E8A7-46F2-B2E4-1CEB2F2FC95C}"/>
    <cellStyle name="Comma 2 7 4 11" xfId="22020" xr:uid="{DD905432-28C1-447B-9577-8E78EF652AA3}"/>
    <cellStyle name="Comma 2 7 4 12" xfId="1297" xr:uid="{C72CF1E7-0223-418A-9E12-95A4BF515C9E}"/>
    <cellStyle name="Comma 2 7 4 13" xfId="38886" xr:uid="{318E1A49-36B1-470E-8AD9-C04D13159ABD}"/>
    <cellStyle name="Comma 2 7 4 14" xfId="44713" xr:uid="{588B39D5-C974-457A-B93A-E7EAB46CF419}"/>
    <cellStyle name="Comma 2 7 4 2" xfId="1919" xr:uid="{6DB944C5-EEAA-4DF3-9EE7-B7BB69E05B27}"/>
    <cellStyle name="Comma 2 7 4 2 2" xfId="3844" xr:uid="{D13416ED-BB0A-42DD-B39E-9E44E8DC3C5C}"/>
    <cellStyle name="Comma 2 7 4 2 2 2" xfId="15429" xr:uid="{B0E530CA-D35F-4D1F-982A-326C57EB0839}"/>
    <cellStyle name="Comma 2 7 4 2 2 2 2" xfId="32089" xr:uid="{2305A692-8356-4C95-9BC3-26BFD607E693}"/>
    <cellStyle name="Comma 2 7 4 2 2 2 3" xfId="42793" xr:uid="{81F1A2D1-13A3-41C5-A795-73301E14BA26}"/>
    <cellStyle name="Comma 2 7 4 2 2 2 4" xfId="48471" xr:uid="{458AF5A8-F6A5-40AA-9CC7-0F5C11F5023D}"/>
    <cellStyle name="Comma 2 7 4 2 2 3" xfId="23800" xr:uid="{2D400DC7-E0F1-4454-B99B-7DB821E8CFC1}"/>
    <cellStyle name="Comma 2 7 4 2 2 4" xfId="40762" xr:uid="{A28D81BC-D38C-4F0C-8540-7EB1DF666216}"/>
    <cellStyle name="Comma 2 7 4 2 2 5" xfId="46442" xr:uid="{68318711-2814-4113-91FB-31FB3955A5A9}"/>
    <cellStyle name="Comma 2 7 4 2 3" xfId="5737" xr:uid="{81ACBE99-472C-4485-B5AE-19ECE1C36723}"/>
    <cellStyle name="Comma 2 7 4 2 3 2" xfId="16747" xr:uid="{A6EC4160-C06E-4D6D-A62B-D06FB3556329}"/>
    <cellStyle name="Comma 2 7 4 2 3 2 2" xfId="33407" xr:uid="{FDBAAE7B-C90D-495A-8A85-31A485486942}"/>
    <cellStyle name="Comma 2 7 4 2 3 3" xfId="25118" xr:uid="{58EB414B-D988-4C90-82A7-9C5502AF270A}"/>
    <cellStyle name="Comma 2 7 4 2 3 4" xfId="41737" xr:uid="{7389BA28-EF7F-422F-AFBA-AEED712399F6}"/>
    <cellStyle name="Comma 2 7 4 2 3 5" xfId="47417" xr:uid="{D58ADC33-6EA5-4C2A-AFE9-7AF54D12F679}"/>
    <cellStyle name="Comma 2 7 4 2 4" xfId="11712" xr:uid="{C9762690-3E92-4DD2-B72C-CBBFF805A747}"/>
    <cellStyle name="Comma 2 7 4 2 4 2" xfId="20467" xr:uid="{E0D2E160-0083-4A0E-B42D-BA7436893221}"/>
    <cellStyle name="Comma 2 7 4 2 4 2 2" xfId="37127" xr:uid="{E48831CC-2477-493A-8E59-BBA3948C277D}"/>
    <cellStyle name="Comma 2 7 4 2 4 3" xfId="28839" xr:uid="{978E928E-0D1A-4E7A-AB55-1A445BB49EDC}"/>
    <cellStyle name="Comma 2 7 4 2 5" xfId="12682" xr:uid="{1BA275E9-E168-48D7-B9E5-1F88DBE5BD07}"/>
    <cellStyle name="Comma 2 7 4 2 5 2" xfId="21171" xr:uid="{5A115D5B-37A3-4FDC-89BD-53B1D7A6CDB2}"/>
    <cellStyle name="Comma 2 7 4 2 5 2 2" xfId="37831" xr:uid="{BB6CE8A6-FD0F-47F2-B98F-80FD5EC6A023}"/>
    <cellStyle name="Comma 2 7 4 2 5 3" xfId="29543" xr:uid="{B2D3D2B7-DC54-41AA-9077-5FD60A2ADC5A}"/>
    <cellStyle name="Comma 2 7 4 2 6" xfId="14093" xr:uid="{7A38BBC9-C988-4290-BF03-16CCA16E5CDD}"/>
    <cellStyle name="Comma 2 7 4 2 6 2" xfId="30753" xr:uid="{A5D4CD6B-5BA5-4181-BBAE-A5EC928C9459}"/>
    <cellStyle name="Comma 2 7 4 2 7" xfId="22463" xr:uid="{F0AEAFA3-EB4B-4703-B559-FB99E35742EF}"/>
    <cellStyle name="Comma 2 7 4 2 8" xfId="39225" xr:uid="{2DE6C999-2FB5-47E4-8A98-53C5B3C8B4C2}"/>
    <cellStyle name="Comma 2 7 4 2 9" xfId="45045" xr:uid="{0004F179-40EC-48F3-BA0F-E126B1A54EBC}"/>
    <cellStyle name="Comma 2 7 4 3" xfId="2461" xr:uid="{119439F8-0BAF-414E-B5F8-1787CEE46DD2}"/>
    <cellStyle name="Comma 2 7 4 3 2" xfId="4380" xr:uid="{D5D3A458-DE67-4AD7-AFDB-209A0E26CA9C}"/>
    <cellStyle name="Comma 2 7 4 3 2 2" xfId="15799" xr:uid="{B776A52D-799E-4A1A-8ABE-CB905E6A8E0C}"/>
    <cellStyle name="Comma 2 7 4 3 2 2 2" xfId="32459" xr:uid="{E97AD70E-E779-444B-B52B-25B5B806F185}"/>
    <cellStyle name="Comma 2 7 4 3 2 3" xfId="24170" xr:uid="{A060E0DC-1D3C-49C1-A640-59981B794230}"/>
    <cellStyle name="Comma 2 7 4 3 2 4" xfId="42391" xr:uid="{C2924D98-F738-43D6-91FD-EEA02834E09B}"/>
    <cellStyle name="Comma 2 7 4 3 2 5" xfId="48069" xr:uid="{766D2022-F2C4-4DEC-9925-817878976A38}"/>
    <cellStyle name="Comma 2 7 4 3 3" xfId="6275" xr:uid="{94E27F5E-21C6-48A5-9337-D1BBC7611BF5}"/>
    <cellStyle name="Comma 2 7 4 3 3 2" xfId="17118" xr:uid="{9B3317FF-0D37-4783-B6D0-874D7D86A778}"/>
    <cellStyle name="Comma 2 7 4 3 3 2 2" xfId="33778" xr:uid="{1C809AD5-C4A6-4182-9F76-44248F0A961E}"/>
    <cellStyle name="Comma 2 7 4 3 3 3" xfId="25489" xr:uid="{8D2582D4-C738-4DC9-8DDE-2D1B40E87EA6}"/>
    <cellStyle name="Comma 2 7 4 3 4" xfId="12248" xr:uid="{7E5FE888-9E48-4ED2-8A7F-0033BD65E0A1}"/>
    <cellStyle name="Comma 2 7 4 3 4 2" xfId="20837" xr:uid="{2CCA4EC5-98B2-42A5-AFDD-6A400C9A1E38}"/>
    <cellStyle name="Comma 2 7 4 3 4 2 2" xfId="37497" xr:uid="{99C56004-56BC-4695-9386-3EDAC491E16C}"/>
    <cellStyle name="Comma 2 7 4 3 4 3" xfId="29209" xr:uid="{ACA1D82F-EC80-46F8-921E-07B014E24CDF}"/>
    <cellStyle name="Comma 2 7 4 3 5" xfId="14463" xr:uid="{A56061D0-57CE-4142-A2EE-02ED48168B47}"/>
    <cellStyle name="Comma 2 7 4 3 5 2" xfId="31123" xr:uid="{CC5C1AF7-7069-43C7-82A6-FDFEC559457B}"/>
    <cellStyle name="Comma 2 7 4 3 6" xfId="22833" xr:uid="{094A32BC-0A6C-4932-A855-54AA26BC6F1A}"/>
    <cellStyle name="Comma 2 7 4 3 7" xfId="40367" xr:uid="{B0B861A4-4D06-4AF1-ACDD-BA88B10ED933}"/>
    <cellStyle name="Comma 2 7 4 3 8" xfId="46047" xr:uid="{479CFA8D-E0EC-41F9-B627-A65435A9C437}"/>
    <cellStyle name="Comma 2 7 4 4" xfId="2560" xr:uid="{B2A79FB2-AFD2-4BF2-B3ED-1FD4EB047B0D}"/>
    <cellStyle name="Comma 2 7 4 4 2" xfId="4475" xr:uid="{AA2989CF-B8FE-4B63-ACD3-5837C6A5B444}"/>
    <cellStyle name="Comma 2 7 4 4 2 2" xfId="15859" xr:uid="{80346974-0F21-4A44-9D56-40F902123A0F}"/>
    <cellStyle name="Comma 2 7 4 4 2 2 2" xfId="32519" xr:uid="{381EDC52-9765-4EEA-8E46-7B794AA446EC}"/>
    <cellStyle name="Comma 2 7 4 4 2 3" xfId="24230" xr:uid="{B19CCCF3-722B-4ACE-BF11-FD8C65105A68}"/>
    <cellStyle name="Comma 2 7 4 4 3" xfId="6370" xr:uid="{E05246AF-A29B-4EA0-B5E6-4B6410AB5582}"/>
    <cellStyle name="Comma 2 7 4 4 3 2" xfId="17178" xr:uid="{29D598B7-3854-4241-83E6-3169ACDD44FE}"/>
    <cellStyle name="Comma 2 7 4 4 3 2 2" xfId="33838" xr:uid="{96F43A54-FE0C-43F0-8FC4-47D5CE11BBF6}"/>
    <cellStyle name="Comma 2 7 4 4 3 3" xfId="25549" xr:uid="{EC21718C-46AD-4F5B-AB77-5DBDDDD7A210}"/>
    <cellStyle name="Comma 2 7 4 4 4" xfId="12343" xr:uid="{60676F61-F517-4147-B906-995080469DA9}"/>
    <cellStyle name="Comma 2 7 4 4 4 2" xfId="20897" xr:uid="{CF8206A6-43FB-4675-8D0C-87D0032B1BC3}"/>
    <cellStyle name="Comma 2 7 4 4 4 2 2" xfId="37557" xr:uid="{6A212EC1-214A-42AD-92C2-9C0439FD7A91}"/>
    <cellStyle name="Comma 2 7 4 4 4 3" xfId="29269" xr:uid="{A483E6DD-FB1C-4E81-94EC-6DF93D3DB9A4}"/>
    <cellStyle name="Comma 2 7 4 4 5" xfId="14523" xr:uid="{B2CBCAF9-7067-428A-B25E-A4F777362999}"/>
    <cellStyle name="Comma 2 7 4 4 5 2" xfId="31183" xr:uid="{EA0218E1-B701-4D8A-9091-9963CF2014FD}"/>
    <cellStyle name="Comma 2 7 4 4 6" xfId="22893" xr:uid="{B1CC8B89-00A7-4B29-B649-8C27CDC2106F}"/>
    <cellStyle name="Comma 2 7 4 4 7" xfId="41330" xr:uid="{69C057B8-4CBD-4BF0-9A3A-018AA0149E7C}"/>
    <cellStyle name="Comma 2 7 4 4 8" xfId="47009" xr:uid="{AF8E9981-5544-4782-A81A-E1B27E7E9FDE}"/>
    <cellStyle name="Comma 2 7 4 5" xfId="3230" xr:uid="{FEACA030-2C8B-4B75-AEE1-A42A569D1D6E}"/>
    <cellStyle name="Comma 2 7 4 5 2" xfId="14986" xr:uid="{6B40CBF6-EA73-4868-B5E4-1EE7DBC22DB3}"/>
    <cellStyle name="Comma 2 7 4 5 2 2" xfId="31646" xr:uid="{D7BC839F-7032-4E56-AB5C-847BF3751EAD}"/>
    <cellStyle name="Comma 2 7 4 5 2 3" xfId="44261" xr:uid="{D8B04875-70AE-4EA8-A860-27AB0BFB817D}"/>
    <cellStyle name="Comma 2 7 4 5 2 4" xfId="49859" xr:uid="{6CE4E162-62B1-46F7-BFFC-8380D403A926}"/>
    <cellStyle name="Comma 2 7 4 5 3" xfId="23357" xr:uid="{6C5F1CBA-1DDD-4EAF-A500-39004B35C667}"/>
    <cellStyle name="Comma 2 7 4 5 4" xfId="43476" xr:uid="{024CCF5A-B234-4545-A9F1-ACD0BEA40003}"/>
    <cellStyle name="Comma 2 7 4 5 5" xfId="49136" xr:uid="{47AB91EE-655A-4EEE-B8A3-C5898D7DB847}"/>
    <cellStyle name="Comma 2 7 4 6" xfId="5138" xr:uid="{9A8CF78E-19DF-4765-9BF6-64D7CB8564E0}"/>
    <cellStyle name="Comma 2 7 4 6 2" xfId="16319" xr:uid="{43053A30-202A-4205-89F8-5D1783AEA4DB}"/>
    <cellStyle name="Comma 2 7 4 6 2 2" xfId="32979" xr:uid="{073C3D73-90F2-48F3-A9D4-EA83714B2715}"/>
    <cellStyle name="Comma 2 7 4 6 3" xfId="24690" xr:uid="{C1EFDFD9-24D4-44FB-9FD9-E9E5616E085D}"/>
    <cellStyle name="Comma 2 7 4 6 4" xfId="43790" xr:uid="{4861355C-F357-430B-8895-5D5A3550FEDF}"/>
    <cellStyle name="Comma 2 7 4 6 5" xfId="49410" xr:uid="{157983C2-E3A1-4BD7-AA5A-83305590BEA6}"/>
    <cellStyle name="Comma 2 7 4 7" xfId="11113" xr:uid="{44E03268-BD2B-4973-A0A6-2DBE16353348}"/>
    <cellStyle name="Comma 2 7 4 7 2" xfId="20039" xr:uid="{639CA9E4-C75A-4AF0-85A1-F1A8B478612B}"/>
    <cellStyle name="Comma 2 7 4 7 2 2" xfId="36699" xr:uid="{45E9C70A-D66F-4578-AA62-10B4AD8D0F0D}"/>
    <cellStyle name="Comma 2 7 4 7 3" xfId="28411" xr:uid="{C081F02B-4BE5-4F0F-9B2B-8432D7901D3C}"/>
    <cellStyle name="Comma 2 7 4 7 4" xfId="39026" xr:uid="{E8E444F6-8827-4727-9C70-F97F8D019193}"/>
    <cellStyle name="Comma 2 7 4 7 5" xfId="44848" xr:uid="{B2A9AD73-CCA2-49EF-97B3-D8A6832AACD2}"/>
    <cellStyle name="Comma 2 7 4 8" xfId="12553" xr:uid="{7D3D1582-AF99-44FB-91DF-9D98DE1DFE26}"/>
    <cellStyle name="Comma 2 7 4 8 2" xfId="21049" xr:uid="{1F193F30-054F-45F9-8951-05CD8DB4814A}"/>
    <cellStyle name="Comma 2 7 4 8 2 2" xfId="37709" xr:uid="{8750D75F-77A3-49DB-9A3B-B605A95DCF05}"/>
    <cellStyle name="Comma 2 7 4 8 3" xfId="29421" xr:uid="{B014A0AC-0E4D-474F-AEBF-5FCDBFA3DA76}"/>
    <cellStyle name="Comma 2 7 4 9" xfId="12789" xr:uid="{440CB08E-5F8A-4D62-817C-8FD0EF32105B}"/>
    <cellStyle name="Comma 2 7 4 9 2" xfId="21251" xr:uid="{816ABEEF-2189-4059-85A0-EDB886124938}"/>
    <cellStyle name="Comma 2 7 4 9 2 2" xfId="37911" xr:uid="{41FD1B88-F9D5-4E75-A354-57169FC587F4}"/>
    <cellStyle name="Comma 2 7 4 9 3" xfId="29624" xr:uid="{A8EDE6D4-9FE3-44F1-9EA0-7A0423F589FA}"/>
    <cellStyle name="Comma 2 7 5" xfId="7" xr:uid="{0F564F0E-28D2-4940-8C91-57717C8F3D26}"/>
    <cellStyle name="Comma 2 7 5 10" xfId="12954" xr:uid="{06F995D4-E838-4EEB-A308-1B79B96EF08F}"/>
    <cellStyle name="Comma 2 7 5 10 2" xfId="21371" xr:uid="{A9216F8D-D223-49AA-A57E-E68EF3C8BE20}"/>
    <cellStyle name="Comma 2 7 5 10 2 2" xfId="38031" xr:uid="{46E994D4-8DEC-428B-BA7B-63E4D827B29A}"/>
    <cellStyle name="Comma 2 7 5 10 3" xfId="29744" xr:uid="{88C43B70-3DD0-4C87-9726-73CAE1D2F880}"/>
    <cellStyle name="Comma 2 7 5 11" xfId="13790" xr:uid="{0080E330-D345-4A22-A6E3-F5F0A6B48A0C}"/>
    <cellStyle name="Comma 2 7 5 11 2" xfId="30450" xr:uid="{9436381D-94A6-4042-A5B8-617706C125F3}"/>
    <cellStyle name="Comma 2 7 5 12" xfId="22140" xr:uid="{E0775E10-DB8A-416D-89A0-71AE41AFDA1C}"/>
    <cellStyle name="Comma 2 7 5 13" xfId="1468" xr:uid="{30000383-3779-4EEB-BA76-A4FCA7026B53}"/>
    <cellStyle name="Comma 2 7 5 14" xfId="38923" xr:uid="{F095909E-8A82-458D-9A2F-F6A44EEECA51}"/>
    <cellStyle name="Comma 2 7 5 15" xfId="44747" xr:uid="{F7D4ED8A-880B-4C22-A3F6-20EA7E1B7A44}"/>
    <cellStyle name="Comma 2 7 5 16" xfId="50106" xr:uid="{8F651C31-AC0F-479C-BA60-B684C13B49D5}"/>
    <cellStyle name="Comma 2 7 5 18" xfId="55" xr:uid="{94032BBA-5A05-4A66-B628-2972C3D89B26}"/>
    <cellStyle name="Comma 2 7 5 2" xfId="2083" xr:uid="{6BC8A75C-1C02-4951-AD32-D1EE5606FA76}"/>
    <cellStyle name="Comma 2 7 5 2 2" xfId="2565" xr:uid="{EA3CFDD3-E62E-4BE1-917A-16B513A3F1EC}"/>
    <cellStyle name="Comma 2 7 5 2 2 2" xfId="4480" xr:uid="{DD66BCF3-A8FE-4BDC-9111-E6D0A3782A47}"/>
    <cellStyle name="Comma 2 7 5 2 2 2 2" xfId="15862" xr:uid="{BC715D36-0B65-4DBE-BC71-EF2E72C8CE8B}"/>
    <cellStyle name="Comma 2 7 5 2 2 2 2 2" xfId="32522" xr:uid="{38B70B4E-DC2E-4DA1-B33A-D04061559ACF}"/>
    <cellStyle name="Comma 2 7 5 2 2 2 3" xfId="24233" xr:uid="{1EC0BCE1-01BE-4BE8-9CFA-CAB0916D4F0F}"/>
    <cellStyle name="Comma 2 7 5 2 2 2 4" xfId="42761" xr:uid="{1BAD26BD-9ADB-4EA4-8CDF-C1EDC303B26C}"/>
    <cellStyle name="Comma 2 7 5 2 2 2 5" xfId="48439" xr:uid="{A3DA7EE9-7361-4556-B605-7622C445B60F}"/>
    <cellStyle name="Comma 2 7 5 2 2 3" xfId="6375" xr:uid="{C94085DE-3B24-48A4-971E-0F2CCC70FFD4}"/>
    <cellStyle name="Comma 2 7 5 2 2 3 2" xfId="17181" xr:uid="{9B259EA9-DC0B-4817-9F89-4417A73EF6F4}"/>
    <cellStyle name="Comma 2 7 5 2 2 3 2 2" xfId="33841" xr:uid="{8B59D4D8-0E11-430E-A008-FAACFA8A81F4}"/>
    <cellStyle name="Comma 2 7 5 2 2 3 3" xfId="25552" xr:uid="{F231E203-0D59-4E93-84B2-A0D15148B4DA}"/>
    <cellStyle name="Comma 2 7 5 2 2 4" xfId="12348" xr:uid="{D1023409-C546-4AFC-AF5B-2CC27A205F8B}"/>
    <cellStyle name="Comma 2 7 5 2 2 4 2" xfId="20900" xr:uid="{2D494BEC-2406-41BF-B3C8-700C878F9C76}"/>
    <cellStyle name="Comma 2 7 5 2 2 4 2 2" xfId="37560" xr:uid="{27FD04F1-63AC-4CC9-A365-1836ABD51147}"/>
    <cellStyle name="Comma 2 7 5 2 2 4 3" xfId="29272" xr:uid="{84CB458B-F876-4C27-841A-341E57076067}"/>
    <cellStyle name="Comma 2 7 5 2 2 5" xfId="14526" xr:uid="{604E28F5-D1AA-4B74-9C4D-8A9E99C72AB9}"/>
    <cellStyle name="Comma 2 7 5 2 2 5 2" xfId="31186" xr:uid="{D11D1818-2E46-4B0C-89AC-0112AB4E02C9}"/>
    <cellStyle name="Comma 2 7 5 2 2 6" xfId="22896" xr:uid="{6BC18FA9-BD3C-4592-86D0-CA8600CFBC5B}"/>
    <cellStyle name="Comma 2 7 5 2 2 7" xfId="40732" xr:uid="{3C5DE801-FA86-428D-ACDA-40F1F584940B}"/>
    <cellStyle name="Comma 2 7 5 2 2 8" xfId="46412" xr:uid="{92DBA5A6-9BE5-4609-9759-FA13E90526CC}"/>
    <cellStyle name="Comma 2 7 5 2 3" xfId="4008" xr:uid="{82893033-0545-4CFD-9250-3C60B86B9E19}"/>
    <cellStyle name="Comma 2 7 5 2 3 2" xfId="15549" xr:uid="{FF1A8DBD-635D-4068-9BE3-C3AB1D8CAEBF}"/>
    <cellStyle name="Comma 2 7 5 2 3 2 2" xfId="32209" xr:uid="{EF8D3646-7724-42FC-98A5-109729720C0B}"/>
    <cellStyle name="Comma 2 7 5 2 3 3" xfId="23920" xr:uid="{620AD9C7-4C87-47A8-B47A-6AC424165F7F}"/>
    <cellStyle name="Comma 2 7 5 2 3 4" xfId="41705" xr:uid="{75E131C6-986F-4646-BBAC-F2256A3B55D4}"/>
    <cellStyle name="Comma 2 7 5 2 3 5" xfId="47385" xr:uid="{C9ECFD22-30EB-4BF4-B78B-3D78B08EE681}"/>
    <cellStyle name="Comma 2 7 5 2 4" xfId="5901" xr:uid="{09199DAA-E62D-48E9-9204-BD5BDE539450}"/>
    <cellStyle name="Comma 2 7 5 2 4 2" xfId="16867" xr:uid="{411CB06A-13C8-4765-A9BC-59023908C59B}"/>
    <cellStyle name="Comma 2 7 5 2 4 2 2" xfId="33527" xr:uid="{15B51503-CE6C-4606-9A5C-BB819A88C54B}"/>
    <cellStyle name="Comma 2 7 5 2 4 3" xfId="25238" xr:uid="{F87C39EA-0F3D-4102-9C90-4BA829306E75}"/>
    <cellStyle name="Comma 2 7 5 2 5" xfId="11876" xr:uid="{13E82CA0-916F-4EB6-BA11-BFA275886F81}"/>
    <cellStyle name="Comma 2 7 5 2 5 2" xfId="20587" xr:uid="{FB95DE29-8DF0-4C92-8C05-5CE56B25F008}"/>
    <cellStyle name="Comma 2 7 5 2 5 2 2" xfId="37247" xr:uid="{C0D66BF4-3CC2-4903-AA6E-F688EC471DA1}"/>
    <cellStyle name="Comma 2 7 5 2 5 3" xfId="28959" xr:uid="{3AFD07C7-12DD-4F1A-9646-03B13AF60C6A}"/>
    <cellStyle name="Comma 2 7 5 2 6" xfId="14213" xr:uid="{0B83D135-A791-486A-BEFA-F4F3FF2EA433}"/>
    <cellStyle name="Comma 2 7 5 2 6 2" xfId="30873" xr:uid="{31AB9238-9DEE-4873-9BD4-4F89BC79D925}"/>
    <cellStyle name="Comma 2 7 5 2 7" xfId="22583" xr:uid="{E3A492FA-E937-4ED9-8D4E-CF77A1C8313B}"/>
    <cellStyle name="Comma 2 7 5 2 8" xfId="39259" xr:uid="{2AB5ACA9-842D-4D2F-81AC-672C6203BBB9}"/>
    <cellStyle name="Comma 2 7 5 2 9" xfId="45079" xr:uid="{63E5AC0C-E90E-4297-A518-83B7542063FA}"/>
    <cellStyle name="Comma 2 7 5 3" xfId="2484" xr:uid="{185AFB49-FFBC-4CB0-88FF-15CAD3013CED}"/>
    <cellStyle name="Comma 2 7 5 3 2" xfId="4403" xr:uid="{47B7BDBA-D173-47F5-B52A-3E8D1E7641D9}"/>
    <cellStyle name="Comma 2 7 5 3 2 2" xfId="15815" xr:uid="{0A241A51-B29B-46CC-83FF-426F0B7CA630}"/>
    <cellStyle name="Comma 2 7 5 3 2 2 2" xfId="32475" xr:uid="{D8CE1EF8-7FC8-4919-B06F-0EFF04AF3F11}"/>
    <cellStyle name="Comma 2 7 5 3 2 3" xfId="24186" xr:uid="{8E65D249-B6DE-4FF9-9DE8-8EF1443F5A26}"/>
    <cellStyle name="Comma 2 7 5 3 2 4" xfId="42275" xr:uid="{77950A2A-0BCF-4392-AA6E-31F221AF2CD0}"/>
    <cellStyle name="Comma 2 7 5 3 2 5" xfId="47954" xr:uid="{7D0B057A-E676-48F5-A45A-D196DE3E23E4}"/>
    <cellStyle name="Comma 2 7 5 3 3" xfId="6298" xr:uid="{90A9B92E-5084-4379-A075-BFD6137DD76E}"/>
    <cellStyle name="Comma 2 7 5 3 3 2" xfId="17134" xr:uid="{E17AF942-E812-496B-A88C-CA7F7A25A4C8}"/>
    <cellStyle name="Comma 2 7 5 3 3 2 2" xfId="33794" xr:uid="{B3CB8A75-B8B8-4027-86DD-3A47775CBFFC}"/>
    <cellStyle name="Comma 2 7 5 3 3 3" xfId="25505" xr:uid="{7867E3A2-35B0-4BD4-8769-11F6ABB717D5}"/>
    <cellStyle name="Comma 2 7 5 3 4" xfId="12271" xr:uid="{CBA0CA8A-C700-4BA1-A558-25A9B60ED803}"/>
    <cellStyle name="Comma 2 7 5 3 4 2" xfId="20853" xr:uid="{E9912F2D-1994-47C9-A515-F7ACFAD5EBC7}"/>
    <cellStyle name="Comma 2 7 5 3 4 2 2" xfId="37513" xr:uid="{217CB6F9-73B6-4B4C-9667-1CCFD167526F}"/>
    <cellStyle name="Comma 2 7 5 3 4 3" xfId="29225" xr:uid="{C601B344-CA47-4144-93D0-5778446D9C17}"/>
    <cellStyle name="Comma 2 7 5 3 5" xfId="14479" xr:uid="{B7592709-D8C3-4D8C-B9D2-332741F4E15A}"/>
    <cellStyle name="Comma 2 7 5 3 5 2" xfId="31139" xr:uid="{BDD89F25-0C27-4ED4-9D92-18B928C1ED48}"/>
    <cellStyle name="Comma 2 7 5 3 6" xfId="22849" xr:uid="{BCD672F1-2675-41FF-89F3-670764230D3A}"/>
    <cellStyle name="Comma 2 7 5 3 7" xfId="40254" xr:uid="{0FD26C72-6BBE-4EF8-968D-F7A0B96B738E}"/>
    <cellStyle name="Comma 2 7 5 3 8" xfId="45935" xr:uid="{A4F707D1-C4EC-4234-B632-9B3DA7C42488}"/>
    <cellStyle name="Comma 2 7 5 4" xfId="2466" xr:uid="{2229DDEA-0F26-4E49-83B7-10850CF21A39}"/>
    <cellStyle name="Comma 2 7 5 4 2" xfId="4385" xr:uid="{59628C18-7DDA-4B69-B6A9-9E1418FFAFB3}"/>
    <cellStyle name="Comma 2 7 5 4 2 2" xfId="15802" xr:uid="{46ABD408-D595-4E6B-B654-00D05F14496A}"/>
    <cellStyle name="Comma 2 7 5 4 2 2 2" xfId="32462" xr:uid="{4303D60B-AA20-479E-B1AD-5E15CD141683}"/>
    <cellStyle name="Comma 2 7 5 4 2 3" xfId="24173" xr:uid="{F1CA48C9-3099-4730-9306-CD6078F8C572}"/>
    <cellStyle name="Comma 2 7 5 4 3" xfId="6280" xr:uid="{88266C0E-644D-4ABE-9D52-C5DB50229285}"/>
    <cellStyle name="Comma 2 7 5 4 3 2" xfId="17121" xr:uid="{A9A4C24F-32A3-468B-AA31-9C66F183B27F}"/>
    <cellStyle name="Comma 2 7 5 4 3 2 2" xfId="33781" xr:uid="{4DA12A93-A315-4786-8411-64226109A598}"/>
    <cellStyle name="Comma 2 7 5 4 3 3" xfId="25492" xr:uid="{48C6A1EC-D22F-429D-9BA6-B0740219ADEA}"/>
    <cellStyle name="Comma 2 7 5 4 4" xfId="12253" xr:uid="{1292D833-7EE0-4A12-92D4-2827AD50CEAB}"/>
    <cellStyle name="Comma 2 7 5 4 4 2" xfId="20840" xr:uid="{760D94F7-97A6-4683-B334-036373E0AEB7}"/>
    <cellStyle name="Comma 2 7 5 4 4 2 2" xfId="37500" xr:uid="{1F486F06-B4C9-444A-B1D3-5C2D3426395F}"/>
    <cellStyle name="Comma 2 7 5 4 4 3" xfId="29212" xr:uid="{B56497FB-44AD-434F-8961-ABBB32D817A4}"/>
    <cellStyle name="Comma 2 7 5 4 5" xfId="14466" xr:uid="{8EC4CB18-EF23-405D-B531-13AC59F1C876}"/>
    <cellStyle name="Comma 2 7 5 4 5 2" xfId="31126" xr:uid="{5048DBC5-29F8-4750-B2EC-46A996A04E3C}"/>
    <cellStyle name="Comma 2 7 5 4 6" xfId="22836" xr:uid="{288014AD-066A-4168-B67D-3D32A9A1C6B2}"/>
    <cellStyle name="Comma 2 7 5 4 7" xfId="41302" xr:uid="{8F4B843C-8259-4267-9B91-E502D2754F77}"/>
    <cellStyle name="Comma 2 7 5 4 8" xfId="46981" xr:uid="{A1BE5F29-1637-4AE2-B620-6D3BF9DB68BC}"/>
    <cellStyle name="Comma 2 7 5 5" xfId="2536" xr:uid="{2E0F44F4-FE22-4F8B-B714-4D6732617440}"/>
    <cellStyle name="Comma 2 7 5 5 2" xfId="4451" xr:uid="{371DE854-182E-4989-9DBB-D16CC570B461}"/>
    <cellStyle name="Comma 2 7 5 5 2 2" xfId="15844" xr:uid="{7C9BB735-1D59-4EE0-8A82-821CB22E6A12}"/>
    <cellStyle name="Comma 2 7 5 5 2 2 2" xfId="32504" xr:uid="{D3EC918D-A539-4367-BAA7-A0BB84C386F7}"/>
    <cellStyle name="Comma 2 7 5 5 2 3" xfId="24215" xr:uid="{20FCDFE7-7855-45D2-8F43-CEF2FEF3E9C9}"/>
    <cellStyle name="Comma 2 7 5 5 3" xfId="6346" xr:uid="{A99DCA73-3515-44A2-8C70-71BA88CFC4DE}"/>
    <cellStyle name="Comma 2 7 5 5 3 2" xfId="17163" xr:uid="{4D38B4EE-F54E-4817-821A-22A2645FFC9E}"/>
    <cellStyle name="Comma 2 7 5 5 3 2 2" xfId="33823" xr:uid="{65032AEA-9F71-4F32-8F7D-81B49141A9D8}"/>
    <cellStyle name="Comma 2 7 5 5 3 3" xfId="25534" xr:uid="{F5968A2B-4C1D-4B66-B727-40DDC16AB9BF}"/>
    <cellStyle name="Comma 2 7 5 5 4" xfId="12319" xr:uid="{C7D8437A-BA3D-4FF2-AA82-C313900A3C58}"/>
    <cellStyle name="Comma 2 7 5 5 4 2" xfId="20882" xr:uid="{B0BB60AD-1535-42CB-8920-B6B6A2A73944}"/>
    <cellStyle name="Comma 2 7 5 5 4 2 2" xfId="37542" xr:uid="{A3493707-CA7E-44F2-AE7E-22DBD7340A03}"/>
    <cellStyle name="Comma 2 7 5 5 4 3" xfId="29254" xr:uid="{B3299659-1C7E-4DFA-B0EF-3E8A8317D6BC}"/>
    <cellStyle name="Comma 2 7 5 5 5" xfId="14508" xr:uid="{932751DB-6279-4FAC-AE04-04C81D28A02E}"/>
    <cellStyle name="Comma 2 7 5 5 5 2" xfId="31168" xr:uid="{BCD0D5C2-6AC7-4BE7-9292-F92195569992}"/>
    <cellStyle name="Comma 2 7 5 5 6" xfId="22878" xr:uid="{FC99C6D2-F6A9-474C-B098-E2A664082F74}"/>
    <cellStyle name="Comma 2 7 5 5 7" xfId="39049" xr:uid="{F91B6C00-6381-4523-B77E-8D14A4E04CAA}"/>
    <cellStyle name="Comma 2 7 5 5 8" xfId="44871" xr:uid="{5AD0BDE7-E6E7-49A6-93AC-6B5756C8095D}"/>
    <cellStyle name="Comma 2 7 5 6" xfId="3394" xr:uid="{3490CD35-F80B-4BA8-A0CD-2747C5456C6B}"/>
    <cellStyle name="Comma 2 7 5 6 2" xfId="15106" xr:uid="{1F2A2438-F6E1-4536-8E48-3EFA2E416460}"/>
    <cellStyle name="Comma 2 7 5 6 2 2" xfId="31766" xr:uid="{360279AF-61C0-46B2-A667-BD046DDBF06C}"/>
    <cellStyle name="Comma 2 7 5 6 3" xfId="23477" xr:uid="{E7094B89-5F28-4ECC-A4AC-84A041B044F4}"/>
    <cellStyle name="Comma 2 7 5 7" xfId="5302" xr:uid="{CD76CEAC-6697-4EE5-962D-722B4D9B7E6B}"/>
    <cellStyle name="Comma 2 7 5 7 2" xfId="16439" xr:uid="{A2CFC406-5B8D-4C59-A5D0-647A0F76DC5B}"/>
    <cellStyle name="Comma 2 7 5 7 2 2" xfId="33099" xr:uid="{99048F75-30E6-4099-BE43-A2AF6354B920}"/>
    <cellStyle name="Comma 2 7 5 7 3" xfId="24810" xr:uid="{7DB4660C-4AA5-4156-A562-C38E8B17BF0F}"/>
    <cellStyle name="Comma 2 7 5 8" xfId="11277" xr:uid="{F7E0EFE7-B55E-4384-A275-31B3D597A806}"/>
    <cellStyle name="Comma 2 7 5 8 2" xfId="20159" xr:uid="{A4787900-1AFB-4D6A-9136-824FF6F17F45}"/>
    <cellStyle name="Comma 2 7 5 8 2 2" xfId="36819" xr:uid="{168DEFD2-2BB8-4524-ADCB-BD02EF4F16AF}"/>
    <cellStyle name="Comma 2 7 5 8 3" xfId="28531" xr:uid="{B12AFDE4-C9B5-4315-98A1-BEE9FD2470B5}"/>
    <cellStyle name="Comma 2 7 5 9" xfId="12638" xr:uid="{8571BE93-F864-4AA3-81A3-1E3F7433D58E}"/>
    <cellStyle name="Comma 2 7 5 9 2" xfId="21127" xr:uid="{0064057E-0DD3-4EDD-AA87-A8987EB81507}"/>
    <cellStyle name="Comma 2 7 5 9 2 2" xfId="37787" xr:uid="{37BD2081-0869-4A7C-8AC5-89A2EEBB9BE5}"/>
    <cellStyle name="Comma 2 7 5 9 3" xfId="29499" xr:uid="{D32A8518-679E-469B-8012-C6AB5EDBD978}"/>
    <cellStyle name="Comma 2 7 6" xfId="1188" xr:uid="{C7A44978-DD50-4D01-A400-E7B96A4B6965}"/>
    <cellStyle name="Comma 2 7 6 10" xfId="21943" xr:uid="{C1940E6F-013D-45CA-B2ED-110263582AD1}"/>
    <cellStyle name="Comma 2 7 6 11" xfId="38934" xr:uid="{DB3C7CAE-2DCD-4164-86B9-73B17708D23E}"/>
    <cellStyle name="Comma 2 7 6 12" xfId="44758" xr:uid="{3F26A25C-10C0-43E9-AF8A-E7C8FC3717FC}"/>
    <cellStyle name="Comma 2 7 6 2" xfId="2514" xr:uid="{4787EB07-5A7D-43D5-A07E-643EFAA31274}"/>
    <cellStyle name="Comma 2 7 6 2 2" xfId="4431" xr:uid="{25372110-F5AD-4ADE-9E40-3B9C3ED1CA4C}"/>
    <cellStyle name="Comma 2 7 6 2 2 2" xfId="15830" xr:uid="{299DDADC-67B8-41FF-A8CD-7DA4DB956CA3}"/>
    <cellStyle name="Comma 2 7 6 2 2 2 2" xfId="32490" xr:uid="{6344FE69-6A92-4ACA-81FC-03EFF1B5C7BF}"/>
    <cellStyle name="Comma 2 7 6 2 2 2 2 2" xfId="42883" xr:uid="{FDBB331B-1A94-49C7-A8E5-E92257BA1180}"/>
    <cellStyle name="Comma 2 7 6 2 2 2 2 3" xfId="48561" xr:uid="{929FA8E5-275C-4E24-84E4-895923D01475}"/>
    <cellStyle name="Comma 2 7 6 2 2 2 3" xfId="40851" xr:uid="{39E33E9A-22E0-4C2C-8CF7-594654919246}"/>
    <cellStyle name="Comma 2 7 6 2 2 2 4" xfId="46531" xr:uid="{B1FF7ED2-F106-4B85-A186-97E444FF1456}"/>
    <cellStyle name="Comma 2 7 6 2 2 3" xfId="24201" xr:uid="{4D3461E8-5D92-48D6-B4D0-375F3EF09FD7}"/>
    <cellStyle name="Comma 2 7 6 2 2 3 2" xfId="41827" xr:uid="{63718331-1F3A-4300-A04A-72B0201C7738}"/>
    <cellStyle name="Comma 2 7 6 2 2 3 3" xfId="47507" xr:uid="{A3CA8B84-8CC5-49A7-ACD3-E0334EFC0898}"/>
    <cellStyle name="Comma 2 7 6 2 2 4" xfId="39768" xr:uid="{4BC4E394-0B0C-4747-B11B-B8E290A958B0}"/>
    <cellStyle name="Comma 2 7 6 2 2 5" xfId="45514" xr:uid="{E1CD6B2D-D4AA-49F1-9BA1-54F997CDA0E0}"/>
    <cellStyle name="Comma 2 7 6 2 3" xfId="6326" xr:uid="{723D6D28-3875-4C7B-BBB8-88BC8BB47D86}"/>
    <cellStyle name="Comma 2 7 6 2 3 2" xfId="17149" xr:uid="{1EECD492-06D1-4647-AFCC-92A3F3F16BE8}"/>
    <cellStyle name="Comma 2 7 6 2 3 2 2" xfId="33809" xr:uid="{E182A73F-40DA-4EE7-9180-0BAE389CE799}"/>
    <cellStyle name="Comma 2 7 6 2 3 2 2 2" xfId="42727" xr:uid="{92A5515D-2B5F-4A70-A763-ACA9B395C38F}"/>
    <cellStyle name="Comma 2 7 6 2 3 2 2 3" xfId="48405" xr:uid="{57544C4A-3636-4CB6-9997-629C129ED0F4}"/>
    <cellStyle name="Comma 2 7 6 2 3 2 3" xfId="40699" xr:uid="{0EFCD49C-5103-4D8D-9DE5-0E03888A92D1}"/>
    <cellStyle name="Comma 2 7 6 2 3 2 4" xfId="46379" xr:uid="{A71509EB-60A9-47DC-AAB0-8E549BBD6ECE}"/>
    <cellStyle name="Comma 2 7 6 2 3 3" xfId="25520" xr:uid="{928D8AF7-6FE0-43DF-A4B9-8F1248A645EA}"/>
    <cellStyle name="Comma 2 7 6 2 3 3 2" xfId="41671" xr:uid="{2E4C4CD8-534F-4E4E-BE45-89B3A244C213}"/>
    <cellStyle name="Comma 2 7 6 2 3 3 3" xfId="47351" xr:uid="{22437D52-B4E4-4456-B0D8-2B40243767CC}"/>
    <cellStyle name="Comma 2 7 6 2 3 4" xfId="39632" xr:uid="{38741B1D-A5C8-457A-9BDD-5D9DB7590859}"/>
    <cellStyle name="Comma 2 7 6 2 3 5" xfId="45379" xr:uid="{2082A6D8-0566-47A6-A3C6-061FE58F7234}"/>
    <cellStyle name="Comma 2 7 6 2 4" xfId="12299" xr:uid="{1BA819ED-B062-4EF1-A9F6-5F384625E2C3}"/>
    <cellStyle name="Comma 2 7 6 2 4 2" xfId="20868" xr:uid="{C7F4A4DB-05F6-44EB-8149-4729BC4B9AB5}"/>
    <cellStyle name="Comma 2 7 6 2 4 2 2" xfId="37528" xr:uid="{BFCB0FAA-F686-475B-A19B-6EFF564A8373}"/>
    <cellStyle name="Comma 2 7 6 2 4 2 3" xfId="42312" xr:uid="{6F6CBD7C-7401-4CC6-B557-A59D2E1C6899}"/>
    <cellStyle name="Comma 2 7 6 2 4 2 4" xfId="47991" xr:uid="{A0229344-B54C-409B-936E-7CEFB67C5C2F}"/>
    <cellStyle name="Comma 2 7 6 2 4 3" xfId="29240" xr:uid="{429D802D-97ED-44FC-8994-D8E34EE66125}"/>
    <cellStyle name="Comma 2 7 6 2 4 4" xfId="40291" xr:uid="{BB37ECCC-C535-4E4D-BBCF-4CDA1F840D7E}"/>
    <cellStyle name="Comma 2 7 6 2 4 5" xfId="45972" xr:uid="{8E7A7265-C8C0-460C-8F17-2095082B2927}"/>
    <cellStyle name="Comma 2 7 6 2 5" xfId="14494" xr:uid="{1F432DFA-06F3-419B-9BAC-39DEBEB4CECE}"/>
    <cellStyle name="Comma 2 7 6 2 5 2" xfId="31154" xr:uid="{050CF3C2-496A-4203-8359-62537753908A}"/>
    <cellStyle name="Comma 2 7 6 2 5 2 2" xfId="42467" xr:uid="{BA9E3E7E-50AA-475A-A956-4EBA32326177}"/>
    <cellStyle name="Comma 2 7 6 2 5 2 3" xfId="48145" xr:uid="{5D41D41E-C18F-49C9-A2E2-176B269DC041}"/>
    <cellStyle name="Comma 2 7 6 2 5 3" xfId="40442" xr:uid="{16F4D0A0-AD99-419E-8577-EB588B2A67E8}"/>
    <cellStyle name="Comma 2 7 6 2 5 4" xfId="46122" xr:uid="{187611A0-DCAD-4D1D-9EBA-EE6713AAF45F}"/>
    <cellStyle name="Comma 2 7 6 2 6" xfId="22864" xr:uid="{280298AA-FD32-4244-8ABD-06831F603FE6}"/>
    <cellStyle name="Comma 2 7 6 2 6 2" xfId="41409" xr:uid="{550AA799-B693-4BCC-84A1-43D51F194CC8}"/>
    <cellStyle name="Comma 2 7 6 2 6 3" xfId="47088" xr:uid="{89CDB07B-1325-4263-A91B-EA68478D759E}"/>
    <cellStyle name="Comma 2 7 6 2 7" xfId="39267" xr:uid="{CE918187-216C-469B-8E0F-9BC9BCF7A667}"/>
    <cellStyle name="Comma 2 7 6 2 8" xfId="45087" xr:uid="{10A0E16F-2250-4AED-B4AB-5C529F3E8A1D}"/>
    <cellStyle name="Comma 2 7 6 3" xfId="2470" xr:uid="{9787D63A-F7AB-4244-8BC9-BBB4C674C655}"/>
    <cellStyle name="Comma 2 7 6 3 2" xfId="4389" xr:uid="{00260BDC-F4FE-40DD-90B3-4FC37D6AB437}"/>
    <cellStyle name="Comma 2 7 6 3 2 2" xfId="15804" xr:uid="{A824E34E-E15F-4B5C-AE1A-3584941D9BB7}"/>
    <cellStyle name="Comma 2 7 6 3 2 2 2" xfId="32464" xr:uid="{BD837953-366A-4492-8B68-B4544D3528AE}"/>
    <cellStyle name="Comma 2 7 6 3 2 2 3" xfId="42860" xr:uid="{63727668-FFF6-406F-837D-CF0F5127FB03}"/>
    <cellStyle name="Comma 2 7 6 3 2 2 4" xfId="48538" xr:uid="{8AC1EADC-B85A-4603-B633-1A53D534C30F}"/>
    <cellStyle name="Comma 2 7 6 3 2 3" xfId="24175" xr:uid="{D70B5025-039F-44AE-ACB1-1345B18D537E}"/>
    <cellStyle name="Comma 2 7 6 3 2 4" xfId="40828" xr:uid="{1BA633B7-FFC0-471E-8209-ADE0F754A4C5}"/>
    <cellStyle name="Comma 2 7 6 3 2 5" xfId="46508" xr:uid="{85B241E1-9F26-4897-8DA4-92B7CE309F08}"/>
    <cellStyle name="Comma 2 7 6 3 3" xfId="6284" xr:uid="{B9C3728C-E2DB-40CD-9DA2-190A59094A50}"/>
    <cellStyle name="Comma 2 7 6 3 3 2" xfId="17123" xr:uid="{4B435BF6-C1B7-4AE1-8C58-B2A16C3CB3C8}"/>
    <cellStyle name="Comma 2 7 6 3 3 2 2" xfId="33783" xr:uid="{1890A424-4C4F-4750-A654-F956F004C19E}"/>
    <cellStyle name="Comma 2 7 6 3 3 3" xfId="25494" xr:uid="{765AE1B9-58B0-48AF-B061-2CA81FFE5052}"/>
    <cellStyle name="Comma 2 7 6 3 3 4" xfId="41804" xr:uid="{D5A39716-0F1D-4632-903E-C2701EA1E323}"/>
    <cellStyle name="Comma 2 7 6 3 3 5" xfId="47484" xr:uid="{9EDAF7A5-7119-490B-AEC2-82976ACBEDA6}"/>
    <cellStyle name="Comma 2 7 6 3 4" xfId="12257" xr:uid="{4081EEA7-3184-4C91-A041-04FB6CC51D28}"/>
    <cellStyle name="Comma 2 7 6 3 4 2" xfId="20842" xr:uid="{18952A3E-80CE-4869-868B-634B187F4AC5}"/>
    <cellStyle name="Comma 2 7 6 3 4 2 2" xfId="37502" xr:uid="{D57E535E-19F3-4FAA-A325-B90638A996BC}"/>
    <cellStyle name="Comma 2 7 6 3 4 3" xfId="29214" xr:uid="{9821F7FA-8A7A-4923-93FE-9303F5C1C24B}"/>
    <cellStyle name="Comma 2 7 6 3 5" xfId="14468" xr:uid="{91D3711C-8A32-4F40-8B52-7675C65767F7}"/>
    <cellStyle name="Comma 2 7 6 3 5 2" xfId="31128" xr:uid="{7CC4D778-A57B-4A6A-AA79-434AD0197F2F}"/>
    <cellStyle name="Comma 2 7 6 3 6" xfId="22838" xr:uid="{2873CDDE-97B6-4BEA-8273-DBEB151ED75E}"/>
    <cellStyle name="Comma 2 7 6 3 7" xfId="39746" xr:uid="{2E679656-CBD2-4A0A-AAD4-E455358F9FA8}"/>
    <cellStyle name="Comma 2 7 6 3 8" xfId="45492" xr:uid="{2FF71196-CF14-4511-BCA5-CD7EC9279DC6}"/>
    <cellStyle name="Comma 2 7 6 4" xfId="2569" xr:uid="{9E3CA3B8-44A1-4902-BB8B-29674A9E37D6}"/>
    <cellStyle name="Comma 2 7 6 4 2" xfId="4484" xr:uid="{12094230-52FE-42FA-845E-ED332B99E782}"/>
    <cellStyle name="Comma 2 7 6 4 2 2" xfId="15864" xr:uid="{762358D9-252F-40AE-8AFC-57334D2C4127}"/>
    <cellStyle name="Comma 2 7 6 4 2 2 2" xfId="32524" xr:uid="{81E7B0EC-4C36-43DC-8A0A-436BE7419F41}"/>
    <cellStyle name="Comma 2 7 6 4 2 2 3" xfId="42907" xr:uid="{A44C8024-5913-4920-87A5-CD2B7F3A00DD}"/>
    <cellStyle name="Comma 2 7 6 4 2 2 4" xfId="48585" xr:uid="{C36A4EDB-2757-41A7-9BF0-3A8AA1EA711E}"/>
    <cellStyle name="Comma 2 7 6 4 2 3" xfId="24235" xr:uid="{3C439C8B-A693-457A-8AA8-01D41E0C68B1}"/>
    <cellStyle name="Comma 2 7 6 4 2 4" xfId="40875" xr:uid="{F3EA818B-D822-4F71-ACD8-94196CCF8193}"/>
    <cellStyle name="Comma 2 7 6 4 2 5" xfId="46555" xr:uid="{67019A94-D024-46EE-AB6F-FBE61074E14E}"/>
    <cellStyle name="Comma 2 7 6 4 3" xfId="6379" xr:uid="{94071562-51F3-467F-A4D9-F107FF29B256}"/>
    <cellStyle name="Comma 2 7 6 4 3 2" xfId="17183" xr:uid="{17BCD2AF-B29C-4ACC-972D-100DEB28EB89}"/>
    <cellStyle name="Comma 2 7 6 4 3 2 2" xfId="33843" xr:uid="{088BB118-F049-4BF3-867C-6C5721706181}"/>
    <cellStyle name="Comma 2 7 6 4 3 3" xfId="25554" xr:uid="{C257C916-98EB-4048-B25E-536D1A0FE8CB}"/>
    <cellStyle name="Comma 2 7 6 4 3 4" xfId="41851" xr:uid="{3A02EFC1-BD86-4519-AB8D-EEE13C928BCE}"/>
    <cellStyle name="Comma 2 7 6 4 3 5" xfId="47531" xr:uid="{DFC35E19-841D-426E-99B3-5F9080782712}"/>
    <cellStyle name="Comma 2 7 6 4 4" xfId="12352" xr:uid="{14645168-CF15-4A88-9DDB-5DC46A1AE389}"/>
    <cellStyle name="Comma 2 7 6 4 4 2" xfId="20902" xr:uid="{8158E338-5DD6-4246-AA73-F508D08A9E73}"/>
    <cellStyle name="Comma 2 7 6 4 4 2 2" xfId="37562" xr:uid="{318EDEB7-424B-45BF-8D66-187FF295F5E2}"/>
    <cellStyle name="Comma 2 7 6 4 4 3" xfId="29274" xr:uid="{5AEA186D-3E52-49A9-BEBF-75DEE4F60B6B}"/>
    <cellStyle name="Comma 2 7 6 4 5" xfId="14528" xr:uid="{1070A966-2914-41FA-8BE9-0D87FAE3B2BC}"/>
    <cellStyle name="Comma 2 7 6 4 5 2" xfId="31188" xr:uid="{523C522C-6944-42F6-AB0A-9FBAE8B7C20F}"/>
    <cellStyle name="Comma 2 7 6 4 6" xfId="22898" xr:uid="{74D0214C-6475-4C76-A308-2D50F0BAD8C7}"/>
    <cellStyle name="Comma 2 7 6 4 7" xfId="39792" xr:uid="{068BE2E5-6390-4C09-88FA-80D5B8B3B6DD}"/>
    <cellStyle name="Comma 2 7 6 4 8" xfId="45538" xr:uid="{9F338090-409D-4D16-A411-DB56A71782A7}"/>
    <cellStyle name="Comma 2 7 6 5" xfId="3131" xr:uid="{2D28E0B0-1A25-4912-9D0D-E61374234572}"/>
    <cellStyle name="Comma 2 7 6 5 2" xfId="14909" xr:uid="{8F162A0A-4C70-4245-ADA7-A0FB60B662BA}"/>
    <cellStyle name="Comma 2 7 6 5 2 2" xfId="31569" xr:uid="{3F648028-AB71-4E3E-A628-83637F930B17}"/>
    <cellStyle name="Comma 2 7 6 5 2 3" xfId="42290" xr:uid="{BFAEF9C2-F616-471A-BB43-C8CF399B1167}"/>
    <cellStyle name="Comma 2 7 6 5 2 4" xfId="47969" xr:uid="{36C4CF5F-A3E5-409A-ACD7-BBCF0CA51139}"/>
    <cellStyle name="Comma 2 7 6 5 3" xfId="23280" xr:uid="{B53C8C1E-12EE-4E9C-920B-405843119B8D}"/>
    <cellStyle name="Comma 2 7 6 5 4" xfId="40269" xr:uid="{F2B0C5B1-FDF3-4B57-A4D7-AD01B1762B86}"/>
    <cellStyle name="Comma 2 7 6 5 5" xfId="45950" xr:uid="{5CDECA08-65C3-4CC9-9683-C05E88968247}"/>
    <cellStyle name="Comma 2 7 6 6" xfId="5039" xr:uid="{BE4A5FE2-EEB0-4BC2-9EC7-5C4426CF3736}"/>
    <cellStyle name="Comma 2 7 6 6 2" xfId="16242" xr:uid="{8D74DEFC-4E80-4E61-947F-B6DB6635BDB5}"/>
    <cellStyle name="Comma 2 7 6 6 2 2" xfId="32902" xr:uid="{AE0ADDAE-C3DE-48EB-AFD3-784486FD58C4}"/>
    <cellStyle name="Comma 2 7 6 6 2 3" xfId="42444" xr:uid="{1AD03BBD-B28A-4661-8050-1BB7BF13E7F1}"/>
    <cellStyle name="Comma 2 7 6 6 2 4" xfId="48122" xr:uid="{4D115A4A-9B9F-42D8-8BDF-B8B59857CD84}"/>
    <cellStyle name="Comma 2 7 6 6 3" xfId="24613" xr:uid="{EFB6B6EF-ECED-41B9-872B-271566F47966}"/>
    <cellStyle name="Comma 2 7 6 6 4" xfId="40419" xr:uid="{90459E4D-1B27-4FD5-B162-79F6B158550D}"/>
    <cellStyle name="Comma 2 7 6 6 5" xfId="46099" xr:uid="{6D0DE924-E84E-4A6B-82F3-7A4F2F9AC098}"/>
    <cellStyle name="Comma 2 7 6 7" xfId="11014" xr:uid="{E337F29D-424C-46A3-BB28-8F79193A022E}"/>
    <cellStyle name="Comma 2 7 6 7 2" xfId="19962" xr:uid="{C907E052-1F3F-4C44-A9B9-3F5ED2C1D2B4}"/>
    <cellStyle name="Comma 2 7 6 7 2 2" xfId="36622" xr:uid="{1E1EC65C-B013-4067-ACF5-174EF2E5E0EF}"/>
    <cellStyle name="Comma 2 7 6 7 3" xfId="28334" xr:uid="{A20EC02C-80F6-4833-9588-D0842DE5E32B}"/>
    <cellStyle name="Comma 2 7 6 7 4" xfId="41386" xr:uid="{435FFF1A-DA50-45B0-8744-82BFDF8057EE}"/>
    <cellStyle name="Comma 2 7 6 7 5" xfId="47065" xr:uid="{699D1ECE-1E82-4AEE-9847-6B2A1A29E8E1}"/>
    <cellStyle name="Comma 2 7 6 8" xfId="13328" xr:uid="{2822B84B-5FF1-4560-9F49-A4F34CAE614F}"/>
    <cellStyle name="Comma 2 7 6 8 2" xfId="21640" xr:uid="{AA092212-7E5B-404A-85B2-8745E8C2DE7A}"/>
    <cellStyle name="Comma 2 7 6 8 2 2" xfId="38299" xr:uid="{CBCDA87C-C893-4181-AD2B-0B987FB6109C}"/>
    <cellStyle name="Comma 2 7 6 8 3" xfId="30012" xr:uid="{09599D2B-496B-430D-9CF4-7275458BD080}"/>
    <cellStyle name="Comma 2 7 6 8 4" xfId="39052" xr:uid="{F4BE6A37-563C-4CA4-B260-B24EA5340047}"/>
    <cellStyle name="Comma 2 7 6 8 5" xfId="44874" xr:uid="{D33F3695-BFDE-486B-B480-B760FE2C3F4B}"/>
    <cellStyle name="Comma 2 7 6 9" xfId="13593" xr:uid="{71AC095D-1740-4E20-B5BE-585ADB9AF982}"/>
    <cellStyle name="Comma 2 7 6 9 2" xfId="30253" xr:uid="{89D95676-E699-459B-8BFD-8DC5F18F926C}"/>
    <cellStyle name="Comma 2 7 7" xfId="1829" xr:uid="{334ADA32-2EBC-415A-B00B-DE57C61147DF}"/>
    <cellStyle name="Comma 2 7 7 10" xfId="38770" xr:uid="{8A135548-986D-483A-85FD-D391AA7C60D3}"/>
    <cellStyle name="Comma 2 7 7 11" xfId="44636" xr:uid="{85D9FDB4-D215-43D1-881A-C29BD7DDBB43}"/>
    <cellStyle name="Comma 2 7 7 2" xfId="2521" xr:uid="{3642210D-8B3B-4954-93D7-31334E22B1A9}"/>
    <cellStyle name="Comma 2 7 7 2 2" xfId="4438" xr:uid="{0316633E-73BC-4304-8F6C-BFE4658603D3}"/>
    <cellStyle name="Comma 2 7 7 2 2 2" xfId="15834" xr:uid="{2A82AB41-E6EB-4600-8307-78EE31CF0793}"/>
    <cellStyle name="Comma 2 7 7 2 2 2 2" xfId="32494" xr:uid="{A536AE25-76D5-436F-8C0D-40AC3A6EADFE}"/>
    <cellStyle name="Comma 2 7 7 2 2 2 3" xfId="42858" xr:uid="{CF2DC4E2-C43E-4DA0-99BD-FE4D2C2E85EC}"/>
    <cellStyle name="Comma 2 7 7 2 2 2 4" xfId="48536" xr:uid="{82A231CF-5CBE-48E6-A6BF-2D55180442A8}"/>
    <cellStyle name="Comma 2 7 7 2 2 3" xfId="24205" xr:uid="{AB9E82BB-5973-41A6-A2CF-5CEF0220D6B1}"/>
    <cellStyle name="Comma 2 7 7 2 2 4" xfId="40826" xr:uid="{C9EE511C-CEA1-4503-B1C9-59D4CDD9C6B2}"/>
    <cellStyle name="Comma 2 7 7 2 2 5" xfId="46506" xr:uid="{E083A990-246C-4E04-B801-7CB77DE2AC09}"/>
    <cellStyle name="Comma 2 7 7 2 3" xfId="6333" xr:uid="{98B462E7-989C-4096-ADEC-9EE709E8253C}"/>
    <cellStyle name="Comma 2 7 7 2 3 2" xfId="17153" xr:uid="{3D2ED4C2-0EA0-44FE-BDC0-C56B48601076}"/>
    <cellStyle name="Comma 2 7 7 2 3 2 2" xfId="33813" xr:uid="{FD4E55B7-2B6B-4193-B850-320183D658A5}"/>
    <cellStyle name="Comma 2 7 7 2 3 3" xfId="25524" xr:uid="{AD707654-45C5-4AF9-B570-EAD4A860491F}"/>
    <cellStyle name="Comma 2 7 7 2 3 4" xfId="41802" xr:uid="{FE2045C3-8B67-41D2-B98B-DB831BDAB109}"/>
    <cellStyle name="Comma 2 7 7 2 3 5" xfId="47482" xr:uid="{58890C41-8AE4-4E25-A70D-A76540A12DDD}"/>
    <cellStyle name="Comma 2 7 7 2 4" xfId="12306" xr:uid="{5B78E5FC-4F89-4745-ADD4-ED1EEC5A579A}"/>
    <cellStyle name="Comma 2 7 7 2 4 2" xfId="20872" xr:uid="{6E1AFEA9-4997-48E4-8E8F-95A5EF5B7646}"/>
    <cellStyle name="Comma 2 7 7 2 4 2 2" xfId="37532" xr:uid="{ECD5C2FA-A9B2-47ED-8436-9E345BB64D34}"/>
    <cellStyle name="Comma 2 7 7 2 4 3" xfId="29244" xr:uid="{573FA1DE-2F18-46F0-81FD-AD9E6817DA2B}"/>
    <cellStyle name="Comma 2 7 7 2 5" xfId="14498" xr:uid="{3C729AD6-38DB-4CE4-9734-D4DAE66901D6}"/>
    <cellStyle name="Comma 2 7 7 2 5 2" xfId="31158" xr:uid="{4343988C-5FDF-4B8F-9F5E-309C57432E15}"/>
    <cellStyle name="Comma 2 7 7 2 6" xfId="22868" xr:uid="{EA61798F-6BDC-4976-A1F8-C2C017CFEACA}"/>
    <cellStyle name="Comma 2 7 7 2 7" xfId="39744" xr:uid="{6ADF39F9-82D0-47CB-BE0B-263482C3C856}"/>
    <cellStyle name="Comma 2 7 7 2 8" xfId="45490" xr:uid="{36858576-67A6-4148-876C-E284C79F8060}"/>
    <cellStyle name="Comma 2 7 7 3" xfId="2477" xr:uid="{8CBDD1FE-58D6-4D86-91AD-FE04243B3820}"/>
    <cellStyle name="Comma 2 7 7 3 2" xfId="4396" xr:uid="{0BD7FC76-D8E7-4D35-9A01-4F9DFDD82F8D}"/>
    <cellStyle name="Comma 2 7 7 3 2 2" xfId="15808" xr:uid="{FE6E843B-0F0B-42BC-B763-A4FE545C6931}"/>
    <cellStyle name="Comma 2 7 7 3 2 2 2" xfId="32468" xr:uid="{8E7F1CFC-3D30-421E-A212-C3A1D8D3FC0C}"/>
    <cellStyle name="Comma 2 7 7 3 2 3" xfId="24179" xr:uid="{61FBC189-7A71-4C66-9BC7-2C4F9A815013}"/>
    <cellStyle name="Comma 2 7 7 3 2 4" xfId="42443" xr:uid="{9F9E3B8C-F94F-4BC8-AA44-03BFFC522CD1}"/>
    <cellStyle name="Comma 2 7 7 3 2 5" xfId="48121" xr:uid="{D0D28040-3A1E-4784-AC95-89B88D2A9C31}"/>
    <cellStyle name="Comma 2 7 7 3 3" xfId="6291" xr:uid="{1A81EF7A-FBC1-45E4-9A45-16068EC8C226}"/>
    <cellStyle name="Comma 2 7 7 3 3 2" xfId="17127" xr:uid="{34E57E9E-D81D-4E5A-9C4E-0F19A22F644E}"/>
    <cellStyle name="Comma 2 7 7 3 3 2 2" xfId="33787" xr:uid="{D68A8C9F-A085-4283-AED5-2F0632462F79}"/>
    <cellStyle name="Comma 2 7 7 3 3 3" xfId="25498" xr:uid="{49213F3C-3572-412B-ADEC-D5C5457228ED}"/>
    <cellStyle name="Comma 2 7 7 3 4" xfId="12264" xr:uid="{214CBA0B-02ED-47D5-9408-D177D4CEE873}"/>
    <cellStyle name="Comma 2 7 7 3 4 2" xfId="20846" xr:uid="{8A415ABC-3193-4160-8FB9-BC68AE8D6B64}"/>
    <cellStyle name="Comma 2 7 7 3 4 2 2" xfId="37506" xr:uid="{29F8D9A6-CABD-483A-AD46-083E7D5A02FB}"/>
    <cellStyle name="Comma 2 7 7 3 4 3" xfId="29218" xr:uid="{154CC897-1E80-48D5-97E7-1E2605F9D7BD}"/>
    <cellStyle name="Comma 2 7 7 3 5" xfId="14472" xr:uid="{BB915EC3-2437-4BBC-BBCF-BA3D87CEDA8C}"/>
    <cellStyle name="Comma 2 7 7 3 5 2" xfId="31132" xr:uid="{1FD01CAC-D895-442C-8F57-76DE74AB39AC}"/>
    <cellStyle name="Comma 2 7 7 3 6" xfId="22842" xr:uid="{EBCBD33F-24C8-4CD5-BF7F-594299229E23}"/>
    <cellStyle name="Comma 2 7 7 3 7" xfId="40418" xr:uid="{56C6F38E-A67A-43D8-B520-E64332A4DBEB}"/>
    <cellStyle name="Comma 2 7 7 3 8" xfId="46098" xr:uid="{00B3A6F4-7E63-466F-B3E3-6422A3270103}"/>
    <cellStyle name="Comma 2 7 7 4" xfId="2576" xr:uid="{D7C7E3AA-A043-4657-8383-845D7F08E230}"/>
    <cellStyle name="Comma 2 7 7 4 2" xfId="4491" xr:uid="{53E78C74-F13B-4EA6-B6F3-DEF024B15126}"/>
    <cellStyle name="Comma 2 7 7 4 2 2" xfId="15868" xr:uid="{258F6714-01B6-4E25-8F62-5F368E6635DA}"/>
    <cellStyle name="Comma 2 7 7 4 2 2 2" xfId="32528" xr:uid="{37859F7C-AE9A-46DB-B7C6-21034AF750BD}"/>
    <cellStyle name="Comma 2 7 7 4 2 3" xfId="24239" xr:uid="{EAC93D03-0321-4C17-8525-3D243E924CCE}"/>
    <cellStyle name="Comma 2 7 7 4 3" xfId="6386" xr:uid="{4892C5F9-EC72-43C7-AC1F-452FF4E1579A}"/>
    <cellStyle name="Comma 2 7 7 4 3 2" xfId="17187" xr:uid="{016AE0F4-036D-411D-B1A1-46EEE789F3C0}"/>
    <cellStyle name="Comma 2 7 7 4 3 2 2" xfId="33847" xr:uid="{AC0B25E7-09B3-431B-8982-F44FC961D6A6}"/>
    <cellStyle name="Comma 2 7 7 4 3 3" xfId="25558" xr:uid="{703D127E-6BDF-414B-B5D6-B92CF65F1448}"/>
    <cellStyle name="Comma 2 7 7 4 4" xfId="12359" xr:uid="{F47DFE84-39CF-47E4-B350-B839DF8ACF0C}"/>
    <cellStyle name="Comma 2 7 7 4 4 2" xfId="20906" xr:uid="{9A264011-3BC6-4652-B4A9-E74C9B57A071}"/>
    <cellStyle name="Comma 2 7 7 4 4 2 2" xfId="37566" xr:uid="{26EDD3F7-D366-496B-87A8-A45A71B103D4}"/>
    <cellStyle name="Comma 2 7 7 4 4 3" xfId="29278" xr:uid="{FED7662A-0474-4C95-9E3B-CE86AAF2DBED}"/>
    <cellStyle name="Comma 2 7 7 4 5" xfId="14532" xr:uid="{9C8B6C49-B3B2-471F-8FD4-D3A6DBC566A6}"/>
    <cellStyle name="Comma 2 7 7 4 5 2" xfId="31192" xr:uid="{16DB7B50-2FB0-4621-BA8F-5076B3B004F6}"/>
    <cellStyle name="Comma 2 7 7 4 6" xfId="22902" xr:uid="{2027B462-B49B-413E-AA99-572C834BDB49}"/>
    <cellStyle name="Comma 2 7 7 4 7" xfId="41385" xr:uid="{D15BF126-E853-43EB-87CD-C2737702B636}"/>
    <cellStyle name="Comma 2 7 7 4 8" xfId="47064" xr:uid="{0D0B57A7-95F1-41DB-82EA-E0F2E35D4621}"/>
    <cellStyle name="Comma 2 7 7 5" xfId="3754" xr:uid="{1DAFF0A2-2147-42CC-93A9-9BA061451669}"/>
    <cellStyle name="Comma 2 7 7 5 2" xfId="15359" xr:uid="{84B9DDDA-4822-433E-A214-005465C4C74A}"/>
    <cellStyle name="Comma 2 7 7 5 2 2" xfId="32019" xr:uid="{A1C662D9-00F6-4ECF-B11A-F9AE55BF0791}"/>
    <cellStyle name="Comma 2 7 7 5 3" xfId="23730" xr:uid="{D439353C-7630-4D9F-A7E7-9890D28DBD52}"/>
    <cellStyle name="Comma 2 7 7 5 4" xfId="39150" xr:uid="{05CA6795-96DA-48FE-A9B4-654335C9E1CB}"/>
    <cellStyle name="Comma 2 7 7 5 5" xfId="44969" xr:uid="{8192E7D9-0B5A-48DD-AFFD-D2DE3CB553FA}"/>
    <cellStyle name="Comma 2 7 7 6" xfId="5647" xr:uid="{7A93A6C0-537F-40D9-87D0-8D40B1DF2977}"/>
    <cellStyle name="Comma 2 7 7 6 2" xfId="16677" xr:uid="{6E524FB6-2FD1-4C3C-AB36-B976E8BA7ED6}"/>
    <cellStyle name="Comma 2 7 7 6 2 2" xfId="33337" xr:uid="{E0BB1E87-F9E8-4D1C-9CBA-105FFAF136F9}"/>
    <cellStyle name="Comma 2 7 7 6 3" xfId="25048" xr:uid="{CD89A34A-F882-4F7C-B33E-E29E3D62B4A1}"/>
    <cellStyle name="Comma 2 7 7 7" xfId="11622" xr:uid="{0078C172-99D9-497E-9C97-B64258EA4116}"/>
    <cellStyle name="Comma 2 7 7 7 2" xfId="20397" xr:uid="{5D6A4B0E-7429-4748-87D4-0C43648BEB49}"/>
    <cellStyle name="Comma 2 7 7 7 2 2" xfId="37057" xr:uid="{0EC5780E-5A7F-4B22-BB42-7F03B4416415}"/>
    <cellStyle name="Comma 2 7 7 7 3" xfId="28769" xr:uid="{45DCCD98-9215-4D55-96B8-384743B9FE7C}"/>
    <cellStyle name="Comma 2 7 7 8" xfId="14023" xr:uid="{3D0AA890-E669-4DB4-A551-1BB1B9F4EBCF}"/>
    <cellStyle name="Comma 2 7 7 8 2" xfId="30683" xr:uid="{F1B41A5E-B3E5-48A0-A33F-734CC1AEBC90}"/>
    <cellStyle name="Comma 2 7 7 9" xfId="22393" xr:uid="{3F614E16-B7B7-4734-AB04-E82864889CA1}"/>
    <cellStyle name="Comma 2 7 8" xfId="2481" xr:uid="{55EA93F7-0E84-4B12-A04F-F841C53C5A45}"/>
    <cellStyle name="Comma 2 7 8 2" xfId="4400" xr:uid="{E27013B4-2569-459C-83C7-F5831820DCBC}"/>
    <cellStyle name="Comma 2 7 8 2 2" xfId="15812" xr:uid="{8F9C706A-45F5-40D6-ADEA-E723C7806C10}"/>
    <cellStyle name="Comma 2 7 8 2 2 2" xfId="32472" xr:uid="{1DBE0EAD-4616-46A8-83A4-BD024908D52E}"/>
    <cellStyle name="Comma 2 7 8 2 3" xfId="24183" xr:uid="{3421E6D5-680D-4425-BD97-0C2529353AD2}"/>
    <cellStyle name="Comma 2 7 8 3" xfId="6295" xr:uid="{616F10B5-83EA-49EF-ACC3-B9239A6958D8}"/>
    <cellStyle name="Comma 2 7 8 3 2" xfId="17131" xr:uid="{30B44D3A-3154-49D4-80B8-629205457D31}"/>
    <cellStyle name="Comma 2 7 8 3 2 2" xfId="33791" xr:uid="{280ED46F-D4D7-4362-A33C-B35E1EBA4B04}"/>
    <cellStyle name="Comma 2 7 8 3 3" xfId="25502" xr:uid="{713D34E9-BDD0-4923-89CB-21CC5C167C60}"/>
    <cellStyle name="Comma 2 7 8 4" xfId="12268" xr:uid="{8E2A9236-38DE-4A2F-9599-58A93E2D2543}"/>
    <cellStyle name="Comma 2 7 8 4 2" xfId="20850" xr:uid="{2D70CC2C-86DF-42FE-A414-4AD9BCE2D13F}"/>
    <cellStyle name="Comma 2 7 8 4 2 2" xfId="37510" xr:uid="{7D5D1938-1BC3-4ADA-AB01-CACE7D95CD98}"/>
    <cellStyle name="Comma 2 7 8 4 3" xfId="29222" xr:uid="{9B086177-AEF2-4ADE-B55B-4422F2F08C0E}"/>
    <cellStyle name="Comma 2 7 8 5" xfId="14476" xr:uid="{BE035970-2F52-49E9-B088-C404053ACCA7}"/>
    <cellStyle name="Comma 2 7 8 5 2" xfId="31136" xr:uid="{689639AE-46BE-4EC1-8797-5F7A743C3BE8}"/>
    <cellStyle name="Comma 2 7 8 6" xfId="22846" xr:uid="{E93AF959-6C9C-4979-9937-32F7566FD489}"/>
    <cellStyle name="Comma 2 7 8 7" xfId="39460" xr:uid="{084388A9-8188-495D-B009-CE8A329FA9B8}"/>
    <cellStyle name="Comma 2 7 9" xfId="2446" xr:uid="{56341DED-FDEF-49C1-B7D9-005D6E951034}"/>
    <cellStyle name="Comma 2 7 9 2" xfId="4365" xr:uid="{3ED10F9E-A23B-443C-860C-7375CC9153D9}"/>
    <cellStyle name="Comma 2 7 9 2 2" xfId="15790" xr:uid="{D6558537-6300-4DD1-9DBE-4A358602DA2F}"/>
    <cellStyle name="Comma 2 7 9 2 2 2" xfId="32450" xr:uid="{85E6ACA2-3533-4715-9FC7-AA434C9AFC59}"/>
    <cellStyle name="Comma 2 7 9 2 2 2 2" xfId="43089" xr:uid="{1430550C-0EA0-48CF-9B12-1D5890AF0F6B}"/>
    <cellStyle name="Comma 2 7 9 2 2 2 3" xfId="48767" xr:uid="{322B9DE4-F9F9-4B29-8972-1481ED707D0E}"/>
    <cellStyle name="Comma 2 7 9 2 2 3" xfId="41056" xr:uid="{4B41CA9D-B049-4400-8C78-AB9EF20F1222}"/>
    <cellStyle name="Comma 2 7 9 2 2 4" xfId="46736" xr:uid="{B90F6AA6-88FC-4E47-899C-55D711856F9C}"/>
    <cellStyle name="Comma 2 7 9 2 3" xfId="24161" xr:uid="{D9CF0287-58D9-44EF-8A42-3A335C5F4F4A}"/>
    <cellStyle name="Comma 2 7 9 2 3 2" xfId="42033" xr:uid="{937453FB-D832-4831-BAC2-64CAA20F4DC4}"/>
    <cellStyle name="Comma 2 7 9 2 3 3" xfId="47713" xr:uid="{3125F52F-8310-4884-92FF-D6BBEF0BEAB1}"/>
    <cellStyle name="Comma 2 7 9 2 4" xfId="39970" xr:uid="{FCF22B9B-63BA-495C-9363-533B8AAD33F2}"/>
    <cellStyle name="Comma 2 7 9 2 5" xfId="45710" xr:uid="{F3C7AEBB-0582-4969-A665-EC7E182FAD0F}"/>
    <cellStyle name="Comma 2 7 9 3" xfId="6260" xr:uid="{D658EFBC-4F27-48A1-BE10-9938C10AC888}"/>
    <cellStyle name="Comma 2 7 9 3 2" xfId="17109" xr:uid="{900C499E-A22C-4021-9095-1938ED33D32B}"/>
    <cellStyle name="Comma 2 7 9 3 2 2" xfId="33769" xr:uid="{342A606F-7ECA-4BA3-BAD3-AE603C718C3E}"/>
    <cellStyle name="Comma 2 7 9 3 2 3" xfId="42640" xr:uid="{4CD58CF9-91C5-4B85-B9B1-631ED99358C8}"/>
    <cellStyle name="Comma 2 7 9 3 2 4" xfId="48318" xr:uid="{5A9AFC29-8ECC-415F-B01C-450533D4DE73}"/>
    <cellStyle name="Comma 2 7 9 3 3" xfId="25480" xr:uid="{3EB76E4B-06EA-4FDB-8762-244CCB6B4634}"/>
    <cellStyle name="Comma 2 7 9 3 4" xfId="40615" xr:uid="{ABF0B724-09F7-4C4B-9D4F-83B33F4743CD}"/>
    <cellStyle name="Comma 2 7 9 3 5" xfId="46295" xr:uid="{7E02F185-63AB-45EA-B26A-AEFCEA513536}"/>
    <cellStyle name="Comma 2 7 9 4" xfId="12233" xr:uid="{E40BBC94-B5C3-405D-860A-CD3BBD169C76}"/>
    <cellStyle name="Comma 2 7 9 4 2" xfId="20828" xr:uid="{1B8DC267-CA94-4144-AC0D-D2289E20095A}"/>
    <cellStyle name="Comma 2 7 9 4 2 2" xfId="37488" xr:uid="{2C871295-A0BD-4862-B322-15809227964B}"/>
    <cellStyle name="Comma 2 7 9 4 3" xfId="29200" xr:uid="{FF514C88-9A58-41AE-B84B-F63C9FFEDD83}"/>
    <cellStyle name="Comma 2 7 9 4 4" xfId="41583" xr:uid="{3CA05DF8-11FB-4B07-9800-AF353E1CDDE5}"/>
    <cellStyle name="Comma 2 7 9 4 5" xfId="47263" xr:uid="{E18EE5B8-8AB6-4AFE-A9E7-20BCD53E67E2}"/>
    <cellStyle name="Comma 2 7 9 5" xfId="14454" xr:uid="{D686EAEB-8495-49B9-A602-0D08A92DE174}"/>
    <cellStyle name="Comma 2 7 9 5 2" xfId="31114" xr:uid="{F616097B-1990-4CAE-8FEB-467D5F06B470}"/>
    <cellStyle name="Comma 2 7 9 6" xfId="22824" xr:uid="{B28159F0-F064-4C83-993C-FE5098D6B878}"/>
    <cellStyle name="Comma 2 7 9 7" xfId="39546" xr:uid="{646764FF-E22A-4F15-87E0-33B65AB435E1}"/>
    <cellStyle name="Comma 2 7 9 8" xfId="45299" xr:uid="{17D879DF-98EA-447D-90BB-D59E321BC56B}"/>
    <cellStyle name="Comma 2 8" xfId="330" xr:uid="{3FE0C23F-7835-429F-AD36-3742E1A286A1}"/>
    <cellStyle name="Comma 2 8 10" xfId="38782" xr:uid="{EE4A0F0D-1BBC-415F-9CCF-1E4A7A0C9F4E}"/>
    <cellStyle name="Comma 2 8 11" xfId="44655" xr:uid="{75461E92-D434-4582-8E6C-B23617334770}"/>
    <cellStyle name="Comma 2 8 2" xfId="3130" xr:uid="{1B2AA906-5F97-4D86-9AA8-94B5757BB763}"/>
    <cellStyle name="Comma 2 8 2 2" xfId="14908" xr:uid="{955B5E4B-A1BE-429D-8A38-56599364C267}"/>
    <cellStyle name="Comma 2 8 2 2 2" xfId="31568" xr:uid="{BC090162-EFA7-4DCB-A01D-80BFDFD4B476}"/>
    <cellStyle name="Comma 2 8 2 2 2 2" xfId="42764" xr:uid="{53F74A0A-32BB-45EC-A4C8-7FF64A7A2EB9}"/>
    <cellStyle name="Comma 2 8 2 2 2 3" xfId="48442" xr:uid="{FD6E1DA8-5D1E-4B32-8C31-52401817C426}"/>
    <cellStyle name="Comma 2 8 2 2 3" xfId="40734" xr:uid="{B32AC5C9-936E-4EFC-A6AF-3041B1B02FEB}"/>
    <cellStyle name="Comma 2 8 2 2 3 2" xfId="46414" xr:uid="{EA38407C-18C7-44AB-97A1-9F9E2094CF92}"/>
    <cellStyle name="Comma 2 8 2 2 4" xfId="39249" xr:uid="{594C81B1-311D-47A3-B59A-406FD35374F4}"/>
    <cellStyle name="Comma 2 8 2 2 5" xfId="45069" xr:uid="{CBF1B14C-B56A-4477-B014-EAD8233FF2AA}"/>
    <cellStyle name="Comma 2 8 2 3" xfId="23279" xr:uid="{7CDCB681-358D-487D-90E7-510AC83F56DF}"/>
    <cellStyle name="Comma 2 8 2 3 2" xfId="41708" xr:uid="{181260BC-DE61-4030-BB58-8AFF19928482}"/>
    <cellStyle name="Comma 2 8 2 3 3" xfId="47388" xr:uid="{D24B4DDA-F79B-4D52-BBBB-BBFE0402AB19}"/>
    <cellStyle name="Comma 2 8 2 4" xfId="39662" xr:uid="{FC090E13-930E-4016-88E2-908F5412DA66}"/>
    <cellStyle name="Comma 2 8 2 4 2" xfId="45410" xr:uid="{C8F31EF0-D248-44A2-819E-9DA888A86177}"/>
    <cellStyle name="Comma 2 8 2 5" xfId="39041" xr:uid="{ED9B8BA4-0CAE-4B76-9341-CCE0C11D6C7C}"/>
    <cellStyle name="Comma 2 8 2 5 2" xfId="44863" xr:uid="{A5429458-F7CE-43DA-B4A4-1533031DAA2C}"/>
    <cellStyle name="Comma 2 8 2 6" xfId="38911" xr:uid="{E9C9AC8D-F949-424A-9A0D-507B27056C65}"/>
    <cellStyle name="Comma 2 8 2 7" xfId="44737" xr:uid="{B30CBFE6-5AD6-4D28-8A91-CF7A1E86215D}"/>
    <cellStyle name="Comma 2 8 3" xfId="5038" xr:uid="{6B921144-322F-4F14-98F4-53E097F68ADE}"/>
    <cellStyle name="Comma 2 8 3 2" xfId="16241" xr:uid="{6001F936-2A58-41C1-8276-734ECC1E8CFF}"/>
    <cellStyle name="Comma 2 8 3 2 2" xfId="32901" xr:uid="{D861AF1D-19BF-4225-8B4A-ABA85096D3B1}"/>
    <cellStyle name="Comma 2 8 3 2 3" xfId="42355" xr:uid="{385B2464-DD45-4E2F-89E5-495C00A617A8}"/>
    <cellStyle name="Comma 2 8 3 2 4" xfId="48033" xr:uid="{EB82DFDF-3456-48A7-B9D1-A556BC1F14F1}"/>
    <cellStyle name="Comma 2 8 3 3" xfId="24612" xr:uid="{5B13B114-BBB6-4955-B04C-FCC69586C587}"/>
    <cellStyle name="Comma 2 8 3 3 2" xfId="40334" xr:uid="{A0760B36-69A4-4527-9532-9DDCF170EFC4}"/>
    <cellStyle name="Comma 2 8 3 3 3" xfId="46014" xr:uid="{078A5D75-76AE-4593-8072-5EC68CB32D45}"/>
    <cellStyle name="Comma 2 8 3 4" xfId="39167" xr:uid="{D9A3663F-7580-4D86-B168-3CD60F22FE6B}"/>
    <cellStyle name="Comma 2 8 3 5" xfId="44986" xr:uid="{D1CAEB03-8B3E-41B7-BC17-2B47A23033D3}"/>
    <cellStyle name="Comma 2 8 4" xfId="11013" xr:uid="{47D74E60-381A-4F9F-993D-1514F7206859}"/>
    <cellStyle name="Comma 2 8 4 2" xfId="19961" xr:uid="{D9029C48-9979-46CD-BBFB-909E2AD26EAC}"/>
    <cellStyle name="Comma 2 8 4 2 2" xfId="36621" xr:uid="{DAE4C2A1-A3B5-4C3E-87F3-08F26E005352}"/>
    <cellStyle name="Comma 2 8 4 3" xfId="28333" xr:uid="{4D0EE53A-A417-41C8-8EF4-AE741BBA7283}"/>
    <cellStyle name="Comma 2 8 4 4" xfId="41305" xr:uid="{A7A3FACD-BB96-415D-8541-2810E2F04739}"/>
    <cellStyle name="Comma 2 8 4 5" xfId="46984" xr:uid="{5E11F4E0-B606-4B01-A5C3-03AC307D9B4F}"/>
    <cellStyle name="Comma 2 8 5" xfId="13592" xr:uid="{593F7BEC-4CB6-45AB-B0D8-578F659EFCE2}"/>
    <cellStyle name="Comma 2 8 5 2" xfId="30252" xr:uid="{1AC086F3-329D-4B53-AA55-0381FF984FF8}"/>
    <cellStyle name="Comma 2 8 5 3" xfId="39294" xr:uid="{F5248FF0-CB0A-46A0-829D-1DB43CB4535B}"/>
    <cellStyle name="Comma 2 8 5 4" xfId="45109" xr:uid="{3FCBBC6D-92B5-4304-B8F8-38E9F81D2A39}"/>
    <cellStyle name="Comma 2 8 6" xfId="21942" xr:uid="{E62E4B42-B2E2-491E-ADBC-2B749382B9B7}"/>
    <cellStyle name="Comma 2 8 6 2" xfId="38992" xr:uid="{FD76FC3D-7B7B-48DD-94FA-F5EE3300D2AC}"/>
    <cellStyle name="Comma 2 8 6 3" xfId="44814" xr:uid="{B50A2075-A982-4D0C-9734-703C8A9AC0FA}"/>
    <cellStyle name="Comma 2 8 7" xfId="38311" xr:uid="{C1CCAD12-FC89-4D65-82A5-A92CA65F39D9}"/>
    <cellStyle name="Comma 2 8 8" xfId="1187" xr:uid="{BAB313BC-F0FC-4376-8B95-703C7E25EC27}"/>
    <cellStyle name="Comma 2 8 9" xfId="38681" xr:uid="{2BAB1DE8-659D-4283-8A89-230E4200AC05}"/>
    <cellStyle name="Comma 2 9" xfId="704" xr:uid="{B2FFFF11-3D68-4FDF-A2E6-ADAFA95B4B65}"/>
    <cellStyle name="Comma 2 9 2" xfId="3709" xr:uid="{C322D6CF-9D53-4C74-9C2E-EBD0F5F3415F}"/>
    <cellStyle name="Comma 2 9 2 2" xfId="15323" xr:uid="{589974C5-4E83-4146-915D-8D3CACCEDD14}"/>
    <cellStyle name="Comma 2 9 2 2 2" xfId="31983" xr:uid="{B32BFE51-AEE0-474D-9A90-42E94B70FB32}"/>
    <cellStyle name="Comma 2 9 2 2 2 2" xfId="43252" xr:uid="{82A3F6D9-C432-467A-B6C6-2066382328AB}"/>
    <cellStyle name="Comma 2 9 2 2 2 2 2" xfId="48930" xr:uid="{FA075AFE-9E10-4DE2-A329-30A9B6759A36}"/>
    <cellStyle name="Comma 2 9 2 2 2 3" xfId="41216" xr:uid="{D315E978-568A-4852-9FC9-A6E6A19125E9}"/>
    <cellStyle name="Comma 2 9 2 2 2 4" xfId="46896" xr:uid="{06A00C6C-BBFA-4AA5-B7C6-FEA1CCC32D41}"/>
    <cellStyle name="Comma 2 9 2 2 3" xfId="42195" xr:uid="{E972CBF0-8F5F-4720-91E0-FE713FE23BC0}"/>
    <cellStyle name="Comma 2 9 2 2 3 2" xfId="47875" xr:uid="{C5FCF7C6-60CD-4D37-A993-05ED51ADFC5E}"/>
    <cellStyle name="Comma 2 9 2 2 4" xfId="40165" xr:uid="{F40E3987-9083-428C-BE25-E1695550EDEA}"/>
    <cellStyle name="Comma 2 9 2 2 5" xfId="45858" xr:uid="{784958A1-B3AF-4A66-8B26-88CB0ACB90BA}"/>
    <cellStyle name="Comma 2 9 2 3" xfId="23694" xr:uid="{312C40FF-91FE-4DD6-AAB6-1BA0195DD69F}"/>
    <cellStyle name="Comma 2 9 2 3 2" xfId="43133" xr:uid="{0CAD591A-B82F-4975-A2B0-5594BE909216}"/>
    <cellStyle name="Comma 2 9 2 3 2 2" xfId="48811" xr:uid="{5FB15CEE-0DCD-4D36-AE4D-D94D6883FC45}"/>
    <cellStyle name="Comma 2 9 2 3 3" xfId="41100" xr:uid="{74FA7F35-229A-40D6-80A9-7E254ADF7BF8}"/>
    <cellStyle name="Comma 2 9 2 3 4" xfId="46780" xr:uid="{58941F45-1118-4021-B70D-B6CAEC00D235}"/>
    <cellStyle name="Comma 2 9 2 4" xfId="42077" xr:uid="{4780CC29-9433-4868-97CB-ACC05F8ACFB7}"/>
    <cellStyle name="Comma 2 9 2 4 2" xfId="47757" xr:uid="{9CA90362-3BB0-49EC-A8A1-35E5593B178C}"/>
    <cellStyle name="Comma 2 9 2 5" xfId="39269" xr:uid="{4C7F2EED-1ED5-4090-9A3D-2CFB30DCED89}"/>
    <cellStyle name="Comma 2 9 2 6" xfId="45089" xr:uid="{E45E38C5-A1F4-42F1-8BBB-E38FBCDC661C}"/>
    <cellStyle name="Comma 2 9 3" xfId="22357" xr:uid="{818C547A-52A8-4AA7-9FA0-A69548564849}"/>
    <cellStyle name="Comma 2 9 3 2" xfId="41183" xr:uid="{5E2AD5FF-88B9-49D7-BC77-66FF2A5DDC31}"/>
    <cellStyle name="Comma 2 9 3 2 2" xfId="43219" xr:uid="{E2760935-778E-43B7-B8B4-5D7F0D8AB3CF}"/>
    <cellStyle name="Comma 2 9 3 2 2 2" xfId="48897" xr:uid="{AE742C75-3266-42AC-9099-B7E612341CB0}"/>
    <cellStyle name="Comma 2 9 3 2 3" xfId="46863" xr:uid="{54CED503-5A3E-429F-BC09-97556A9CE614}"/>
    <cellStyle name="Comma 2 9 3 3" xfId="42162" xr:uid="{51D193C0-28DD-4BC7-9B56-FC0296CA2813}"/>
    <cellStyle name="Comma 2 9 3 3 2" xfId="47842" xr:uid="{2604D672-52F6-48CD-AEDA-6135D6E083E5}"/>
    <cellStyle name="Comma 2 9 3 4" xfId="40126" xr:uid="{9256453E-946C-4704-BE96-88BB0575F4A8}"/>
    <cellStyle name="Comma 2 9 3 5" xfId="45825" xr:uid="{873DEE36-D2ED-4177-8DFC-B55E4C8D5631}"/>
    <cellStyle name="Comma 2 9 4" xfId="38387" xr:uid="{C6BAE2AF-FF90-4609-8256-328189B6D34C}"/>
    <cellStyle name="Comma 2 9 4 2" xfId="40942" xr:uid="{595CB971-9681-4A01-871B-9D287CEF3D93}"/>
    <cellStyle name="Comma 2 9 4 2 2" xfId="42974" xr:uid="{CF640430-D3FD-4A21-B8C6-213C5B9C88BE}"/>
    <cellStyle name="Comma 2 9 4 2 2 2" xfId="48652" xr:uid="{7E51F57C-3FDE-44EA-8379-FC7BED719109}"/>
    <cellStyle name="Comma 2 9 4 2 3" xfId="46622" xr:uid="{FA8D7FA3-14AB-4D8A-8C8C-EB0EE270F0E1}"/>
    <cellStyle name="Comma 2 9 4 3" xfId="41918" xr:uid="{8FCA88E1-BAA8-4B9F-B61B-F56A61084ACA}"/>
    <cellStyle name="Comma 2 9 4 3 2" xfId="47598" xr:uid="{4D8DB5E5-BA7D-491E-927A-B05F3558EC85}"/>
    <cellStyle name="Comma 2 9 4 4" xfId="39860" xr:uid="{92E6F120-4E8C-4114-99FA-9AE600B2221D}"/>
    <cellStyle name="Comma 2 9 4 5" xfId="45602" xr:uid="{2DCC351D-8569-4B82-8A7C-8D6CE3A87CA6}"/>
    <cellStyle name="Comma 2 9 5" xfId="1783" xr:uid="{F0A7E759-DA85-4A8A-9B6E-962B58059D2A}"/>
    <cellStyle name="Comma 2 9 5 2" xfId="42683" xr:uid="{02581814-5066-4879-B582-6258ABD88222}"/>
    <cellStyle name="Comma 2 9 5 2 2" xfId="48361" xr:uid="{789CBA46-041E-49E7-8F84-32EB97382D12}"/>
    <cellStyle name="Comma 2 9 5 3" xfId="40658" xr:uid="{74401122-9598-4571-B072-49158F74E44D}"/>
    <cellStyle name="Comma 2 9 5 4" xfId="46338" xr:uid="{F3F3BFCF-DD7E-4B52-8263-DDBE514583B9}"/>
    <cellStyle name="Comma 2 9 6" xfId="38694" xr:uid="{9F82C286-F972-43F3-8424-6BB2A42833BC}"/>
    <cellStyle name="Comma 2 9 6 2" xfId="41627" xr:uid="{DE5EDC77-EE46-4A5B-A3D4-B4FB8366B8D9}"/>
    <cellStyle name="Comma 2 9 6 3" xfId="47307" xr:uid="{D165F276-8EAA-4553-86DA-E2D91CBB27A8}"/>
    <cellStyle name="Comma 2 9 7" xfId="39054" xr:uid="{DC55F2B2-B425-49ED-B748-5DE09AAB319C}"/>
    <cellStyle name="Comma 2 9 7 2" xfId="44876" xr:uid="{B0C774AB-51B8-4372-849E-CD63451F8792}"/>
    <cellStyle name="Comma 2 9 8" xfId="38939" xr:uid="{38664CB2-2378-413A-84B0-D5CFFDE6C199}"/>
    <cellStyle name="Comma 2 9 9" xfId="44763" xr:uid="{7F805772-54A5-441C-A655-6DE9BB540557}"/>
    <cellStyle name="Comma 20" xfId="478" xr:uid="{D91C67F1-C646-4AD0-A7A9-554A3A215247}"/>
    <cellStyle name="Comma 20 10" xfId="2880" xr:uid="{ED723CF5-3941-4CF7-8662-F1A76BFDE23C}"/>
    <cellStyle name="Comma 20 10 2" xfId="14735" xr:uid="{9044AF5B-D74F-46B7-A477-3EB0283C135D}"/>
    <cellStyle name="Comma 20 10 2 2" xfId="31395" xr:uid="{A7C7520B-20AC-4C8C-98B8-530843743CCD}"/>
    <cellStyle name="Comma 20 10 3" xfId="23106" xr:uid="{FE9B0EE6-9FC4-4EE4-8566-9A107B682BFE}"/>
    <cellStyle name="Comma 20 11" xfId="4634" xr:uid="{8A3C07D5-B4D8-4378-AC46-5D2C00EF2F8B}"/>
    <cellStyle name="Comma 20 11 2" xfId="9268" xr:uid="{A41148F0-D746-43AE-A1F3-334FA2D47E14}"/>
    <cellStyle name="Comma 20 11 2 2" xfId="18891" xr:uid="{F24B842C-5A15-484D-A673-472F9B030336}"/>
    <cellStyle name="Comma 20 11 2 2 2" xfId="35551" xr:uid="{4611DBC4-CB99-4D1C-9819-2F879B9FEC96}"/>
    <cellStyle name="Comma 20 11 2 3" xfId="27263" xr:uid="{61DAF324-AF2E-4727-B91C-C1E44E690DB9}"/>
    <cellStyle name="Comma 20 11 3" xfId="15961" xr:uid="{9603A12D-E9C3-4D28-8D32-4E3A58B9164F}"/>
    <cellStyle name="Comma 20 11 3 2" xfId="32621" xr:uid="{FB9B0EE2-3AEC-40E1-B480-6B2E6DAB8761}"/>
    <cellStyle name="Comma 20 11 4" xfId="24332" xr:uid="{34D800AD-944E-4560-8F4C-F42A03DB519D}"/>
    <cellStyle name="Comma 20 12" xfId="6503" xr:uid="{D7B29970-1EB5-4CEF-98F9-60B0BF13CA86}"/>
    <cellStyle name="Comma 20 12 2" xfId="10626" xr:uid="{DADF96C1-CF42-4810-A80E-11E1501A6BC3}"/>
    <cellStyle name="Comma 20 12 2 2" xfId="19696" xr:uid="{42890FB3-FD06-4E2E-93C8-9FF85AFB3BFC}"/>
    <cellStyle name="Comma 20 12 2 2 2" xfId="36356" xr:uid="{DCC5AD84-21AC-4793-8F34-4DB6E45774C5}"/>
    <cellStyle name="Comma 20 12 2 3" xfId="28068" xr:uid="{628682C4-B9C8-40EF-8F63-594C8C3AF579}"/>
    <cellStyle name="Comma 20 12 3" xfId="17274" xr:uid="{51DDB2EC-E2C9-4192-811D-4CE57CDF053D}"/>
    <cellStyle name="Comma 20 12 3 2" xfId="33934" xr:uid="{898B2C61-6DE7-40E5-9D71-DA24962F37F4}"/>
    <cellStyle name="Comma 20 12 4" xfId="25645" xr:uid="{0CBF7787-1D07-474B-9E2B-F061F695F5A3}"/>
    <cellStyle name="Comma 20 13" xfId="6521" xr:uid="{94C88128-2C9A-4946-A181-AA5D01E3F55D}"/>
    <cellStyle name="Comma 20 13 2" xfId="17285" xr:uid="{5F54526F-8F67-49E1-BDA8-352132F82DD1}"/>
    <cellStyle name="Comma 20 13 2 2" xfId="33945" xr:uid="{23E99574-9DBB-4066-8B4E-5044D8206296}"/>
    <cellStyle name="Comma 20 13 3" xfId="25657" xr:uid="{BB54BD16-0386-4CCA-A6AA-606A8E872CAB}"/>
    <cellStyle name="Comma 20 14" xfId="12431" xr:uid="{E9A5B4A9-A743-426F-829A-40E6EF73F81C}"/>
    <cellStyle name="Comma 20 14 2" xfId="20953" xr:uid="{94B9EFC1-2D25-47B3-A4CB-F44A3BC1AAF4}"/>
    <cellStyle name="Comma 20 14 2 2" xfId="37613" xr:uid="{8F29BB6C-F215-4465-8607-71CE3163A306}"/>
    <cellStyle name="Comma 20 14 3" xfId="29325" xr:uid="{7619327B-84C4-42DD-851F-B30D21656BE0}"/>
    <cellStyle name="Comma 20 15" xfId="12466" xr:uid="{692DAFE3-FA48-40FF-83B5-8B464F04CC85}"/>
    <cellStyle name="Comma 20 15 2" xfId="20978" xr:uid="{1E07804B-5890-447F-9D38-F2E059AFA2E0}"/>
    <cellStyle name="Comma 20 15 2 2" xfId="37638" xr:uid="{49FEB094-3BDA-459B-B6D0-BA71E29E4E16}"/>
    <cellStyle name="Comma 20 15 3" xfId="29350" xr:uid="{81BF5FD5-507C-473B-8BC8-2BDDD62F2E64}"/>
    <cellStyle name="Comma 20 16" xfId="12504" xr:uid="{261D8232-B40B-4C16-938F-102FD25CD302}"/>
    <cellStyle name="Comma 20 16 2" xfId="21006" xr:uid="{E5014956-DC6E-43CF-A7FB-A26AB64918F1}"/>
    <cellStyle name="Comma 20 16 2 2" xfId="37666" xr:uid="{27685C2E-4B27-4A3D-9DDF-671C6D56490E}"/>
    <cellStyle name="Comma 20 16 3" xfId="29378" xr:uid="{68CB9006-6A7B-4B04-B579-77407522AF1B}"/>
    <cellStyle name="Comma 20 17" xfId="12515" xr:uid="{0A0B252C-CF4E-4828-86D5-13AA615A248D}"/>
    <cellStyle name="Comma 20 17 2" xfId="21017" xr:uid="{5B3F3F50-6B42-4052-B669-426F1E213DFD}"/>
    <cellStyle name="Comma 20 17 2 2" xfId="37677" xr:uid="{F550098B-D8D5-426E-AD11-AC962C26B801}"/>
    <cellStyle name="Comma 20 17 3" xfId="29389" xr:uid="{BB981566-FCA2-4E38-B583-BA2A896700E3}"/>
    <cellStyle name="Comma 20 18" xfId="12593" xr:uid="{F311388F-FB63-430D-94C5-03DFE284012C}"/>
    <cellStyle name="Comma 20 18 2" xfId="21085" xr:uid="{1FDA7147-4C87-4B0D-B6D3-95BFC2EC4EF3}"/>
    <cellStyle name="Comma 20 18 2 2" xfId="37745" xr:uid="{5A73F25C-25EB-4D78-8A5B-DC6CE9865243}"/>
    <cellStyle name="Comma 20 18 3" xfId="29457" xr:uid="{0DE96D97-0F16-4AC3-98BD-201D4B088C2F}"/>
    <cellStyle name="Comma 20 19" xfId="12856" xr:uid="{2A7E6784-F760-4C0A-A460-1391E1CBAB52}"/>
    <cellStyle name="Comma 20 19 2" xfId="21297" xr:uid="{AB9FF11D-7E1D-47E6-8D1A-B164C8D9AEDA}"/>
    <cellStyle name="Comma 20 19 2 2" xfId="37957" xr:uid="{4ADDE3B0-24AD-4A87-967E-B9CBB2220228}"/>
    <cellStyle name="Comma 20 19 3" xfId="29670" xr:uid="{A808F276-AE23-410D-B933-FD2E6B261EFD}"/>
    <cellStyle name="Comma 20 2" xfId="1371" xr:uid="{59D66972-1ABD-43C5-9186-3C25DBDF7F4A}"/>
    <cellStyle name="Comma 20 2 10" xfId="6501" xr:uid="{01248D7E-CE16-43FC-A171-B94F8FFED839}"/>
    <cellStyle name="Comma 20 2 10 2" xfId="10624" xr:uid="{575855D0-BAD7-4FFC-9B8A-793003E84FE9}"/>
    <cellStyle name="Comma 20 2 10 2 2" xfId="19694" xr:uid="{4A54A8B6-D069-4B2C-BAC3-A01DBA859AED}"/>
    <cellStyle name="Comma 20 2 10 2 2 2" xfId="36354" xr:uid="{2E706205-8FD8-410A-ACF1-637780731EB6}"/>
    <cellStyle name="Comma 20 2 10 2 3" xfId="28066" xr:uid="{44AE9712-F41D-4875-BE16-0AA8A7DDC9B9}"/>
    <cellStyle name="Comma 20 2 10 3" xfId="17272" xr:uid="{398285DC-AEF6-41B1-B8AD-0F3F7660D347}"/>
    <cellStyle name="Comma 20 2 10 3 2" xfId="33932" xr:uid="{EB484A3B-2189-40A2-B42A-C7C8132320F4}"/>
    <cellStyle name="Comma 20 2 10 4" xfId="25643" xr:uid="{415587ED-8A04-4C71-9199-D923BC05BC8F}"/>
    <cellStyle name="Comma 20 2 11" xfId="6524" xr:uid="{32EF541E-BAB7-4289-AA81-DB0B6469CE9C}"/>
    <cellStyle name="Comma 20 2 11 2" xfId="17288" xr:uid="{81A468DE-C5E3-4169-96A7-59D3647ACE45}"/>
    <cellStyle name="Comma 20 2 11 2 2" xfId="33948" xr:uid="{EC079B71-84D0-4033-978E-7B981C471E1E}"/>
    <cellStyle name="Comma 20 2 11 3" xfId="25660" xr:uid="{7103A7BF-EDDF-4854-8CBF-3436D4730467}"/>
    <cellStyle name="Comma 20 2 12" xfId="11179" xr:uid="{1DCD45EC-E4FC-4F29-8099-D1121D664B9C}"/>
    <cellStyle name="Comma 20 2 12 2" xfId="20085" xr:uid="{BEABDB65-D44C-4309-9575-A8D9500FF459}"/>
    <cellStyle name="Comma 20 2 12 2 2" xfId="36745" xr:uid="{7614A8CE-B003-48CA-AA9A-A097813FF8C3}"/>
    <cellStyle name="Comma 20 2 12 3" xfId="28457" xr:uid="{F4308234-1384-4809-A463-8312125A3846}"/>
    <cellStyle name="Comma 20 2 13" xfId="12434" xr:uid="{360F6DDE-5C30-4308-B951-758253AE647F}"/>
    <cellStyle name="Comma 20 2 13 2" xfId="20956" xr:uid="{CDE218EC-A4AB-46C5-B8B2-49E2E2EF89CA}"/>
    <cellStyle name="Comma 20 2 13 2 2" xfId="37616" xr:uid="{E661B252-B48F-48CD-AB6C-C92660273BBD}"/>
    <cellStyle name="Comma 20 2 13 3" xfId="29328" xr:uid="{A57D29D6-1DF0-4C34-B004-3CE7F2468A2F}"/>
    <cellStyle name="Comma 20 2 14" xfId="12469" xr:uid="{259F23FD-559E-4AD1-A740-F38C8EE52F95}"/>
    <cellStyle name="Comma 20 2 14 2" xfId="20981" xr:uid="{C99AFF8D-BF1B-45D2-A136-DF9A5B8F17CC}"/>
    <cellStyle name="Comma 20 2 14 2 2" xfId="37641" xr:uid="{46F79DE2-9EDB-4059-8685-7064A735BCBC}"/>
    <cellStyle name="Comma 20 2 14 3" xfId="29353" xr:uid="{0FECC238-6018-4BF2-95BC-79BCE7AA0476}"/>
    <cellStyle name="Comma 20 2 15" xfId="12509" xr:uid="{05195245-F8B6-41BF-AD8D-5432BF7219B6}"/>
    <cellStyle name="Comma 20 2 15 2" xfId="21011" xr:uid="{EB56B71D-3B48-4E9C-BFA4-4248EA5F2ECE}"/>
    <cellStyle name="Comma 20 2 15 2 2" xfId="37671" xr:uid="{9B67AE17-6833-4F85-822C-6751C1586492}"/>
    <cellStyle name="Comma 20 2 15 3" xfId="29383" xr:uid="{D30BF1B8-D1AD-46DD-AE1F-01F95467DCEF}"/>
    <cellStyle name="Comma 20 2 16" xfId="12543" xr:uid="{D1BBB346-A147-4291-B777-21A18A165620}"/>
    <cellStyle name="Comma 20 2 16 2" xfId="21041" xr:uid="{6B4615D6-C93A-4B05-8728-33DD7FEA34E0}"/>
    <cellStyle name="Comma 20 2 16 2 2" xfId="37701" xr:uid="{2AD33BD4-0100-4733-AC67-DAC29FDF67B9}"/>
    <cellStyle name="Comma 20 2 16 3" xfId="29413" xr:uid="{0BAEA253-7FB5-4014-A758-AE9D369EB582}"/>
    <cellStyle name="Comma 20 2 17" xfId="12596" xr:uid="{99F00A4E-122C-4C03-A0ED-C630DFD68760}"/>
    <cellStyle name="Comma 20 2 17 2" xfId="21088" xr:uid="{D2F7EA83-FD6D-4058-A17C-56B3D69D78A2}"/>
    <cellStyle name="Comma 20 2 17 2 2" xfId="37748" xr:uid="{24A09BE3-3BD7-4BFE-A4F5-57DB8F43CF9C}"/>
    <cellStyle name="Comma 20 2 17 3" xfId="29460" xr:uid="{2E550C45-2EC3-4686-96D8-3F53CA650448}"/>
    <cellStyle name="Comma 20 2 18" xfId="13274" xr:uid="{F4CFAAF4-3D46-408B-AC37-1E9B04947779}"/>
    <cellStyle name="Comma 20 2 18 2" xfId="21590" xr:uid="{EA3C39FB-7D55-40F9-91BC-D7283C85C0D7}"/>
    <cellStyle name="Comma 20 2 18 2 2" xfId="38250" xr:uid="{8567013F-4312-4781-90C6-794B5F697517}"/>
    <cellStyle name="Comma 20 2 18 3" xfId="29963" xr:uid="{5D2F8840-F434-478C-A47B-281AF82E7FFD}"/>
    <cellStyle name="Comma 20 2 19" xfId="13716" xr:uid="{21F938BD-84EB-45F2-B9DF-E101A0D667EB}"/>
    <cellStyle name="Comma 20 2 19 2" xfId="30376" xr:uid="{AB2DDA5E-4E95-4D88-A761-34B62FEBEA7A}"/>
    <cellStyle name="Comma 20 2 2" xfId="1821" xr:uid="{859BB0F0-ABA5-4818-86E3-0F12AB67288C}"/>
    <cellStyle name="Comma 20 2 2 10" xfId="12450" xr:uid="{5934B40B-2F63-47FD-860D-E5A9287478D3}"/>
    <cellStyle name="Comma 20 2 2 10 2" xfId="20969" xr:uid="{2E2C083F-1B13-4289-96D2-8573CC7D7027}"/>
    <cellStyle name="Comma 20 2 2 10 2 2" xfId="37629" xr:uid="{9F3B1901-9989-4FFA-A31F-1F459A177D8F}"/>
    <cellStyle name="Comma 20 2 2 10 3" xfId="29341" xr:uid="{E3B814E0-D93B-46A9-A35B-FBF2250A369A}"/>
    <cellStyle name="Comma 20 2 2 11" xfId="12488" xr:uid="{73D28A22-CE3C-4079-928D-5E2C6D5C5C4E}"/>
    <cellStyle name="Comma 20 2 2 11 2" xfId="20996" xr:uid="{6307D1D5-9047-49C7-A3DC-C2D32207D248}"/>
    <cellStyle name="Comma 20 2 2 11 2 2" xfId="37656" xr:uid="{D2C2E4E7-CADD-41D7-B804-E6492456F3B2}"/>
    <cellStyle name="Comma 20 2 2 11 3" xfId="29368" xr:uid="{BA74B2B7-61B9-4116-9312-3E29AEA48E61}"/>
    <cellStyle name="Comma 20 2 2 12" xfId="12540" xr:uid="{DE582DFF-AF1E-421B-80B5-DAA33446E6FB}"/>
    <cellStyle name="Comma 20 2 2 12 2" xfId="21038" xr:uid="{6D40C69A-48DD-4391-B8EC-6079AB9BDCAE}"/>
    <cellStyle name="Comma 20 2 2 12 2 2" xfId="37698" xr:uid="{5C229F21-24A4-4648-9F4D-5C07BF99BF99}"/>
    <cellStyle name="Comma 20 2 2 12 3" xfId="29410" xr:uid="{467DA2D5-A060-475C-BB30-14494BE3A139}"/>
    <cellStyle name="Comma 20 2 2 13" xfId="12572" xr:uid="{71FD077C-D450-47F1-8D38-C40D6783EB8D}"/>
    <cellStyle name="Comma 20 2 2 13 2" xfId="21068" xr:uid="{ED868184-FE67-4A01-823B-D7DF6B92C8B7}"/>
    <cellStyle name="Comma 20 2 2 13 2 2" xfId="37728" xr:uid="{41CE7D4A-3F73-4C60-BB52-2E2C468ED05B}"/>
    <cellStyle name="Comma 20 2 2 13 3" xfId="29440" xr:uid="{25B393D4-DD41-4608-8FBA-EC6E9856F82A}"/>
    <cellStyle name="Comma 20 2 2 14" xfId="12612" xr:uid="{91370C95-1AA6-4766-9360-1F3AE7E1187B}"/>
    <cellStyle name="Comma 20 2 2 14 2" xfId="21101" xr:uid="{EEB9CF89-F8A0-4E54-999E-B3D9BA05B7BB}"/>
    <cellStyle name="Comma 20 2 2 14 2 2" xfId="37761" xr:uid="{3C857048-934E-4AD0-8BA5-3F7ED033DA43}"/>
    <cellStyle name="Comma 20 2 2 14 3" xfId="29473" xr:uid="{86850C14-6BF0-4753-86AA-A43CCFA6DC53}"/>
    <cellStyle name="Comma 20 2 2 15" xfId="13290" xr:uid="{7D68E3B3-22E9-497A-99B1-95F974153966}"/>
    <cellStyle name="Comma 20 2 2 15 2" xfId="21603" xr:uid="{DB4A6A56-9601-4CB3-8D23-C64AA4243898}"/>
    <cellStyle name="Comma 20 2 2 15 2 2" xfId="38263" xr:uid="{82265F4C-9299-411A-B8EC-83E8D172D55F}"/>
    <cellStyle name="Comma 20 2 2 15 3" xfId="29976" xr:uid="{CD28BF9D-1BD5-43F2-911E-C73FC6638187}"/>
    <cellStyle name="Comma 20 2 2 16" xfId="14016" xr:uid="{4F6F6AFB-1277-49A1-8E09-DB8FA0CA8639}"/>
    <cellStyle name="Comma 20 2 2 16 2" xfId="30676" xr:uid="{20F0B6EF-493B-413A-A3C3-BA64F097D85C}"/>
    <cellStyle name="Comma 20 2 2 17" xfId="22386" xr:uid="{DE600A9B-5D0D-459A-8444-65B65B48C2A2}"/>
    <cellStyle name="Comma 20 2 2 18" xfId="41093" xr:uid="{AFD12699-ED89-47FE-AFAD-284F6CE0F8F3}"/>
    <cellStyle name="Comma 20 2 2 19" xfId="46773" xr:uid="{C62F116F-541A-4498-A590-24770039F69E}"/>
    <cellStyle name="Comma 20 2 2 2" xfId="2688" xr:uid="{1651AF86-D409-4FEB-B67E-8343601C6355}"/>
    <cellStyle name="Comma 20 2 2 2 10" xfId="48804" xr:uid="{CB949B2C-A555-4A18-BCA8-38CB60C33005}"/>
    <cellStyle name="Comma 20 2 2 2 2" xfId="4593" xr:uid="{0DA8BE0C-B143-4AEC-895F-3E2DE0D96F43}"/>
    <cellStyle name="Comma 20 2 2 2 2 2" xfId="9242" xr:uid="{BB5DD5B4-5FBE-4A56-A3BF-B938183C87AC}"/>
    <cellStyle name="Comma 20 2 2 2 2 2 2" xfId="18878" xr:uid="{67BD2912-2987-4CE8-86E2-0A6CEEA9DEF6}"/>
    <cellStyle name="Comma 20 2 2 2 2 2 2 2" xfId="35538" xr:uid="{4AD6AB94-2E29-4B42-88F1-67586D4DD5F0}"/>
    <cellStyle name="Comma 20 2 2 2 2 2 3" xfId="27250" xr:uid="{CB8F6528-0C01-4E80-B1BA-EC071E80AE11}"/>
    <cellStyle name="Comma 20 2 2 2 2 3" xfId="15941" xr:uid="{4F39A383-8D03-4524-B160-734633B72852}"/>
    <cellStyle name="Comma 20 2 2 2 2 3 2" xfId="32601" xr:uid="{A0DC9690-E531-410A-BA18-13F52599DCD1}"/>
    <cellStyle name="Comma 20 2 2 2 2 4" xfId="24312" xr:uid="{32A23CF4-6705-4D50-BB58-71D95923A882}"/>
    <cellStyle name="Comma 20 2 2 2 3" xfId="6488" xr:uid="{38DDDD5B-0BFE-43BB-900F-55BF24B420C3}"/>
    <cellStyle name="Comma 20 2 2 2 3 2" xfId="10619" xr:uid="{455A5698-5268-48A6-9C89-BA0EF9AA31D0}"/>
    <cellStyle name="Comma 20 2 2 2 3 2 2" xfId="19689" xr:uid="{BCC53A33-BEEC-44D4-93D8-DF75C6780DD3}"/>
    <cellStyle name="Comma 20 2 2 2 3 2 2 2" xfId="36349" xr:uid="{4149F550-73DB-4904-AD53-85BCDB4AAFA9}"/>
    <cellStyle name="Comma 20 2 2 2 3 2 3" xfId="28061" xr:uid="{AE461127-5012-4C25-8D86-C1BA36F030AA}"/>
    <cellStyle name="Comma 20 2 2 2 3 3" xfId="17260" xr:uid="{B81F65F3-EDE8-4B8A-876A-395B8115B8F6}"/>
    <cellStyle name="Comma 20 2 2 2 3 3 2" xfId="33920" xr:uid="{FA709F5C-470F-4718-9C64-BE2409951AEE}"/>
    <cellStyle name="Comma 20 2 2 2 3 4" xfId="25631" xr:uid="{CFC99FEA-0423-43CC-8DA6-BBD28E26DB13}"/>
    <cellStyle name="Comma 20 2 2 2 4" xfId="7907" xr:uid="{831CE9F1-FCEF-44B8-8358-BD6B7D13BB96}"/>
    <cellStyle name="Comma 20 2 2 2 4 2" xfId="18096" xr:uid="{634C26A5-CCFF-4DA9-B78F-B231FD1B5676}"/>
    <cellStyle name="Comma 20 2 2 2 4 2 2" xfId="34756" xr:uid="{F7E7A983-29AC-4DC9-A235-12F8ACEC04F6}"/>
    <cellStyle name="Comma 20 2 2 2 4 3" xfId="26468" xr:uid="{763B8FA2-35D5-45A6-97E6-31AA89857C5D}"/>
    <cellStyle name="Comma 20 2 2 2 5" xfId="12666" xr:uid="{A150684C-FAE5-46C8-A181-70B519B5BA2F}"/>
    <cellStyle name="Comma 20 2 2 2 5 2" xfId="21155" xr:uid="{79B806EF-582C-4360-8535-48DCE327A9EC}"/>
    <cellStyle name="Comma 20 2 2 2 5 2 2" xfId="37815" xr:uid="{2580B7C9-4865-41F4-9EBC-7E47F1B8E791}"/>
    <cellStyle name="Comma 20 2 2 2 5 3" xfId="29527" xr:uid="{2BC41202-7DE4-4738-9846-34F5BE38E1A3}"/>
    <cellStyle name="Comma 20 2 2 2 6" xfId="13318" xr:uid="{FFDB690E-366E-4B89-9D70-E1739BD2C088}"/>
    <cellStyle name="Comma 20 2 2 2 6 2" xfId="21631" xr:uid="{E4123C09-370C-4FF1-97AA-54C3CC5AE371}"/>
    <cellStyle name="Comma 20 2 2 2 6 2 2" xfId="38291" xr:uid="{71F1A924-912E-43A8-8CCB-43BDEA7DFA12}"/>
    <cellStyle name="Comma 20 2 2 2 6 3" xfId="30004" xr:uid="{77D25063-4E61-4B0D-9660-C7520DC1C349}"/>
    <cellStyle name="Comma 20 2 2 2 7" xfId="14604" xr:uid="{E59F849D-B4E6-43D1-8581-0A88F360015E}"/>
    <cellStyle name="Comma 20 2 2 2 7 2" xfId="31264" xr:uid="{FE4B9C82-AF97-42E2-A544-55693CEA0DEF}"/>
    <cellStyle name="Comma 20 2 2 2 8" xfId="22975" xr:uid="{0DB762A9-B4A0-4D8E-A101-64BD412BF8BD}"/>
    <cellStyle name="Comma 20 2 2 2 9" xfId="43126" xr:uid="{C4F85163-4AE3-4621-B623-AE0420A12158}"/>
    <cellStyle name="Comma 20 2 2 3" xfId="3746" xr:uid="{99A4BD09-DA0E-4357-AB67-8A5B86AF4FBC}"/>
    <cellStyle name="Comma 20 2 2 3 2" xfId="8642" xr:uid="{599B596F-3433-451F-BD2B-F6F044461218}"/>
    <cellStyle name="Comma 20 2 2 3 2 2" xfId="18536" xr:uid="{2793E82D-D0B3-4F9C-B85A-D635734951B2}"/>
    <cellStyle name="Comma 20 2 2 3 2 2 2" xfId="35196" xr:uid="{D17A2C40-AE79-4365-B0D3-C7410D3A6DDF}"/>
    <cellStyle name="Comma 20 2 2 3 2 3" xfId="26908" xr:uid="{4A8A016D-D604-4E07-BF4A-F08A671D3D6D}"/>
    <cellStyle name="Comma 20 2 2 3 3" xfId="15352" xr:uid="{BFFAC055-32B7-401E-AE92-9B3DA9A81E20}"/>
    <cellStyle name="Comma 20 2 2 3 3 2" xfId="32012" xr:uid="{05960FC7-77A1-4886-98D4-45ECAB863962}"/>
    <cellStyle name="Comma 20 2 2 3 4" xfId="23723" xr:uid="{913CE1A9-5CEC-48FD-ACBB-A59FE1B363D3}"/>
    <cellStyle name="Comma 20 2 2 4" xfId="4653" xr:uid="{796AE3F7-A9BD-4EE3-9115-92E58B625152}"/>
    <cellStyle name="Comma 20 2 2 4 2" xfId="9287" xr:uid="{964D1934-6795-40BD-A038-61DAD630D3C1}"/>
    <cellStyle name="Comma 20 2 2 4 2 2" xfId="18907" xr:uid="{30CBE044-B36C-4BC8-871A-5464C67D3689}"/>
    <cellStyle name="Comma 20 2 2 4 2 2 2" xfId="35567" xr:uid="{F44D9449-D3F1-4D9D-9559-FF7B5CB2222D}"/>
    <cellStyle name="Comma 20 2 2 4 2 3" xfId="27279" xr:uid="{1B459004-B0E6-4086-AF23-6DED65E0271E}"/>
    <cellStyle name="Comma 20 2 2 4 3" xfId="15977" xr:uid="{2083F1DD-7171-491B-93CA-A57627C283FB}"/>
    <cellStyle name="Comma 20 2 2 4 3 2" xfId="32637" xr:uid="{208DF3E7-FF52-4559-8126-AE8CF158EFFF}"/>
    <cellStyle name="Comma 20 2 2 4 4" xfId="24348" xr:uid="{525F3A42-321B-4DEB-BCD7-1FB64CEFBD54}"/>
    <cellStyle name="Comma 20 2 2 5" xfId="5639" xr:uid="{C64EEB24-1331-4A0C-AF8D-34E66B82D6D2}"/>
    <cellStyle name="Comma 20 2 2 5 2" xfId="10017" xr:uid="{A432977C-4A3C-473F-8CE2-C9AA0074681E}"/>
    <cellStyle name="Comma 20 2 2 5 2 2" xfId="19346" xr:uid="{5CC7F927-19F8-4BCE-A6A7-C083244D2340}"/>
    <cellStyle name="Comma 20 2 2 5 2 2 2" xfId="36006" xr:uid="{BBEDEC14-B7A0-49CD-B2E0-136E0081E2E7}"/>
    <cellStyle name="Comma 20 2 2 5 2 3" xfId="27718" xr:uid="{E5C99C19-9A5A-4462-BE29-BA3F9F58FB76}"/>
    <cellStyle name="Comma 20 2 2 5 3" xfId="16670" xr:uid="{19888338-DC14-471E-9836-1C0463A158D7}"/>
    <cellStyle name="Comma 20 2 2 5 3 2" xfId="33330" xr:uid="{F63D5FE0-9692-4035-B606-230EBF609C15}"/>
    <cellStyle name="Comma 20 2 2 5 4" xfId="25041" xr:uid="{B31E1E6F-4B6D-4FAC-B8AA-7D4DD9370441}"/>
    <cellStyle name="Comma 20 2 2 6" xfId="6509" xr:uid="{52D28857-B268-4525-AFFE-D2FD104DB9CD}"/>
    <cellStyle name="Comma 20 2 2 6 2" xfId="10632" xr:uid="{0B1841DB-C5F8-4221-9BD8-A64C902B9750}"/>
    <cellStyle name="Comma 20 2 2 6 2 2" xfId="19701" xr:uid="{F6F7B6D2-A7E5-4177-8561-A6B141256A31}"/>
    <cellStyle name="Comma 20 2 2 6 2 2 2" xfId="36361" xr:uid="{C0302A8F-E0D9-4286-B3D0-87F77C2A7A6D}"/>
    <cellStyle name="Comma 20 2 2 6 2 3" xfId="28073" xr:uid="{8215D7B1-C5B2-4799-9FDB-2932BA3660D2}"/>
    <cellStyle name="Comma 20 2 2 6 3" xfId="17279" xr:uid="{B027F565-4F4F-449E-9F65-CA217D2E6068}"/>
    <cellStyle name="Comma 20 2 2 6 3 2" xfId="33939" xr:uid="{2EEFD811-B4A8-4CA1-870A-AF0F13CD1349}"/>
    <cellStyle name="Comma 20 2 2 6 4" xfId="25650" xr:uid="{75A618A8-F965-4B98-B389-C327C4760F27}"/>
    <cellStyle name="Comma 20 2 2 7" xfId="6541" xr:uid="{15E23BE4-B0C2-4A98-9F95-13F01C8A4408}"/>
    <cellStyle name="Comma 20 2 2 7 2" xfId="17301" xr:uid="{10DC8F0A-527C-4EC2-A319-22B12D7F1F89}"/>
    <cellStyle name="Comma 20 2 2 7 2 2" xfId="33961" xr:uid="{E6EEFD06-7780-45F4-9E92-A554CE96CA88}"/>
    <cellStyle name="Comma 20 2 2 7 3" xfId="25673" xr:uid="{319983D9-6BFE-4ADB-A5E2-FCAF8D734059}"/>
    <cellStyle name="Comma 20 2 2 8" xfId="7307" xr:uid="{37169ACC-024C-4424-9A36-B977BDC64291}"/>
    <cellStyle name="Comma 20 2 2 8 2" xfId="17754" xr:uid="{62DD7617-3C0D-48D5-BD89-C6AA7F0BAB6D}"/>
    <cellStyle name="Comma 20 2 2 8 2 2" xfId="34414" xr:uid="{2C120D9A-B983-4E7C-ADD2-D274B6E08F65}"/>
    <cellStyle name="Comma 20 2 2 8 3" xfId="26126" xr:uid="{4B4F42A9-DCAC-46D5-9FB6-0AFAC6E44031}"/>
    <cellStyle name="Comma 20 2 2 9" xfId="11614" xr:uid="{87DFFB21-6680-4891-8960-AF7AF53FC1E6}"/>
    <cellStyle name="Comma 20 2 2 9 2" xfId="20390" xr:uid="{1F76B765-FD4D-407A-9F38-FA3446E02734}"/>
    <cellStyle name="Comma 20 2 2 9 2 2" xfId="37050" xr:uid="{8D5CCC52-EB90-4E80-8D02-15C485C13458}"/>
    <cellStyle name="Comma 20 2 2 9 3" xfId="28762" xr:uid="{CE473835-F841-4288-83B4-3D7B39DBA0DC}"/>
    <cellStyle name="Comma 20 2 20" xfId="22066" xr:uid="{53FFAF26-E3C3-4E4C-B6EB-127108AD00BB}"/>
    <cellStyle name="Comma 20 2 21" xfId="40009" xr:uid="{C3AA630D-D573-4828-B13C-775984B01CF4}"/>
    <cellStyle name="Comma 20 2 22" xfId="45747" xr:uid="{25523245-D903-4CDF-9712-20EF1102843A}"/>
    <cellStyle name="Comma 20 2 3" xfId="2592" xr:uid="{BBC9F6C8-0430-4D83-B845-1342BDA44522}"/>
    <cellStyle name="Comma 20 2 3 10" xfId="42070" xr:uid="{1B7524DE-94A8-4297-B3A9-06B6E0F622A1}"/>
    <cellStyle name="Comma 20 2 3 11" xfId="47750" xr:uid="{56A7F26D-A3F0-40DB-ABAB-A4206CB5F6CB}"/>
    <cellStyle name="Comma 20 2 3 2" xfId="4507" xr:uid="{F9A56785-E2CB-4F80-B0C5-626D24B535E1}"/>
    <cellStyle name="Comma 20 2 3 2 2" xfId="9171" xr:uid="{1FABC4D1-1DD4-4287-A088-4EEA40B4983F}"/>
    <cellStyle name="Comma 20 2 3 2 2 2" xfId="18830" xr:uid="{97EBC16C-6A71-4F2A-96CF-792B44CBE5B6}"/>
    <cellStyle name="Comma 20 2 3 2 2 2 2" xfId="35490" xr:uid="{096B87A8-A4B0-467D-B967-7322DAAB8DCF}"/>
    <cellStyle name="Comma 20 2 3 2 2 3" xfId="27202" xr:uid="{D103E6E0-A9FF-46DB-A86B-A7CFA1CBA77B}"/>
    <cellStyle name="Comma 20 2 3 2 3" xfId="15878" xr:uid="{46BE8815-8418-4470-99CD-142AB8254BCF}"/>
    <cellStyle name="Comma 20 2 3 2 3 2" xfId="32538" xr:uid="{1FBC3DF0-BB3A-4227-A947-33A4B076AE09}"/>
    <cellStyle name="Comma 20 2 3 2 4" xfId="24249" xr:uid="{082E32ED-0732-4926-BC24-11DC6DFAF4B9}"/>
    <cellStyle name="Comma 20 2 3 3" xfId="6402" xr:uid="{8ACA869D-194D-442D-A9CB-2EC72E60DF50}"/>
    <cellStyle name="Comma 20 2 3 3 2" xfId="10548" xr:uid="{551DAF53-01DB-4420-B800-BFF7FCB8BE41}"/>
    <cellStyle name="Comma 20 2 3 3 2 2" xfId="19641" xr:uid="{1BC94D52-AFA2-4D2C-936F-9776AEAD1F23}"/>
    <cellStyle name="Comma 20 2 3 3 2 2 2" xfId="36301" xr:uid="{E7768ADB-B5F1-4DEA-ACC4-DE06C20159DD}"/>
    <cellStyle name="Comma 20 2 3 3 2 3" xfId="28013" xr:uid="{F153291F-150E-4887-9593-2B57096F31C1}"/>
    <cellStyle name="Comma 20 2 3 3 3" xfId="17197" xr:uid="{559E9910-774E-4BC7-BF8F-42DFCB03192F}"/>
    <cellStyle name="Comma 20 2 3 3 3 2" xfId="33857" xr:uid="{7F106176-316A-435A-9E89-619132B19F34}"/>
    <cellStyle name="Comma 20 2 3 3 4" xfId="25568" xr:uid="{5A5302B6-D77B-4777-8FDE-BAFECF6CC9BB}"/>
    <cellStyle name="Comma 20 2 3 4" xfId="7836" xr:uid="{D96A6427-7999-4D5D-9067-C3E2A3619215}"/>
    <cellStyle name="Comma 20 2 3 4 2" xfId="18048" xr:uid="{30EAB4B8-36D1-488A-A099-E28F12F62CC0}"/>
    <cellStyle name="Comma 20 2 3 4 2 2" xfId="34708" xr:uid="{8B2F5EA4-BDF8-4FAB-8A91-B8968A4FF8E4}"/>
    <cellStyle name="Comma 20 2 3 4 3" xfId="26420" xr:uid="{760569C4-CC73-42BC-8722-5F7746D75CB4}"/>
    <cellStyle name="Comma 20 2 3 5" xfId="12375" xr:uid="{5D229552-A15B-49A7-B77F-A681D1E42836}"/>
    <cellStyle name="Comma 20 2 3 5 2" xfId="20916" xr:uid="{7E75A6CB-A88B-4646-BAA1-4C6F1422ADAE}"/>
    <cellStyle name="Comma 20 2 3 5 2 2" xfId="37576" xr:uid="{6261C6F8-365D-4669-952A-BE367A2BAB02}"/>
    <cellStyle name="Comma 20 2 3 5 3" xfId="29288" xr:uid="{55952D3C-000B-414C-A016-75CA2EDCEDB1}"/>
    <cellStyle name="Comma 20 2 3 6" xfId="12635" xr:uid="{944A0B59-1248-4832-9A8F-9DFDD492FC8F}"/>
    <cellStyle name="Comma 20 2 3 6 2" xfId="21124" xr:uid="{EF027C96-0575-48E1-9BBB-CE672DE79496}"/>
    <cellStyle name="Comma 20 2 3 6 2 2" xfId="37784" xr:uid="{6CAD08D4-714E-474B-840F-756F9DC0AFDF}"/>
    <cellStyle name="Comma 20 2 3 6 3" xfId="29496" xr:uid="{15ADAF36-E7EC-4045-8B9E-95F21A4862D0}"/>
    <cellStyle name="Comma 20 2 3 7" xfId="13305" xr:uid="{066A6F20-C863-4537-A51F-CD20BAB2C531}"/>
    <cellStyle name="Comma 20 2 3 7 2" xfId="21618" xr:uid="{026ABC15-E7B0-4B9F-B1FE-F7771E16D3AC}"/>
    <cellStyle name="Comma 20 2 3 7 2 2" xfId="38278" xr:uid="{5B5A59E1-A898-4A9A-970E-05F55D3EC378}"/>
    <cellStyle name="Comma 20 2 3 7 3" xfId="29991" xr:uid="{7ECEDAB7-D437-4504-A1DD-EF76AD6777AB}"/>
    <cellStyle name="Comma 20 2 3 8" xfId="14542" xr:uid="{88B63350-0BEA-43DD-9B3F-80B4E1DB4F8A}"/>
    <cellStyle name="Comma 20 2 3 8 2" xfId="31202" xr:uid="{D0B425E4-E92F-4897-8F12-C29E70750D77}"/>
    <cellStyle name="Comma 20 2 3 9" xfId="22912" xr:uid="{82B3750B-E42F-4CAA-8B35-71D2E881F24C}"/>
    <cellStyle name="Comma 20 2 4" xfId="2613" xr:uid="{DDF09641-0BE4-4950-BB8A-4823B5B7C321}"/>
    <cellStyle name="Comma 20 2 4 2" xfId="4525" xr:uid="{668FAF6E-60C8-4ED3-AD58-13827A943EA7}"/>
    <cellStyle name="Comma 20 2 4 2 2" xfId="9187" xr:uid="{4A3328B7-4F84-48C2-BC0A-99A837709D18}"/>
    <cellStyle name="Comma 20 2 4 2 2 2" xfId="18841" xr:uid="{1BD64DED-8656-4064-A803-3EA0BD917E4B}"/>
    <cellStyle name="Comma 20 2 4 2 2 2 2" xfId="35501" xr:uid="{52E3DE2A-D24E-40EF-9860-0B095B5762EF}"/>
    <cellStyle name="Comma 20 2 4 2 2 3" xfId="27213" xr:uid="{DFD3D562-B51E-4F0A-995E-079A3248BD13}"/>
    <cellStyle name="Comma 20 2 4 2 3" xfId="15891" xr:uid="{417282E9-AA39-4020-9BEB-B32BF25C190B}"/>
    <cellStyle name="Comma 20 2 4 2 3 2" xfId="32551" xr:uid="{3220C4A6-63B7-4098-B909-C8580CEC835C}"/>
    <cellStyle name="Comma 20 2 4 2 4" xfId="24262" xr:uid="{0D9DCA0B-021F-497B-B38F-E755E80E0B45}"/>
    <cellStyle name="Comma 20 2 4 3" xfId="6420" xr:uid="{ACC785F4-6A51-428B-8083-72DDDA79325E}"/>
    <cellStyle name="Comma 20 2 4 3 2" xfId="10564" xr:uid="{2D077175-5BD4-4870-A7D7-C122182FC88D}"/>
    <cellStyle name="Comma 20 2 4 3 2 2" xfId="19652" xr:uid="{242471AC-DAEC-4609-8D3A-9C610C6BADE3}"/>
    <cellStyle name="Comma 20 2 4 3 2 2 2" xfId="36312" xr:uid="{57A32BF1-6940-4368-8AA9-DC702E764D50}"/>
    <cellStyle name="Comma 20 2 4 3 2 3" xfId="28024" xr:uid="{90B6698F-351E-477D-B86B-56CE823C15BC}"/>
    <cellStyle name="Comma 20 2 4 3 3" xfId="17210" xr:uid="{5F9EC205-004C-4F35-94F3-B090601A1137}"/>
    <cellStyle name="Comma 20 2 4 3 3 2" xfId="33870" xr:uid="{804B4B20-0084-45B8-AD0A-382F72798DF4}"/>
    <cellStyle name="Comma 20 2 4 3 4" xfId="25581" xr:uid="{95BA72C0-4ADA-42E3-8D92-0D487F9AE1CD}"/>
    <cellStyle name="Comma 20 2 4 4" xfId="7852" xr:uid="{305C55E5-181B-44F5-B300-E4D1A176DF3B}"/>
    <cellStyle name="Comma 20 2 4 4 2" xfId="18059" xr:uid="{74600C4A-B18B-4EF1-B233-CC2C238489AF}"/>
    <cellStyle name="Comma 20 2 4 4 2 2" xfId="34719" xr:uid="{4A06BDD9-4F77-4F42-A043-13688541DD13}"/>
    <cellStyle name="Comma 20 2 4 4 3" xfId="26431" xr:uid="{B5A817D8-21C4-4235-BD4F-6328A508F771}"/>
    <cellStyle name="Comma 20 2 4 5" xfId="12393" xr:uid="{5060E23F-4149-4C5E-A5B3-06B8D8091FCF}"/>
    <cellStyle name="Comma 20 2 4 5 2" xfId="20929" xr:uid="{1ADB7A42-DC6B-437A-BC4E-37CC9F4DA0BA}"/>
    <cellStyle name="Comma 20 2 4 5 2 2" xfId="37589" xr:uid="{DFB5B177-ED9C-49DB-ADD1-A3CA8A250C02}"/>
    <cellStyle name="Comma 20 2 4 5 3" xfId="29301" xr:uid="{19CC8EF3-660D-41E7-A9B8-7F750143C612}"/>
    <cellStyle name="Comma 20 2 4 6" xfId="14554" xr:uid="{25E9E4B5-1B72-4B5B-8A32-2FEAE90AB547}"/>
    <cellStyle name="Comma 20 2 4 6 2" xfId="31214" xr:uid="{DBE2864D-2364-4ECA-958D-119EABC9A0A6}"/>
    <cellStyle name="Comma 20 2 4 7" xfId="22925" xr:uid="{0FCAB6DD-0938-4358-8AF8-BE44E9D062BA}"/>
    <cellStyle name="Comma 20 2 5" xfId="2635" xr:uid="{2F04F299-58E5-4760-B3E5-FC38D449BE36}"/>
    <cellStyle name="Comma 20 2 5 2" xfId="4546" xr:uid="{AE58D89E-45AE-48B9-A8FE-E9BCA44223A4}"/>
    <cellStyle name="Comma 20 2 5 2 2" xfId="9206" xr:uid="{46AADB6A-81CB-4946-8C47-92AEB1305521}"/>
    <cellStyle name="Comma 20 2 5 2 2 2" xfId="18853" xr:uid="{1D2205BD-BBFD-437E-A309-111F73C82812}"/>
    <cellStyle name="Comma 20 2 5 2 2 2 2" xfId="35513" xr:uid="{EA97ABF4-EE4F-46FF-853D-D7D51529D439}"/>
    <cellStyle name="Comma 20 2 5 2 2 3" xfId="27225" xr:uid="{D05AD332-8BF3-4BBC-8F43-61983AE477E8}"/>
    <cellStyle name="Comma 20 2 5 2 3" xfId="15905" xr:uid="{67FA338D-2C2F-4C89-873C-00E600547F11}"/>
    <cellStyle name="Comma 20 2 5 2 3 2" xfId="32565" xr:uid="{E28E7395-8ECE-4F7F-A442-73A3D89F80FD}"/>
    <cellStyle name="Comma 20 2 5 2 4" xfId="24276" xr:uid="{B0D334C9-17D2-4EE3-8232-81050ED615EE}"/>
    <cellStyle name="Comma 20 2 5 3" xfId="6441" xr:uid="{77F02162-7908-4E5B-AA39-CAA0861BA878}"/>
    <cellStyle name="Comma 20 2 5 3 2" xfId="10583" xr:uid="{ECFD1B3B-7551-4FCD-B96F-4BDB7B787BDD}"/>
    <cellStyle name="Comma 20 2 5 3 2 2" xfId="19664" xr:uid="{DFF24A24-79D5-4013-BF20-5B1824495EDB}"/>
    <cellStyle name="Comma 20 2 5 3 2 2 2" xfId="36324" xr:uid="{E192B923-11F4-4566-ACD5-6D68FDA968D8}"/>
    <cellStyle name="Comma 20 2 5 3 2 3" xfId="28036" xr:uid="{97BB268C-4DB8-49BC-844F-6001A2312A6A}"/>
    <cellStyle name="Comma 20 2 5 3 3" xfId="17224" xr:uid="{199D8A3F-AA77-49A1-9242-73AE2AF05C3F}"/>
    <cellStyle name="Comma 20 2 5 3 3 2" xfId="33884" xr:uid="{4F77703D-D0C1-470D-A97C-B9DAD0337DAD}"/>
    <cellStyle name="Comma 20 2 5 3 4" xfId="25595" xr:uid="{B3EB6662-5CEA-4C0D-BB2C-1CC4FBF5B21B}"/>
    <cellStyle name="Comma 20 2 5 4" xfId="7871" xr:uid="{EAB62C02-9E69-4842-9D23-790876EEB1BB}"/>
    <cellStyle name="Comma 20 2 5 4 2" xfId="18071" xr:uid="{54311A7E-A3FB-476C-A8B6-AD59E5D11D36}"/>
    <cellStyle name="Comma 20 2 5 4 2 2" xfId="34731" xr:uid="{82D0B942-6FF7-451F-A16C-BC8E47707A60}"/>
    <cellStyle name="Comma 20 2 5 4 3" xfId="26443" xr:uid="{F060F750-98A0-48AD-B4E7-C82CF2881008}"/>
    <cellStyle name="Comma 20 2 5 5" xfId="12414" xr:uid="{B9874FD4-1E3C-4C2B-8BCB-4DCB2B37100C}"/>
    <cellStyle name="Comma 20 2 5 5 2" xfId="20943" xr:uid="{BB342799-4B95-447A-B4E9-38C85FA2578D}"/>
    <cellStyle name="Comma 20 2 5 5 2 2" xfId="37603" xr:uid="{39433B39-66C1-4F86-9E32-B56EF9801503}"/>
    <cellStyle name="Comma 20 2 5 5 3" xfId="29315" xr:uid="{9E228694-6DA4-4764-AD8A-0FCCB3E61394}"/>
    <cellStyle name="Comma 20 2 5 6" xfId="14568" xr:uid="{5A32E0BB-35DF-47D1-941D-5EF4625E6D90}"/>
    <cellStyle name="Comma 20 2 5 6 2" xfId="31228" xr:uid="{8F5BCD2F-A5E9-4F10-A22D-48DC3A6F83F9}"/>
    <cellStyle name="Comma 20 2 5 7" xfId="22939" xr:uid="{036033D4-2EFC-41FB-8DD1-5142179D02EF}"/>
    <cellStyle name="Comma 20 2 6" xfId="2657" xr:uid="{12E1529A-24E0-487C-8B6D-3DFFE4C090E4}"/>
    <cellStyle name="Comma 20 2 6 2" xfId="4566" xr:uid="{43C89AA1-E0E5-429C-850E-99CC0CFEF042}"/>
    <cellStyle name="Comma 20 2 6 2 2" xfId="9225" xr:uid="{0875378B-C6A8-4140-B7A1-773DFB1AEABD}"/>
    <cellStyle name="Comma 20 2 6 2 2 2" xfId="18865" xr:uid="{7B536445-DD0D-4966-827E-E0F8D1D8013F}"/>
    <cellStyle name="Comma 20 2 6 2 2 2 2" xfId="35525" xr:uid="{03649EC4-0D43-4477-BFDB-173C09465217}"/>
    <cellStyle name="Comma 20 2 6 2 2 3" xfId="27237" xr:uid="{B1B428EC-8B3F-4770-A331-6EE37667139C}"/>
    <cellStyle name="Comma 20 2 6 2 3" xfId="15918" xr:uid="{5AA76DFE-07C8-4F64-9B0B-5832D345C561}"/>
    <cellStyle name="Comma 20 2 6 2 3 2" xfId="32578" xr:uid="{F83983B5-DE77-474E-9F8A-4F386B556AA3}"/>
    <cellStyle name="Comma 20 2 6 2 4" xfId="24289" xr:uid="{640BE748-21EF-45DC-A76A-18BEC26C22EF}"/>
    <cellStyle name="Comma 20 2 6 3" xfId="6461" xr:uid="{1D1DCC35-1740-4DDE-9513-12D6A5B376BD}"/>
    <cellStyle name="Comma 20 2 6 3 2" xfId="10602" xr:uid="{E0712D11-F966-4EC5-B4A0-8891EB4D5C8B}"/>
    <cellStyle name="Comma 20 2 6 3 2 2" xfId="19676" xr:uid="{F3B137F3-6920-4FB4-A383-E0F4AAECF01D}"/>
    <cellStyle name="Comma 20 2 6 3 2 2 2" xfId="36336" xr:uid="{96C355D5-9DEE-4BA1-BD3B-89BD5B74BE05}"/>
    <cellStyle name="Comma 20 2 6 3 2 3" xfId="28048" xr:uid="{DAD55EE6-8508-4637-A932-97E842C62F39}"/>
    <cellStyle name="Comma 20 2 6 3 3" xfId="17237" xr:uid="{AB986059-BA80-4217-AF6E-3A7709F75B82}"/>
    <cellStyle name="Comma 20 2 6 3 3 2" xfId="33897" xr:uid="{5F2AB0A8-79ED-42D6-891E-9AB91E3EB013}"/>
    <cellStyle name="Comma 20 2 6 3 4" xfId="25608" xr:uid="{D3898C81-79C1-41FE-9974-74DA4A5A2ECB}"/>
    <cellStyle name="Comma 20 2 6 4" xfId="7890" xr:uid="{ACB99F0E-00CA-4133-9628-9B9E2EEE2B47}"/>
    <cellStyle name="Comma 20 2 6 4 2" xfId="18083" xr:uid="{813BABAF-7E25-46D5-980F-6146CF1E6C52}"/>
    <cellStyle name="Comma 20 2 6 4 2 2" xfId="34743" xr:uid="{55424A1B-5D33-443A-92B9-DE77A706CA9F}"/>
    <cellStyle name="Comma 20 2 6 4 3" xfId="26455" xr:uid="{6EEF3ADE-CF9B-46F7-AE2D-BA2FF8D487E3}"/>
    <cellStyle name="Comma 20 2 6 5" xfId="14581" xr:uid="{83EBC13F-FAF6-4F64-96C3-B842B7DAA7B2}"/>
    <cellStyle name="Comma 20 2 6 5 2" xfId="31241" xr:uid="{6D3A06B6-0C97-439D-B3B9-29DBB4374E19}"/>
    <cellStyle name="Comma 20 2 6 6" xfId="22952" xr:uid="{99F70490-9645-45E0-AFD0-6252C756527B}"/>
    <cellStyle name="Comma 20 2 7" xfId="3296" xr:uid="{2A1DDC1F-CF40-48D1-8E4B-56C41EB2FE7E}"/>
    <cellStyle name="Comma 20 2 7 2" xfId="15032" xr:uid="{76FC51A3-BD2C-410B-8ADB-B340ABEEA395}"/>
    <cellStyle name="Comma 20 2 7 2 2" xfId="31692" xr:uid="{AFF463DC-AF2B-469F-8651-68EAA8FC3DC5}"/>
    <cellStyle name="Comma 20 2 7 3" xfId="23403" xr:uid="{BBC448EB-E1FD-4C5E-9BDA-67BF244C6029}"/>
    <cellStyle name="Comma 20 2 8" xfId="4637" xr:uid="{BA116065-3216-48EC-85FD-4AB5B8275875}"/>
    <cellStyle name="Comma 20 2 8 2" xfId="9271" xr:uid="{299B0DAF-AB46-48DD-AA9C-5AA8D1510FF4}"/>
    <cellStyle name="Comma 20 2 8 2 2" xfId="18894" xr:uid="{574EE91E-1749-4D34-8D4B-EF50C70B3397}"/>
    <cellStyle name="Comma 20 2 8 2 2 2" xfId="35554" xr:uid="{35596364-4928-4F49-9305-E6083618DA86}"/>
    <cellStyle name="Comma 20 2 8 2 3" xfId="27266" xr:uid="{B2CAA539-EA58-4542-B17F-3FBE6D211F05}"/>
    <cellStyle name="Comma 20 2 8 3" xfId="15964" xr:uid="{E6771E08-1FD1-4BEB-A4E9-D6CCC1FC5DF0}"/>
    <cellStyle name="Comma 20 2 8 3 2" xfId="32624" xr:uid="{72605AB6-FB58-4686-B2A7-8B92FC13DEC2}"/>
    <cellStyle name="Comma 20 2 8 4" xfId="24335" xr:uid="{CA80F520-6E7C-406C-9452-34F81C0EC9A2}"/>
    <cellStyle name="Comma 20 2 9" xfId="5204" xr:uid="{2921244A-4CD5-4BCA-9297-D85B28F1C410}"/>
    <cellStyle name="Comma 20 2 9 2" xfId="16365" xr:uid="{F6ABE259-229C-4BD5-8B26-5CEE63F20819}"/>
    <cellStyle name="Comma 20 2 9 2 2" xfId="33025" xr:uid="{37C57E79-7867-4232-A32E-9D07EF5F09EF}"/>
    <cellStyle name="Comma 20 2 9 3" xfId="24736" xr:uid="{BA4AC506-B597-4C31-9944-3E80982E89C9}"/>
    <cellStyle name="Comma 20 20" xfId="13271" xr:uid="{1AAAAF65-A1C5-4AA7-A9D6-CABA226336EA}"/>
    <cellStyle name="Comma 20 20 2" xfId="21587" xr:uid="{C896410C-CCD8-4260-8EEC-D119ABBC6FCF}"/>
    <cellStyle name="Comma 20 20 2 2" xfId="38247" xr:uid="{DE920946-8D12-457D-B3B6-1AEED378CD99}"/>
    <cellStyle name="Comma 20 20 3" xfId="29960" xr:uid="{D551331A-07DB-44BA-AAFD-96C37A3935C1}"/>
    <cellStyle name="Comma 20 21" xfId="21769" xr:uid="{FBE10F74-8C9F-44A2-B00F-F78A98B3DB5D}"/>
    <cellStyle name="Comma 20 22" xfId="38381" xr:uid="{E3B93999-1801-45BF-9555-199ACDF8EAFE}"/>
    <cellStyle name="Comma 20 23" xfId="915" xr:uid="{DA90A347-3136-46B3-9A18-A8AA5CF2F754}"/>
    <cellStyle name="Comma 20 24" xfId="38940" xr:uid="{ED7CDD74-6282-4A82-917D-91F88ADEF209}"/>
    <cellStyle name="Comma 20 25" xfId="44764" xr:uid="{9B4F6674-45DC-42D8-AC37-E9FE29022758}"/>
    <cellStyle name="Comma 20 3" xfId="1815" xr:uid="{342D2989-EA93-4844-A645-C7B2EFEC0E64}"/>
    <cellStyle name="Comma 20 3 10" xfId="12447" xr:uid="{BE650EF5-FB8D-408B-B3EB-FD54E85366A9}"/>
    <cellStyle name="Comma 20 3 10 2" xfId="20966" xr:uid="{0EA095D1-CCBC-400C-BD29-1223C687E4D2}"/>
    <cellStyle name="Comma 20 3 10 2 2" xfId="37626" xr:uid="{5559DAA9-798E-48E6-B3F6-74B641D7A366}"/>
    <cellStyle name="Comma 20 3 10 3" xfId="29338" xr:uid="{958B25FF-B8E8-41E5-9578-F7C3C709AD54}"/>
    <cellStyle name="Comma 20 3 11" xfId="12485" xr:uid="{2B08F2CE-AA0F-43DF-BA11-63EF5F28D2F5}"/>
    <cellStyle name="Comma 20 3 11 2" xfId="20993" xr:uid="{45D7C012-5458-494A-9D13-989C4B908590}"/>
    <cellStyle name="Comma 20 3 11 2 2" xfId="37653" xr:uid="{F11B3168-8795-4D21-8A33-0F6A5F47CCB4}"/>
    <cellStyle name="Comma 20 3 11 3" xfId="29365" xr:uid="{DD8F23E9-99D6-4242-9ECD-B1E8C361D51A}"/>
    <cellStyle name="Comma 20 3 12" xfId="12533" xr:uid="{DDF6ABFA-EA78-4CBC-90FF-5D1BD38B91D7}"/>
    <cellStyle name="Comma 20 3 12 2" xfId="21031" xr:uid="{BCAFD9DB-2321-4D3C-AB62-CB1DE89CC8FA}"/>
    <cellStyle name="Comma 20 3 12 2 2" xfId="37691" xr:uid="{94C6FBE2-47CE-4040-9BE9-474F556AD6F0}"/>
    <cellStyle name="Comma 20 3 12 3" xfId="29403" xr:uid="{B3E7249C-ABDB-4886-99CF-79AADCA0BFA5}"/>
    <cellStyle name="Comma 20 3 13" xfId="12565" xr:uid="{0B024415-0DC4-4DBC-B546-6CA4D88FFBBE}"/>
    <cellStyle name="Comma 20 3 13 2" xfId="21061" xr:uid="{81DF7594-FAF3-4970-AABE-03DD83CF7B22}"/>
    <cellStyle name="Comma 20 3 13 2 2" xfId="37721" xr:uid="{56BF7C50-E36C-4811-B882-FB4F1ED25115}"/>
    <cellStyle name="Comma 20 3 13 3" xfId="29433" xr:uid="{F93177C7-13D5-4641-82F6-1110D8169FAF}"/>
    <cellStyle name="Comma 20 3 14" xfId="12609" xr:uid="{568068FB-C8FA-4E3B-8145-6D38FDFF5121}"/>
    <cellStyle name="Comma 20 3 14 2" xfId="21098" xr:uid="{B7778896-491B-4A46-B77D-B29C9386621C}"/>
    <cellStyle name="Comma 20 3 14 2 2" xfId="37758" xr:uid="{DF2C70E2-CF06-497C-B73B-B3A6BE70F65B}"/>
    <cellStyle name="Comma 20 3 14 3" xfId="29470" xr:uid="{D038E60A-DC7E-4D6C-ABBB-689F7520BF63}"/>
    <cellStyle name="Comma 20 3 15" xfId="13287" xr:uid="{4C07F5C4-FE6E-456E-B359-7E2F5DD0A52D}"/>
    <cellStyle name="Comma 20 3 15 2" xfId="21600" xr:uid="{1CA4432F-DDB7-46BA-AC83-127B46756630}"/>
    <cellStyle name="Comma 20 3 15 2 2" xfId="38260" xr:uid="{54E76D69-3B5B-41D8-A3AA-E1D57BB16669}"/>
    <cellStyle name="Comma 20 3 15 3" xfId="29973" xr:uid="{4188F88F-3786-441E-8677-705FB46E3E0D}"/>
    <cellStyle name="Comma 20 3 16" xfId="14011" xr:uid="{1C94B322-EA59-4949-81F1-E7B6907FA594}"/>
    <cellStyle name="Comma 20 3 16 2" xfId="30671" xr:uid="{B1BC85C0-EA10-40F9-B071-642670663121}"/>
    <cellStyle name="Comma 20 3 17" xfId="22381" xr:uid="{96CA0BE9-4596-44F6-9654-3EF6B2D62724}"/>
    <cellStyle name="Comma 20 3 18" xfId="40651" xr:uid="{99249141-D492-4F28-9743-AC45A90A6113}"/>
    <cellStyle name="Comma 20 3 19" xfId="46331" xr:uid="{7D628A91-DB08-4C3F-B7DB-260265957ED2}"/>
    <cellStyle name="Comma 20 3 2" xfId="2681" xr:uid="{29894DDC-4059-41FC-B7C7-431F8B0E0C1A}"/>
    <cellStyle name="Comma 20 3 2 10" xfId="48354" xr:uid="{D3A81DE8-E5F0-40E1-A061-9093DE7C330E}"/>
    <cellStyle name="Comma 20 3 2 2" xfId="4586" xr:uid="{218052E3-853F-4EA2-B452-6F1EA5FB46F1}"/>
    <cellStyle name="Comma 20 3 2 2 2" xfId="9239" xr:uid="{440E6017-4BE1-4B9E-9429-E8C66A7A0BEB}"/>
    <cellStyle name="Comma 20 3 2 2 2 2" xfId="18875" xr:uid="{ECFE5844-2C4C-459B-AABA-EA16D276B41A}"/>
    <cellStyle name="Comma 20 3 2 2 2 2 2" xfId="35535" xr:uid="{7556B357-C49C-4567-B350-D7111A4732C2}"/>
    <cellStyle name="Comma 20 3 2 2 2 3" xfId="27247" xr:uid="{5E9F379F-06F0-49D7-A541-939636BF4E75}"/>
    <cellStyle name="Comma 20 3 2 2 3" xfId="15934" xr:uid="{BEB79C5B-F486-4BE7-B4C7-AF5D97A19889}"/>
    <cellStyle name="Comma 20 3 2 2 3 2" xfId="32594" xr:uid="{C68E9201-E3E7-4752-9244-EBD6DC543DAE}"/>
    <cellStyle name="Comma 20 3 2 2 4" xfId="24305" xr:uid="{FA30261B-237B-4D03-8474-E7694BF1D237}"/>
    <cellStyle name="Comma 20 3 2 3" xfId="6481" xr:uid="{B94D3DD2-9EAC-404F-9CD4-60B1ED0352F3}"/>
    <cellStyle name="Comma 20 3 2 3 2" xfId="10616" xr:uid="{7511E3E7-C851-42E8-B590-90F939750834}"/>
    <cellStyle name="Comma 20 3 2 3 2 2" xfId="19686" xr:uid="{D70BAAB9-941B-4292-9E4A-008FFE0001FC}"/>
    <cellStyle name="Comma 20 3 2 3 2 2 2" xfId="36346" xr:uid="{8ECD4A46-80AA-4938-B077-EC9A7AD642BD}"/>
    <cellStyle name="Comma 20 3 2 3 2 3" xfId="28058" xr:uid="{98786078-41E4-4279-92A4-63CFDD661257}"/>
    <cellStyle name="Comma 20 3 2 3 3" xfId="17253" xr:uid="{004B0452-2D00-4D41-A03D-147C780EB738}"/>
    <cellStyle name="Comma 20 3 2 3 3 2" xfId="33913" xr:uid="{7D111F20-7F29-462C-80FA-A9F0E580C33F}"/>
    <cellStyle name="Comma 20 3 2 3 4" xfId="25624" xr:uid="{679C5783-B342-40F0-9CB9-2592009E3F04}"/>
    <cellStyle name="Comma 20 3 2 4" xfId="7904" xr:uid="{99CEC46E-D7AB-40BB-BB37-2ED1BC523C03}"/>
    <cellStyle name="Comma 20 3 2 4 2" xfId="18093" xr:uid="{B3AD4E3E-48F9-4DD8-B0B3-43B68044B34C}"/>
    <cellStyle name="Comma 20 3 2 4 2 2" xfId="34753" xr:uid="{F5024CC6-669E-4AD2-82AB-5F698D61FABB}"/>
    <cellStyle name="Comma 20 3 2 4 3" xfId="26465" xr:uid="{599C7AA9-36CF-4137-A60F-019EB1B42D0D}"/>
    <cellStyle name="Comma 20 3 2 5" xfId="12659" xr:uid="{052DD055-C0FC-4ABB-A1C6-62358F0E42EE}"/>
    <cellStyle name="Comma 20 3 2 5 2" xfId="21148" xr:uid="{07BD8E13-3859-4667-94D3-F19EE1369AE8}"/>
    <cellStyle name="Comma 20 3 2 5 2 2" xfId="37808" xr:uid="{E2C3A7D2-56FD-42D0-AFF8-D2BF2DC5EC90}"/>
    <cellStyle name="Comma 20 3 2 5 3" xfId="29520" xr:uid="{7BA5019D-D051-4448-A258-3A68A0642B7B}"/>
    <cellStyle name="Comma 20 3 2 6" xfId="13315" xr:uid="{2BF5B37A-8012-440F-B149-D899A62FB689}"/>
    <cellStyle name="Comma 20 3 2 6 2" xfId="21628" xr:uid="{B592F7B0-FE2D-4F3B-B700-080C12DB23B2}"/>
    <cellStyle name="Comma 20 3 2 6 2 2" xfId="38288" xr:uid="{05DFF7B8-F991-497C-8832-3F0C062A77B6}"/>
    <cellStyle name="Comma 20 3 2 6 3" xfId="30001" xr:uid="{AA03376A-9F30-4CF1-B7EA-AFEF6930FD3B}"/>
    <cellStyle name="Comma 20 3 2 7" xfId="14597" xr:uid="{A098391E-07C2-4E97-88CB-1B3FAB590E80}"/>
    <cellStyle name="Comma 20 3 2 7 2" xfId="31257" xr:uid="{0DC79CB9-E404-4E3C-A0A2-BDE97E8DAD4F}"/>
    <cellStyle name="Comma 20 3 2 8" xfId="22968" xr:uid="{BCDAF8F4-87C3-4ED9-8BF9-51EF8B6FABC0}"/>
    <cellStyle name="Comma 20 3 2 9" xfId="42676" xr:uid="{B5AB15AC-3486-42E0-8C7C-F5E4E886637F}"/>
    <cellStyle name="Comma 20 3 3" xfId="3741" xr:uid="{93EAEA6C-90DD-48D6-A475-9AB7358C49DF}"/>
    <cellStyle name="Comma 20 3 3 2" xfId="8638" xr:uid="{272B8E04-9BE0-41B8-BB18-3EBF3FE3C405}"/>
    <cellStyle name="Comma 20 3 3 2 2" xfId="18532" xr:uid="{FA5A3E82-C9CE-459B-A733-B76E88BD4481}"/>
    <cellStyle name="Comma 20 3 3 2 2 2" xfId="35192" xr:uid="{19708898-D215-473B-8B66-BAE0BC530968}"/>
    <cellStyle name="Comma 20 3 3 2 3" xfId="26904" xr:uid="{1A5F595C-9A52-4DA3-93BC-CC719B207B67}"/>
    <cellStyle name="Comma 20 3 3 3" xfId="15347" xr:uid="{D4051726-76BC-480F-BB61-E5D932C6E9EE}"/>
    <cellStyle name="Comma 20 3 3 3 2" xfId="32007" xr:uid="{F5E4D5CA-1EE9-406E-8A55-9463565C1B19}"/>
    <cellStyle name="Comma 20 3 3 4" xfId="23718" xr:uid="{4E20A5B8-4CBB-4E73-AA85-6CD02D544D0C}"/>
    <cellStyle name="Comma 20 3 4" xfId="4650" xr:uid="{501EE349-AA46-4BA8-B943-713C976F576A}"/>
    <cellStyle name="Comma 20 3 4 2" xfId="9284" xr:uid="{48AED1C4-79B0-4ACD-9A7C-CFBDE0871620}"/>
    <cellStyle name="Comma 20 3 4 2 2" xfId="18904" xr:uid="{B034ECFA-6E7D-4181-9E66-A1182B03B7AF}"/>
    <cellStyle name="Comma 20 3 4 2 2 2" xfId="35564" xr:uid="{862C9935-F9AB-47F5-B701-2E45DEA342EE}"/>
    <cellStyle name="Comma 20 3 4 2 3" xfId="27276" xr:uid="{EE9D2AC3-FFE5-4A47-AA99-6074B7E51A87}"/>
    <cellStyle name="Comma 20 3 4 3" xfId="15974" xr:uid="{4C570AD7-9565-4236-861E-2E65DCB708F4}"/>
    <cellStyle name="Comma 20 3 4 3 2" xfId="32634" xr:uid="{5C7671D0-58CF-4547-8EE5-5635DAD13089}"/>
    <cellStyle name="Comma 20 3 4 4" xfId="24345" xr:uid="{FEADA9A0-5ADB-450A-8195-49BDA6E1D54E}"/>
    <cellStyle name="Comma 20 3 5" xfId="5634" xr:uid="{61B0EF1A-C5A9-42C2-9FE4-6E3C2E64FDA9}"/>
    <cellStyle name="Comma 20 3 5 2" xfId="10013" xr:uid="{FDBBD3A6-C8E9-4C52-B907-F88934274E82}"/>
    <cellStyle name="Comma 20 3 5 2 2" xfId="19342" xr:uid="{E19FF96B-836A-43F5-8AEF-76925E5F55BB}"/>
    <cellStyle name="Comma 20 3 5 2 2 2" xfId="36002" xr:uid="{89EAF14B-FFE2-4664-B43A-38AC662E808B}"/>
    <cellStyle name="Comma 20 3 5 2 3" xfId="27714" xr:uid="{D595394B-68A3-485B-9183-7542A4D27E0D}"/>
    <cellStyle name="Comma 20 3 5 3" xfId="16665" xr:uid="{ADCCA6C2-F3C3-4445-B231-F6D6A534BD61}"/>
    <cellStyle name="Comma 20 3 5 3 2" xfId="33325" xr:uid="{3C394AF0-198B-403A-B754-8026F0EEF628}"/>
    <cellStyle name="Comma 20 3 5 4" xfId="25036" xr:uid="{1470376D-3273-4B1F-B41E-9C9242E861A7}"/>
    <cellStyle name="Comma 20 3 6" xfId="6504" xr:uid="{5988A6A8-515C-4206-8DEC-AD6EFC56435C}"/>
    <cellStyle name="Comma 20 3 6 2" xfId="10627" xr:uid="{11F285CB-B182-4F9B-920F-03603A215CE0}"/>
    <cellStyle name="Comma 20 3 6 2 2" xfId="19697" xr:uid="{FD916196-3A38-46DD-A4A4-D166C7A75CFD}"/>
    <cellStyle name="Comma 20 3 6 2 2 2" xfId="36357" xr:uid="{8D5A6D2C-0902-4E4A-B7E1-0ADB7E51355A}"/>
    <cellStyle name="Comma 20 3 6 2 3" xfId="28069" xr:uid="{4436E855-F767-49F8-9B1B-7B93FDBD564F}"/>
    <cellStyle name="Comma 20 3 6 3" xfId="17275" xr:uid="{166874FE-EBB0-41FB-80F4-19779939BE6B}"/>
    <cellStyle name="Comma 20 3 6 3 2" xfId="33935" xr:uid="{81FC6202-63EE-4A05-B0DC-8B84C0FAA131}"/>
    <cellStyle name="Comma 20 3 6 4" xfId="25646" xr:uid="{3AE048A9-7296-459D-AAFF-7D05A3BB551C}"/>
    <cellStyle name="Comma 20 3 7" xfId="6538" xr:uid="{128ED017-F16E-48D5-AE53-D1932A2B0545}"/>
    <cellStyle name="Comma 20 3 7 2" xfId="17298" xr:uid="{1238472A-C4E9-49EE-88AF-4A204F774FC3}"/>
    <cellStyle name="Comma 20 3 7 2 2" xfId="33958" xr:uid="{5462E4B3-9AE0-4F41-932C-F7AEEC144F15}"/>
    <cellStyle name="Comma 20 3 7 3" xfId="25670" xr:uid="{EF5ACFEB-EC5C-43F2-887E-5AA6041A1584}"/>
    <cellStyle name="Comma 20 3 8" xfId="7303" xr:uid="{0445CD23-5850-41FB-ACEC-5A2E3F0DC320}"/>
    <cellStyle name="Comma 20 3 8 2" xfId="17750" xr:uid="{6B6B49DC-0EE0-4A95-9C7C-5E9FDA56E6A5}"/>
    <cellStyle name="Comma 20 3 8 2 2" xfId="34410" xr:uid="{15A020E5-2A54-4E18-BBA5-E55D0CBD4A71}"/>
    <cellStyle name="Comma 20 3 8 3" xfId="26122" xr:uid="{A73EF681-73A9-41BF-836F-9E973506ED45}"/>
    <cellStyle name="Comma 20 3 9" xfId="11609" xr:uid="{BD6AC93C-51C6-40E4-864D-3A5D531BA689}"/>
    <cellStyle name="Comma 20 3 9 2" xfId="20385" xr:uid="{DFCB0E47-242A-46AA-9650-A75385D84AF4}"/>
    <cellStyle name="Comma 20 3 9 2 2" xfId="37045" xr:uid="{73C642C9-BC46-4CC7-A1AC-E64514E07148}"/>
    <cellStyle name="Comma 20 3 9 3" xfId="28757" xr:uid="{8CFA912B-C17C-4148-AC88-34DB798DE8BD}"/>
    <cellStyle name="Comma 20 4" xfId="1985" xr:uid="{4C912D78-2426-4290-9F59-07255B29E453}"/>
    <cellStyle name="Comma 20 4 10" xfId="47300" xr:uid="{BDC35BD2-9913-4029-8E7A-5F059FDD8FDE}"/>
    <cellStyle name="Comma 20 4 2" xfId="3910" xr:uid="{CFD1720E-C445-4D0A-995F-C9780704BD64}"/>
    <cellStyle name="Comma 20 4 2 2" xfId="15475" xr:uid="{EFBCAF10-6333-40B7-B894-4FC1AB163B4E}"/>
    <cellStyle name="Comma 20 4 2 2 2" xfId="32135" xr:uid="{9C92F57E-0DCF-4230-8DEE-CB41A4E6A6B3}"/>
    <cellStyle name="Comma 20 4 2 3" xfId="23846" xr:uid="{514D7B0E-C8BE-4C67-9033-146A2E739596}"/>
    <cellStyle name="Comma 20 4 3" xfId="5803" xr:uid="{C860960A-FD26-4DA5-9440-9BC03A6DD82C}"/>
    <cellStyle name="Comma 20 4 3 2" xfId="16793" xr:uid="{C1283893-BBD8-4591-82C4-6F26AD895D68}"/>
    <cellStyle name="Comma 20 4 3 2 2" xfId="33453" xr:uid="{957955CB-B0D1-48CB-902F-9B8440AC597D}"/>
    <cellStyle name="Comma 20 4 3 3" xfId="25164" xr:uid="{C49D7E87-ABA7-4301-A9AF-9B84FD906F63}"/>
    <cellStyle name="Comma 20 4 4" xfId="11778" xr:uid="{54A80804-A3BF-4C8B-9AFF-CAF419754850}"/>
    <cellStyle name="Comma 20 4 4 2" xfId="20513" xr:uid="{5ED840DF-ABC4-482C-AE87-4C1EF99CB327}"/>
    <cellStyle name="Comma 20 4 4 2 2" xfId="37173" xr:uid="{3C1E8380-6795-41F3-BD13-CCCB710F5804}"/>
    <cellStyle name="Comma 20 4 4 3" xfId="28885" xr:uid="{5625B7CE-DE64-4F0C-890B-73AA1743C965}"/>
    <cellStyle name="Comma 20 4 5" xfId="12628" xr:uid="{907DA43C-6E76-41AA-ADD8-E215D509762B}"/>
    <cellStyle name="Comma 20 4 5 2" xfId="21117" xr:uid="{6381E273-1AB8-491E-8E88-B3F5F1D088D9}"/>
    <cellStyle name="Comma 20 4 5 2 2" xfId="37777" xr:uid="{0106C661-0A2E-4448-A690-1F8F9715C80E}"/>
    <cellStyle name="Comma 20 4 5 3" xfId="29489" xr:uid="{ED62D42C-3287-48C2-B2E3-F92B18BD9BE2}"/>
    <cellStyle name="Comma 20 4 6" xfId="13302" xr:uid="{A46029F9-F78E-4390-8A32-274E4CBABDC8}"/>
    <cellStyle name="Comma 20 4 6 2" xfId="21615" xr:uid="{764D5325-58EB-4AFD-871B-171C9764E616}"/>
    <cellStyle name="Comma 20 4 6 2 2" xfId="38275" xr:uid="{5AA72966-D25E-424E-9BFA-E6FD7567F52F}"/>
    <cellStyle name="Comma 20 4 6 3" xfId="29988" xr:uid="{12E45FBE-3422-46F4-B298-345D6CDBDE86}"/>
    <cellStyle name="Comma 20 4 7" xfId="14139" xr:uid="{FCADC2BD-A262-4DF4-B07D-A26C51561109}"/>
    <cellStyle name="Comma 20 4 7 2" xfId="30799" xr:uid="{3B68A579-EF24-4750-8211-255C30F7C561}"/>
    <cellStyle name="Comma 20 4 8" xfId="22509" xr:uid="{9BD7385A-910A-4E73-9E39-7A18398E1C03}"/>
    <cellStyle name="Comma 20 4 9" xfId="41620" xr:uid="{40015016-9C72-452D-BC07-44A6D6309F39}"/>
    <cellStyle name="Comma 20 5" xfId="2580" xr:uid="{EF6DB7CD-75A6-4EC8-9CAA-3C36CE7B2581}"/>
    <cellStyle name="Comma 20 5 2" xfId="4495" xr:uid="{8228D590-5DB7-4302-8449-3AA3F0C13931}"/>
    <cellStyle name="Comma 20 5 2 2" xfId="9160" xr:uid="{C66E27F7-286B-45D5-BB45-FB0C81012825}"/>
    <cellStyle name="Comma 20 5 2 2 2" xfId="18824" xr:uid="{E025CA86-F736-4B89-BCD6-3BD2EE9FDC84}"/>
    <cellStyle name="Comma 20 5 2 2 2 2" xfId="35484" xr:uid="{A4778D9B-BC11-425E-9736-4525117A81F6}"/>
    <cellStyle name="Comma 20 5 2 2 3" xfId="27196" xr:uid="{6DD268C8-1E89-43BB-891F-63515DB8AB1B}"/>
    <cellStyle name="Comma 20 5 2 3" xfId="15871" xr:uid="{05E02296-2848-4C0A-BD35-DDBA2EE2C2AF}"/>
    <cellStyle name="Comma 20 5 2 3 2" xfId="32531" xr:uid="{2CF83C40-A1A3-4AA3-9690-BB4DB01B6FDC}"/>
    <cellStyle name="Comma 20 5 2 4" xfId="24242" xr:uid="{B429E23E-1EB7-4F53-BCCC-E5C9F3D638DE}"/>
    <cellStyle name="Comma 20 5 3" xfId="6390" xr:uid="{3C2AE36A-2D50-44ED-8CC9-5B8708C9F5E2}"/>
    <cellStyle name="Comma 20 5 3 2" xfId="10537" xr:uid="{572DE0E0-C7CA-4A1F-90CD-320698E370F4}"/>
    <cellStyle name="Comma 20 5 3 2 2" xfId="19635" xr:uid="{022EBD98-82EC-4372-9CBA-3E370AFA790C}"/>
    <cellStyle name="Comma 20 5 3 2 2 2" xfId="36295" xr:uid="{7C433073-1C4F-484D-875C-72F3711077A6}"/>
    <cellStyle name="Comma 20 5 3 2 3" xfId="28007" xr:uid="{339CDD7C-AB5E-4343-9B7A-9CB18965F5F3}"/>
    <cellStyle name="Comma 20 5 3 3" xfId="17190" xr:uid="{7CCB1F21-F8CE-4248-8718-08CBABCBD832}"/>
    <cellStyle name="Comma 20 5 3 3 2" xfId="33850" xr:uid="{62C578DF-0CFD-47B5-BA42-125BCEBCCBEA}"/>
    <cellStyle name="Comma 20 5 3 4" xfId="25561" xr:uid="{151D8E20-0101-44ED-BF60-CCCBC93701F8}"/>
    <cellStyle name="Comma 20 5 4" xfId="7825" xr:uid="{EC30A914-C3C5-47B0-B9D3-3D3DC51C00FF}"/>
    <cellStyle name="Comma 20 5 4 2" xfId="18042" xr:uid="{562BA5B8-CAD7-416C-9969-4537F5621239}"/>
    <cellStyle name="Comma 20 5 4 2 2" xfId="34702" xr:uid="{15E61C9E-93C7-4BC2-9BC1-B908FAB75A32}"/>
    <cellStyle name="Comma 20 5 4 3" xfId="26414" xr:uid="{67F78EA6-80AC-4C85-BD5E-885D6CC3055E}"/>
    <cellStyle name="Comma 20 5 5" xfId="12363" xr:uid="{43CA5F10-C95A-43CB-B7EA-398DE339B773}"/>
    <cellStyle name="Comma 20 5 5 2" xfId="20909" xr:uid="{7F238850-E014-4C05-A9D5-050035638BA8}"/>
    <cellStyle name="Comma 20 5 5 2 2" xfId="37569" xr:uid="{004CEAC1-210E-4A5F-9B51-3AD1929A52AE}"/>
    <cellStyle name="Comma 20 5 5 3" xfId="29281" xr:uid="{4DAA59F1-F62A-43E8-800F-B8DF4A326C36}"/>
    <cellStyle name="Comma 20 5 6" xfId="14535" xr:uid="{1FC6AF06-B5EC-4628-AD42-9352779B903B}"/>
    <cellStyle name="Comma 20 5 6 2" xfId="31195" xr:uid="{93A211D5-02C7-4491-B96E-53CBE5879172}"/>
    <cellStyle name="Comma 20 5 7" xfId="22905" xr:uid="{FEBD3467-CD3F-4135-BA20-F3F21BDE17AD}"/>
    <cellStyle name="Comma 20 5 8" xfId="39589" xr:uid="{33937A46-5710-4127-8372-52DB2715C96C}"/>
    <cellStyle name="Comma 20 5 9" xfId="45336" xr:uid="{8856FBB6-C5F6-4A56-8247-07BED016890D}"/>
    <cellStyle name="Comma 20 6" xfId="2589" xr:uid="{9C5235CE-72A9-4818-923C-BDAB15AAFA80}"/>
    <cellStyle name="Comma 20 6 2" xfId="4504" xr:uid="{D595E92E-C528-4DB6-B864-FA0BDF5A6769}"/>
    <cellStyle name="Comma 20 6 2 2" xfId="9168" xr:uid="{62E1F997-C654-4552-96EB-974CB055D195}"/>
    <cellStyle name="Comma 20 6 2 2 2" xfId="18827" xr:uid="{84AE3DF5-ABEE-41E1-9BB6-6337B941A59C}"/>
    <cellStyle name="Comma 20 6 2 2 2 2" xfId="35487" xr:uid="{D8FA667C-A7B5-4F4E-8ED0-503D4972F1AD}"/>
    <cellStyle name="Comma 20 6 2 2 3" xfId="27199" xr:uid="{1F19D641-A9A0-4931-8CD8-5388841A5F1D}"/>
    <cellStyle name="Comma 20 6 2 3" xfId="15875" xr:uid="{1FF5F28E-CFB3-4D74-AB2D-14C83AD40CBA}"/>
    <cellStyle name="Comma 20 6 2 3 2" xfId="32535" xr:uid="{103D0FB3-E028-4F8F-80DA-51888A427D9B}"/>
    <cellStyle name="Comma 20 6 2 4" xfId="24246" xr:uid="{3810DE71-47C9-4446-8399-678BB9A3E230}"/>
    <cellStyle name="Comma 20 6 3" xfId="6399" xr:uid="{B980B669-49EE-4EE8-86A7-CE7D069142A0}"/>
    <cellStyle name="Comma 20 6 3 2" xfId="10545" xr:uid="{5B2B46C2-861A-4898-9010-39A102DAE24E}"/>
    <cellStyle name="Comma 20 6 3 2 2" xfId="19638" xr:uid="{F77B815C-12C2-4724-B7BF-EA51E0409A69}"/>
    <cellStyle name="Comma 20 6 3 2 2 2" xfId="36298" xr:uid="{14B75971-522E-476E-9D9C-D41749BD85E9}"/>
    <cellStyle name="Comma 20 6 3 2 3" xfId="28010" xr:uid="{5CE555A1-485F-4E83-9B3A-611ED293EDB2}"/>
    <cellStyle name="Comma 20 6 3 3" xfId="17194" xr:uid="{F963342A-176D-4F71-9A8B-D26080B5C45E}"/>
    <cellStyle name="Comma 20 6 3 3 2" xfId="33854" xr:uid="{E45C91C1-08EF-4270-85B8-F6F95E65A41D}"/>
    <cellStyle name="Comma 20 6 3 4" xfId="25565" xr:uid="{1DF177AC-4CE5-4D5E-8137-9F8B69889030}"/>
    <cellStyle name="Comma 20 6 4" xfId="7833" xr:uid="{57A113F6-ABAA-4CE4-A36F-7E66D90F2AC5}"/>
    <cellStyle name="Comma 20 6 4 2" xfId="18045" xr:uid="{40ED2B7D-CF61-4CBE-88C1-5BA1A278F9E3}"/>
    <cellStyle name="Comma 20 6 4 2 2" xfId="34705" xr:uid="{39F59B9A-5A4F-43CF-8FF2-41E1A5806357}"/>
    <cellStyle name="Comma 20 6 4 3" xfId="26417" xr:uid="{2455A163-F355-4D37-A1D3-8E3F772A669D}"/>
    <cellStyle name="Comma 20 6 5" xfId="12372" xr:uid="{C939A892-4091-464F-8466-1E20713CB337}"/>
    <cellStyle name="Comma 20 6 5 2" xfId="20913" xr:uid="{8676A319-5BCB-467C-9284-6CEA8D187C34}"/>
    <cellStyle name="Comma 20 6 5 2 2" xfId="37573" xr:uid="{D40693D5-CCF0-451F-9C24-82405434F9F5}"/>
    <cellStyle name="Comma 20 6 5 3" xfId="29285" xr:uid="{E7E8945D-67AC-4D36-A50C-1109BC899303}"/>
    <cellStyle name="Comma 20 6 6" xfId="14539" xr:uid="{F6641078-EC1E-4195-9D75-B93C6304E201}"/>
    <cellStyle name="Comma 20 6 6 2" xfId="31199" xr:uid="{9ABF6E5A-480D-4607-A2E2-5651B02715FB}"/>
    <cellStyle name="Comma 20 6 7" xfId="22909" xr:uid="{3C90C23A-2761-4E90-8966-408FDC3C6EB6}"/>
    <cellStyle name="Comma 20 6 8" xfId="39055" xr:uid="{F62F688C-9B8D-46E2-8B0B-2FE78BB84997}"/>
    <cellStyle name="Comma 20 6 9" xfId="44877" xr:uid="{45C13A26-76D0-4C6E-B772-525A25694051}"/>
    <cellStyle name="Comma 20 7" xfId="2610" xr:uid="{35B0EA35-5B52-46B6-A026-974075DF42B8}"/>
    <cellStyle name="Comma 20 7 2" xfId="4522" xr:uid="{2612E4E4-231D-4946-B379-403143196186}"/>
    <cellStyle name="Comma 20 7 2 2" xfId="9184" xr:uid="{2DEF7F5E-9B2E-4FF7-9C58-CD691E170EB4}"/>
    <cellStyle name="Comma 20 7 2 2 2" xfId="18838" xr:uid="{D57062CD-EE6C-4255-AE10-B4DFBF009674}"/>
    <cellStyle name="Comma 20 7 2 2 2 2" xfId="35498" xr:uid="{A31F7DE4-349C-42E4-979E-A17B874018BB}"/>
    <cellStyle name="Comma 20 7 2 2 3" xfId="27210" xr:uid="{F5FA536B-04D2-4090-985E-DF7ACB1A139A}"/>
    <cellStyle name="Comma 20 7 2 3" xfId="15888" xr:uid="{9065EA0F-AD38-4E83-8A52-3BD0AF46BB58}"/>
    <cellStyle name="Comma 20 7 2 3 2" xfId="32548" xr:uid="{AC152363-ADA4-45D5-9CF3-37254BCF03E5}"/>
    <cellStyle name="Comma 20 7 2 4" xfId="24259" xr:uid="{9DFDD128-20F4-4E95-8A55-A542027B92B8}"/>
    <cellStyle name="Comma 20 7 3" xfId="6417" xr:uid="{97DC7F8B-0ADA-41A2-A729-916D08E9F4D3}"/>
    <cellStyle name="Comma 20 7 3 2" xfId="10561" xr:uid="{C5664E19-6CE7-47E5-933D-18272DD972E7}"/>
    <cellStyle name="Comma 20 7 3 2 2" xfId="19649" xr:uid="{7E073906-4355-4437-936F-2DB8233E15CB}"/>
    <cellStyle name="Comma 20 7 3 2 2 2" xfId="36309" xr:uid="{47911746-A4A2-4C86-BE2C-BAAD0467F9E8}"/>
    <cellStyle name="Comma 20 7 3 2 3" xfId="28021" xr:uid="{12709E87-A923-4598-80EE-A75824772B09}"/>
    <cellStyle name="Comma 20 7 3 3" xfId="17207" xr:uid="{4B58B6F7-EBFC-4A8B-8C75-B4AD43890C9D}"/>
    <cellStyle name="Comma 20 7 3 3 2" xfId="33867" xr:uid="{27B79F85-B533-4077-8820-D207E44AEC47}"/>
    <cellStyle name="Comma 20 7 3 4" xfId="25578" xr:uid="{610E4B3C-E6F7-451B-A762-DA13E7E0F498}"/>
    <cellStyle name="Comma 20 7 4" xfId="7849" xr:uid="{2F95D37C-AA3D-40E9-807D-794C8DF3C666}"/>
    <cellStyle name="Comma 20 7 4 2" xfId="18056" xr:uid="{4B5809AF-53C3-42FB-BA94-4CBB2E29AAC1}"/>
    <cellStyle name="Comma 20 7 4 2 2" xfId="34716" xr:uid="{D19CF9C6-9DA6-4B20-B2B0-62619B820AD5}"/>
    <cellStyle name="Comma 20 7 4 3" xfId="26428" xr:uid="{2EBE645E-2A88-482F-82C7-0B3C58465FC7}"/>
    <cellStyle name="Comma 20 7 5" xfId="12390" xr:uid="{EEE1219B-0D87-4483-9328-7513C7B46BCC}"/>
    <cellStyle name="Comma 20 7 5 2" xfId="20926" xr:uid="{7CCBE52D-01D0-4F48-AB8C-22808E579775}"/>
    <cellStyle name="Comma 20 7 5 2 2" xfId="37586" xr:uid="{D536B0EB-6C2D-45FE-8466-3C7999432DDF}"/>
    <cellStyle name="Comma 20 7 5 3" xfId="29298" xr:uid="{F2863D21-7856-4586-9B19-E1803A0EF18C}"/>
    <cellStyle name="Comma 20 7 6" xfId="14551" xr:uid="{41539BD4-5F27-4E82-AF5E-B6270C1B2CB2}"/>
    <cellStyle name="Comma 20 7 6 2" xfId="31211" xr:uid="{CA540955-68C5-446D-9D91-4B57143D2497}"/>
    <cellStyle name="Comma 20 7 7" xfId="22922" xr:uid="{D0FAB3F8-E57A-404A-B57B-F2EBC30E4CBF}"/>
    <cellStyle name="Comma 20 8" xfId="2630" xr:uid="{77AA9DED-6F4F-4BBC-86BC-BA15F5FB9CA3}"/>
    <cellStyle name="Comma 20 8 2" xfId="4541" xr:uid="{21B9B213-AA87-4C07-85EE-75A47D607381}"/>
    <cellStyle name="Comma 20 8 2 2" xfId="9202" xr:uid="{496EFD02-91AB-496D-9AD6-E26D407FBDF5}"/>
    <cellStyle name="Comma 20 8 2 2 2" xfId="18849" xr:uid="{3A47CD67-3833-4F5D-BA38-5EE0F46853B9}"/>
    <cellStyle name="Comma 20 8 2 2 2 2" xfId="35509" xr:uid="{D6BF826D-FA89-4AE4-B5AB-4504A74E69FC}"/>
    <cellStyle name="Comma 20 8 2 2 3" xfId="27221" xr:uid="{E9CC3471-270A-4205-9725-59938B69D946}"/>
    <cellStyle name="Comma 20 8 2 3" xfId="15900" xr:uid="{A4C24AF3-97F6-4F81-864C-F33D15C5ADBD}"/>
    <cellStyle name="Comma 20 8 2 3 2" xfId="32560" xr:uid="{7DDDF54A-1F77-4896-B584-F79C2EE9D4D1}"/>
    <cellStyle name="Comma 20 8 2 4" xfId="24271" xr:uid="{34DD6B9D-1EAA-4789-9305-4BDCEA590A82}"/>
    <cellStyle name="Comma 20 8 3" xfId="6436" xr:uid="{C181C010-F7BC-4C69-B2A2-14C9C1E36133}"/>
    <cellStyle name="Comma 20 8 3 2" xfId="10579" xr:uid="{E94FE46E-18B9-4E94-9B9D-C41352E55826}"/>
    <cellStyle name="Comma 20 8 3 2 2" xfId="19660" xr:uid="{AF0EA146-12DB-4775-8BF8-959440DD34CC}"/>
    <cellStyle name="Comma 20 8 3 2 2 2" xfId="36320" xr:uid="{A58A8E37-6A4A-430E-9E69-82970BC992EA}"/>
    <cellStyle name="Comma 20 8 3 2 3" xfId="28032" xr:uid="{3D5EEE3F-61A5-4DE6-B784-418B37543795}"/>
    <cellStyle name="Comma 20 8 3 3" xfId="17219" xr:uid="{45A48AB9-C4EF-4789-BB9E-333B12E9414B}"/>
    <cellStyle name="Comma 20 8 3 3 2" xfId="33879" xr:uid="{290A48C7-2653-4E6E-A14F-3EFE1A188CB6}"/>
    <cellStyle name="Comma 20 8 3 4" xfId="25590" xr:uid="{9898E611-5EA4-41B6-AF94-E5EB4625172B}"/>
    <cellStyle name="Comma 20 8 4" xfId="7867" xr:uid="{A0684476-ECBB-419C-A520-D3B42A1A5DD7}"/>
    <cellStyle name="Comma 20 8 4 2" xfId="18067" xr:uid="{555584A1-6F61-4656-99A6-E5EF12925DE3}"/>
    <cellStyle name="Comma 20 8 4 2 2" xfId="34727" xr:uid="{F971E55B-1F59-47E1-AA1C-DFFA234B946D}"/>
    <cellStyle name="Comma 20 8 4 3" xfId="26439" xr:uid="{DBC5ADF6-1B88-4FDC-BEBD-E55237B0C7B5}"/>
    <cellStyle name="Comma 20 8 5" xfId="12409" xr:uid="{CADC2618-6E37-4762-8DC6-3CF068188A32}"/>
    <cellStyle name="Comma 20 8 5 2" xfId="20938" xr:uid="{DE6D7B64-CDF3-4293-85E6-EA08E2728F95}"/>
    <cellStyle name="Comma 20 8 5 2 2" xfId="37598" xr:uid="{353CD9EF-1B19-4B83-BF17-76A78B696F14}"/>
    <cellStyle name="Comma 20 8 5 3" xfId="29310" xr:uid="{1DF023DC-86F7-4DC8-97D5-465CA5B6F945}"/>
    <cellStyle name="Comma 20 8 6" xfId="14563" xr:uid="{2097CE93-0800-410E-9408-81F3E0887DF3}"/>
    <cellStyle name="Comma 20 8 6 2" xfId="31223" xr:uid="{BB5F785E-9258-41FE-857A-32848A70216D}"/>
    <cellStyle name="Comma 20 8 7" xfId="22934" xr:uid="{968BD320-A201-49BD-A2DB-C6B0DECC8801}"/>
    <cellStyle name="Comma 20 9" xfId="2654" xr:uid="{B7D090C6-F41A-4A5F-BAD5-EFCB7A0426D8}"/>
    <cellStyle name="Comma 20 9 2" xfId="4563" xr:uid="{86EC9AE5-6AC1-4503-84C7-2455C1C778BC}"/>
    <cellStyle name="Comma 20 9 2 2" xfId="9222" xr:uid="{2FDD8BF2-2173-47F7-9441-3ED7BACFBB27}"/>
    <cellStyle name="Comma 20 9 2 2 2" xfId="18862" xr:uid="{AA5847F0-7B20-4C33-BD2F-5AF78C40D3EF}"/>
    <cellStyle name="Comma 20 9 2 2 2 2" xfId="35522" xr:uid="{AA42F64A-5FCA-418E-9D02-04FF9D468E96}"/>
    <cellStyle name="Comma 20 9 2 2 3" xfId="27234" xr:uid="{6DE1FE52-4146-4555-B025-C1AFF087FFB2}"/>
    <cellStyle name="Comma 20 9 2 3" xfId="15915" xr:uid="{0FE53045-2624-434C-93D2-D36FF12FCB21}"/>
    <cellStyle name="Comma 20 9 2 3 2" xfId="32575" xr:uid="{66EE96E2-496D-457C-9628-D5F600DBCB2F}"/>
    <cellStyle name="Comma 20 9 2 4" xfId="24286" xr:uid="{B04F9D3F-CFDC-41DE-8DF1-22309DD689A5}"/>
    <cellStyle name="Comma 20 9 3" xfId="6458" xr:uid="{B4972195-37BA-48DA-B5FE-7E50BA4C9AE2}"/>
    <cellStyle name="Comma 20 9 3 2" xfId="10599" xr:uid="{88BD4B5D-7812-4A9C-A4F9-11407BAE69E1}"/>
    <cellStyle name="Comma 20 9 3 2 2" xfId="19673" xr:uid="{17CA1CB5-C811-4333-BD2D-EF079217F1A5}"/>
    <cellStyle name="Comma 20 9 3 2 2 2" xfId="36333" xr:uid="{D383F672-28EF-4921-B115-8D3F7A4D9E88}"/>
    <cellStyle name="Comma 20 9 3 2 3" xfId="28045" xr:uid="{6639F300-536F-4383-B63C-DAB70D5820E7}"/>
    <cellStyle name="Comma 20 9 3 3" xfId="17234" xr:uid="{B601CA2C-06B7-4BE9-AC44-90951CE28A2D}"/>
    <cellStyle name="Comma 20 9 3 3 2" xfId="33894" xr:uid="{17C7CA49-6FDA-4544-8E96-09CC1A0F3502}"/>
    <cellStyle name="Comma 20 9 3 4" xfId="25605" xr:uid="{B8FFBEC6-EE44-4CE2-9AF9-4A0F20A9811A}"/>
    <cellStyle name="Comma 20 9 4" xfId="7887" xr:uid="{FFF99C91-AB8D-47E8-998E-A8568D10B456}"/>
    <cellStyle name="Comma 20 9 4 2" xfId="18080" xr:uid="{8293C1C3-7BA1-4557-A194-D2E5BC1154DA}"/>
    <cellStyle name="Comma 20 9 4 2 2" xfId="34740" xr:uid="{289ECD72-7BB0-47E5-9AF9-1D63E17F2BB3}"/>
    <cellStyle name="Comma 20 9 4 3" xfId="26452" xr:uid="{0C9C85C7-CCEE-4BA1-B181-F3C7A9046EFD}"/>
    <cellStyle name="Comma 20 9 5" xfId="14578" xr:uid="{6C1C77EF-291F-4F12-AFE9-50F6B4586804}"/>
    <cellStyle name="Comma 20 9 5 2" xfId="31238" xr:uid="{96945120-E1EF-4D6D-856E-BE8D42AB8BEC}"/>
    <cellStyle name="Comma 20 9 6" xfId="22949" xr:uid="{47849BEA-F1CE-4B38-A79F-18AED0A5DCD2}"/>
    <cellStyle name="Comma 21" xfId="480" xr:uid="{819F4453-AF87-45F1-94FC-B3F9EC66B36A}"/>
    <cellStyle name="Comma 21 10" xfId="12859" xr:uid="{BA3A924A-2948-4D26-8B11-D63FFE297F52}"/>
    <cellStyle name="Comma 21 10 2" xfId="21299" xr:uid="{ED97B184-3BFB-461B-9AF1-1B9CC01E89D1}"/>
    <cellStyle name="Comma 21 10 2 2" xfId="37959" xr:uid="{7D380045-3C92-4029-A348-3F22DB192546}"/>
    <cellStyle name="Comma 21 10 3" xfId="29672" xr:uid="{B62013CD-24F8-40DB-9184-A5A0B126BE0E}"/>
    <cellStyle name="Comma 21 11" xfId="13487" xr:uid="{9A103C27-D051-4BEF-9BA1-DA49753794BC}"/>
    <cellStyle name="Comma 21 11 2" xfId="30147" xr:uid="{3D3E8F3D-0D73-463C-BE4E-4C808D18E354}"/>
    <cellStyle name="Comma 21 12" xfId="21771" xr:uid="{645E1FCF-CAF5-4BE9-AEEA-715840116172}"/>
    <cellStyle name="Comma 21 13" xfId="919" xr:uid="{39F1EF9A-F175-46A1-A4C6-AE64E74F078B}"/>
    <cellStyle name="Comma 21 14" xfId="38750" xr:uid="{5C006EF6-36CC-44D5-B1E8-B4D9FC147EBB}"/>
    <cellStyle name="Comma 21 15" xfId="44567" xr:uid="{243B0CF2-BC80-4899-9F9C-CCF5BC4F5ADE}"/>
    <cellStyle name="Comma 21 2" xfId="481" xr:uid="{A4A06BE9-D119-4384-AD16-B6F33B69F08D}"/>
    <cellStyle name="Comma 21 2 10" xfId="1535" xr:uid="{9FD29CAA-699B-4320-90AB-13AA1F56D784}"/>
    <cellStyle name="Comma 21 2 11" xfId="38568" xr:uid="{068E8E55-8E3A-4F62-999A-A5A457815CDA}"/>
    <cellStyle name="Comma 21 2 12" xfId="44682" xr:uid="{52BF16F3-D1DC-46E6-828E-4FB7FB0D0F57}"/>
    <cellStyle name="Comma 21 2 2" xfId="147" xr:uid="{0E5F3497-1BA8-4791-BECE-7B44E572C8A7}"/>
    <cellStyle name="Comma 21 2 2 10" xfId="45013" xr:uid="{21F71D01-943C-416D-9211-EFC5DF8EDBFB}"/>
    <cellStyle name="Comma 21 2 2 2" xfId="233" xr:uid="{371EA3F2-3FCB-490B-9A33-E79CC15DCAAA}"/>
    <cellStyle name="Comma 21 2 2 2 2" xfId="311" xr:uid="{439A7580-6E32-4C87-B88E-4AA504925B7A}"/>
    <cellStyle name="Comma 21 2 2 2 2 2" xfId="645" xr:uid="{9E2B682A-426F-43F8-864E-AF87B766E9A8}"/>
    <cellStyle name="Comma 21 2 2 2 2 2 2" xfId="35316" xr:uid="{A295ACC8-9B87-4DB4-BFDB-1CD225B87282}"/>
    <cellStyle name="Comma 21 2 2 2 2 2 2 2" xfId="42785" xr:uid="{BCA384A7-FE22-4EC2-87B0-6A114551D87E}"/>
    <cellStyle name="Comma 21 2 2 2 2 2 2 3" xfId="48463" xr:uid="{2777D308-A36B-41BA-8518-E89EAF3B6B25}"/>
    <cellStyle name="Comma 21 2 2 2 2 2 3" xfId="18656" xr:uid="{E8F2CD3A-97B2-46CF-BE27-89D510DF417B}"/>
    <cellStyle name="Comma 21 2 2 2 2 2 4" xfId="40754" xr:uid="{DC6BD647-A5B5-46AE-B400-8326CD0245E4}"/>
    <cellStyle name="Comma 21 2 2 2 2 2 5" xfId="46434" xr:uid="{CF0D0154-9693-4258-AC28-D42443D615C6}"/>
    <cellStyle name="Comma 21 2 2 2 2 3" xfId="27028" xr:uid="{0ABA7D0B-C3F5-4D22-A79B-35CE9361D2DA}"/>
    <cellStyle name="Comma 21 2 2 2 2 3 2" xfId="41729" xr:uid="{075709DD-CE88-4CEB-8DB2-9E1D246DA371}"/>
    <cellStyle name="Comma 21 2 2 2 2 3 3" xfId="47409" xr:uid="{E0536B27-92D8-4760-B183-C0076D5CFDA8}"/>
    <cellStyle name="Comma 21 2 2 2 2 4" xfId="8848" xr:uid="{BB90A7D3-D773-4EB6-B739-817CB5309125}"/>
    <cellStyle name="Comma 21 2 2 2 2 5" xfId="39681" xr:uid="{D7965C92-8A7B-4FAA-82B6-E92904F4B32F}"/>
    <cellStyle name="Comma 21 2 2 2 2 6" xfId="45428" xr:uid="{BA78571F-01B9-48D7-A60F-E34C489D7D15}"/>
    <cellStyle name="Comma 21 2 2 2 3" xfId="569" xr:uid="{B654F8A2-6F5A-4249-8A59-55773BDE2F0A}"/>
    <cellStyle name="Comma 21 2 2 2 3 2" xfId="32256" xr:uid="{EF9370BC-EAAB-4513-86AC-287F73B3F44B}"/>
    <cellStyle name="Comma 21 2 2 2 3 2 2" xfId="42254" xr:uid="{C383B161-38AA-4BB8-B4B2-82C0910FFA19}"/>
    <cellStyle name="Comma 21 2 2 2 3 2 3" xfId="47933" xr:uid="{18226E57-F442-436B-8162-3B92224B3A5C}"/>
    <cellStyle name="Comma 21 2 2 2 3 3" xfId="15596" xr:uid="{743ECFBB-75AD-4DDD-914E-3BFF5E62B1C0}"/>
    <cellStyle name="Comma 21 2 2 2 3 4" xfId="40233" xr:uid="{2206BE7C-CFDF-41EB-A9C8-BF87C2F5F65E}"/>
    <cellStyle name="Comma 21 2 2 2 3 5" xfId="45914" xr:uid="{38D9EED3-DBA5-4953-8420-709558B8CE18}"/>
    <cellStyle name="Comma 21 2 2 2 4" xfId="23967" xr:uid="{EA6B4BD6-79BC-4A36-AF20-5658472868FB}"/>
    <cellStyle name="Comma 21 2 2 2 4 2" xfId="41322" xr:uid="{B2D7AD40-1682-4C1E-9C95-F51700174F6A}"/>
    <cellStyle name="Comma 21 2 2 2 4 3" xfId="47001" xr:uid="{7D553FD3-6B63-4165-86F3-802738D832B2}"/>
    <cellStyle name="Comma 21 2 2 2 5" xfId="4076" xr:uid="{6D66836E-68FD-40BA-B90E-C2D648990F78}"/>
    <cellStyle name="Comma 21 2 2 2 6" xfId="39301" xr:uid="{60019305-23FC-4F4F-998E-B069AF80A752}"/>
    <cellStyle name="Comma 21 2 2 2 7" xfId="45112" xr:uid="{E4CEA05F-2648-4621-B727-02943EC63127}"/>
    <cellStyle name="Comma 21 2 2 3" xfId="178" xr:uid="{54BAA4B0-9CDB-4F7A-99B8-2CEBB0A52360}"/>
    <cellStyle name="Comma 21 2 2 3 2" xfId="278" xr:uid="{3A10455A-0B13-425C-A940-30E585AB45EF}"/>
    <cellStyle name="Comma 21 2 2 3 2 2" xfId="613" xr:uid="{9C44DE57-698A-43C8-AD66-F83DFACB94B0}"/>
    <cellStyle name="Comma 21 2 2 3 2 2 2" xfId="36126" xr:uid="{94AE7C67-E745-4955-B2BB-B059BA1574C7}"/>
    <cellStyle name="Comma 21 2 2 3 2 2 3" xfId="19466" xr:uid="{BF22A9EF-F9E6-46B5-9C01-19514F3D08C8}"/>
    <cellStyle name="Comma 21 2 2 3 2 2 4" xfId="42728" xr:uid="{A0D8385E-0EA2-472B-9374-9D7AE8E09A1E}"/>
    <cellStyle name="Comma 21 2 2 3 2 2 5" xfId="48406" xr:uid="{A6DDC42F-8D83-4D67-8B82-B1BB440B2458}"/>
    <cellStyle name="Comma 21 2 2 3 2 3" xfId="27838" xr:uid="{D493DEB6-00F9-4F0C-B1B2-D431084E15EF}"/>
    <cellStyle name="Comma 21 2 2 3 2 4" xfId="10223" xr:uid="{8A682A8B-3065-4BFD-91E4-9686DFE451C5}"/>
    <cellStyle name="Comma 21 2 2 3 2 5" xfId="40700" xr:uid="{B61B353C-D73E-4005-86C8-FE06DC0EDC2C}"/>
    <cellStyle name="Comma 21 2 2 3 2 6" xfId="46380" xr:uid="{6BACA057-7034-4E9C-B4DC-7AEB1825B854}"/>
    <cellStyle name="Comma 21 2 2 3 3" xfId="533" xr:uid="{5446DC31-D6D0-45A6-AFE6-1FB585503028}"/>
    <cellStyle name="Comma 21 2 2 3 3 2" xfId="33574" xr:uid="{4420BAA2-9E88-430F-A87E-7EE03A0E571F}"/>
    <cellStyle name="Comma 21 2 2 3 3 3" xfId="16914" xr:uid="{D4D39105-791C-42EA-95E6-FEC5905BF015}"/>
    <cellStyle name="Comma 21 2 2 3 3 4" xfId="41672" xr:uid="{E7B8C0D3-DAB3-40BA-9022-2948E7847ED9}"/>
    <cellStyle name="Comma 21 2 2 3 3 5" xfId="47352" xr:uid="{D900244E-F08B-4614-98C7-35FC18D4D50C}"/>
    <cellStyle name="Comma 21 2 2 3 4" xfId="25285" xr:uid="{4CEFF82E-F7AD-46F9-A36E-80A7DA503B23}"/>
    <cellStyle name="Comma 21 2 2 3 5" xfId="5969" xr:uid="{35CC304C-6D65-453D-99F2-BAF2CD8F84DF}"/>
    <cellStyle name="Comma 21 2 2 3 6" xfId="39633" xr:uid="{EC37EB34-112C-4938-930F-0E6163C457CD}"/>
    <cellStyle name="Comma 21 2 2 3 7" xfId="45380" xr:uid="{92294968-A04A-4A96-8446-7BCB45B1616C}"/>
    <cellStyle name="Comma 21 2 2 4" xfId="255" xr:uid="{B02D585E-7F3B-4C46-AC7B-E1B000827E3B}"/>
    <cellStyle name="Comma 21 2 2 4 2" xfId="591" xr:uid="{1766DF48-85F1-419F-ADF2-C2822A03C4D5}"/>
    <cellStyle name="Comma 21 2 2 4 2 2" xfId="34534" xr:uid="{D89AF62D-9C62-4EF3-B3BE-1AB9986AAEDD}"/>
    <cellStyle name="Comma 21 2 2 4 2 3" xfId="17874" xr:uid="{20C4C3E3-58EC-453A-A717-2F6E3BC414AF}"/>
    <cellStyle name="Comma 21 2 2 4 2 4" xfId="42339" xr:uid="{A7BB2E74-1EA9-4970-A1C9-F4729821E5F6}"/>
    <cellStyle name="Comma 21 2 2 4 2 5" xfId="48018" xr:uid="{ACFE8C26-4550-4BAF-8FFB-0E216DA173A2}"/>
    <cellStyle name="Comma 21 2 2 4 3" xfId="26246" xr:uid="{6AA34E91-5751-4903-8F07-14F1B9B9A91D}"/>
    <cellStyle name="Comma 21 2 2 4 4" xfId="7513" xr:uid="{E5CD2C68-8428-4B65-9510-77591343870E}"/>
    <cellStyle name="Comma 21 2 2 4 5" xfId="40318" xr:uid="{5BE78B58-2C27-4FC2-9BBC-C3F7E61E7704}"/>
    <cellStyle name="Comma 21 2 2 4 6" xfId="45999" xr:uid="{340550A8-CDD4-4FED-A712-EA144A5B6C56}"/>
    <cellStyle name="Comma 21 2 2 5" xfId="509" xr:uid="{F46E6B11-F71C-4C2E-8F3A-B05928E4FA74}"/>
    <cellStyle name="Comma 21 2 2 5 2" xfId="20634" xr:uid="{C0079D23-CE20-44EC-9258-A380965FFAC0}"/>
    <cellStyle name="Comma 21 2 2 5 2 2" xfId="37294" xr:uid="{2089A498-4498-4F9A-9430-CE2E719FFC63}"/>
    <cellStyle name="Comma 21 2 2 5 3" xfId="29006" xr:uid="{87439D0D-3C9D-4F45-A25B-E3EC5086B93A}"/>
    <cellStyle name="Comma 21 2 2 5 4" xfId="11944" xr:uid="{FED15B2F-9EBE-42CF-AD73-1E802653C60C}"/>
    <cellStyle name="Comma 21 2 2 5 5" xfId="41273" xr:uid="{F828CEE5-EF6F-4BB7-A916-55F7B4F69448}"/>
    <cellStyle name="Comma 21 2 2 5 6" xfId="46951" xr:uid="{EA60E35B-C420-4B20-AF16-049E29F80C63}"/>
    <cellStyle name="Comma 21 2 2 6" xfId="14260" xr:uid="{B124E8A3-BBC9-4649-985D-E471199F90EB}"/>
    <cellStyle name="Comma 21 2 2 6 2" xfId="30920" xr:uid="{01606F0E-0A1C-41D4-B452-D2CB977CCDBC}"/>
    <cellStyle name="Comma 21 2 2 6 3" xfId="39278" xr:uid="{1A891C07-C355-49E3-9CA1-F7581305BD9D}"/>
    <cellStyle name="Comma 21 2 2 6 4" xfId="45095" xr:uid="{E191F3FB-26FD-4AD2-9E90-86B6C0994743}"/>
    <cellStyle name="Comma 21 2 2 7" xfId="22630" xr:uid="{2A13BB0E-7B37-472F-B92B-BA004FF6B834}"/>
    <cellStyle name="Comma 21 2 2 8" xfId="2151" xr:uid="{B86F36C4-6DCD-4827-B282-E3CEDD22B997}"/>
    <cellStyle name="Comma 21 2 2 9" xfId="39193" xr:uid="{246E6E50-5353-41CA-BAB7-BA3B275AB167}"/>
    <cellStyle name="Comma 21 2 3" xfId="3462" xr:uid="{064C8DF9-CDC3-42F6-8482-65939A73D266}"/>
    <cellStyle name="Comma 21 2 3 2" xfId="8423" xr:uid="{C046B53E-3FB7-4974-84B0-C27A31430848}"/>
    <cellStyle name="Comma 21 2 3 2 2" xfId="18402" xr:uid="{12FE8002-0880-4B29-A1FA-9F6D2A9171D3}"/>
    <cellStyle name="Comma 21 2 3 2 2 2" xfId="35062" xr:uid="{91F3DC80-9841-4052-8FA2-21C7FC40C29D}"/>
    <cellStyle name="Comma 21 2 3 2 3" xfId="26774" xr:uid="{9FB723C9-0449-4833-97DE-2FC2C97420D7}"/>
    <cellStyle name="Comma 21 2 3 2 4" xfId="43137" xr:uid="{626445BF-D1FF-4928-B866-71E7BBA6B86F}"/>
    <cellStyle name="Comma 21 2 3 2 5" xfId="48815" xr:uid="{9ADCCF56-9771-413A-9C63-B72F5C1A7ECC}"/>
    <cellStyle name="Comma 21 2 3 3" xfId="15153" xr:uid="{D6902C0D-10E7-4D0A-8BF1-3B08DC65740C}"/>
    <cellStyle name="Comma 21 2 3 3 2" xfId="31813" xr:uid="{3DF42F63-805D-4E3A-9CE9-676316658B2D}"/>
    <cellStyle name="Comma 21 2 3 4" xfId="23524" xr:uid="{F5380C03-7882-4F33-9FC9-9F0F90EA8954}"/>
    <cellStyle name="Comma 21 2 3 5" xfId="41104" xr:uid="{DDFFB066-36CB-482E-8463-D4A6CFF3CB41}"/>
    <cellStyle name="Comma 21 2 3 6" xfId="46784" xr:uid="{ADFE2BCC-252A-4C57-BFC3-204FC7FC095C}"/>
    <cellStyle name="Comma 21 2 4" xfId="5370" xr:uid="{D4FD2E65-9B5A-409A-8585-C2092F5746AD}"/>
    <cellStyle name="Comma 21 2 4 2" xfId="9798" xr:uid="{4829C769-795E-4F19-A7F2-50343B9F65E5}"/>
    <cellStyle name="Comma 21 2 4 2 2" xfId="19212" xr:uid="{F17E7071-B3BB-4C66-BC89-AFD75661F1A3}"/>
    <cellStyle name="Comma 21 2 4 2 2 2" xfId="35872" xr:uid="{D6E7F8DC-0D3D-4DA0-9E26-78706B38B9C1}"/>
    <cellStyle name="Comma 21 2 4 2 3" xfId="27584" xr:uid="{4A482253-4DDE-401D-BFB9-646A29806266}"/>
    <cellStyle name="Comma 21 2 4 3" xfId="16486" xr:uid="{52E97170-7536-4A89-AF67-3EE9C89CB1F4}"/>
    <cellStyle name="Comma 21 2 4 3 2" xfId="33146" xr:uid="{F4DA736B-8145-49A9-824B-6ABB54869E3D}"/>
    <cellStyle name="Comma 21 2 4 4" xfId="24857" xr:uid="{0C9FE14B-5C6E-485F-AAF5-9C8AC0E41500}"/>
    <cellStyle name="Comma 21 2 4 5" xfId="42081" xr:uid="{B6F98AFE-AB63-4A2A-987B-C5E6E0C8A1E7}"/>
    <cellStyle name="Comma 21 2 4 6" xfId="47761" xr:uid="{1B57C0D1-4C0D-42C4-8F9B-448C347B3C8C}"/>
    <cellStyle name="Comma 21 2 5" xfId="7088" xr:uid="{014421D5-13FD-489B-B3CC-E70AB8828CD4}"/>
    <cellStyle name="Comma 21 2 5 2" xfId="17620" xr:uid="{3CA7670B-DCA2-40A1-9934-FB1B80A347EC}"/>
    <cellStyle name="Comma 21 2 5 2 2" xfId="34280" xr:uid="{5DAD0CB3-B0DB-4430-8777-B1110A27E460}"/>
    <cellStyle name="Comma 21 2 5 3" xfId="25992" xr:uid="{2625B939-05AA-40BB-B64C-C00E62537055}"/>
    <cellStyle name="Comma 21 2 5 4" xfId="39008" xr:uid="{EDA1BB4E-8234-48C5-BA01-8B212736FD97}"/>
    <cellStyle name="Comma 21 2 5 5" xfId="44830" xr:uid="{2DE10A2E-83DC-4149-970C-C61EE7F54A7E}"/>
    <cellStyle name="Comma 21 2 6" xfId="11345" xr:uid="{EE8FD458-80DD-45CB-A676-39C7EA9EDECE}"/>
    <cellStyle name="Comma 21 2 6 2" xfId="20206" xr:uid="{CAFA106A-AA63-4261-962E-58FBDD0725D8}"/>
    <cellStyle name="Comma 21 2 6 2 2" xfId="36866" xr:uid="{5984CC91-F41B-4F9D-88B9-8559C0509D4F}"/>
    <cellStyle name="Comma 21 2 6 3" xfId="28578" xr:uid="{D2C9E042-826D-43F2-AE57-E81BD3DBCD8D}"/>
    <cellStyle name="Comma 21 2 7" xfId="13022" xr:uid="{C01CEBFB-A2B2-4302-8BAC-D415BF26F82D}"/>
    <cellStyle name="Comma 21 2 7 2" xfId="21418" xr:uid="{647DEF38-F46F-4BCE-AA15-37AD6D33B93A}"/>
    <cellStyle name="Comma 21 2 7 2 2" xfId="38078" xr:uid="{2FEA257F-E029-4FC2-98F6-FF0167AF24BF}"/>
    <cellStyle name="Comma 21 2 7 3" xfId="29791" xr:uid="{5835A35E-3763-4727-942C-B6C1A72AD17E}"/>
    <cellStyle name="Comma 21 2 8" xfId="13837" xr:uid="{4E031CD1-24A3-4947-A3FC-DE014DE71348}"/>
    <cellStyle name="Comma 21 2 8 2" xfId="30497" xr:uid="{609AC83A-5903-407D-BC8E-1D7584E8CB74}"/>
    <cellStyle name="Comma 21 2 9" xfId="22187" xr:uid="{71CC227B-DA40-4005-BE69-36241FB4B7F7}"/>
    <cellStyle name="Comma 21 3" xfId="1374" xr:uid="{086E0AC2-B9A5-4CA2-9CB9-9A650DDCDEE9}"/>
    <cellStyle name="Comma 21 3 2" xfId="3299" xr:uid="{89C99A32-3023-43BA-8680-4FBA03EC71E2}"/>
    <cellStyle name="Comma 21 3 2 2" xfId="8320" xr:uid="{D5FF50D3-F834-4FDD-B163-ACA97FEE31E5}"/>
    <cellStyle name="Comma 21 3 2 2 2" xfId="18343" xr:uid="{E57BAE70-70BD-4D26-837A-6C894C8A0BFB}"/>
    <cellStyle name="Comma 21 3 2 2 2 2" xfId="35003" xr:uid="{20F13278-DF43-4E16-A4B6-961166952AD1}"/>
    <cellStyle name="Comma 21 3 2 2 3" xfId="26715" xr:uid="{D6B0C3AD-6974-49B5-ADEF-AEB0419BF446}"/>
    <cellStyle name="Comma 21 3 2 2 4" xfId="43208" xr:uid="{C04FA631-16C6-4E28-8A20-0CB9683C659D}"/>
    <cellStyle name="Comma 21 3 2 2 5" xfId="48886" xr:uid="{B17539CA-F01C-40E4-A3E2-CBF8829BCD30}"/>
    <cellStyle name="Comma 21 3 2 3" xfId="15034" xr:uid="{56050EBE-FAA7-48BF-BA23-AC33D8F94A7A}"/>
    <cellStyle name="Comma 21 3 2 3 2" xfId="31694" xr:uid="{D721C855-37DA-4DFF-B8ED-C64B2B027DE2}"/>
    <cellStyle name="Comma 21 3 2 4" xfId="23405" xr:uid="{8DA3B779-144A-4426-B024-ED51BB415721}"/>
    <cellStyle name="Comma 21 3 2 5" xfId="41173" xr:uid="{E4B25834-D935-4A1D-8B0E-F7BA4A05DF9B}"/>
    <cellStyle name="Comma 21 3 2 6" xfId="46853" xr:uid="{00ECF57A-4234-41A2-9986-B18B907D49D4}"/>
    <cellStyle name="Comma 21 3 3" xfId="5207" xr:uid="{C5013171-D311-4A27-9BCA-37704790F968}"/>
    <cellStyle name="Comma 21 3 3 2" xfId="9695" xr:uid="{DDAD4F07-4D82-424F-AC01-291A741F9ADB}"/>
    <cellStyle name="Comma 21 3 3 2 2" xfId="19153" xr:uid="{6F235015-CE5C-4932-8A1A-F9FDE2F96683}"/>
    <cellStyle name="Comma 21 3 3 2 2 2" xfId="35813" xr:uid="{B93407FF-05A0-4E88-8556-87713525F615}"/>
    <cellStyle name="Comma 21 3 3 2 3" xfId="27525" xr:uid="{57C465FA-351B-48A4-898D-9F4A58CD06A2}"/>
    <cellStyle name="Comma 21 3 3 3" xfId="16367" xr:uid="{7872C047-974C-4C17-8EE3-495198FD0700}"/>
    <cellStyle name="Comma 21 3 3 3 2" xfId="33027" xr:uid="{8D82FB64-6CCE-46B2-9EE0-9C1F076CB187}"/>
    <cellStyle name="Comma 21 3 3 4" xfId="24738" xr:uid="{E85E2A90-10F2-4AE6-BEFA-A9BA53D1E316}"/>
    <cellStyle name="Comma 21 3 3 5" xfId="42151" xr:uid="{E1E1525F-A17E-4AF0-8713-D7FDE2D6A6A5}"/>
    <cellStyle name="Comma 21 3 3 6" xfId="47831" xr:uid="{4FF643A8-38E3-4207-B276-57A362332141}"/>
    <cellStyle name="Comma 21 3 4" xfId="6985" xr:uid="{A5D318C8-6FC2-4ADF-95EC-83CECE52BCE3}"/>
    <cellStyle name="Comma 21 3 4 2" xfId="17561" xr:uid="{00723875-DF93-4B9E-AFCB-B95AEC3171B9}"/>
    <cellStyle name="Comma 21 3 4 2 2" xfId="34221" xr:uid="{DD100DDB-1309-4E3F-AD88-041946D7B8F8}"/>
    <cellStyle name="Comma 21 3 4 3" xfId="25933" xr:uid="{FE469255-C9EE-4950-ADAE-D3458CB1CFCD}"/>
    <cellStyle name="Comma 21 3 4 4" xfId="40101" xr:uid="{0003A4E9-0029-43FE-BD50-E7ACBE5679AC}"/>
    <cellStyle name="Comma 21 3 4 5" xfId="45815" xr:uid="{13CE7718-F1E8-45B5-805B-DBCB86A0BDD1}"/>
    <cellStyle name="Comma 21 3 5" xfId="11182" xr:uid="{41E96E3F-7E89-4ACD-B4EE-1C0839AA60BB}"/>
    <cellStyle name="Comma 21 3 5 2" xfId="20087" xr:uid="{8C0F7960-9097-4075-890A-F505D96E0D3C}"/>
    <cellStyle name="Comma 21 3 5 2 2" xfId="36747" xr:uid="{0CBB5CF4-739B-47BA-91BE-F52AC76ECB23}"/>
    <cellStyle name="Comma 21 3 5 3" xfId="28459" xr:uid="{578CED0D-AB96-4481-9EEA-DAA424156AE1}"/>
    <cellStyle name="Comma 21 3 5 4" xfId="39132" xr:uid="{5ABD54FC-DFB7-4250-A0F1-9AEE480422A3}"/>
    <cellStyle name="Comma 21 3 5 5" xfId="44951" xr:uid="{D447C4D5-8523-47E4-AE7A-73EDF26E1C14}"/>
    <cellStyle name="Comma 21 3 6" xfId="13718" xr:uid="{AD07EF0F-F864-4172-A4AA-38A529281011}"/>
    <cellStyle name="Comma 21 3 6 2" xfId="30378" xr:uid="{A4A256A8-B9F7-43AC-8619-D57021929448}"/>
    <cellStyle name="Comma 21 3 7" xfId="22068" xr:uid="{82501080-9031-4B91-926B-883F96D639A1}"/>
    <cellStyle name="Comma 21 3 8" xfId="38745" xr:uid="{4FE292A8-C8B4-4879-8EA8-97891244D617}"/>
    <cellStyle name="Comma 21 3 9" xfId="44618" xr:uid="{98838B7E-BD76-4097-AD65-97AFC15BA7A4}"/>
    <cellStyle name="Comma 21 4" xfId="1988" xr:uid="{8D6F8BF8-9CF0-4BAF-BD33-3219F8486E50}"/>
    <cellStyle name="Comma 21 4 2" xfId="3913" xr:uid="{18E3DCFC-6190-44E9-A6CE-90596D73EA08}"/>
    <cellStyle name="Comma 21 4 2 2" xfId="8745" xr:uid="{8799B11B-9AE0-46C7-B2F7-46EC0EF3695A}"/>
    <cellStyle name="Comma 21 4 2 2 2" xfId="18597" xr:uid="{C9AC2104-9543-4688-9C53-706AD2E16ECD}"/>
    <cellStyle name="Comma 21 4 2 2 2 2" xfId="35257" xr:uid="{A20A0797-E875-4020-89BF-4A60EB4E1059}"/>
    <cellStyle name="Comma 21 4 2 2 3" xfId="26969" xr:uid="{5C2853AC-A01C-4932-BB3F-B0A849F8E572}"/>
    <cellStyle name="Comma 21 4 2 3" xfId="15477" xr:uid="{337C8AFC-3716-413C-96E3-BF785DEEB4FD}"/>
    <cellStyle name="Comma 21 4 2 3 2" xfId="32137" xr:uid="{BF425E9C-FD9A-48C7-9A96-F26476D0A8E9}"/>
    <cellStyle name="Comma 21 4 2 4" xfId="23848" xr:uid="{C6BDA817-0E68-4C05-8B91-1EBEDF41AD1D}"/>
    <cellStyle name="Comma 21 4 2 5" xfId="42687" xr:uid="{A7CAE10F-4C14-4CDE-98A2-0D587B0E3953}"/>
    <cellStyle name="Comma 21 4 2 6" xfId="48365" xr:uid="{E3100326-73A6-4202-91F3-3DB2744A2717}"/>
    <cellStyle name="Comma 21 4 3" xfId="5806" xr:uid="{2C0C5859-D882-4ED9-8297-C58C070D694F}"/>
    <cellStyle name="Comma 21 4 3 2" xfId="10120" xr:uid="{6ED264B4-04D9-4948-8556-F1E4B9C41F24}"/>
    <cellStyle name="Comma 21 4 3 2 2" xfId="19407" xr:uid="{FAC0BBE3-C860-4090-A91F-994528A5E44D}"/>
    <cellStyle name="Comma 21 4 3 2 2 2" xfId="36067" xr:uid="{60798BA5-B557-4B3C-9706-16A1E47C0B5A}"/>
    <cellStyle name="Comma 21 4 3 2 3" xfId="27779" xr:uid="{84DEDE8A-AC8D-42A2-AC1A-49F181C4292A}"/>
    <cellStyle name="Comma 21 4 3 3" xfId="16795" xr:uid="{769E34F5-BB1C-4ADA-8156-2EB434FCE208}"/>
    <cellStyle name="Comma 21 4 3 3 2" xfId="33455" xr:uid="{6BA61704-C8D9-42F6-B585-01B8985DE421}"/>
    <cellStyle name="Comma 21 4 3 4" xfId="25166" xr:uid="{01A7BF32-7EBE-4FD3-87DA-4451AF5E5EB1}"/>
    <cellStyle name="Comma 21 4 3 5" xfId="40662" xr:uid="{445DF62D-7E47-42E4-B4ED-E59983865832}"/>
    <cellStyle name="Comma 21 4 3 6" xfId="46342" xr:uid="{03164DD4-5DF6-44CC-BDB7-7881796122D6}"/>
    <cellStyle name="Comma 21 4 4" xfId="7410" xr:uid="{A71F2AF1-E52E-4F2D-B5EC-B59A298D6454}"/>
    <cellStyle name="Comma 21 4 4 2" xfId="17815" xr:uid="{D1223887-E9D1-4A33-9FEC-17D59320E7DE}"/>
    <cellStyle name="Comma 21 4 4 2 2" xfId="34475" xr:uid="{816DF158-4ADE-41A0-8829-C3752028BFD8}"/>
    <cellStyle name="Comma 21 4 4 3" xfId="26187" xr:uid="{677E9A51-679A-4A3F-8A67-928804ABC7D6}"/>
    <cellStyle name="Comma 21 4 5" xfId="11781" xr:uid="{43F36CAE-602A-4AAD-83E0-C0E2692376E7}"/>
    <cellStyle name="Comma 21 4 5 2" xfId="20515" xr:uid="{1F815A90-F84D-4D69-AEE9-265FA3FFF0B3}"/>
    <cellStyle name="Comma 21 4 5 2 2" xfId="37175" xr:uid="{A8827A00-A230-43D8-AD66-44FA8CD73B61}"/>
    <cellStyle name="Comma 21 4 5 3" xfId="28887" xr:uid="{9F2CB7FE-9896-4C1F-BBD4-8C1E9D93BB31}"/>
    <cellStyle name="Comma 21 4 6" xfId="14141" xr:uid="{590C95C3-9840-4EF6-8D18-600DAE6BE01D}"/>
    <cellStyle name="Comma 21 4 6 2" xfId="30801" xr:uid="{0114FDFE-48C5-4B0B-9E23-3B46A12887FA}"/>
    <cellStyle name="Comma 21 4 7" xfId="22511" xr:uid="{EFE463D1-C224-47E6-9267-D1C75BD2CD8C}"/>
    <cellStyle name="Comma 21 4 8" xfId="39081" xr:uid="{63D5C10F-A188-48F5-9041-E0C2A544530B}"/>
    <cellStyle name="Comma 21 4 9" xfId="44901" xr:uid="{7A354B93-155C-4404-9FA8-C36175B6E98F}"/>
    <cellStyle name="Comma 21 5" xfId="2582" xr:uid="{EE6F28FE-8D64-450F-975F-4A418D32EDBA}"/>
    <cellStyle name="Comma 21 5 2" xfId="4497" xr:uid="{0024971F-B219-4B53-BB19-116DD76697CC}"/>
    <cellStyle name="Comma 21 5 2 2" xfId="15873" xr:uid="{A538048A-7CC5-4697-AEB9-7F3EA3382EB6}"/>
    <cellStyle name="Comma 21 5 2 2 2" xfId="32533" xr:uid="{37FD3436-5B34-4EDA-B46B-81BAB5CACA95}"/>
    <cellStyle name="Comma 21 5 2 3" xfId="24244" xr:uid="{180DEC28-A918-4CD4-A83E-893EFB5A5DF5}"/>
    <cellStyle name="Comma 21 5 3" xfId="6392" xr:uid="{DE3E9A45-5DE7-4A42-884A-315210C9CDB8}"/>
    <cellStyle name="Comma 21 5 3 2" xfId="17192" xr:uid="{187577A2-BE6A-435F-8363-B3505E7D67C2}"/>
    <cellStyle name="Comma 21 5 3 2 2" xfId="33852" xr:uid="{1161ED01-2984-49C5-9668-C0EFEF910674}"/>
    <cellStyle name="Comma 21 5 3 3" xfId="25563" xr:uid="{EF5F142F-A14E-4597-B876-9A73E82E3BFE}"/>
    <cellStyle name="Comma 21 5 4" xfId="12365" xr:uid="{AF7D7928-7F2B-4AC1-939C-552F352890B9}"/>
    <cellStyle name="Comma 21 5 4 2" xfId="20911" xr:uid="{AA05B9B7-E88E-4D6B-AD00-E08C18771177}"/>
    <cellStyle name="Comma 21 5 4 2 2" xfId="37571" xr:uid="{F72E3067-E3FE-481C-8710-11031CE67CA9}"/>
    <cellStyle name="Comma 21 5 4 3" xfId="29283" xr:uid="{0F9A5E1B-0FA2-43B4-A3B7-D6E4097396DA}"/>
    <cellStyle name="Comma 21 5 5" xfId="14537" xr:uid="{CD393235-4EF2-4B21-88B9-D69D858E2DFD}"/>
    <cellStyle name="Comma 21 5 5 2" xfId="31197" xr:uid="{BF535C8B-B912-46DE-915F-228889E65E09}"/>
    <cellStyle name="Comma 21 5 6" xfId="22907" xr:uid="{100A324E-BB1C-48B4-9548-775CEF691184}"/>
    <cellStyle name="Comma 21 5 7" xfId="41631" xr:uid="{96F5B526-54F2-4942-BF0C-20A3E56EAA11}"/>
    <cellStyle name="Comma 21 5 8" xfId="47311" xr:uid="{4559E01F-1196-4AB3-BECB-B160790F373A}"/>
    <cellStyle name="Comma 21 6" xfId="2883" xr:uid="{AD7E7791-C6B2-4598-ADAB-8375F6C9DB28}"/>
    <cellStyle name="Comma 21 6 2" xfId="8019" xr:uid="{E0ECA828-054C-4517-9EFD-A1B0D3BC57D8}"/>
    <cellStyle name="Comma 21 6 2 2" xfId="18161" xr:uid="{61C1D5F9-E818-490E-ABE6-9C2B22DF009F}"/>
    <cellStyle name="Comma 21 6 2 2 2" xfId="34821" xr:uid="{EB9F28E9-F951-40A2-9241-FC361FA38B6D}"/>
    <cellStyle name="Comma 21 6 2 3" xfId="26533" xr:uid="{F14C653A-10B4-479D-83E9-FBF27A7B6F4B}"/>
    <cellStyle name="Comma 21 6 3" xfId="14737" xr:uid="{942B5458-D18C-4FEF-BD99-85BEEDC53E2C}"/>
    <cellStyle name="Comma 21 6 3 2" xfId="31397" xr:uid="{78099F17-70E9-4247-B9B4-05A13F536B62}"/>
    <cellStyle name="Comma 21 6 4" xfId="23108" xr:uid="{44A67A9B-990F-4C35-9D8F-FBB5FF1DFCD8}"/>
    <cellStyle name="Comma 21 6 5" xfId="38960" xr:uid="{E714F94C-73A0-45D4-A6A5-42A31179AA86}"/>
    <cellStyle name="Comma 21 6 6" xfId="44782" xr:uid="{67B9E1C4-50C8-4279-BBED-393D1B71E9FE}"/>
    <cellStyle name="Comma 21 7" xfId="4821" xr:uid="{72101810-C8F2-4217-B467-BD16B0CB797A}"/>
    <cellStyle name="Comma 21 7 2" xfId="9394" xr:uid="{1136F7EE-61EE-4F06-ADAE-B1B7EB1B5F1F}"/>
    <cellStyle name="Comma 21 7 2 2" xfId="18971" xr:uid="{86A5FB0D-0F82-4048-88BA-DE3DFA8BCFA7}"/>
    <cellStyle name="Comma 21 7 2 2 2" xfId="35631" xr:uid="{7AEBD28F-9084-4DB7-8445-0B8BE32069EE}"/>
    <cellStyle name="Comma 21 7 2 3" xfId="27343" xr:uid="{7898BEC4-6FF5-4469-8C6E-89086877C196}"/>
    <cellStyle name="Comma 21 7 3" xfId="16100" xr:uid="{2E7D1603-12DC-451E-AAF7-5A04512C86EC}"/>
    <cellStyle name="Comma 21 7 3 2" xfId="32760" xr:uid="{B288019C-31AB-4825-876A-7A2308536D3C}"/>
    <cellStyle name="Comma 21 7 4" xfId="24471" xr:uid="{5BD37FAF-9332-4DFA-92B0-4BAD6FE69CD2}"/>
    <cellStyle name="Comma 21 8" xfId="6682" xr:uid="{97D8B51B-4702-496A-BD56-2C807403E1D7}"/>
    <cellStyle name="Comma 21 8 2" xfId="17378" xr:uid="{C6EA3598-79A1-4F2B-8F04-585894659871}"/>
    <cellStyle name="Comma 21 8 2 2" xfId="34038" xr:uid="{E8957ED3-05FA-48C5-A96F-9293BED27741}"/>
    <cellStyle name="Comma 21 8 3" xfId="25750" xr:uid="{1503AD6D-79C3-4E74-9D93-FD1B062E2835}"/>
    <cellStyle name="Comma 21 9" xfId="10796" xr:uid="{67FA9F13-8001-40BB-92F7-1258096D566E}"/>
    <cellStyle name="Comma 21 9 2" xfId="19820" xr:uid="{72347166-FD62-4CB5-B6F0-4806D5AED1C8}"/>
    <cellStyle name="Comma 21 9 2 2" xfId="36480" xr:uid="{D5466DE2-5828-43A2-9213-8D5E44FA859F}"/>
    <cellStyle name="Comma 21 9 3" xfId="28192" xr:uid="{EA2E3E76-DF6F-4E46-8911-82FC2DAB5CB0}"/>
    <cellStyle name="Comma 22" xfId="343" xr:uid="{414CEB61-9C7F-4EA9-B232-BEBB8537B921}"/>
    <cellStyle name="Comma 22 10" xfId="13489" xr:uid="{193B79C3-0068-4C57-BD8A-93D1FE4FA9BB}"/>
    <cellStyle name="Comma 22 10 2" xfId="30149" xr:uid="{18B42A70-4B66-416E-9BE3-FEE56307BC65}"/>
    <cellStyle name="Comma 22 11" xfId="21773" xr:uid="{EFF1FE63-1DE6-433E-839F-C7816EAF7AF5}"/>
    <cellStyle name="Comma 22 12" xfId="924" xr:uid="{6833D95C-9707-4995-8FF4-1398EFA5F4FD}"/>
    <cellStyle name="Comma 22 13" xfId="38796" xr:uid="{D0392F21-2911-41B3-8DBE-CD6184E38ECC}"/>
    <cellStyle name="Comma 22 14" xfId="44569" xr:uid="{9D477A1C-40F5-4171-AB78-3B0F074D68B5}"/>
    <cellStyle name="Comma 22 2" xfId="1539" xr:uid="{6EE59401-FEBD-4C18-A011-6C35CE7B5E46}"/>
    <cellStyle name="Comma 22 2 10" xfId="38752" xr:uid="{978257A4-75A0-4F8C-B87A-79FD63802619}"/>
    <cellStyle name="Comma 22 2 11" xfId="44684" xr:uid="{BC76F23B-FEDF-4C05-8EE7-4F270C540F60}"/>
    <cellStyle name="Comma 22 2 2" xfId="2155" xr:uid="{BBA54163-7934-444C-B607-3FC784911FBA}"/>
    <cellStyle name="Comma 22 2 2 2" xfId="4080" xr:uid="{A8709AF2-969F-4AE4-9BAA-4481666E616A}"/>
    <cellStyle name="Comma 22 2 2 2 2" xfId="8851" xr:uid="{3C6508F4-02FB-4AE1-BE7D-FCA449B5C6A2}"/>
    <cellStyle name="Comma 22 2 2 2 2 2" xfId="18657" xr:uid="{ABCAEB7F-C263-4C93-868C-1C682649311D}"/>
    <cellStyle name="Comma 22 2 2 2 2 2 2" xfId="35317" xr:uid="{6BEC6927-56BE-464B-98D2-F9388C5B7884}"/>
    <cellStyle name="Comma 22 2 2 2 2 2 3" xfId="42868" xr:uid="{7F35913C-B58E-4CBC-AAC3-096DB04BE382}"/>
    <cellStyle name="Comma 22 2 2 2 2 2 4" xfId="48546" xr:uid="{D3DB7574-5B3D-4EDC-AE70-10CC43FBE51F}"/>
    <cellStyle name="Comma 22 2 2 2 2 3" xfId="27029" xr:uid="{095CEEE4-9538-4082-9A29-1587F5400AF7}"/>
    <cellStyle name="Comma 22 2 2 2 2 4" xfId="40836" xr:uid="{A135B113-B19C-4B2D-8FA5-2A946C08A865}"/>
    <cellStyle name="Comma 22 2 2 2 2 5" xfId="46516" xr:uid="{091A095C-7361-4D0C-9A6F-79928C0647FC}"/>
    <cellStyle name="Comma 22 2 2 2 3" xfId="15598" xr:uid="{07CD9CFA-EADF-4A26-BB31-ECD74F392B8D}"/>
    <cellStyle name="Comma 22 2 2 2 3 2" xfId="32258" xr:uid="{BF597C8C-33E0-41FE-86E7-2B0144AC40C9}"/>
    <cellStyle name="Comma 22 2 2 2 3 3" xfId="41812" xr:uid="{FD73D238-8A18-4D01-8454-CF8A40197589}"/>
    <cellStyle name="Comma 22 2 2 2 3 4" xfId="47492" xr:uid="{ED264EF4-CA8D-45A5-AA41-233939737270}"/>
    <cellStyle name="Comma 22 2 2 2 4" xfId="23969" xr:uid="{1E01544B-451C-430D-A0A0-680C88ACA2EE}"/>
    <cellStyle name="Comma 22 2 2 2 5" xfId="39754" xr:uid="{CA8D6241-71A5-4122-98F9-A448EAC41F8C}"/>
    <cellStyle name="Comma 22 2 2 2 6" xfId="45500" xr:uid="{655C67AD-647A-4941-9F8A-8E6BB208DD25}"/>
    <cellStyle name="Comma 22 2 2 3" xfId="5973" xr:uid="{99436442-F942-4134-8E4C-FDD35CE988AA}"/>
    <cellStyle name="Comma 22 2 2 3 2" xfId="10226" xr:uid="{9A498B62-2B7C-426B-A3B3-0D305D8BF8DF}"/>
    <cellStyle name="Comma 22 2 2 3 2 2" xfId="19467" xr:uid="{FEDD624F-96E3-43A6-ABEC-0201F7746488}"/>
    <cellStyle name="Comma 22 2 2 3 2 2 2" xfId="36127" xr:uid="{9C93B657-60FE-4079-90F3-DFF6A6821FBF}"/>
    <cellStyle name="Comma 22 2 2 3 2 2 3" xfId="42697" xr:uid="{B073AD4F-1351-45B6-B20C-3E05E630231C}"/>
    <cellStyle name="Comma 22 2 2 3 2 2 4" xfId="48375" xr:uid="{89FEBBCF-305D-4A30-90FC-9AB7B7F120E3}"/>
    <cellStyle name="Comma 22 2 2 3 2 3" xfId="27839" xr:uid="{0EB21B12-DC9E-4ACC-BE83-8F8B168B0FA1}"/>
    <cellStyle name="Comma 22 2 2 3 2 4" xfId="40671" xr:uid="{15533F56-A7FF-4E00-A449-384782796809}"/>
    <cellStyle name="Comma 22 2 2 3 2 5" xfId="46351" xr:uid="{3FA2FD6E-D2C7-41E6-AACD-07C684B886B8}"/>
    <cellStyle name="Comma 22 2 2 3 3" xfId="16916" xr:uid="{E3CC9C55-1C1C-455D-B0C6-D685B7B1B783}"/>
    <cellStyle name="Comma 22 2 2 3 3 2" xfId="33576" xr:uid="{CA283152-97AF-4744-91F8-EFFD4EC46C68}"/>
    <cellStyle name="Comma 22 2 2 3 3 3" xfId="41641" xr:uid="{95A62339-BD22-4807-8F4C-8BAA62EB70D2}"/>
    <cellStyle name="Comma 22 2 2 3 3 4" xfId="47321" xr:uid="{7832E23C-D95F-43F7-B106-B4A71CF7EB1F}"/>
    <cellStyle name="Comma 22 2 2 3 4" xfId="25287" xr:uid="{3711E100-D9C3-4D25-9B0D-0D38EAD721E4}"/>
    <cellStyle name="Comma 22 2 2 3 5" xfId="39606" xr:uid="{0984BEDC-1511-47F7-867F-167586666FD4}"/>
    <cellStyle name="Comma 22 2 2 3 6" xfId="45353" xr:uid="{6C51922C-517D-49FB-B9F5-D15D49E13CE5}"/>
    <cellStyle name="Comma 22 2 2 4" xfId="7516" xr:uid="{0D3D0DFC-E030-47E6-9DC2-62FB19988E6A}"/>
    <cellStyle name="Comma 22 2 2 4 2" xfId="17875" xr:uid="{16D89A4D-C5F6-4B95-B384-4F4417E984B9}"/>
    <cellStyle name="Comma 22 2 2 4 2 2" xfId="34535" xr:uid="{9C9368CD-301E-4BFD-86C3-04F48EA10F10}"/>
    <cellStyle name="Comma 22 2 2 4 2 3" xfId="42297" xr:uid="{1170BC49-28C8-44BF-9476-5222504FBBCD}"/>
    <cellStyle name="Comma 22 2 2 4 2 4" xfId="47976" xr:uid="{E866C358-3D54-4354-B774-B2117FD5506A}"/>
    <cellStyle name="Comma 22 2 2 4 3" xfId="26247" xr:uid="{C2FA239B-C3EB-4C8A-AD1A-A98F573A0EF4}"/>
    <cellStyle name="Comma 22 2 2 4 4" xfId="40276" xr:uid="{36F5E4FB-401B-482D-84D4-F2FD8490992F}"/>
    <cellStyle name="Comma 22 2 2 4 5" xfId="45957" xr:uid="{83C3D969-E34D-4F4A-8D9F-5801355EF620}"/>
    <cellStyle name="Comma 22 2 2 5" xfId="11948" xr:uid="{1E550482-1D06-4CF4-8B3F-CFE5894277DB}"/>
    <cellStyle name="Comma 22 2 2 5 2" xfId="20636" xr:uid="{E6BBA9FB-D248-4FFA-93A5-2E028893DA2B}"/>
    <cellStyle name="Comma 22 2 2 5 2 2" xfId="37296" xr:uid="{520A8343-2DCA-40E0-A741-9652B635BCB1}"/>
    <cellStyle name="Comma 22 2 2 5 2 3" xfId="42452" xr:uid="{4556EF33-1C6C-4E77-AB17-0CC1E9E98120}"/>
    <cellStyle name="Comma 22 2 2 5 2 4" xfId="48130" xr:uid="{FBD94B2B-6275-4209-B0CF-A56D460B716A}"/>
    <cellStyle name="Comma 22 2 2 5 3" xfId="29008" xr:uid="{110D15E5-B494-4836-B107-5BED3E32BE52}"/>
    <cellStyle name="Comma 22 2 2 5 4" xfId="40427" xr:uid="{C2307DE0-FE50-479B-AD56-75D29677BABD}"/>
    <cellStyle name="Comma 22 2 2 5 5" xfId="46107" xr:uid="{AE0B0AD0-BC5C-4358-A046-BCA4314985B8}"/>
    <cellStyle name="Comma 22 2 2 6" xfId="14262" xr:uid="{2BD4EBCF-E84E-49BD-AF9A-AB575C90629B}"/>
    <cellStyle name="Comma 22 2 2 6 2" xfId="30922" xr:uid="{2C62BAFB-9B87-4005-A2C2-94ACBE768272}"/>
    <cellStyle name="Comma 22 2 2 6 3" xfId="41394" xr:uid="{750058B1-FDD3-4BED-844C-39392F17E4C1}"/>
    <cellStyle name="Comma 22 2 2 6 4" xfId="47073" xr:uid="{015C7CA5-44B7-4A71-98E0-EC67AB221E36}"/>
    <cellStyle name="Comma 22 2 2 7" xfId="22632" xr:uid="{6ED0DC21-B244-4D4F-A162-0B6B5A3DA084}"/>
    <cellStyle name="Comma 22 2 2 8" xfId="39195" xr:uid="{16D6878F-F502-4034-9978-9609AA202DB2}"/>
    <cellStyle name="Comma 22 2 2 9" xfId="45015" xr:uid="{F011E880-2000-4186-825D-45FEE2FD412A}"/>
    <cellStyle name="Comma 22 2 3" xfId="3466" xr:uid="{0C3850DC-0100-4B72-B53A-BC4100DCFA85}"/>
    <cellStyle name="Comma 22 2 3 2" xfId="8426" xr:uid="{E2BD4EE4-BB0E-47A2-BA4A-C77DC5A5260E}"/>
    <cellStyle name="Comma 22 2 3 2 2" xfId="18403" xr:uid="{F4B0D2CE-7BC1-4759-8399-FC212963BE21}"/>
    <cellStyle name="Comma 22 2 3 2 2 2" xfId="35063" xr:uid="{DFD1F083-3E86-484A-B031-F5D4D12AEF05}"/>
    <cellStyle name="Comma 22 2 3 2 2 3" xfId="42838" xr:uid="{1C278E19-788D-4F23-80F4-89A2CD7A84EE}"/>
    <cellStyle name="Comma 22 2 3 2 2 4" xfId="48516" xr:uid="{86DEF390-FD2B-4227-8EC3-37F13A7BB2AC}"/>
    <cellStyle name="Comma 22 2 3 2 3" xfId="26775" xr:uid="{5F7A4438-1D76-4B61-AB56-0322F746CF98}"/>
    <cellStyle name="Comma 22 2 3 2 4" xfId="40806" xr:uid="{785A9754-D066-40F5-B334-7A642DFD9D8D}"/>
    <cellStyle name="Comma 22 2 3 2 5" xfId="46486" xr:uid="{99C46562-404F-4C52-A382-39E7408DC7F0}"/>
    <cellStyle name="Comma 22 2 3 3" xfId="15155" xr:uid="{EA9B8E41-790A-4CD3-AC12-42594DBD21F2}"/>
    <cellStyle name="Comma 22 2 3 3 2" xfId="31815" xr:uid="{B64EF926-2B9A-4F46-9B85-53F7D5BF12C9}"/>
    <cellStyle name="Comma 22 2 3 3 3" xfId="41782" xr:uid="{27FA6134-D56C-4BC2-9BAF-0728D099D776}"/>
    <cellStyle name="Comma 22 2 3 3 4" xfId="47462" xr:uid="{9C40D163-8FDB-41E5-8BBE-7E215D301056}"/>
    <cellStyle name="Comma 22 2 3 4" xfId="23526" xr:uid="{DD16E021-2E6D-4F5A-A1BE-7A8143B4580A}"/>
    <cellStyle name="Comma 22 2 3 5" xfId="39725" xr:uid="{5351CEAF-753A-46C7-803C-DA62F444782C}"/>
    <cellStyle name="Comma 22 2 3 6" xfId="45471" xr:uid="{1B4DE389-06DE-4FA3-B01D-3A5736AB7E30}"/>
    <cellStyle name="Comma 22 2 4" xfId="5374" xr:uid="{EA27D01C-0F2E-4E32-87C6-7A1FAC07A61C}"/>
    <cellStyle name="Comma 22 2 4 2" xfId="9801" xr:uid="{F941DBD3-1993-450F-A492-05E590E3E938}"/>
    <cellStyle name="Comma 22 2 4 2 2" xfId="19213" xr:uid="{F7782C0A-9C7D-441B-8509-2FBAA38F6A0E}"/>
    <cellStyle name="Comma 22 2 4 2 2 2" xfId="35873" xr:uid="{7FA3A172-E266-4FC5-8390-F990DBB6B9B3}"/>
    <cellStyle name="Comma 22 2 4 2 2 3" xfId="42757" xr:uid="{AA23C44B-2164-4084-B768-4477224E6551}"/>
    <cellStyle name="Comma 22 2 4 2 2 4" xfId="48435" xr:uid="{8BCEEE61-5400-4D13-B3F8-802EBA93808E}"/>
    <cellStyle name="Comma 22 2 4 2 3" xfId="27585" xr:uid="{839CF1B1-E9C1-4E4B-8414-E89B18FAAA01}"/>
    <cellStyle name="Comma 22 2 4 2 4" xfId="40729" xr:uid="{D0EFED4D-6A2A-47DB-A007-7607C590F33B}"/>
    <cellStyle name="Comma 22 2 4 2 5" xfId="46409" xr:uid="{83102227-D870-42F7-97B5-D97F69062F3E}"/>
    <cellStyle name="Comma 22 2 4 3" xfId="16488" xr:uid="{1524B427-14B8-4699-AF8B-4F78E120B559}"/>
    <cellStyle name="Comma 22 2 4 3 2" xfId="33148" xr:uid="{0EA3AE07-524C-4A11-AE62-BCD0F9EBA8FA}"/>
    <cellStyle name="Comma 22 2 4 3 3" xfId="41701" xr:uid="{2E34B621-8C30-42EC-87DA-EE043719457E}"/>
    <cellStyle name="Comma 22 2 4 3 4" xfId="47381" xr:uid="{3A8BE82F-120C-4D06-A326-4294C6900E54}"/>
    <cellStyle name="Comma 22 2 4 4" xfId="24859" xr:uid="{3FEA6BBA-4B22-46C3-9E92-7431ED98242C}"/>
    <cellStyle name="Comma 22 2 4 5" xfId="39658" xr:uid="{2D3DC3BE-FFB4-42DC-99C9-358F2B986765}"/>
    <cellStyle name="Comma 22 2 4 6" xfId="45406" xr:uid="{8EA9F0AF-997E-405F-9B27-E6D659D570F5}"/>
    <cellStyle name="Comma 22 2 5" xfId="7091" xr:uid="{50FC2CA6-4C42-4EAA-A4AB-D9BDB08EC6D9}"/>
    <cellStyle name="Comma 22 2 5 2" xfId="17621" xr:uid="{72BB39F6-F743-4AF1-B467-0F1D67A01E77}"/>
    <cellStyle name="Comma 22 2 5 2 2" xfId="34281" xr:uid="{452E9EAA-2DF5-4BC0-B74B-751384C51663}"/>
    <cellStyle name="Comma 22 2 5 2 3" xfId="42270" xr:uid="{9EF19E8B-777F-4ED0-8B1F-7DF39CD934AB}"/>
    <cellStyle name="Comma 22 2 5 2 4" xfId="47949" xr:uid="{635992E3-AF81-4A46-AC44-1A5BC53EA776}"/>
    <cellStyle name="Comma 22 2 5 3" xfId="25993" xr:uid="{CC3C6AB5-952A-41F8-9D57-F9B9A2C27463}"/>
    <cellStyle name="Comma 22 2 5 4" xfId="40249" xr:uid="{C4ACC753-5C8C-472A-8E20-8F3D34EB337A}"/>
    <cellStyle name="Comma 22 2 5 5" xfId="45930" xr:uid="{A071BA48-D264-4561-BF70-F8B0512E2FB0}"/>
    <cellStyle name="Comma 22 2 6" xfId="11349" xr:uid="{2E5507CD-F464-4FA4-ABD1-F5D9748F8146}"/>
    <cellStyle name="Comma 22 2 6 2" xfId="20208" xr:uid="{AD0E75DE-BC2B-4762-B1F8-AED510E2698F}"/>
    <cellStyle name="Comma 22 2 6 2 2" xfId="36868" xr:uid="{5EB54934-2C27-4B7C-B698-E00E00CB36F9}"/>
    <cellStyle name="Comma 22 2 6 2 3" xfId="42426" xr:uid="{BBBF464D-ADA6-4444-A0AF-78E9D83AA774}"/>
    <cellStyle name="Comma 22 2 6 2 4" xfId="48104" xr:uid="{D0D31A3C-B3FC-4ED1-B595-443AAF7D42DE}"/>
    <cellStyle name="Comma 22 2 6 3" xfId="28580" xr:uid="{674CE30A-2438-4D45-9C6F-F42E46B3CC94}"/>
    <cellStyle name="Comma 22 2 6 4" xfId="40401" xr:uid="{166314BD-C9D9-4E8A-B8F6-AA291AEB688C}"/>
    <cellStyle name="Comma 22 2 6 5" xfId="46081" xr:uid="{22117529-085C-47DA-BD23-300A8CACF0B1}"/>
    <cellStyle name="Comma 22 2 7" xfId="13026" xr:uid="{87E10D01-3072-4058-A866-1C94FECAD91F}"/>
    <cellStyle name="Comma 22 2 7 2" xfId="21420" xr:uid="{2D80D863-D8B4-4F05-92EB-53FAF59BAA10}"/>
    <cellStyle name="Comma 22 2 7 2 2" xfId="38080" xr:uid="{F7EA7AD7-94A0-40E1-BB13-32F472D32720}"/>
    <cellStyle name="Comma 22 2 7 3" xfId="29793" xr:uid="{0BE1F220-84DF-4D21-9E04-ABCC791F7EF6}"/>
    <cellStyle name="Comma 22 2 7 4" xfId="41368" xr:uid="{6EF6AFE7-46F4-46D1-AEA7-71208CC00CDA}"/>
    <cellStyle name="Comma 22 2 7 5" xfId="47047" xr:uid="{F47F2193-AA39-457E-9F9F-7BCBA97DB58C}"/>
    <cellStyle name="Comma 22 2 8" xfId="13839" xr:uid="{9A3D9A82-9ADB-4F94-A838-BDA1744ACE60}"/>
    <cellStyle name="Comma 22 2 8 2" xfId="30499" xr:uid="{9E4EEEDD-C201-4373-ACE7-A2A6D31F8FE3}"/>
    <cellStyle name="Comma 22 2 8 3" xfId="39009" xr:uid="{CC45702C-1175-44B3-8655-874604CC9940}"/>
    <cellStyle name="Comma 22 2 8 4" xfId="44831" xr:uid="{12A56921-76E9-4F2F-83E0-BA067EDC8317}"/>
    <cellStyle name="Comma 22 2 9" xfId="22189" xr:uid="{28E2058F-602F-44AF-81D9-9B3C7BAB2484}"/>
    <cellStyle name="Comma 22 3" xfId="1243" xr:uid="{3E35991A-3DFE-4EB3-8D90-F05D8A1CD936}"/>
    <cellStyle name="Comma 22 3 2" xfId="3180" xr:uid="{9AEB954F-FFBF-41F5-8E6B-847842F8D403}"/>
    <cellStyle name="Comma 22 3 2 2" xfId="14948" xr:uid="{E000E4A7-AC6E-4404-894A-500D4967587B}"/>
    <cellStyle name="Comma 22 3 2 2 2" xfId="31608" xr:uid="{80F286E9-0AF2-461E-9044-5558983CBEAD}"/>
    <cellStyle name="Comma 22 3 2 2 3" xfId="43139" xr:uid="{08864D33-3037-4B03-A8E7-29B565EA0240}"/>
    <cellStyle name="Comma 22 3 2 2 4" xfId="48817" xr:uid="{625C6414-4CB0-4C5A-B24D-89B1ACE9B474}"/>
    <cellStyle name="Comma 22 3 2 3" xfId="23319" xr:uid="{13DC6B03-F604-4984-A254-908802F6A1BE}"/>
    <cellStyle name="Comma 22 3 2 4" xfId="41105" xr:uid="{0EA6F882-4F8C-4BF1-BBD5-C92F63E373A7}"/>
    <cellStyle name="Comma 22 3 2 5" xfId="46785" xr:uid="{7154D2F0-6DE8-46C0-9C31-F5923A210011}"/>
    <cellStyle name="Comma 22 3 3" xfId="5088" xr:uid="{37F2B115-4BC7-443D-B8CB-B7AFB66535F7}"/>
    <cellStyle name="Comma 22 3 3 2" xfId="16281" xr:uid="{AA73C7DD-0C52-4171-BC79-A87BA8D9101C}"/>
    <cellStyle name="Comma 22 3 3 2 2" xfId="32941" xr:uid="{A43E4BBC-DC83-44C2-9E29-F5A39FE605CE}"/>
    <cellStyle name="Comma 22 3 3 3" xfId="24652" xr:uid="{8190922A-68D3-4516-A288-A3FB662DF0F8}"/>
    <cellStyle name="Comma 22 3 3 4" xfId="42083" xr:uid="{F6E3B338-361D-44EB-BA17-B5FA13E93497}"/>
    <cellStyle name="Comma 22 3 3 5" xfId="47763" xr:uid="{224D5976-E9B7-4430-8042-26E4FAE7B33E}"/>
    <cellStyle name="Comma 22 3 4" xfId="11063" xr:uid="{ED48BFD2-7704-40A2-B179-5070E0600979}"/>
    <cellStyle name="Comma 22 3 4 2" xfId="20001" xr:uid="{FDD726D8-BBBC-4838-A505-8984FDB91269}"/>
    <cellStyle name="Comma 22 3 4 2 2" xfId="36661" xr:uid="{0E62581B-6F0F-4B38-AE92-72E0E5378CB4}"/>
    <cellStyle name="Comma 22 3 4 3" xfId="28373" xr:uid="{CA8F832E-1AC0-4630-90ED-B41D0B0E8393}"/>
    <cellStyle name="Comma 22 3 4 4" xfId="39133" xr:uid="{C04558D1-BACA-4928-8E21-EE1243B27BE2}"/>
    <cellStyle name="Comma 22 3 4 5" xfId="44952" xr:uid="{A84120C3-AB46-41DB-8D28-EEC434E6460D}"/>
    <cellStyle name="Comma 22 3 5" xfId="13632" xr:uid="{AAD5C6E0-B982-4EBE-9F59-020037BC8318}"/>
    <cellStyle name="Comma 22 3 5 2" xfId="30292" xr:uid="{6021CDA9-FFFB-48B7-B160-C6F27FDC3AA9}"/>
    <cellStyle name="Comma 22 3 6" xfId="21982" xr:uid="{3D0F9F25-4F1C-46F9-99B8-4E2F4D476221}"/>
    <cellStyle name="Comma 22 3 7" xfId="38744" xr:uid="{D693F75A-B1FB-4CA4-AC0F-FF17A73861E2}"/>
    <cellStyle name="Comma 22 3 8" xfId="44619" xr:uid="{DE703835-2ABA-4336-8636-0DA77FEAE9E1}"/>
    <cellStyle name="Comma 22 4" xfId="1869" xr:uid="{FEF19C10-E4A3-4DFB-9D45-04098A8AECF7}"/>
    <cellStyle name="Comma 22 4 2" xfId="3794" xr:uid="{B218D98F-07E4-4450-852B-2F44CE15C4D0}"/>
    <cellStyle name="Comma 22 4 2 2" xfId="15391" xr:uid="{1284E376-CFEA-4597-A2FA-14C5578B948E}"/>
    <cellStyle name="Comma 22 4 2 2 2" xfId="32051" xr:uid="{7D213CA1-F635-4880-95D6-2B2670A65549}"/>
    <cellStyle name="Comma 22 4 2 3" xfId="23762" xr:uid="{FFDA1DB6-BDC3-47F6-A4D7-943589CC9A90}"/>
    <cellStyle name="Comma 22 4 2 4" xfId="42689" xr:uid="{78E23144-EEDE-417B-8ECD-F5017F614541}"/>
    <cellStyle name="Comma 22 4 2 5" xfId="48367" xr:uid="{BCE6F325-E834-40B9-A2AD-18F66070E6DC}"/>
    <cellStyle name="Comma 22 4 3" xfId="5687" xr:uid="{62EB2D90-A510-4AC1-8A36-8E0E2242283D}"/>
    <cellStyle name="Comma 22 4 3 2" xfId="16709" xr:uid="{A2053B40-43AC-4391-BEC0-4E442E8FF8B6}"/>
    <cellStyle name="Comma 22 4 3 2 2" xfId="33369" xr:uid="{573CD5ED-B74F-4755-816E-F0B4714EB14B}"/>
    <cellStyle name="Comma 22 4 3 3" xfId="25080" xr:uid="{ADE749EB-A6BA-4C7B-B065-6A7EDFF5C6CD}"/>
    <cellStyle name="Comma 22 4 3 4" xfId="40663" xr:uid="{3A09C13B-1A17-4E0C-B13F-C818687206B3}"/>
    <cellStyle name="Comma 22 4 3 5" xfId="46343" xr:uid="{E01E01F8-2413-488D-B5F3-63B6AF433164}"/>
    <cellStyle name="Comma 22 4 4" xfId="11662" xr:uid="{E3AED041-A6C3-4A7E-A401-D16DF0C7D1E7}"/>
    <cellStyle name="Comma 22 4 4 2" xfId="20429" xr:uid="{ED16206F-3450-4A8E-9594-AE6712BC2D6C}"/>
    <cellStyle name="Comma 22 4 4 2 2" xfId="37089" xr:uid="{E497497B-9BAC-4CDC-8E7C-4A9DDCFBEC07}"/>
    <cellStyle name="Comma 22 4 4 3" xfId="28801" xr:uid="{F07FE9D0-147F-4BBE-8B50-8FD7403D9597}"/>
    <cellStyle name="Comma 22 4 5" xfId="14055" xr:uid="{583837EB-080D-4BAC-818D-133EB125D249}"/>
    <cellStyle name="Comma 22 4 5 2" xfId="30715" xr:uid="{3B0EE5B4-662B-4F4C-B8ED-A6356646A6B3}"/>
    <cellStyle name="Comma 22 4 6" xfId="22425" xr:uid="{1A718429-EBAA-460E-95F0-E48F0A261C5A}"/>
    <cellStyle name="Comma 22 4 7" xfId="39083" xr:uid="{4E1CCAA3-1192-4025-9365-5534C4906896}"/>
    <cellStyle name="Comma 22 4 8" xfId="44903" xr:uid="{67E97762-61AE-4721-8DAE-0894BA453B81}"/>
    <cellStyle name="Comma 22 5" xfId="2887" xr:uid="{3640BC09-0AB8-4005-A43D-BF46E61F6F3D}"/>
    <cellStyle name="Comma 22 5 2" xfId="8022" xr:uid="{DE9EC9C7-F357-4BCB-9937-77C04EEFEDBD}"/>
    <cellStyle name="Comma 22 5 2 2" xfId="18162" xr:uid="{17277E33-3286-4056-A372-53F77845049B}"/>
    <cellStyle name="Comma 22 5 2 2 2" xfId="34822" xr:uid="{0A559F36-A167-44E5-95A7-3B28F7BAB9BB}"/>
    <cellStyle name="Comma 22 5 2 3" xfId="26534" xr:uid="{1434C6E1-8CD1-4E7F-93C4-DA147E992BD9}"/>
    <cellStyle name="Comma 22 5 3" xfId="14739" xr:uid="{287242F9-C0FB-4B35-B83D-4C7AC2D2F4CD}"/>
    <cellStyle name="Comma 22 5 3 2" xfId="31399" xr:uid="{1C7FAA70-13DB-4742-95A9-D5EDFFF13EF7}"/>
    <cellStyle name="Comma 22 5 4" xfId="23110" xr:uid="{949E8278-3FD4-48A7-AF08-50B0ED8D3D6D}"/>
    <cellStyle name="Comma 22 5 5" xfId="41633" xr:uid="{13AA6980-DB9A-4511-9A57-460CE8460061}"/>
    <cellStyle name="Comma 22 5 6" xfId="47313" xr:uid="{F99C815A-51C7-4E69-B5D8-93DB9BDAE03E}"/>
    <cellStyle name="Comma 22 6" xfId="4825" xr:uid="{0EF5CE89-1DE0-4109-B0CC-EB6AE26056BA}"/>
    <cellStyle name="Comma 22 6 2" xfId="9397" xr:uid="{40543D58-B27D-4FA2-B01C-21017FB9D985}"/>
    <cellStyle name="Comma 22 6 2 2" xfId="18972" xr:uid="{4EC39A8A-4C8C-4744-8E8A-6533F02CAD05}"/>
    <cellStyle name="Comma 22 6 2 2 2" xfId="35632" xr:uid="{0E58E1FD-E11F-45B8-9090-490B254C6E48}"/>
    <cellStyle name="Comma 22 6 2 3" xfId="27344" xr:uid="{3D0EA6D5-7850-427F-8CA8-E021F676B0C4}"/>
    <cellStyle name="Comma 22 6 3" xfId="16102" xr:uid="{EF9213EE-998C-44E1-A393-F6D22A2D3913}"/>
    <cellStyle name="Comma 22 6 3 2" xfId="32762" xr:uid="{8CF2FCEB-CF66-46E6-BD60-EA9B5AAE9A25}"/>
    <cellStyle name="Comma 22 6 4" xfId="24473" xr:uid="{B1EAF84B-739A-46A3-B862-19C60D338C2D}"/>
    <cellStyle name="Comma 22 6 5" xfId="38961" xr:uid="{F7D1E4CC-3AB6-4E6A-AAB6-ED476CF83F65}"/>
    <cellStyle name="Comma 22 6 6" xfId="44783" xr:uid="{6A2F3AA0-B03A-4DC2-A3E9-98F548FB8ABC}"/>
    <cellStyle name="Comma 22 7" xfId="6685" xr:uid="{D912728F-2DAB-4A84-9211-F18C5472B541}"/>
    <cellStyle name="Comma 22 7 2" xfId="17379" xr:uid="{DB117756-7C37-4407-A34D-DFDAE82F81D5}"/>
    <cellStyle name="Comma 22 7 2 2" xfId="34039" xr:uid="{B6B9D3E9-33ED-4912-843C-0A271C4F3D01}"/>
    <cellStyle name="Comma 22 7 3" xfId="25751" xr:uid="{B179D972-36E7-4487-8411-358D2D6581CD}"/>
    <cellStyle name="Comma 22 8" xfId="10800" xr:uid="{03AAE80C-669B-4934-A2B3-A6E83D14B507}"/>
    <cellStyle name="Comma 22 8 2" xfId="19822" xr:uid="{70737663-9F07-489C-9048-3C2B1219D38E}"/>
    <cellStyle name="Comma 22 8 2 2" xfId="36482" xr:uid="{5E822E4A-F7A5-4A88-8889-F32F0437ECE0}"/>
    <cellStyle name="Comma 22 8 3" xfId="28194" xr:uid="{939D159E-800F-44E2-AEDC-3CE390ABCE48}"/>
    <cellStyle name="Comma 22 9" xfId="12738" xr:uid="{AE91D93D-22EA-4430-9664-52AA15669EDA}"/>
    <cellStyle name="Comma 22 9 2" xfId="21213" xr:uid="{1991A6D0-2879-40BF-A9E8-4B1B58A4BB22}"/>
    <cellStyle name="Comma 22 9 2 2" xfId="37873" xr:uid="{5CF5F2CE-5C16-4014-8173-01DB41CD075B}"/>
    <cellStyle name="Comma 22 9 3" xfId="29586" xr:uid="{0C3711C1-DB95-404C-A8BA-76359996F07A}"/>
    <cellStyle name="Comma 23" xfId="499" xr:uid="{173FA1E5-8567-4592-BE05-1339AD830473}"/>
    <cellStyle name="Comma 23 10" xfId="13490" xr:uid="{6C29E496-BE3D-450C-A3A5-B32DBE93FA62}"/>
    <cellStyle name="Comma 23 10 2" xfId="30150" xr:uid="{21D84EC0-561E-4C56-8E53-8B7791510A63}"/>
    <cellStyle name="Comma 23 10 3" xfId="39057" xr:uid="{A8A3FA14-CC2B-4640-B8B1-CCFE8CB68E7B}"/>
    <cellStyle name="Comma 23 10 4" xfId="44878" xr:uid="{C4839032-E5EF-4E40-864D-D569587117B5}"/>
    <cellStyle name="Comma 23 11" xfId="21774" xr:uid="{0C1FAD54-4579-41C6-B534-CAE379D48E05}"/>
    <cellStyle name="Comma 23 12" xfId="927" xr:uid="{3867CEEF-10F1-465F-B198-DA0EE79A1B4E}"/>
    <cellStyle name="Comma 23 13" xfId="38662" xr:uid="{67A84042-E57D-4A66-A34B-374A8EDD3F65}"/>
    <cellStyle name="Comma 23 14" xfId="38946" xr:uid="{76F6FE7B-997E-4B1D-89EA-75966C5D9BA4}"/>
    <cellStyle name="Comma 23 15" xfId="44770" xr:uid="{5296D97A-2199-4368-9C07-9F1A6D10A1A5}"/>
    <cellStyle name="Comma 23 2" xfId="1542" xr:uid="{22B3B836-BF6C-4A89-8B1A-268DF8A26F89}"/>
    <cellStyle name="Comma 23 2 10" xfId="39356" xr:uid="{D0FADA17-FBCA-40DD-8606-70BE39DBB35D}"/>
    <cellStyle name="Comma 23 2 11" xfId="45156" xr:uid="{6949F2E2-4455-461D-A872-3800E5AA95F3}"/>
    <cellStyle name="Comma 23 2 2" xfId="3469" xr:uid="{0E1E1E06-943B-4911-AE0F-61054738578D}"/>
    <cellStyle name="Comma 23 2 2 2" xfId="8429" xr:uid="{10D8A3A4-EFED-4B2E-B566-50319366DFA2}"/>
    <cellStyle name="Comma 23 2 2 2 2" xfId="18404" xr:uid="{77A0C113-6D02-4AF2-8334-D10CB36E05FD}"/>
    <cellStyle name="Comma 23 2 2 2 2 2" xfId="35064" xr:uid="{EED58E2B-6654-4939-93B7-5127BBFF3B60}"/>
    <cellStyle name="Comma 23 2 2 2 2 2 2" xfId="43164" xr:uid="{13DF15F4-6FBC-41CA-86C2-98498C9E68F3}"/>
    <cellStyle name="Comma 23 2 2 2 2 2 3" xfId="48842" xr:uid="{B0587171-E6BA-4750-AC60-254B49B7F059}"/>
    <cellStyle name="Comma 23 2 2 2 2 3" xfId="41130" xr:uid="{637409B1-12A2-46D8-B571-90DBA68F9FAA}"/>
    <cellStyle name="Comma 23 2 2 2 2 4" xfId="46810" xr:uid="{CAC81BA4-F17F-4BB1-94BA-34F6715CABAC}"/>
    <cellStyle name="Comma 23 2 2 2 3" xfId="26776" xr:uid="{97E77F7D-B4AA-4C1D-A155-E55A09CFB8D4}"/>
    <cellStyle name="Comma 23 2 2 2 3 2" xfId="42108" xr:uid="{E4E9E8D5-2332-4DD0-BF5D-8FDF393CB51B}"/>
    <cellStyle name="Comma 23 2 2 2 3 3" xfId="47788" xr:uid="{9FA8E1FC-85E9-4B6B-ABD0-E3F49CFFDB99}"/>
    <cellStyle name="Comma 23 2 2 2 4" xfId="40049" xr:uid="{DA6D5739-D631-4FA0-B563-DAC1783EC163}"/>
    <cellStyle name="Comma 23 2 2 2 5" xfId="45778" xr:uid="{0480FBF2-4A16-4FF8-A2E7-3AA2F05F42A0}"/>
    <cellStyle name="Comma 23 2 2 3" xfId="15156" xr:uid="{FCF23F0A-CFB8-4E55-96C4-528016A54732}"/>
    <cellStyle name="Comma 23 2 2 3 2" xfId="31816" xr:uid="{B64F9B61-7FDA-4ABC-9C0A-14FECFE8EBB7}"/>
    <cellStyle name="Comma 23 2 2 3 2 2" xfId="42874" xr:uid="{6F74CF84-8679-40AB-A626-1768377AA5F5}"/>
    <cellStyle name="Comma 23 2 2 3 2 3" xfId="48552" xr:uid="{09CB733D-A18D-4C88-AF34-CF96D4A07EF6}"/>
    <cellStyle name="Comma 23 2 2 3 3" xfId="40842" xr:uid="{C88E2D58-3526-45B3-8601-554483D594BA}"/>
    <cellStyle name="Comma 23 2 2 3 4" xfId="46522" xr:uid="{51B8934C-39E8-42CB-B27E-AD94E8C51D8D}"/>
    <cellStyle name="Comma 23 2 2 4" xfId="23527" xr:uid="{A7603C56-2853-4F58-BBCB-321938E33E51}"/>
    <cellStyle name="Comma 23 2 2 4 2" xfId="41818" xr:uid="{A60C88B7-175C-4EF8-B0C8-79DBA1DD0880}"/>
    <cellStyle name="Comma 23 2 2 4 3" xfId="47498" xr:uid="{E8D94157-02A5-4AD2-8F28-F6794AC9D912}"/>
    <cellStyle name="Comma 23 2 2 5" xfId="38370" xr:uid="{FAD3AE50-DF2E-42CE-9581-2608B19F58E0}"/>
    <cellStyle name="Comma 23 2 2 6" xfId="39760" xr:uid="{18375D9D-D283-474E-8F5B-F244345A6A3C}"/>
    <cellStyle name="Comma 23 2 2 7" xfId="45506" xr:uid="{A548BA88-5AD5-4057-8D44-1CADE96E1B18}"/>
    <cellStyle name="Comma 23 2 3" xfId="5377" xr:uid="{08AF9D8B-B8E1-4758-A3C0-64DE7B8CBDF1}"/>
    <cellStyle name="Comma 23 2 3 2" xfId="9804" xr:uid="{62943BAB-9119-40C2-82A7-1C545204A2EF}"/>
    <cellStyle name="Comma 23 2 3 2 2" xfId="19214" xr:uid="{A07925DC-86DA-426D-ADD7-C7014E7FA419}"/>
    <cellStyle name="Comma 23 2 3 2 2 2" xfId="35874" xr:uid="{AE8A6360-C117-418B-B7AA-2D4CDF97F64F}"/>
    <cellStyle name="Comma 23 2 3 2 2 3" xfId="43189" xr:uid="{E548FC16-C8D8-4943-B7B7-7717C6C9A718}"/>
    <cellStyle name="Comma 23 2 3 2 2 4" xfId="48867" xr:uid="{082D667B-4008-479D-937B-9341A955E035}"/>
    <cellStyle name="Comma 23 2 3 2 3" xfId="27586" xr:uid="{648F26ED-3A4F-45D3-97CD-AD817D238B03}"/>
    <cellStyle name="Comma 23 2 3 2 4" xfId="41154" xr:uid="{9A9529D5-5DA6-4922-AF84-D3B1BDE3246D}"/>
    <cellStyle name="Comma 23 2 3 2 5" xfId="46834" xr:uid="{75D1BBF3-17FC-42EF-A431-8BD253D8057D}"/>
    <cellStyle name="Comma 23 2 3 3" xfId="16489" xr:uid="{488323EF-AC6F-4D3F-B1A0-2F503BF50362}"/>
    <cellStyle name="Comma 23 2 3 3 2" xfId="33149" xr:uid="{784FD594-9962-4F80-94AC-BC0686D8AD0A}"/>
    <cellStyle name="Comma 23 2 3 3 3" xfId="42132" xr:uid="{E8CFE0C7-9E01-46F1-92F4-AF48F0011F70}"/>
    <cellStyle name="Comma 23 2 3 3 4" xfId="47812" xr:uid="{C51A32DD-E0FD-47C8-B8B5-91C83BB97D00}"/>
    <cellStyle name="Comma 23 2 3 4" xfId="24860" xr:uid="{A25CCAA8-E429-436C-AF87-DCA649BF962F}"/>
    <cellStyle name="Comma 23 2 3 5" xfId="40084" xr:uid="{8C4DCE88-AF9C-43E0-AA56-8EFA4910FD9A}"/>
    <cellStyle name="Comma 23 2 3 6" xfId="45800" xr:uid="{5B847DBA-8A53-4EC0-87FC-4B244CC18860}"/>
    <cellStyle name="Comma 23 2 4" xfId="7094" xr:uid="{BA78465F-54B4-4AB8-8CD3-3BF317D81E1E}"/>
    <cellStyle name="Comma 23 2 4 2" xfId="17622" xr:uid="{EE85D20B-E793-4A95-AB75-221BAF5F6F0A}"/>
    <cellStyle name="Comma 23 2 4 2 2" xfId="34282" xr:uid="{B5D97A5E-4635-45E6-81B4-17D1A6A94BCB}"/>
    <cellStyle name="Comma 23 2 4 2 2 2" xfId="42912" xr:uid="{833C8A6A-3F0C-4737-9381-FFD260D887CD}"/>
    <cellStyle name="Comma 23 2 4 2 2 3" xfId="48590" xr:uid="{CE6A1CF5-318B-44C9-8A1F-92DF211F6A53}"/>
    <cellStyle name="Comma 23 2 4 2 3" xfId="40880" xr:uid="{382528F3-EB1F-49E8-9502-556421BE70A2}"/>
    <cellStyle name="Comma 23 2 4 2 4" xfId="46560" xr:uid="{744CD4B3-A2EE-4A0D-9EAB-8647409FEAF8}"/>
    <cellStyle name="Comma 23 2 4 3" xfId="25994" xr:uid="{AE755B80-63B7-4A91-B78D-0A8FC8A08F7C}"/>
    <cellStyle name="Comma 23 2 4 3 2" xfId="41856" xr:uid="{983E98EB-D0E9-4AF8-A6AB-0A3E2695D05B}"/>
    <cellStyle name="Comma 23 2 4 3 3" xfId="47536" xr:uid="{1D4F175E-FB4A-470E-8197-D4D3503E5914}"/>
    <cellStyle name="Comma 23 2 4 4" xfId="39797" xr:uid="{5CFBFCCE-0607-4E54-8D5D-2603D40A7F73}"/>
    <cellStyle name="Comma 23 2 4 5" xfId="45543" xr:uid="{FCB31277-2B63-4283-A6C5-900CBD75725D}"/>
    <cellStyle name="Comma 23 2 5" xfId="11352" xr:uid="{025DA86A-1E4F-467D-AF3D-259C67CB584D}"/>
    <cellStyle name="Comma 23 2 5 2" xfId="20209" xr:uid="{E09F7B3A-149A-4D08-8565-32ECF3A2DB99}"/>
    <cellStyle name="Comma 23 2 5 2 2" xfId="36869" xr:uid="{D6E501AB-2187-49AE-B6E0-65345098CDC2}"/>
    <cellStyle name="Comma 23 2 5 2 3" xfId="42303" xr:uid="{47DFAD4A-E584-4E78-BCE8-FB319F03DAA5}"/>
    <cellStyle name="Comma 23 2 5 2 4" xfId="47982" xr:uid="{0975BA34-92E8-4B30-BD62-437BCA860D9C}"/>
    <cellStyle name="Comma 23 2 5 3" xfId="28581" xr:uid="{F10C6E09-A0D2-4988-A1CC-F7F6E66586B3}"/>
    <cellStyle name="Comma 23 2 5 4" xfId="40282" xr:uid="{3C0ACE9E-0A1C-4CC3-9CA4-7C2227D12484}"/>
    <cellStyle name="Comma 23 2 5 5" xfId="45963" xr:uid="{BC5F5A3B-318B-42EB-A0A4-5A3C0AC607A5}"/>
    <cellStyle name="Comma 23 2 6" xfId="13347" xr:uid="{1E0CE946-126D-45CE-BEAD-00C4849AA6ED}"/>
    <cellStyle name="Comma 23 2 6 2" xfId="30023" xr:uid="{A1218419-B809-4C9A-ADF7-C87C3992B434}"/>
    <cellStyle name="Comma 23 2 6 2 2" xfId="42458" xr:uid="{D67FBAE9-600A-417A-9DD5-216D74286701}"/>
    <cellStyle name="Comma 23 2 6 2 3" xfId="48136" xr:uid="{51383457-D88E-43AA-9F06-EA1EE5277429}"/>
    <cellStyle name="Comma 23 2 6 3" xfId="40433" xr:uid="{566B10AD-F2FF-4E58-A766-08327EDD3A9C}"/>
    <cellStyle name="Comma 23 2 6 4" xfId="46113" xr:uid="{437CC40B-4B74-4FEF-B204-5A5315C9308D}"/>
    <cellStyle name="Comma 23 2 7" xfId="13840" xr:uid="{759E3A35-3225-4495-A6A6-8A24E23C970F}"/>
    <cellStyle name="Comma 23 2 7 2" xfId="30500" xr:uid="{5AC406BD-80BE-4A88-B3E0-A64A4D720B0B}"/>
    <cellStyle name="Comma 23 2 7 3" xfId="41400" xr:uid="{0FE0D81B-8253-48DA-BBB0-F9D348272AE9}"/>
    <cellStyle name="Comma 23 2 7 4" xfId="47079" xr:uid="{1B449969-E2E3-494B-9EA1-C805AC9B7042}"/>
    <cellStyle name="Comma 23 2 8" xfId="22190" xr:uid="{6656DAFE-1BCC-4432-99E4-74DF85FDEDC9}"/>
    <cellStyle name="Comma 23 2 9" xfId="38664" xr:uid="{895101F5-B406-4126-98DB-C0B5A678D794}"/>
    <cellStyle name="Comma 23 3" xfId="2158" xr:uid="{53E09670-1499-4DB8-8260-A17E3906A4AC}"/>
    <cellStyle name="Comma 23 3 2" xfId="4083" xr:uid="{2278F0A0-2AD3-40D6-B7D8-DF602067CC16}"/>
    <cellStyle name="Comma 23 3 2 2" xfId="8854" xr:uid="{2203A7EF-EC3C-4939-9404-98E3051512B8}"/>
    <cellStyle name="Comma 23 3 2 2 2" xfId="18658" xr:uid="{8DB11B8B-0610-4031-A15D-97F440841B56}"/>
    <cellStyle name="Comma 23 3 2 2 2 2" xfId="35318" xr:uid="{4C3663AC-1C6F-4C82-9394-FD75A5C54A53}"/>
    <cellStyle name="Comma 23 3 2 2 2 3" xfId="43163" xr:uid="{D413A839-2741-4821-A9EA-F54577886FDC}"/>
    <cellStyle name="Comma 23 3 2 2 2 4" xfId="48841" xr:uid="{4FAA5D41-AECB-4BB8-AFC3-C448464571AB}"/>
    <cellStyle name="Comma 23 3 2 2 3" xfId="27030" xr:uid="{D7AABE0C-34FD-4366-BB6B-923F725EAC52}"/>
    <cellStyle name="Comma 23 3 2 2 4" xfId="41129" xr:uid="{A221C485-D942-46DA-9224-F81ED643C82D}"/>
    <cellStyle name="Comma 23 3 2 2 5" xfId="46809" xr:uid="{07E2553B-D593-42D8-AC80-5229EACA17EA}"/>
    <cellStyle name="Comma 23 3 2 3" xfId="15599" xr:uid="{8139983A-C189-4B4C-BC03-1C8785CC1796}"/>
    <cellStyle name="Comma 23 3 2 3 2" xfId="32259" xr:uid="{7531B1F8-F9E1-406A-B4A4-8AFF86CD4A74}"/>
    <cellStyle name="Comma 23 3 2 3 3" xfId="42107" xr:uid="{36C4606E-B259-43CF-A85C-F82DB3A7FAB9}"/>
    <cellStyle name="Comma 23 3 2 3 4" xfId="47787" xr:uid="{0B44FE8B-C645-4154-9FB0-D89F6D9996D1}"/>
    <cellStyle name="Comma 23 3 2 4" xfId="23970" xr:uid="{383FE071-D2ED-4CF6-AC4B-5F56EAC6FB85}"/>
    <cellStyle name="Comma 23 3 2 5" xfId="40048" xr:uid="{D143EDFB-61D8-4208-96C6-D4D59B4536B2}"/>
    <cellStyle name="Comma 23 3 2 6" xfId="45777" xr:uid="{BB2E8401-1200-4D33-8226-CA0937B097E9}"/>
    <cellStyle name="Comma 23 3 3" xfId="5976" xr:uid="{933F8691-2180-4850-8F57-C859DAF541C3}"/>
    <cellStyle name="Comma 23 3 3 2" xfId="10229" xr:uid="{FA768AD5-25CB-400F-91A8-6EC7099705B8}"/>
    <cellStyle name="Comma 23 3 3 2 2" xfId="19468" xr:uid="{807DE500-C05D-49EC-959B-D0E273C471CB}"/>
    <cellStyle name="Comma 23 3 3 2 2 2" xfId="36128" xr:uid="{8272A958-4D53-4378-93DC-9027572A903B}"/>
    <cellStyle name="Comma 23 3 3 2 3" xfId="27840" xr:uid="{8A43D01D-2D10-49F0-8BC3-5FDDCECA22DB}"/>
    <cellStyle name="Comma 23 3 3 2 4" xfId="42848" xr:uid="{307098B8-3DB2-456F-B514-3E73F3722E06}"/>
    <cellStyle name="Comma 23 3 3 2 5" xfId="48526" xr:uid="{FC967F20-3775-4120-92F1-25FA59FE523C}"/>
    <cellStyle name="Comma 23 3 3 3" xfId="16917" xr:uid="{3F7BDDB7-BF22-4736-BE2A-CCB08F26A308}"/>
    <cellStyle name="Comma 23 3 3 3 2" xfId="33577" xr:uid="{28E5F26B-224D-45A8-AC67-2D7D7E3628DF}"/>
    <cellStyle name="Comma 23 3 3 4" xfId="25288" xr:uid="{DE6FD8D0-9BC7-488D-A67E-F026909A51F3}"/>
    <cellStyle name="Comma 23 3 3 5" xfId="40816" xr:uid="{1690AE15-F8E7-46E3-AAC0-C159151AF76C}"/>
    <cellStyle name="Comma 23 3 3 6" xfId="46496" xr:uid="{B5E27BEC-9E36-4FB7-855A-41E8C53E19B0}"/>
    <cellStyle name="Comma 23 3 4" xfId="7519" xr:uid="{2423154F-0608-4678-BEC0-4053DE784C42}"/>
    <cellStyle name="Comma 23 3 4 2" xfId="17876" xr:uid="{7AC99B2B-4FC5-47CA-82A8-52F634597C64}"/>
    <cellStyle name="Comma 23 3 4 2 2" xfId="34536" xr:uid="{EB9C6A2F-0BF7-401D-90F2-9B8FF05D29A8}"/>
    <cellStyle name="Comma 23 3 4 3" xfId="26248" xr:uid="{19A2E7B4-4108-4B28-B2E1-DD2C3A0A8DDD}"/>
    <cellStyle name="Comma 23 3 4 4" xfId="41792" xr:uid="{79B017A7-A3FB-4648-8A70-A31936CCC670}"/>
    <cellStyle name="Comma 23 3 4 5" xfId="47472" xr:uid="{00B13563-F225-4AF4-8121-B317D1F30F4C}"/>
    <cellStyle name="Comma 23 3 5" xfId="11951" xr:uid="{35369305-C860-4F16-8854-3C0B45D4583C}"/>
    <cellStyle name="Comma 23 3 5 2" xfId="20637" xr:uid="{C398EDDD-B5A2-423D-A9F6-B762B2820672}"/>
    <cellStyle name="Comma 23 3 5 2 2" xfId="37297" xr:uid="{3B85DF4F-E81C-45EC-B2DC-7CCC37CDF27F}"/>
    <cellStyle name="Comma 23 3 5 3" xfId="29009" xr:uid="{A7D56F6F-FD94-4CAF-8339-2CA77B152180}"/>
    <cellStyle name="Comma 23 3 6" xfId="14263" xr:uid="{78ABD105-E1E7-4BF6-8E26-8ED1FF321BBD}"/>
    <cellStyle name="Comma 23 3 6 2" xfId="30923" xr:uid="{413D5119-7839-4FB3-8BCD-2D2C553E968A}"/>
    <cellStyle name="Comma 23 3 7" xfId="22633" xr:uid="{472CE98A-6C5F-4A71-A6D0-CD4C92EFB0BE}"/>
    <cellStyle name="Comma 23 3 8" xfId="39734" xr:uid="{61F4B6AB-1EE7-4B7F-B526-F38B2B9FC275}"/>
    <cellStyle name="Comma 23 3 9" xfId="45480" xr:uid="{50CF7A48-C638-4903-8FE9-28DBF0496139}"/>
    <cellStyle name="Comma 23 4" xfId="2890" xr:uid="{F1822422-8D52-4925-B172-EDDBE98BE0BA}"/>
    <cellStyle name="Comma 23 4 2" xfId="8025" xr:uid="{07514769-4893-43AD-9892-61C10CFE07EE}"/>
    <cellStyle name="Comma 23 4 2 2" xfId="18163" xr:uid="{F1912E81-F5F2-41B8-BAE1-C9E04C478E70}"/>
    <cellStyle name="Comma 23 4 2 2 2" xfId="34823" xr:uid="{D234F72C-119F-4AC1-8EB0-5945AB26FE5B}"/>
    <cellStyle name="Comma 23 4 2 2 3" xfId="42901" xr:uid="{EFBC2F7C-06F1-45FD-A98C-5BA2A4D6592A}"/>
    <cellStyle name="Comma 23 4 2 2 4" xfId="48579" xr:uid="{E424F411-1156-4D75-A3A8-92F3495D4DA2}"/>
    <cellStyle name="Comma 23 4 2 3" xfId="26535" xr:uid="{39ED8084-CC84-47FD-B697-832B84C8A7B9}"/>
    <cellStyle name="Comma 23 4 2 4" xfId="40869" xr:uid="{A07E04A5-0F62-4F31-870E-C6ABA3880B73}"/>
    <cellStyle name="Comma 23 4 2 5" xfId="46549" xr:uid="{6FE682ED-A2F7-4E2E-8562-4126145004EA}"/>
    <cellStyle name="Comma 23 4 3" xfId="14740" xr:uid="{72099649-363C-4F6A-92E6-33D6A5556FB9}"/>
    <cellStyle name="Comma 23 4 3 2" xfId="31400" xr:uid="{724B2DF4-1149-4349-9950-28CE9838C882}"/>
    <cellStyle name="Comma 23 4 3 3" xfId="41845" xr:uid="{AED321EF-CC33-4C13-AF13-D2D8324AE1FC}"/>
    <cellStyle name="Comma 23 4 3 4" xfId="47525" xr:uid="{ED8B3DC4-AD80-475C-A242-E4C589435CAA}"/>
    <cellStyle name="Comma 23 4 4" xfId="23111" xr:uid="{EA0D3952-70F5-47BD-A5D3-68DFE4D7A143}"/>
    <cellStyle name="Comma 23 4 5" xfId="39786" xr:uid="{D40DBD88-4F43-46EB-AE5B-562BEFD8EEC8}"/>
    <cellStyle name="Comma 23 4 6" xfId="45532" xr:uid="{9EC8909D-6B6E-4C2D-92AB-EC34385B7C33}"/>
    <cellStyle name="Comma 23 5" xfId="4828" xr:uid="{3CEDCE9C-AF9A-478D-9452-B63BD4ABBF7B}"/>
    <cellStyle name="Comma 23 5 2" xfId="9400" xr:uid="{6F449B5B-F71A-4F8F-B90F-47630A01E747}"/>
    <cellStyle name="Comma 23 5 2 2" xfId="18973" xr:uid="{85C020DB-6060-4663-9676-1BBFBB157446}"/>
    <cellStyle name="Comma 23 5 2 2 2" xfId="35633" xr:uid="{7EAB34AE-8A09-4779-A2E3-A2C5D0AF0B51}"/>
    <cellStyle name="Comma 23 5 2 3" xfId="27345" xr:uid="{3DBC58E0-B311-434D-B767-CF44A8691797}"/>
    <cellStyle name="Comma 23 5 2 4" xfId="42280" xr:uid="{20B9F085-50A7-4AE9-9ECF-BEBE0D76DBEC}"/>
    <cellStyle name="Comma 23 5 2 5" xfId="47959" xr:uid="{0B9F1652-38B6-40EE-B802-D1976766AD0F}"/>
    <cellStyle name="Comma 23 5 3" xfId="16103" xr:uid="{2F7BE6CF-BFC7-4195-9163-0AD12717483B}"/>
    <cellStyle name="Comma 23 5 3 2" xfId="32763" xr:uid="{560B8C5B-E6D3-4629-B74E-BCBB11ABD054}"/>
    <cellStyle name="Comma 23 5 4" xfId="24474" xr:uid="{13D26DCD-25F7-4F6F-AEC2-D176317FFAEC}"/>
    <cellStyle name="Comma 23 5 5" xfId="40259" xr:uid="{85DC8CE8-059E-4D20-8298-BFD373F01319}"/>
    <cellStyle name="Comma 23 5 6" xfId="45940" xr:uid="{74E7FEF2-08D3-461D-ADF3-A4CCF4B54C99}"/>
    <cellStyle name="Comma 23 6" xfId="6688" xr:uid="{7FCC80C5-9227-4127-9108-B221DB4DB3FF}"/>
    <cellStyle name="Comma 23 6 2" xfId="17380" xr:uid="{72924505-C07C-48C4-9101-9AEA7CFD4171}"/>
    <cellStyle name="Comma 23 6 2 2" xfId="34040" xr:uid="{16F44603-1696-4FC1-BCC1-0290C4824DE7}"/>
    <cellStyle name="Comma 23 6 2 3" xfId="42434" xr:uid="{26FDA622-5BE7-46C6-BA88-8CE8B8623085}"/>
    <cellStyle name="Comma 23 6 2 4" xfId="48112" xr:uid="{773074E1-3B60-4CD0-8935-0A8526C70A1E}"/>
    <cellStyle name="Comma 23 6 3" xfId="25752" xr:uid="{5A099529-EF2F-4239-9F3D-0D88B18B35E9}"/>
    <cellStyle name="Comma 23 6 4" xfId="40409" xr:uid="{1C19F30E-E7F3-4E01-A50F-5BA5C0788D47}"/>
    <cellStyle name="Comma 23 6 5" xfId="46089" xr:uid="{B76EAA86-F80D-457E-8961-C05E3A18DCA1}"/>
    <cellStyle name="Comma 23 7" xfId="10803" xr:uid="{12EB8228-BAE5-467A-B38A-9DBE37E04BEA}"/>
    <cellStyle name="Comma 23 7 2" xfId="19823" xr:uid="{2C86AA66-C95E-4CA9-AB1B-A0BC039EBDCF}"/>
    <cellStyle name="Comma 23 7 2 2" xfId="36483" xr:uid="{B1F00BDC-67C0-46E3-A372-3DB965DEA8F2}"/>
    <cellStyle name="Comma 23 7 3" xfId="28195" xr:uid="{5C5B0877-2439-488E-B676-5FA17561FBEA}"/>
    <cellStyle name="Comma 23 7 4" xfId="41376" xr:uid="{FD89974C-A4C5-414A-A162-5BFF53770BBE}"/>
    <cellStyle name="Comma 23 7 5" xfId="47055" xr:uid="{18330202-1623-4F00-9070-C457B45C4898}"/>
    <cellStyle name="Comma 23 8" xfId="13029" xr:uid="{295C51F3-63FB-4663-A9EE-20A318F0588A}"/>
    <cellStyle name="Comma 23 8 2" xfId="21421" xr:uid="{E4AFDC18-CFC3-40E0-B28E-2A0583B22B51}"/>
    <cellStyle name="Comma 23 8 2 2" xfId="38081" xr:uid="{D020D4DF-AFDC-4D70-89BC-71F0905B761B}"/>
    <cellStyle name="Comma 23 8 3" xfId="29794" xr:uid="{DD77167A-DEF2-473F-B2A0-B1C4798F9D8C}"/>
    <cellStyle name="Comma 23 8 4" xfId="39342" xr:uid="{1410773E-8A54-48AF-A521-479EAE98790D}"/>
    <cellStyle name="Comma 23 8 5" xfId="45143" xr:uid="{7B9E2DEB-479F-4609-A79A-854848EBD49C}"/>
    <cellStyle name="Comma 23 9" xfId="13346" xr:uid="{3B5BB086-454A-483E-8929-18F3F480F011}"/>
    <cellStyle name="Comma 23 9 2" xfId="30022" xr:uid="{6CC1A466-0B8F-4AD9-8576-3AC2F49725FA}"/>
    <cellStyle name="Comma 23 9 3" xfId="43806" xr:uid="{F5C7317A-F5BD-489B-987B-F23261D6E152}"/>
    <cellStyle name="Comma 23 9 4" xfId="49425" xr:uid="{89B48709-FB79-451A-BB0A-5399FD61550E}"/>
    <cellStyle name="Comma 24" xfId="666" xr:uid="{27DD9A50-8BC2-407B-A24C-67384708EC41}"/>
    <cellStyle name="Comma 24 10" xfId="21794" xr:uid="{11718184-6ADE-47EA-BD1C-677D28E033CC}"/>
    <cellStyle name="Comma 24 11" xfId="961" xr:uid="{636C472D-336F-4DBF-8E29-6C81346D6FF2}"/>
    <cellStyle name="Comma 24 12" xfId="39645" xr:uid="{C35F2A5E-2AC6-4A73-A625-E62C50AB3E62}"/>
    <cellStyle name="Comma 24 13" xfId="45393" xr:uid="{D163ED3E-1722-4306-A576-E8944A6ED500}"/>
    <cellStyle name="Comma 24 2" xfId="1571" xr:uid="{A1B43470-3554-417A-BA2E-258D9F2DB103}"/>
    <cellStyle name="Comma 24 2 2" xfId="3498" xr:uid="{CA20084B-5577-42B6-AA5F-7FEC317A29C5}"/>
    <cellStyle name="Comma 24 2 2 2" xfId="8456" xr:uid="{BFB46C8B-2B1D-45BD-97E4-40F65153A7AA}"/>
    <cellStyle name="Comma 24 2 2 2 2" xfId="18422" xr:uid="{BD505A96-7CF0-4122-90B9-1A8950D4B925}"/>
    <cellStyle name="Comma 24 2 2 2 2 2" xfId="35082" xr:uid="{93EDC237-EAC7-44FA-97CF-837EFE511870}"/>
    <cellStyle name="Comma 24 2 2 2 3" xfId="26794" xr:uid="{59B93B8C-3AAA-474D-8B6B-97C3D6AA2881}"/>
    <cellStyle name="Comma 24 2 2 3" xfId="15176" xr:uid="{4397A764-F5C5-47E6-A954-EC1EE88203C0}"/>
    <cellStyle name="Comma 24 2 2 3 2" xfId="31836" xr:uid="{059D7670-E531-450D-8AE1-388E5DF112D6}"/>
    <cellStyle name="Comma 24 2 2 4" xfId="23547" xr:uid="{9C9CA1EB-0526-4AA9-922B-55CE1FB48088}"/>
    <cellStyle name="Comma 24 2 2 5" xfId="42742" xr:uid="{9184A466-FA9A-4826-8F2B-773AEA446C0A}"/>
    <cellStyle name="Comma 24 2 2 6" xfId="48420" xr:uid="{AEF4F4B3-4449-4132-8D06-6DE23CA1F8C8}"/>
    <cellStyle name="Comma 24 2 3" xfId="5406" xr:uid="{4DC82E44-CA7A-44A6-A940-5BF74FFD0DDF}"/>
    <cellStyle name="Comma 24 2 3 2" xfId="9831" xr:uid="{92EECD19-F943-4C50-A55F-10ADD5101DB0}"/>
    <cellStyle name="Comma 24 2 3 2 2" xfId="19232" xr:uid="{BAD02604-61D6-460B-94D7-70BDD56F7ADE}"/>
    <cellStyle name="Comma 24 2 3 2 2 2" xfId="35892" xr:uid="{B27A6AC0-1807-459E-A117-3538E44902F1}"/>
    <cellStyle name="Comma 24 2 3 2 3" xfId="27604" xr:uid="{9AA09EE7-6D0E-436C-BB7E-D5A0B4FE0B07}"/>
    <cellStyle name="Comma 24 2 3 3" xfId="16509" xr:uid="{8DE17911-2B08-4C2B-A458-3CF5F3C5839B}"/>
    <cellStyle name="Comma 24 2 3 3 2" xfId="33169" xr:uid="{B6DFDACC-BA2D-46C1-BF8B-5567083BF56E}"/>
    <cellStyle name="Comma 24 2 3 4" xfId="24880" xr:uid="{0196CF82-B5A4-4C1B-83E9-6B972905B478}"/>
    <cellStyle name="Comma 24 2 4" xfId="7121" xr:uid="{9C0D0C82-4BB0-4225-AF62-8DC3BD93C028}"/>
    <cellStyle name="Comma 24 2 4 2" xfId="17640" xr:uid="{F05B2E6B-C736-434F-AE19-544B058A89C1}"/>
    <cellStyle name="Comma 24 2 4 2 2" xfId="34300" xr:uid="{3E1960F6-9232-4606-A0B8-3695C681D639}"/>
    <cellStyle name="Comma 24 2 4 3" xfId="26012" xr:uid="{BFCE29DE-4791-4FC0-AB5B-30DAD1378A23}"/>
    <cellStyle name="Comma 24 2 5" xfId="11381" xr:uid="{EC8ED5EC-5813-450D-AE5D-08E5F5049D2D}"/>
    <cellStyle name="Comma 24 2 5 2" xfId="20229" xr:uid="{AEC34DA0-628E-4419-AE02-B1105C391C53}"/>
    <cellStyle name="Comma 24 2 5 2 2" xfId="36889" xr:uid="{E95F30D7-F752-4187-92E8-F44F99640FF0}"/>
    <cellStyle name="Comma 24 2 5 3" xfId="28601" xr:uid="{14FA5DC1-5462-4E10-9C30-A44934C4A67C}"/>
    <cellStyle name="Comma 24 2 6" xfId="13860" xr:uid="{5AC57E3E-AE15-4CB9-A16C-2B7D221853CE}"/>
    <cellStyle name="Comma 24 2 6 2" xfId="30520" xr:uid="{E8C7C4CC-2098-4F78-B047-0597F89C342D}"/>
    <cellStyle name="Comma 24 2 7" xfId="22210" xr:uid="{E638C0EE-FB9F-4041-B82F-7EF7E7565553}"/>
    <cellStyle name="Comma 24 2 8" xfId="40714" xr:uid="{B4A5398B-8513-4FFE-9FEF-2DD9F023CAD7}"/>
    <cellStyle name="Comma 24 2 9" xfId="46394" xr:uid="{990F9D7A-5CBA-4572-B8F0-BF18840F526B}"/>
    <cellStyle name="Comma 24 3" xfId="2187" xr:uid="{3AA2B021-5E40-4BC9-8B58-500EC2543983}"/>
    <cellStyle name="Comma 24 3 2" xfId="4112" xr:uid="{82EBC1DE-7F4B-434C-A393-D027CAFC4713}"/>
    <cellStyle name="Comma 24 3 2 2" xfId="8881" xr:uid="{4A013195-1414-4F58-8E91-638960E1A0E2}"/>
    <cellStyle name="Comma 24 3 2 2 2" xfId="18676" xr:uid="{11B22326-197B-41E1-AA85-9E0D0FD3972D}"/>
    <cellStyle name="Comma 24 3 2 2 2 2" xfId="35336" xr:uid="{3B14F3ED-15BA-4DAE-A3B6-4C056ED174C7}"/>
    <cellStyle name="Comma 24 3 2 2 3" xfId="27048" xr:uid="{897A0A28-6508-4D6D-84B6-B17DD41BCBA9}"/>
    <cellStyle name="Comma 24 3 2 3" xfId="15619" xr:uid="{DDACABD3-9552-4821-BC22-B48818A16251}"/>
    <cellStyle name="Comma 24 3 2 3 2" xfId="32279" xr:uid="{A3684A8B-2AE9-4FEF-9C6D-5BB1F101B6FE}"/>
    <cellStyle name="Comma 24 3 2 4" xfId="23990" xr:uid="{B8C482CF-C0FF-4AB6-A145-3AF5AF4C6743}"/>
    <cellStyle name="Comma 24 3 3" xfId="6005" xr:uid="{10CC9FC3-D812-44B5-84D4-CCF2B81941CD}"/>
    <cellStyle name="Comma 24 3 3 2" xfId="10256" xr:uid="{75F85EAB-211C-4A0D-AB2E-72981ABADE07}"/>
    <cellStyle name="Comma 24 3 3 2 2" xfId="19486" xr:uid="{F14B3CE0-8A3A-4451-9021-CABF1B2AE154}"/>
    <cellStyle name="Comma 24 3 3 2 2 2" xfId="36146" xr:uid="{C3C75D0D-0110-468C-ABDD-3CB68A77C674}"/>
    <cellStyle name="Comma 24 3 3 2 3" xfId="27858" xr:uid="{FD810E50-FBA8-4C96-8B05-7B99CBA35CFF}"/>
    <cellStyle name="Comma 24 3 3 3" xfId="16937" xr:uid="{A91C70AC-8F93-4718-B9AA-F8C47407C5DF}"/>
    <cellStyle name="Comma 24 3 3 3 2" xfId="33597" xr:uid="{46557D89-FC68-44C1-B4AC-77C753B8713B}"/>
    <cellStyle name="Comma 24 3 3 4" xfId="25308" xr:uid="{192DE0FA-F5D0-44EF-89E8-F4A3DE6DE5F4}"/>
    <cellStyle name="Comma 24 3 4" xfId="7546" xr:uid="{CAC467CF-9BF4-444D-A28F-94D114879986}"/>
    <cellStyle name="Comma 24 3 4 2" xfId="17894" xr:uid="{3B9730E7-C86D-4C4A-939E-68F589D429D2}"/>
    <cellStyle name="Comma 24 3 4 2 2" xfId="34554" xr:uid="{9D2FE0B2-23E7-4827-8079-1BFE6DAD6B7E}"/>
    <cellStyle name="Comma 24 3 4 3" xfId="26266" xr:uid="{BC4FCE94-781E-413A-B3D8-A1B53054590F}"/>
    <cellStyle name="Comma 24 3 5" xfId="11980" xr:uid="{8C64D7CC-71E1-4B5C-9166-83E2035575B4}"/>
    <cellStyle name="Comma 24 3 5 2" xfId="20657" xr:uid="{1394252A-0577-423E-9859-3333D7B465A4}"/>
    <cellStyle name="Comma 24 3 5 2 2" xfId="37317" xr:uid="{4E211F32-E4B6-4D7A-A65D-E47ACAB229B1}"/>
    <cellStyle name="Comma 24 3 5 3" xfId="29029" xr:uid="{7422218E-49BC-415B-93C4-461C505087F8}"/>
    <cellStyle name="Comma 24 3 6" xfId="14283" xr:uid="{D366C722-7BF0-433C-A579-110A38B1DC3B}"/>
    <cellStyle name="Comma 24 3 6 2" xfId="30943" xr:uid="{21D78141-E495-4027-B2CF-C3D6A221545E}"/>
    <cellStyle name="Comma 24 3 7" xfId="22653" xr:uid="{D3BDB1EE-AAB5-48B5-87D6-307F6C83DDA7}"/>
    <cellStyle name="Comma 24 3 8" xfId="41686" xr:uid="{7E370A8F-0235-490B-9730-16BA2CD9D467}"/>
    <cellStyle name="Comma 24 3 9" xfId="47366" xr:uid="{61F6EA26-A57A-41DE-98AA-95E97C2AB512}"/>
    <cellStyle name="Comma 24 4" xfId="2919" xr:uid="{0FCDACC6-AED4-4790-86F0-A0FEF7398C5B}"/>
    <cellStyle name="Comma 24 4 2" xfId="8052" xr:uid="{ECC0B605-F3BB-4BF6-BC9B-0D08C3554D48}"/>
    <cellStyle name="Comma 24 4 2 2" xfId="18181" xr:uid="{B2EF2785-1E31-4312-8980-1507E6C8E2BA}"/>
    <cellStyle name="Comma 24 4 2 2 2" xfId="34841" xr:uid="{1B47B6EB-D110-46B4-B695-B2BBF11B766B}"/>
    <cellStyle name="Comma 24 4 2 3" xfId="26553" xr:uid="{5B4FFCC1-3818-451E-A18D-9F294AB119ED}"/>
    <cellStyle name="Comma 24 4 3" xfId="14760" xr:uid="{5763DE75-1185-44D3-9169-A3B6FCD23BE2}"/>
    <cellStyle name="Comma 24 4 3 2" xfId="31420" xr:uid="{5F4FFD7A-0CDD-4E6D-9D5C-BB455AD980EB}"/>
    <cellStyle name="Comma 24 4 4" xfId="23131" xr:uid="{6B4DB8E3-6B66-49B1-AD29-43F8E5050E66}"/>
    <cellStyle name="Comma 24 5" xfId="4857" xr:uid="{362C2B8E-6045-460E-8CBD-7BBAB11E8A1F}"/>
    <cellStyle name="Comma 24 5 2" xfId="9427" xr:uid="{F201B0FA-E5C6-4FBB-B88C-028B0AAD2385}"/>
    <cellStyle name="Comma 24 5 2 2" xfId="18991" xr:uid="{2B80F1C0-68DD-4B50-B95A-8EFB86190592}"/>
    <cellStyle name="Comma 24 5 2 2 2" xfId="35651" xr:uid="{A89DFE08-AC71-44CD-BFFF-73340831B342}"/>
    <cellStyle name="Comma 24 5 2 3" xfId="27363" xr:uid="{377F5D15-3692-40E8-A855-0C5AAB1E664F}"/>
    <cellStyle name="Comma 24 5 3" xfId="16123" xr:uid="{13CE7823-59D8-4DB5-80CF-2B1F58197069}"/>
    <cellStyle name="Comma 24 5 3 2" xfId="32783" xr:uid="{5C6466A0-4D4B-4801-82BB-4A2EB7A83496}"/>
    <cellStyle name="Comma 24 5 4" xfId="24494" xr:uid="{0A5577DE-3DB0-4776-B256-4666D18836A0}"/>
    <cellStyle name="Comma 24 6" xfId="6715" xr:uid="{600080DF-00AE-4C8D-9B11-F43FA35B25EF}"/>
    <cellStyle name="Comma 24 6 2" xfId="17398" xr:uid="{E7D2D14A-2B2E-44BD-A78C-56D9317A63C4}"/>
    <cellStyle name="Comma 24 6 2 2" xfId="34058" xr:uid="{9E90700A-7C64-4809-9C27-68F36E1E4FDC}"/>
    <cellStyle name="Comma 24 6 3" xfId="25770" xr:uid="{DFC4FBF3-7635-435A-ABBA-78829B38CBEB}"/>
    <cellStyle name="Comma 24 7" xfId="10832" xr:uid="{26B57397-B8C3-43AE-8010-4DF0BE269AE4}"/>
    <cellStyle name="Comma 24 7 2" xfId="19843" xr:uid="{146B944C-A2C3-4F9A-8F0D-00D41F008B07}"/>
    <cellStyle name="Comma 24 7 2 2" xfId="36503" xr:uid="{8EF1950B-0466-4F7F-B285-8BD20A31BA29}"/>
    <cellStyle name="Comma 24 7 3" xfId="28215" xr:uid="{DE164986-8E20-406F-8103-3B5D78141BF8}"/>
    <cellStyle name="Comma 24 8" xfId="13058" xr:uid="{158D6401-A21D-46F8-9012-273F704F033A}"/>
    <cellStyle name="Comma 24 8 2" xfId="21441" xr:uid="{CF6CE793-B31D-429F-8117-0B3D964881B8}"/>
    <cellStyle name="Comma 24 8 2 2" xfId="38101" xr:uid="{5F0F1D07-77BE-4C4D-B6A7-3150A1560B12}"/>
    <cellStyle name="Comma 24 8 3" xfId="29814" xr:uid="{85457F81-3C2E-4E7D-A1B8-A45A78FB9D9D}"/>
    <cellStyle name="Comma 24 9" xfId="13510" xr:uid="{7A3986A3-2173-4B63-AB59-18EEE3D55626}"/>
    <cellStyle name="Comma 24 9 2" xfId="30170" xr:uid="{983C9F62-5883-4018-BA05-841701036C0A}"/>
    <cellStyle name="Comma 25" xfId="990" xr:uid="{C6642476-1D3C-4333-B213-6FFE502A449D}"/>
    <cellStyle name="Comma 25 10" xfId="39340" xr:uid="{1C86EEA8-B166-4FB1-BEDF-C4E922D49291}"/>
    <cellStyle name="Comma 25 11" xfId="45142" xr:uid="{C9AAE30D-A191-422B-AE9E-86D0EB96FAEB}"/>
    <cellStyle name="Comma 25 2" xfId="1599" xr:uid="{99437D00-5D5E-449B-8BE7-4E010D1899A3}"/>
    <cellStyle name="Comma 25 2 2" xfId="3526" xr:uid="{185570A3-1320-4AD0-BB3B-7DE2FFBEA0A9}"/>
    <cellStyle name="Comma 25 2 2 2" xfId="15195" xr:uid="{134211C3-9D5E-4B38-AC6C-2601C1C028C5}"/>
    <cellStyle name="Comma 25 2 2 2 2" xfId="31855" xr:uid="{A16811D4-0774-4DE7-9FCE-C958C7AC7B36}"/>
    <cellStyle name="Comma 25 2 2 2 2 2" xfId="42873" xr:uid="{5D5DB9DB-3131-4948-BC42-E1679F9987DF}"/>
    <cellStyle name="Comma 25 2 2 2 2 3" xfId="48551" xr:uid="{E6DE68B0-D023-4C0D-8794-1A680CA5143D}"/>
    <cellStyle name="Comma 25 2 2 2 3" xfId="40841" xr:uid="{08E81394-C6FD-4E67-81DF-EF982628611D}"/>
    <cellStyle name="Comma 25 2 2 2 4" xfId="46521" xr:uid="{5B0C076A-597B-4CEA-B6D6-7ECC57D7B285}"/>
    <cellStyle name="Comma 25 2 2 3" xfId="23566" xr:uid="{C008DE74-691E-4FD1-BD5B-D4D01DD3677E}"/>
    <cellStyle name="Comma 25 2 2 3 2" xfId="41817" xr:uid="{5A548CC0-112F-46C1-A0D1-7F22AE103776}"/>
    <cellStyle name="Comma 25 2 2 3 3" xfId="47497" xr:uid="{7F3BB1B0-B7FE-4F42-85B6-729E0E0A26E3}"/>
    <cellStyle name="Comma 25 2 2 4" xfId="39759" xr:uid="{52D730E3-4421-4B11-BD36-EFF3A868C6CD}"/>
    <cellStyle name="Comma 25 2 2 5" xfId="45505" xr:uid="{81865C4E-A88E-491E-850E-6AF25EFC86E0}"/>
    <cellStyle name="Comma 25 2 3" xfId="5434" xr:uid="{2160C51C-76E0-4A68-816F-A3734BBB2659}"/>
    <cellStyle name="Comma 25 2 3 2" xfId="16528" xr:uid="{9B486AB4-D7E2-474C-B855-FD6C2F39D8A7}"/>
    <cellStyle name="Comma 25 2 3 2 2" xfId="33188" xr:uid="{E67B0317-8DD0-4873-8E5F-A9B1A4F69F54}"/>
    <cellStyle name="Comma 25 2 3 2 2 2" xfId="42949" xr:uid="{B2B3F2AB-E899-4B26-82DC-3FB214B7EA2F}"/>
    <cellStyle name="Comma 25 2 3 2 2 3" xfId="48627" xr:uid="{2872438C-2DEF-4CE3-9F33-888CDB205945}"/>
    <cellStyle name="Comma 25 2 3 2 3" xfId="40917" xr:uid="{50E5A9FF-5153-49D0-8A43-90224E8C6AA5}"/>
    <cellStyle name="Comma 25 2 3 2 4" xfId="46597" xr:uid="{521C47FC-4510-4118-99A0-F7616F1C33D6}"/>
    <cellStyle name="Comma 25 2 3 3" xfId="24899" xr:uid="{E521C6B7-4E93-4726-B1DE-5E997710BB86}"/>
    <cellStyle name="Comma 25 2 3 3 2" xfId="41893" xr:uid="{DEC186C0-848C-4CA5-BA99-24F6B7FF8B0A}"/>
    <cellStyle name="Comma 25 2 3 3 3" xfId="47573" xr:uid="{3CFC7603-C5FA-4099-AED4-AEC3B8779E0A}"/>
    <cellStyle name="Comma 25 2 3 4" xfId="39832" xr:uid="{0227FB4A-34E1-4B9F-A0E2-48F30C09E5CB}"/>
    <cellStyle name="Comma 25 2 3 5" xfId="45577" xr:uid="{EF68C85B-D462-40D7-A028-F7A10DA27E7B}"/>
    <cellStyle name="Comma 25 2 4" xfId="11409" xr:uid="{7BC2C64F-6F45-4A9E-B605-DEAAFA834FA3}"/>
    <cellStyle name="Comma 25 2 4 2" xfId="20248" xr:uid="{7DD45D66-7D78-4351-9EFD-D2F7945557CC}"/>
    <cellStyle name="Comma 25 2 4 2 2" xfId="36908" xr:uid="{6F7A6308-9352-4C0B-9928-5C0DB49B2551}"/>
    <cellStyle name="Comma 25 2 4 2 3" xfId="42302" xr:uid="{1B41D2CC-088B-468F-814F-9DF06DBB103F}"/>
    <cellStyle name="Comma 25 2 4 2 4" xfId="47981" xr:uid="{F60504E5-1138-497A-B4C1-94AC12F48A1E}"/>
    <cellStyle name="Comma 25 2 4 3" xfId="28620" xr:uid="{C9C4E0E6-3273-46FA-B942-C2721FA7D43F}"/>
    <cellStyle name="Comma 25 2 4 4" xfId="40281" xr:uid="{63F3CFEA-29CE-4112-8C2D-CA931E50328D}"/>
    <cellStyle name="Comma 25 2 4 5" xfId="45962" xr:uid="{48DFFA30-7E2D-4BE8-B077-3DF27D979C21}"/>
    <cellStyle name="Comma 25 2 5" xfId="13879" xr:uid="{876E24B3-44A1-446A-B424-9792E5BBC794}"/>
    <cellStyle name="Comma 25 2 5 2" xfId="30539" xr:uid="{98B7B2C4-8EB6-4D4F-B821-D03875DC5813}"/>
    <cellStyle name="Comma 25 2 5 2 2" xfId="42457" xr:uid="{86BD8264-D1B8-4A93-9431-7E0A870B6126}"/>
    <cellStyle name="Comma 25 2 5 2 3" xfId="48135" xr:uid="{F64599EC-E22F-4C3A-96AC-99B7AFCFDBC4}"/>
    <cellStyle name="Comma 25 2 5 3" xfId="40432" xr:uid="{AF25D7AF-DAE9-4F25-A88B-8C79F7A2B781}"/>
    <cellStyle name="Comma 25 2 5 4" xfId="46112" xr:uid="{4694265C-1B38-4B3F-8E66-709A4D27738D}"/>
    <cellStyle name="Comma 25 2 6" xfId="22229" xr:uid="{DDA9362F-6830-497D-85A9-824BE6E8DC91}"/>
    <cellStyle name="Comma 25 2 6 2" xfId="41399" xr:uid="{9F8236DB-CB59-4589-A12A-EB362C05BF06}"/>
    <cellStyle name="Comma 25 2 6 3" xfId="47078" xr:uid="{C82320B9-5713-416B-8F0D-DAC0A1338BD7}"/>
    <cellStyle name="Comma 25 2 7" xfId="39355" xr:uid="{46290743-7B20-4B4D-9560-3E8C000CBAFB}"/>
    <cellStyle name="Comma 25 2 8" xfId="45155" xr:uid="{7C139AAB-060E-498B-9552-B20FA7145A9B}"/>
    <cellStyle name="Comma 25 3" xfId="2215" xr:uid="{C6E46794-39BE-4F0C-94D0-9C2E32CF6881}"/>
    <cellStyle name="Comma 25 3 2" xfId="4140" xr:uid="{F5040272-7D26-41CD-B108-C1672D64323A}"/>
    <cellStyle name="Comma 25 3 2 2" xfId="15638" xr:uid="{FAFB3AFE-DF9D-439C-8956-2B3C9B6004F8}"/>
    <cellStyle name="Comma 25 3 2 2 2" xfId="32298" xr:uid="{BA73204C-2332-4963-AA26-1A0145E41F77}"/>
    <cellStyle name="Comma 25 3 2 2 3" xfId="42845" xr:uid="{950B050C-D869-4A7D-BFEC-8F0F779D6735}"/>
    <cellStyle name="Comma 25 3 2 2 4" xfId="48523" xr:uid="{A8D921AA-F2B5-4BE9-903D-7DF397C634B7}"/>
    <cellStyle name="Comma 25 3 2 3" xfId="24009" xr:uid="{66C6D1A5-E6FD-446F-BCD8-1EF4CBDC4836}"/>
    <cellStyle name="Comma 25 3 2 4" xfId="40813" xr:uid="{D093C2BE-0A31-46A1-A7D0-E2D72316A7D2}"/>
    <cellStyle name="Comma 25 3 2 5" xfId="46493" xr:uid="{2A6C9511-EA79-4B21-8864-37E8D54787CA}"/>
    <cellStyle name="Comma 25 3 3" xfId="6033" xr:uid="{5E086CCB-152F-4225-A2CD-379A61498CEC}"/>
    <cellStyle name="Comma 25 3 3 2" xfId="16956" xr:uid="{5F2B69F8-432D-461C-8093-3474DF7ADD09}"/>
    <cellStyle name="Comma 25 3 3 2 2" xfId="33616" xr:uid="{5D4A4D8D-6601-4AE5-A6BA-DA15BAD87595}"/>
    <cellStyle name="Comma 25 3 3 3" xfId="25327" xr:uid="{DB2993D9-046C-41EE-8236-2B4AC0B50089}"/>
    <cellStyle name="Comma 25 3 3 4" xfId="41789" xr:uid="{3687B399-A9A7-4240-8F45-19B7C26503D4}"/>
    <cellStyle name="Comma 25 3 3 5" xfId="47469" xr:uid="{572AB565-2E4D-4245-AAC6-5A7DC4015758}"/>
    <cellStyle name="Comma 25 3 4" xfId="12008" xr:uid="{2B307B0D-4238-4201-B5FE-7A563971421B}"/>
    <cellStyle name="Comma 25 3 4 2" xfId="20676" xr:uid="{76993C92-9BAB-4F13-A0FA-C5412FCE6664}"/>
    <cellStyle name="Comma 25 3 4 2 2" xfId="37336" xr:uid="{E6103A54-9BF8-4FA2-B1C1-FC5DEB2A00D4}"/>
    <cellStyle name="Comma 25 3 4 3" xfId="29048" xr:uid="{FFC6D22D-C5FB-46D3-BD7E-9D0BD6F19AB9}"/>
    <cellStyle name="Comma 25 3 5" xfId="14302" xr:uid="{AF20CC22-10DD-46AA-B1F5-E420FDDDC7FE}"/>
    <cellStyle name="Comma 25 3 5 2" xfId="30962" xr:uid="{9269E242-AB49-4B6A-984B-EB46765E1EB6}"/>
    <cellStyle name="Comma 25 3 6" xfId="22672" xr:uid="{0AA43351-239B-48FD-81FC-B4112771A1A2}"/>
    <cellStyle name="Comma 25 3 7" xfId="39732" xr:uid="{E5B0A688-58FA-40AF-AD88-AB2AD1BA1C8C}"/>
    <cellStyle name="Comma 25 3 8" xfId="45478" xr:uid="{6738CAE2-B1E5-4385-A259-956E3FA9B122}"/>
    <cellStyle name="Comma 25 4" xfId="2947" xr:uid="{DA4FC4B7-85D5-4CA0-B37B-11D1644899A5}"/>
    <cellStyle name="Comma 25 4 2" xfId="14779" xr:uid="{D97C81DA-712D-48D2-B253-C4A83EB0CEA7}"/>
    <cellStyle name="Comma 25 4 2 2" xfId="31439" xr:uid="{D2A311F8-846B-4F2E-B856-D38D6493F740}"/>
    <cellStyle name="Comma 25 4 2 2 2" xfId="42895" xr:uid="{7AA4BEBB-0514-41F8-8AFA-94ECDD0141D4}"/>
    <cellStyle name="Comma 25 4 2 2 3" xfId="48573" xr:uid="{DE406964-164C-4693-BEC2-7AAE14CA4348}"/>
    <cellStyle name="Comma 25 4 2 3" xfId="40863" xr:uid="{06F55FFD-4619-4B65-AEB9-6AAB8C627E83}"/>
    <cellStyle name="Comma 25 4 2 4" xfId="46543" xr:uid="{55E09A95-EA81-4CC3-8C55-505942A7FF29}"/>
    <cellStyle name="Comma 25 4 3" xfId="23150" xr:uid="{C24843B8-6FBF-447E-85CE-8DD45AB6982F}"/>
    <cellStyle name="Comma 25 4 3 2" xfId="41839" xr:uid="{E13D4AEF-C31C-4E92-9920-CBC3E98C52B5}"/>
    <cellStyle name="Comma 25 4 3 3" xfId="47519" xr:uid="{F1A15A46-E8E5-4471-B8B5-B81797E4A7E3}"/>
    <cellStyle name="Comma 25 4 4" xfId="39780" xr:uid="{A9C1C62D-0AC4-4462-B411-F19713CDB8F3}"/>
    <cellStyle name="Comma 25 4 5" xfId="45526" xr:uid="{58B9636C-1BB7-48AB-B042-20E42100FD6E}"/>
    <cellStyle name="Comma 25 5" xfId="4885" xr:uid="{493D9B06-6F72-466E-A2B4-6E52928E9B8F}"/>
    <cellStyle name="Comma 25 5 2" xfId="16142" xr:uid="{85CBB9A6-CD05-41D3-B69C-20054B2A0D7A}"/>
    <cellStyle name="Comma 25 5 2 2" xfId="32802" xr:uid="{12FD8A48-99EE-4E66-848E-4A22BBF8C61A}"/>
    <cellStyle name="Comma 25 5 2 3" xfId="42278" xr:uid="{379EF3B7-F2FD-4409-88C0-A038AC9E6E76}"/>
    <cellStyle name="Comma 25 5 2 4" xfId="47957" xr:uid="{035F9B58-4FEE-4E43-8749-D9B99C6424FF}"/>
    <cellStyle name="Comma 25 5 3" xfId="24513" xr:uid="{1B674160-080C-4F4D-A7C8-7E5498EB88E7}"/>
    <cellStyle name="Comma 25 5 4" xfId="40257" xr:uid="{6F2C952A-CA62-41DF-9F9D-00332E9D7D19}"/>
    <cellStyle name="Comma 25 5 5" xfId="45938" xr:uid="{945D884F-56F2-4C8E-9D41-76E9A2E65763}"/>
    <cellStyle name="Comma 25 6" xfId="10860" xr:uid="{C1829072-4CD2-4919-800E-4E062B043949}"/>
    <cellStyle name="Comma 25 6 2" xfId="19862" xr:uid="{5029AD97-5EAF-466D-B6E8-BC4E61D30FA2}"/>
    <cellStyle name="Comma 25 6 2 2" xfId="36522" xr:uid="{5716DA2E-354A-4B9A-A1BD-7AB48445918C}"/>
    <cellStyle name="Comma 25 6 2 3" xfId="42432" xr:uid="{BFE79E5E-6295-4F25-BCC0-A4E04E784924}"/>
    <cellStyle name="Comma 25 6 2 4" xfId="48110" xr:uid="{DF99A989-318F-4D06-A60B-93A11A19D85C}"/>
    <cellStyle name="Comma 25 6 3" xfId="28234" xr:uid="{9E0CBB1F-8D68-4C9E-8E18-DF4F36268542}"/>
    <cellStyle name="Comma 25 6 4" xfId="40407" xr:uid="{9BCE559E-A1F8-444F-A657-0E3CDD66DD1E}"/>
    <cellStyle name="Comma 25 6 5" xfId="46087" xr:uid="{6B408ADD-0E22-4B8E-BEA9-A44A2123F8D1}"/>
    <cellStyle name="Comma 25 7" xfId="13086" xr:uid="{BE764712-ED1B-43A6-A0E1-156A4D1632A0}"/>
    <cellStyle name="Comma 25 7 2" xfId="21460" xr:uid="{E1AAFF61-C6E4-4021-8496-1656A930E711}"/>
    <cellStyle name="Comma 25 7 2 2" xfId="38120" xr:uid="{E7AECD37-CF12-44E6-9526-F15C8AAE54B8}"/>
    <cellStyle name="Comma 25 7 3" xfId="29833" xr:uid="{0A1853C3-5140-497C-AFA4-679CEDFB20D6}"/>
    <cellStyle name="Comma 25 7 4" xfId="41374" xr:uid="{9B2D05BE-EBAF-4D6C-9A98-90A9C983CFC5}"/>
    <cellStyle name="Comma 25 7 5" xfId="47053" xr:uid="{7C1FD98E-9501-4B5E-8502-A9AD87F8FF67}"/>
    <cellStyle name="Comma 25 8" xfId="13529" xr:uid="{0D38078B-F138-4AFD-B867-0107B132AD71}"/>
    <cellStyle name="Comma 25 8 2" xfId="30189" xr:uid="{99096EE1-77F7-4625-AB2A-C43F886DC7BD}"/>
    <cellStyle name="Comma 25 9" xfId="21813" xr:uid="{7F06E5A1-CB7C-466A-8C32-308DCF9FB24B}"/>
    <cellStyle name="Comma 26" xfId="994" xr:uid="{3169F684-0930-452F-A313-79FD71036E18}"/>
    <cellStyle name="Comma 26 10" xfId="21814" xr:uid="{50E496BE-939B-4BD9-AFA4-A0A14B4D2316}"/>
    <cellStyle name="Comma 26 11" xfId="40213" xr:uid="{41D05B2B-6C5C-4671-8A1B-0606F4EDF90F}"/>
    <cellStyle name="Comma 26 12" xfId="45895" xr:uid="{F54155DF-1004-492E-9D05-90EB84EBCC55}"/>
    <cellStyle name="Comma 26 2" xfId="1602" xr:uid="{368C03BC-E808-4C30-A230-FD4B2DE71363}"/>
    <cellStyle name="Comma 26 2 2" xfId="3529" xr:uid="{185ADF96-EE2E-4110-BC0C-6D83888420DC}"/>
    <cellStyle name="Comma 26 2 2 2" xfId="8486" xr:uid="{C1E94793-EF34-4D0C-9056-7C3DB3C2BBEF}"/>
    <cellStyle name="Comma 26 2 2 2 2" xfId="18441" xr:uid="{F3E85CF0-F969-4E12-BE1D-2C785FDAD529}"/>
    <cellStyle name="Comma 26 2 2 2 2 2" xfId="35101" xr:uid="{06C5D9BB-08BA-4D1F-AAF9-D1DF4C47125A}"/>
    <cellStyle name="Comma 26 2 2 2 3" xfId="26813" xr:uid="{961B370A-7079-4B49-A014-FD17C9500C69}"/>
    <cellStyle name="Comma 26 2 2 3" xfId="15196" xr:uid="{F7E61023-B5DA-4DCD-95E2-05C921BCC36C}"/>
    <cellStyle name="Comma 26 2 2 3 2" xfId="31856" xr:uid="{B94891F8-4A0C-44CF-8CE3-F6E95CB61F72}"/>
    <cellStyle name="Comma 26 2 2 4" xfId="23567" xr:uid="{4CBFF40B-F4D8-427E-9133-0C76BB972BD1}"/>
    <cellStyle name="Comma 26 2 3" xfId="5437" xr:uid="{2E15B004-8F75-4778-AF88-8181063FDD68}"/>
    <cellStyle name="Comma 26 2 3 2" xfId="9861" xr:uid="{B0B3F004-54D3-4085-A674-66C009E8FEF9}"/>
    <cellStyle name="Comma 26 2 3 2 2" xfId="19251" xr:uid="{65A1614A-748B-4422-9E18-95399AD6745F}"/>
    <cellStyle name="Comma 26 2 3 2 2 2" xfId="35911" xr:uid="{6E31C842-91D5-42AF-A842-C48B65D48730}"/>
    <cellStyle name="Comma 26 2 3 2 3" xfId="27623" xr:uid="{92BB32FB-6C76-4D1B-B9F6-8655140AAD94}"/>
    <cellStyle name="Comma 26 2 3 3" xfId="16529" xr:uid="{003C8C6A-038A-4C35-9A2A-64B967FE59EC}"/>
    <cellStyle name="Comma 26 2 3 3 2" xfId="33189" xr:uid="{6FA17B28-3612-41A2-AB8C-E95A6E41A3F1}"/>
    <cellStyle name="Comma 26 2 3 4" xfId="24900" xr:uid="{42B47A21-2EEC-47B8-B9AD-30730A3FB82E}"/>
    <cellStyle name="Comma 26 2 4" xfId="7151" xr:uid="{12710EA5-42A1-4925-90FE-BAC2A01FAA92}"/>
    <cellStyle name="Comma 26 2 4 2" xfId="17659" xr:uid="{6BBD2722-9F1C-424F-BDDB-08D4C4A2A169}"/>
    <cellStyle name="Comma 26 2 4 2 2" xfId="34319" xr:uid="{95F7AD02-45AE-4AFC-A003-DF62858D45EF}"/>
    <cellStyle name="Comma 26 2 4 3" xfId="26031" xr:uid="{B337D57D-B08B-4625-A7D2-0B207E0DEF0A}"/>
    <cellStyle name="Comma 26 2 5" xfId="11412" xr:uid="{87FEC303-C2C2-4D7C-8D05-DD719CE0D006}"/>
    <cellStyle name="Comma 26 2 5 2" xfId="20249" xr:uid="{3BA67829-DF50-4A20-92FE-3B88151AA73E}"/>
    <cellStyle name="Comma 26 2 5 2 2" xfId="36909" xr:uid="{F43356C7-F721-44A6-B6B5-A33ECCBE398D}"/>
    <cellStyle name="Comma 26 2 5 3" xfId="28621" xr:uid="{137F9F2B-56DE-4D74-9C84-D5CD65499F8B}"/>
    <cellStyle name="Comma 26 2 6" xfId="13880" xr:uid="{3228418B-C9D1-48A1-A23A-44E6C4CD8BE1}"/>
    <cellStyle name="Comma 26 2 6 2" xfId="30540" xr:uid="{021A50C7-2DF2-4B16-8B5E-5B701C023B83}"/>
    <cellStyle name="Comma 26 2 7" xfId="22230" xr:uid="{5A07C5D0-A41F-4278-A67F-1C6BE55717D1}"/>
    <cellStyle name="Comma 26 2 8" xfId="42232" xr:uid="{2953C46B-FAD8-431C-BF67-719C959EADC3}"/>
    <cellStyle name="Comma 26 2 9" xfId="47912" xr:uid="{CAF89118-3EAC-4309-B36F-41D1F84BDF1B}"/>
    <cellStyle name="Comma 26 3" xfId="2218" xr:uid="{25A7F2FF-D970-4CCD-A78D-26A9C0A510E9}"/>
    <cellStyle name="Comma 26 3 2" xfId="4143" xr:uid="{5794E07B-41A3-4BFA-92B0-9BB7036C716B}"/>
    <cellStyle name="Comma 26 3 2 2" xfId="8911" xr:uid="{8A8DFC55-0780-4F65-8DAA-FF736DEA0F5B}"/>
    <cellStyle name="Comma 26 3 2 2 2" xfId="18695" xr:uid="{0EAD93EF-C011-4AC1-915C-F588F8B6CBA6}"/>
    <cellStyle name="Comma 26 3 2 2 2 2" xfId="35355" xr:uid="{912EBDE0-67A0-4F48-9A7D-4AF7EB5C81E9}"/>
    <cellStyle name="Comma 26 3 2 2 3" xfId="27067" xr:uid="{D44FC942-787B-4101-8B4D-06C04295E802}"/>
    <cellStyle name="Comma 26 3 2 3" xfId="15639" xr:uid="{0E064FAA-F8F8-4041-A686-7B57126D8DE2}"/>
    <cellStyle name="Comma 26 3 2 3 2" xfId="32299" xr:uid="{221B90BB-B92E-416B-BD04-D931CEBFE610}"/>
    <cellStyle name="Comma 26 3 2 4" xfId="24010" xr:uid="{47EF8697-2204-476B-BF8F-9707DD74B9A6}"/>
    <cellStyle name="Comma 26 3 3" xfId="6036" xr:uid="{181C8707-C8EB-4C58-8623-CF7DCD538931}"/>
    <cellStyle name="Comma 26 3 3 2" xfId="10286" xr:uid="{487D4853-D2A2-4D54-9C94-DDDE8EAFC000}"/>
    <cellStyle name="Comma 26 3 3 2 2" xfId="19505" xr:uid="{02ACDA02-1F9B-47EA-95D5-1EACD12F061F}"/>
    <cellStyle name="Comma 26 3 3 2 2 2" xfId="36165" xr:uid="{2C3596E5-058E-483C-990B-D264DC9C2AC2}"/>
    <cellStyle name="Comma 26 3 3 2 3" xfId="27877" xr:uid="{372C25D3-1A20-4472-A237-E7790E76063E}"/>
    <cellStyle name="Comma 26 3 3 3" xfId="16957" xr:uid="{914C71E6-A575-4D90-B19D-AAA12FFDAF66}"/>
    <cellStyle name="Comma 26 3 3 3 2" xfId="33617" xr:uid="{5DAF59E5-4FC3-4D47-BB1D-7DE92E706A9F}"/>
    <cellStyle name="Comma 26 3 3 4" xfId="25328" xr:uid="{DC20F162-FF2E-423F-B84F-5B4BFF6FAF8F}"/>
    <cellStyle name="Comma 26 3 4" xfId="7576" xr:uid="{03F62601-8522-41BC-B18D-A80494BA8755}"/>
    <cellStyle name="Comma 26 3 4 2" xfId="17913" xr:uid="{9C039AA7-960C-41AB-96B3-9CF699F6B719}"/>
    <cellStyle name="Comma 26 3 4 2 2" xfId="34573" xr:uid="{C4F327A9-8F13-48C8-9846-E243A06D29DC}"/>
    <cellStyle name="Comma 26 3 4 3" xfId="26285" xr:uid="{713F7307-E688-432C-A8FA-2FE1E3AF6633}"/>
    <cellStyle name="Comma 26 3 5" xfId="12011" xr:uid="{30D2281C-0192-4CAD-8AFE-BFD71C0AF321}"/>
    <cellStyle name="Comma 26 3 5 2" xfId="20677" xr:uid="{A86AA0C6-EC71-4B01-8D5E-7CAC95DAF582}"/>
    <cellStyle name="Comma 26 3 5 2 2" xfId="37337" xr:uid="{509CB78B-4F5E-4153-B976-A4DFC44CD43B}"/>
    <cellStyle name="Comma 26 3 5 3" xfId="29049" xr:uid="{A402F9AD-71B1-423A-8BF8-5C6C7C83B3AF}"/>
    <cellStyle name="Comma 26 3 6" xfId="14303" xr:uid="{A88BBB98-92F4-4654-8890-65E4E4B1CDAC}"/>
    <cellStyle name="Comma 26 3 6 2" xfId="30963" xr:uid="{31D21FF3-C267-43D8-A2EF-8EB132415DDD}"/>
    <cellStyle name="Comma 26 3 7" xfId="22673" xr:uid="{DBD1D7EA-588B-4315-A779-56124E2E365F}"/>
    <cellStyle name="Comma 26 4" xfId="2950" xr:uid="{9D464F47-88DB-4AC4-B442-A86FC00C75B5}"/>
    <cellStyle name="Comma 26 4 2" xfId="8082" xr:uid="{7E5E8E4E-BD43-4000-8A7F-9FF5FF4FA18A}"/>
    <cellStyle name="Comma 26 4 2 2" xfId="18200" xr:uid="{0D6DB512-E83E-47E9-B971-52E4A1A63242}"/>
    <cellStyle name="Comma 26 4 2 2 2" xfId="34860" xr:uid="{1C2A46CA-F1B6-4EA0-B704-ECD1148F7D9E}"/>
    <cellStyle name="Comma 26 4 2 3" xfId="26572" xr:uid="{8CEEF66B-5273-4120-8360-5E05021D5AD2}"/>
    <cellStyle name="Comma 26 4 3" xfId="14780" xr:uid="{9A1CE57D-5A09-49A1-AC84-AFA04A6EF8ED}"/>
    <cellStyle name="Comma 26 4 3 2" xfId="31440" xr:uid="{B900564A-08E3-4BB3-85EA-7D85B8272F8B}"/>
    <cellStyle name="Comma 26 4 4" xfId="23151" xr:uid="{41269B99-2A66-47DC-AEAB-9A70AE40C2AB}"/>
    <cellStyle name="Comma 26 5" xfId="4888" xr:uid="{A04122D4-13D7-47DC-BACB-08F25E3859A3}"/>
    <cellStyle name="Comma 26 5 2" xfId="9457" xr:uid="{F95FB57E-7CC9-4BB7-B540-C63DD30B5216}"/>
    <cellStyle name="Comma 26 5 2 2" xfId="19010" xr:uid="{F2454D3C-92DC-49E0-B9E0-799634588C41}"/>
    <cellStyle name="Comma 26 5 2 2 2" xfId="35670" xr:uid="{AE096C79-1A1F-42E7-9749-EE1008DF45D3}"/>
    <cellStyle name="Comma 26 5 2 3" xfId="27382" xr:uid="{9DC14D9E-D728-4DC5-B214-CFF7144A1A2C}"/>
    <cellStyle name="Comma 26 5 3" xfId="16143" xr:uid="{2B70E2F3-60F2-49ED-AF64-D263FCA26B5B}"/>
    <cellStyle name="Comma 26 5 3 2" xfId="32803" xr:uid="{586A8078-A71D-4C98-A607-834E409CD099}"/>
    <cellStyle name="Comma 26 5 4" xfId="24514" xr:uid="{ABB339DA-5E65-478C-8647-9F1DFFE868FA}"/>
    <cellStyle name="Comma 26 6" xfId="6745" xr:uid="{D8001077-B165-425C-B002-39CC535BCB99}"/>
    <cellStyle name="Comma 26 6 2" xfId="17417" xr:uid="{60F16611-4F0B-4AFF-94A0-60910BDD3D84}"/>
    <cellStyle name="Comma 26 6 2 2" xfId="34077" xr:uid="{3F34D7A3-D1D0-4249-978F-E8989763FC94}"/>
    <cellStyle name="Comma 26 6 3" xfId="25789" xr:uid="{837C3936-6303-467E-BD49-CD67A829F80C}"/>
    <cellStyle name="Comma 26 7" xfId="10863" xr:uid="{E4920E72-F6A2-43E7-9E2A-EAE5496D6856}"/>
    <cellStyle name="Comma 26 7 2" xfId="19863" xr:uid="{2378B2FA-34AB-40BD-94FA-F771A698898D}"/>
    <cellStyle name="Comma 26 7 2 2" xfId="36523" xr:uid="{CEC7F47C-1C82-49CA-9011-F89E67B1E3B0}"/>
    <cellStyle name="Comma 26 7 3" xfId="28235" xr:uid="{D0DC9C2C-7F66-44D1-BC54-51EB7806B2DA}"/>
    <cellStyle name="Comma 26 8" xfId="13089" xr:uid="{DC30E32D-45C3-4134-8DC8-D5DF0B3F09A1}"/>
    <cellStyle name="Comma 26 8 2" xfId="21461" xr:uid="{BF13873B-A52C-4FB0-982B-60E86865C5A6}"/>
    <cellStyle name="Comma 26 8 2 2" xfId="38121" xr:uid="{F75EA746-2E5C-4555-A20C-F20E24BD8706}"/>
    <cellStyle name="Comma 26 8 3" xfId="29834" xr:uid="{7296A780-30CA-43AD-AD2F-6B28EFA0144E}"/>
    <cellStyle name="Comma 26 9" xfId="13530" xr:uid="{3EE2D2B7-9999-4A46-B4F5-899E6A395E1F}"/>
    <cellStyle name="Comma 26 9 2" xfId="30190" xr:uid="{5EC52913-203A-45A7-B34F-9377B243BADB}"/>
    <cellStyle name="Comma 27" xfId="1072" xr:uid="{5E6FEB40-241F-44BC-BCF9-DD154A924DC8}"/>
    <cellStyle name="Comma 27 10" xfId="13154" xr:uid="{FD6F2FE4-73F6-4136-85CF-070295224AA6}"/>
    <cellStyle name="Comma 27 10 2" xfId="21503" xr:uid="{EAC52384-FC81-4B92-94F3-EA854A5EB6C4}"/>
    <cellStyle name="Comma 27 10 2 2" xfId="38163" xr:uid="{1F0DC2E8-AB30-461B-A056-F944523A2DBF}"/>
    <cellStyle name="Comma 27 10 3" xfId="29876" xr:uid="{A1A4F296-41BB-409F-9A85-EAEDAAAD9F41}"/>
    <cellStyle name="Comma 27 11" xfId="21857" xr:uid="{F07837BB-A0E1-494F-8C12-689C3310B739}"/>
    <cellStyle name="Comma 27 12" xfId="40221" xr:uid="{69418AEC-F2F5-415E-85F0-FB0F544C52BD}"/>
    <cellStyle name="Comma 27 13" xfId="45902" xr:uid="{33629D4D-9881-4A57-B6CC-53FBDBB4B7EE}"/>
    <cellStyle name="Comma 27 2" xfId="1667" xr:uid="{A27CC5C6-91D1-4426-B3F9-9CE2183F10F7}"/>
    <cellStyle name="Comma 27 2 10" xfId="47920" xr:uid="{25021E11-1513-4696-9CEF-0EF7A112C48D}"/>
    <cellStyle name="Comma 27 2 2" xfId="3594" xr:uid="{003580FF-8937-4A5F-814A-61D6BF3DF7FC}"/>
    <cellStyle name="Comma 27 2 2 2" xfId="8538" xr:uid="{A83DFF86-73EC-47F2-826D-330244AC5DEA}"/>
    <cellStyle name="Comma 27 2 2 2 2" xfId="18470" xr:uid="{98DD9F53-1E01-4EDA-9B05-AA550D1E9B26}"/>
    <cellStyle name="Comma 27 2 2 2 2 2" xfId="35130" xr:uid="{41C87967-682A-4420-9168-47C942203413}"/>
    <cellStyle name="Comma 27 2 2 2 3" xfId="26842" xr:uid="{F958A344-4E13-42B3-8ED8-30CD669D888D}"/>
    <cellStyle name="Comma 27 2 2 3" xfId="15238" xr:uid="{582054CA-3799-455F-9C24-0DBE90A5E09A}"/>
    <cellStyle name="Comma 27 2 2 3 2" xfId="31898" xr:uid="{77BF8171-8648-44DF-94E8-85EBF7C927C1}"/>
    <cellStyle name="Comma 27 2 2 4" xfId="23609" xr:uid="{04ACEF0B-BDDA-4ABD-BB2A-9632BA0BDC38}"/>
    <cellStyle name="Comma 27 2 3" xfId="5502" xr:uid="{19AEC9E9-061F-4224-8C3C-C52E26F708E1}"/>
    <cellStyle name="Comma 27 2 3 2" xfId="9913" xr:uid="{A7807BCC-42C4-403D-BF56-C9D2CEB1319C}"/>
    <cellStyle name="Comma 27 2 3 2 2" xfId="19280" xr:uid="{D00923BE-BF37-40CF-AEE2-D860B38BB724}"/>
    <cellStyle name="Comma 27 2 3 2 2 2" xfId="35940" xr:uid="{5CB16B0B-4F0E-4A5E-8137-3F63546EE9D6}"/>
    <cellStyle name="Comma 27 2 3 2 3" xfId="27652" xr:uid="{7116A120-65EE-49B6-8A99-C9732CA7DA22}"/>
    <cellStyle name="Comma 27 2 3 3" xfId="16571" xr:uid="{D96DE7B6-F831-4FE7-8090-9496ED4FB1FC}"/>
    <cellStyle name="Comma 27 2 3 3 2" xfId="33231" xr:uid="{3FB60542-0449-4658-A4D7-B1B7945DA7F7}"/>
    <cellStyle name="Comma 27 2 3 4" xfId="24942" xr:uid="{74D25960-7264-4373-BD18-86B9F4D0FE21}"/>
    <cellStyle name="Comma 27 2 4" xfId="7203" xr:uid="{B4394D37-B28C-4302-BF55-DF9256A71A72}"/>
    <cellStyle name="Comma 27 2 4 2" xfId="17688" xr:uid="{4DFF0D57-61CB-45BB-B9D7-39919832BFEA}"/>
    <cellStyle name="Comma 27 2 4 2 2" xfId="34348" xr:uid="{8379E57B-9428-408B-9B45-3CA9D0B231F1}"/>
    <cellStyle name="Comma 27 2 4 3" xfId="26060" xr:uid="{A0D4C169-151C-4A75-896B-B5E55819B814}"/>
    <cellStyle name="Comma 27 2 5" xfId="11477" xr:uid="{66CB6B17-8011-4DDD-9F86-C8C5EFC31987}"/>
    <cellStyle name="Comma 27 2 5 2" xfId="20291" xr:uid="{1450820F-844C-4204-90DA-3A73BE3260D9}"/>
    <cellStyle name="Comma 27 2 5 2 2" xfId="36951" xr:uid="{47BE5B07-9B53-4C25-8E32-5664E149E2FA}"/>
    <cellStyle name="Comma 27 2 5 3" xfId="28663" xr:uid="{65D58FB1-E29C-4A44-A2E9-06CDCB72BC9F}"/>
    <cellStyle name="Comma 27 2 6" xfId="12677" xr:uid="{622A53E9-BE5B-4CDF-B136-3B79D494602E}"/>
    <cellStyle name="Comma 27 2 6 2" xfId="21166" xr:uid="{1AF0278C-82F6-4108-92A4-4E0A456C440D}"/>
    <cellStyle name="Comma 27 2 6 2 2" xfId="37826" xr:uid="{5A0FB350-8CA4-42E2-AC68-84E4F5FBE0DA}"/>
    <cellStyle name="Comma 27 2 6 3" xfId="29538" xr:uid="{CF910FAF-2550-4A6A-87B2-67CC153B6052}"/>
    <cellStyle name="Comma 27 2 7" xfId="13922" xr:uid="{6B324FC1-6E19-4EA3-B4E7-75DCFA07DCE5}"/>
    <cellStyle name="Comma 27 2 7 2" xfId="30582" xr:uid="{59A04BC5-447E-4373-AE24-E0BC479C9CE0}"/>
    <cellStyle name="Comma 27 2 8" xfId="22272" xr:uid="{BEAF36E5-422C-4807-ADF8-44CDEB8885FC}"/>
    <cellStyle name="Comma 27 2 9" xfId="42241" xr:uid="{421ABC87-7C62-4C0C-8131-8BD2F5A5F9C5}"/>
    <cellStyle name="Comma 27 3" xfId="2283" xr:uid="{D64DB1F5-7D99-494C-BB4B-A26FD7C1692C}"/>
    <cellStyle name="Comma 27 3 2" xfId="4208" xr:uid="{72027D62-9B83-4CFA-96CE-BB9ED6334E9C}"/>
    <cellStyle name="Comma 27 3 2 2" xfId="8963" xr:uid="{F5CC414E-09F4-4CCA-B1BF-D14C7062F9F4}"/>
    <cellStyle name="Comma 27 3 2 2 2" xfId="18724" xr:uid="{355C9115-18D1-4303-A990-1F9132A3078A}"/>
    <cellStyle name="Comma 27 3 2 2 2 2" xfId="35384" xr:uid="{BEBC545E-5537-4486-84E4-2A74091CF83F}"/>
    <cellStyle name="Comma 27 3 2 2 3" xfId="27096" xr:uid="{582BA33C-72BD-42E4-8D86-9AE09704AB35}"/>
    <cellStyle name="Comma 27 3 2 3" xfId="15681" xr:uid="{DED48A38-4CC0-4876-BD6F-0009E0F969FA}"/>
    <cellStyle name="Comma 27 3 2 3 2" xfId="32341" xr:uid="{B5E68F55-B6D1-458B-B333-E93A0DA7209C}"/>
    <cellStyle name="Comma 27 3 2 4" xfId="24052" xr:uid="{6FCAC27E-2BC9-4ACB-A64B-52318ED80A94}"/>
    <cellStyle name="Comma 27 3 3" xfId="6101" xr:uid="{178245E1-3435-490A-8CC3-6F045E9AC056}"/>
    <cellStyle name="Comma 27 3 3 2" xfId="10338" xr:uid="{5173BB84-70C8-4CD8-A6A9-758277CE01C8}"/>
    <cellStyle name="Comma 27 3 3 2 2" xfId="19534" xr:uid="{BFFE1721-CF8C-4E92-B175-02632C9F6783}"/>
    <cellStyle name="Comma 27 3 3 2 2 2" xfId="36194" xr:uid="{43D31045-FDC1-4EF9-983B-1CC2ED70597D}"/>
    <cellStyle name="Comma 27 3 3 2 3" xfId="27906" xr:uid="{C79F4B66-6BF2-416E-8190-EC214B6EEB4B}"/>
    <cellStyle name="Comma 27 3 3 3" xfId="16999" xr:uid="{7F8C2BAC-78A0-4E26-AA82-570293A00171}"/>
    <cellStyle name="Comma 27 3 3 3 2" xfId="33659" xr:uid="{C2AA8E85-47F0-4D03-BAD9-48E88058E87D}"/>
    <cellStyle name="Comma 27 3 3 4" xfId="25370" xr:uid="{5AC978CF-C168-49D7-A898-DF1F47EC0683}"/>
    <cellStyle name="Comma 27 3 4" xfId="7628" xr:uid="{1B3BABC5-D51A-48DD-87EA-4B40D49EA6CC}"/>
    <cellStyle name="Comma 27 3 4 2" xfId="17942" xr:uid="{514A57E7-8747-4B8A-B431-5D2BEFDB05E3}"/>
    <cellStyle name="Comma 27 3 4 2 2" xfId="34602" xr:uid="{72006488-CF67-44E7-99D5-E6826FC42E6A}"/>
    <cellStyle name="Comma 27 3 4 3" xfId="26314" xr:uid="{6C2BBC4C-DF81-4B4C-8B2C-AB3056510765}"/>
    <cellStyle name="Comma 27 3 5" xfId="12076" xr:uid="{076A26DE-DA0D-4951-B3F5-7E6B26CF66BB}"/>
    <cellStyle name="Comma 27 3 5 2" xfId="20719" xr:uid="{00F51B1D-6BFD-41DA-A338-E098EA41FEEA}"/>
    <cellStyle name="Comma 27 3 5 2 2" xfId="37379" xr:uid="{2EFBDEBC-6EB3-41E4-8EF4-515D25573591}"/>
    <cellStyle name="Comma 27 3 5 3" xfId="29091" xr:uid="{8C5873B9-0E47-4F49-8445-6C9A6C21023E}"/>
    <cellStyle name="Comma 27 3 6" xfId="14345" xr:uid="{73253B3B-32DB-46F4-8BA4-208F57234C23}"/>
    <cellStyle name="Comma 27 3 6 2" xfId="31005" xr:uid="{942B9F10-F9AE-44FC-BCBF-8E668D48CB22}"/>
    <cellStyle name="Comma 27 3 7" xfId="22715" xr:uid="{7B123C04-9B63-407D-8E5E-23590E121C77}"/>
    <cellStyle name="Comma 27 4" xfId="2634" xr:uid="{DD779652-4929-4087-893A-8A91AE556C6A}"/>
    <cellStyle name="Comma 27 4 2" xfId="4545" xr:uid="{46E2C87B-71C5-4CE5-9F89-DBB70C57F8F4}"/>
    <cellStyle name="Comma 27 4 2 2" xfId="15904" xr:uid="{05BBCB74-1C7E-4BA8-BBC3-823ADEC4F361}"/>
    <cellStyle name="Comma 27 4 2 2 2" xfId="32564" xr:uid="{C6F51647-1EFB-4118-9DE3-9F129A46941B}"/>
    <cellStyle name="Comma 27 4 2 3" xfId="24275" xr:uid="{6D6613C1-4834-4BA1-A7B7-85215BE13551}"/>
    <cellStyle name="Comma 27 4 3" xfId="6440" xr:uid="{AAE73D83-E10F-4073-9FC7-EDCEDE360B79}"/>
    <cellStyle name="Comma 27 4 3 2" xfId="17223" xr:uid="{8753CE1C-1721-4B0C-9775-18CCCB67C201}"/>
    <cellStyle name="Comma 27 4 3 2 2" xfId="33883" xr:uid="{34E53CDC-08F5-4D3E-AF4C-2BAE42384E5B}"/>
    <cellStyle name="Comma 27 4 3 3" xfId="25594" xr:uid="{362162E8-ED61-468C-9E7A-91CD715A3799}"/>
    <cellStyle name="Comma 27 4 4" xfId="12413" xr:uid="{05FB79CA-F927-471B-9726-A683776EC953}"/>
    <cellStyle name="Comma 27 4 4 2" xfId="20942" xr:uid="{D12F2EAA-C49C-4910-B5F6-D75DF9981E22}"/>
    <cellStyle name="Comma 27 4 4 2 2" xfId="37602" xr:uid="{35E265DF-FA2A-45B1-94F9-61BA486F5429}"/>
    <cellStyle name="Comma 27 4 4 3" xfId="29314" xr:uid="{3F97D43B-D77B-4FCA-834A-5445D65D8C3C}"/>
    <cellStyle name="Comma 27 4 5" xfId="14567" xr:uid="{CBB7BE34-EB6C-4AD2-B214-3FBEAB15A9CA}"/>
    <cellStyle name="Comma 27 4 5 2" xfId="31227" xr:uid="{4C699996-2A2E-4927-B449-1E8755C05B9E}"/>
    <cellStyle name="Comma 27 4 6" xfId="22938" xr:uid="{99B8D4E3-4BBC-47E6-AF9D-DCAAFFDECE07}"/>
    <cellStyle name="Comma 27 5" xfId="3016" xr:uid="{901E5070-E5C8-4922-8F90-98BB4BE31112}"/>
    <cellStyle name="Comma 27 5 2" xfId="8134" xr:uid="{3E006BFB-2040-4D0D-9A33-F28F2B58A798}"/>
    <cellStyle name="Comma 27 5 2 2" xfId="18229" xr:uid="{42DB4C02-EA34-4E92-89E2-28825D52BE66}"/>
    <cellStyle name="Comma 27 5 2 2 2" xfId="34889" xr:uid="{63742113-80DC-4730-9D54-FB556D98C172}"/>
    <cellStyle name="Comma 27 5 2 3" xfId="26601" xr:uid="{8AD94B58-364E-4666-ACF8-467F118E68BD}"/>
    <cellStyle name="Comma 27 5 3" xfId="14823" xr:uid="{A175EF12-3BB0-46BE-B126-C72FB82BA497}"/>
    <cellStyle name="Comma 27 5 3 2" xfId="31483" xr:uid="{91DDDECB-BA51-49F8-8AE9-B4FE1D0D6753}"/>
    <cellStyle name="Comma 27 5 4" xfId="23194" xr:uid="{037BDC42-864F-413E-B611-5F9CD82E2796}"/>
    <cellStyle name="Comma 27 6" xfId="4953" xr:uid="{248397CF-7300-4FD9-931F-5A9BBA729C33}"/>
    <cellStyle name="Comma 27 6 2" xfId="9509" xr:uid="{22AB493F-5FD7-473D-864F-423D8A679C75}"/>
    <cellStyle name="Comma 27 6 2 2" xfId="19039" xr:uid="{29394A16-4193-4F79-B9A1-F76A82B8BEEC}"/>
    <cellStyle name="Comma 27 6 2 2 2" xfId="35699" xr:uid="{998D5B87-30D5-4015-B183-53F4D67A7349}"/>
    <cellStyle name="Comma 27 6 2 3" xfId="27411" xr:uid="{1A94CAC8-FC86-4A22-89A8-4E228AD79812}"/>
    <cellStyle name="Comma 27 6 3" xfId="16185" xr:uid="{51BDA2B0-4A5E-4512-9FA8-EBF3818A8A99}"/>
    <cellStyle name="Comma 27 6 3 2" xfId="32845" xr:uid="{BBAAB467-FCAC-4455-A084-19FD1AFC2F83}"/>
    <cellStyle name="Comma 27 6 4" xfId="24556" xr:uid="{FFE5D9BC-E522-4F01-9E11-D60CBDE2C751}"/>
    <cellStyle name="Comma 27 7" xfId="6798" xr:uid="{FD657B46-61DB-45F8-ADFE-414CEEB32B39}"/>
    <cellStyle name="Comma 27 7 2" xfId="17447" xr:uid="{DCAFDA60-F2DD-4393-969A-2D48C8AC1FA8}"/>
    <cellStyle name="Comma 27 7 2 2" xfId="34107" xr:uid="{3C7E78E9-FA34-43B9-B682-A50062A34CF6}"/>
    <cellStyle name="Comma 27 7 3" xfId="25819" xr:uid="{4393703E-9DD4-448F-B925-99C9586BB092}"/>
    <cellStyle name="Comma 27 8" xfId="10928" xr:uid="{B5391DE3-6D6E-4F57-B0E4-FE7E8593FCFF}"/>
    <cellStyle name="Comma 27 8 2" xfId="19905" xr:uid="{29E3855F-599B-4D6D-A7A9-110AC4568FDA}"/>
    <cellStyle name="Comma 27 8 2 2" xfId="36565" xr:uid="{6B778920-C9AC-45E2-9AAB-FCFAE090B407}"/>
    <cellStyle name="Comma 27 8 3" xfId="28277" xr:uid="{7D764343-BC80-4B7D-B7AE-676B77B935DE}"/>
    <cellStyle name="Comma 27 9" xfId="12583" xr:uid="{23E64B41-19C8-47E4-A6EF-D16EEB4013B0}"/>
    <cellStyle name="Comma 27 9 2" xfId="21079" xr:uid="{5666544B-9812-48B2-9A58-E22272A7FFEB}"/>
    <cellStyle name="Comma 27 9 2 2" xfId="37739" xr:uid="{689F78F4-9AE0-4AC7-AB68-28139790967B}"/>
    <cellStyle name="Comma 27 9 3" xfId="29451" xr:uid="{3C6DCE16-A2F1-4B1C-BC9F-7353FD8CC7CA}"/>
    <cellStyle name="Comma 28" xfId="1128" xr:uid="{1FD392FA-311E-456B-B78F-24EB6C031C28}"/>
    <cellStyle name="Comma 28 10" xfId="40229" xr:uid="{94DECD12-684C-40A9-B982-61993376641E}"/>
    <cellStyle name="Comma 28 11" xfId="45910" xr:uid="{E65CDF04-F8A0-49AD-8129-23EF7EA8DF71}"/>
    <cellStyle name="Comma 28 2" xfId="1722" xr:uid="{3A983E6A-7205-425E-8656-BBAD0341B44C}"/>
    <cellStyle name="Comma 28 2 2" xfId="3649" xr:uid="{A09A47D0-38D5-4BDD-BE0E-93057D32BC70}"/>
    <cellStyle name="Comma 28 2 2 2" xfId="8565" xr:uid="{D4A1578F-A807-4654-A563-1A3FFAA89C53}"/>
    <cellStyle name="Comma 28 2 2 2 2" xfId="18488" xr:uid="{60946A5B-C627-4072-82CD-2ACE8CCFCE67}"/>
    <cellStyle name="Comma 28 2 2 2 2 2" xfId="35148" xr:uid="{592F96E6-FC81-476F-9560-DA9235E33665}"/>
    <cellStyle name="Comma 28 2 2 2 3" xfId="26860" xr:uid="{050928EC-11CC-4F4E-9CEF-7530D4BB56E7}"/>
    <cellStyle name="Comma 28 2 2 3" xfId="15284" xr:uid="{452DE635-C8F1-4F8F-911D-2763DDF33FDF}"/>
    <cellStyle name="Comma 28 2 2 3 2" xfId="31944" xr:uid="{43DF2279-F47B-43ED-92D5-FED692F8730B}"/>
    <cellStyle name="Comma 28 2 2 4" xfId="23655" xr:uid="{1644D0B3-E896-48F2-9CEA-A75978E653DB}"/>
    <cellStyle name="Comma 28 2 3" xfId="5557" xr:uid="{61CA44DF-6028-4E41-A166-D2F284469AD6}"/>
    <cellStyle name="Comma 28 2 3 2" xfId="9940" xr:uid="{E687F7C6-0D7F-41D1-A23B-D261CD1C260C}"/>
    <cellStyle name="Comma 28 2 3 2 2" xfId="19298" xr:uid="{E845279F-05CD-4207-ADAD-5633DC6C9499}"/>
    <cellStyle name="Comma 28 2 3 2 2 2" xfId="35958" xr:uid="{EBF8076A-74FE-46B1-82BF-86014512679C}"/>
    <cellStyle name="Comma 28 2 3 2 3" xfId="27670" xr:uid="{1E0F3B95-9065-4B4D-9151-0CB855F3E792}"/>
    <cellStyle name="Comma 28 2 3 3" xfId="16617" xr:uid="{923E7901-5427-45B3-AD64-06C007BC0E38}"/>
    <cellStyle name="Comma 28 2 3 3 2" xfId="33277" xr:uid="{0D7AE8B0-844B-4004-ABB7-0E810342D1AC}"/>
    <cellStyle name="Comma 28 2 3 4" xfId="24988" xr:uid="{8D7D6CD9-21A2-489F-8E59-6F9DCD7282EE}"/>
    <cellStyle name="Comma 28 2 4" xfId="7230" xr:uid="{A630A913-AB42-44F6-A55A-122D3E2187FA}"/>
    <cellStyle name="Comma 28 2 4 2" xfId="17706" xr:uid="{1D56BA99-BFAE-4D05-BD7C-14C084D37520}"/>
    <cellStyle name="Comma 28 2 4 2 2" xfId="34366" xr:uid="{43E0BAC2-8DD6-41BD-B29F-5FBAF9A30E9E}"/>
    <cellStyle name="Comma 28 2 4 3" xfId="26078" xr:uid="{011FB07A-0189-4212-BF24-5DED4086FC96}"/>
    <cellStyle name="Comma 28 2 5" xfId="11532" xr:uid="{6C350C1F-F7F8-458D-873B-662CBAE096B4}"/>
    <cellStyle name="Comma 28 2 5 2" xfId="20337" xr:uid="{7BA60D52-824E-47C0-8FF8-F83F0CDB8339}"/>
    <cellStyle name="Comma 28 2 5 2 2" xfId="36997" xr:uid="{9719ED76-D9B7-4CC9-99D6-37A94F01461B}"/>
    <cellStyle name="Comma 28 2 5 3" xfId="28709" xr:uid="{FCBFECE4-A0DE-4249-B2CB-0401D028B998}"/>
    <cellStyle name="Comma 28 2 6" xfId="13968" xr:uid="{1206A816-5004-46C8-B9B4-F4C74FB2FC81}"/>
    <cellStyle name="Comma 28 2 6 2" xfId="30628" xr:uid="{E38D3AA9-6B7F-452C-A936-47F8E7E567D7}"/>
    <cellStyle name="Comma 28 2 7" xfId="22318" xr:uid="{EEE86E76-1A49-4B90-9C5F-C788E598977C}"/>
    <cellStyle name="Comma 28 2 8" xfId="42250" xr:uid="{419155EF-1F1E-44DC-A629-49116B610861}"/>
    <cellStyle name="Comma 28 2 9" xfId="47929" xr:uid="{CEB77E45-F528-4268-B3D6-D8858D3AF972}"/>
    <cellStyle name="Comma 28 3" xfId="2338" xr:uid="{EEF7EC5F-8437-4C1E-800E-4571A5D15129}"/>
    <cellStyle name="Comma 28 3 2" xfId="4263" xr:uid="{D24A1C9F-BD8D-42DB-9564-8084E32022B3}"/>
    <cellStyle name="Comma 28 3 2 2" xfId="8990" xr:uid="{0EDC408E-BEED-4C10-8805-07D6117C0565}"/>
    <cellStyle name="Comma 28 3 2 2 2" xfId="18742" xr:uid="{7E08C539-7E0E-4016-AE7B-DD5EEB12DFE3}"/>
    <cellStyle name="Comma 28 3 2 2 2 2" xfId="35402" xr:uid="{72027D9F-006E-4F63-87BA-7F24A170B245}"/>
    <cellStyle name="Comma 28 3 2 2 3" xfId="27114" xr:uid="{615BD064-4650-4BC0-9528-C2715DB220B2}"/>
    <cellStyle name="Comma 28 3 2 3" xfId="15727" xr:uid="{A3ED40EF-5FB6-4182-AF2E-F1C8A30E1075}"/>
    <cellStyle name="Comma 28 3 2 3 2" xfId="32387" xr:uid="{6EE27057-60C5-4C66-9356-CCD497FDB42A}"/>
    <cellStyle name="Comma 28 3 2 4" xfId="24098" xr:uid="{10BCFD99-1275-409F-965D-2BEE11F63F30}"/>
    <cellStyle name="Comma 28 3 3" xfId="6156" xr:uid="{1DAB33AB-0BE4-4CBE-BE40-13AFF1512240}"/>
    <cellStyle name="Comma 28 3 3 2" xfId="10365" xr:uid="{11DBA681-19EC-4FAD-BC8D-1A7A82B845F4}"/>
    <cellStyle name="Comma 28 3 3 2 2" xfId="19552" xr:uid="{34418A01-D01E-4CB8-A14E-C8824B6E1DEA}"/>
    <cellStyle name="Comma 28 3 3 2 2 2" xfId="36212" xr:uid="{12B173CE-69DD-4AD5-857D-DFD425A86EF2}"/>
    <cellStyle name="Comma 28 3 3 2 3" xfId="27924" xr:uid="{0B402C2C-13BF-4544-8ACA-B3D0D67A8E52}"/>
    <cellStyle name="Comma 28 3 3 3" xfId="17045" xr:uid="{CDA2AE42-41F4-41CA-BB3B-ED4188FF969D}"/>
    <cellStyle name="Comma 28 3 3 3 2" xfId="33705" xr:uid="{F70D9040-66CD-40CD-9C8E-8C72D76946AB}"/>
    <cellStyle name="Comma 28 3 3 4" xfId="25416" xr:uid="{AB7F99C2-8DCF-40B5-A08C-13A967DAAF89}"/>
    <cellStyle name="Comma 28 3 4" xfId="7655" xr:uid="{1C4958FD-208C-41C9-BCA6-4C0A928AD7E6}"/>
    <cellStyle name="Comma 28 3 4 2" xfId="17960" xr:uid="{EAFC216B-46C0-44EB-A3D2-F0D7EDA5F343}"/>
    <cellStyle name="Comma 28 3 4 2 2" xfId="34620" xr:uid="{F20BE415-DA21-4C17-A445-2CA74C05AC6B}"/>
    <cellStyle name="Comma 28 3 4 3" xfId="26332" xr:uid="{1D39BDCA-2D6B-4324-8D4E-DD73C5FB9879}"/>
    <cellStyle name="Comma 28 3 5" xfId="12131" xr:uid="{0B289D75-0DFD-4D6E-81D2-A306C2FF43BC}"/>
    <cellStyle name="Comma 28 3 5 2" xfId="20765" xr:uid="{27626D91-8070-48F7-8C70-2AB80A609F28}"/>
    <cellStyle name="Comma 28 3 5 2 2" xfId="37425" xr:uid="{4E16B3C9-902F-479E-860D-EA8708ECB5FE}"/>
    <cellStyle name="Comma 28 3 5 3" xfId="29137" xr:uid="{532E57D6-6A92-49B2-8595-E80B39033F1E}"/>
    <cellStyle name="Comma 28 3 6" xfId="14391" xr:uid="{2EA8A8B7-390C-4B1B-8920-B9AEA2C53AA9}"/>
    <cellStyle name="Comma 28 3 6 2" xfId="31051" xr:uid="{3EEB71D2-2F19-4C4F-9DDB-336D37771B38}"/>
    <cellStyle name="Comma 28 3 7" xfId="22761" xr:uid="{13C9E949-3E8B-40CF-88B5-908F2A78D6BD}"/>
    <cellStyle name="Comma 28 4" xfId="3072" xr:uid="{C1D6094B-4875-4118-9843-F369CAD48940}"/>
    <cellStyle name="Comma 28 4 2" xfId="8161" xr:uid="{3C74F330-4E74-4714-A254-75DA82049261}"/>
    <cellStyle name="Comma 28 4 2 2" xfId="18247" xr:uid="{A2589F66-4880-4872-A090-BBCF8461A5D4}"/>
    <cellStyle name="Comma 28 4 2 2 2" xfId="34907" xr:uid="{90715716-8AF4-478E-B965-20E8B3AB18F2}"/>
    <cellStyle name="Comma 28 4 2 3" xfId="26619" xr:uid="{594523E8-EF09-4749-AF2A-79F3D99B06B0}"/>
    <cellStyle name="Comma 28 4 3" xfId="14870" xr:uid="{3796248D-3108-47E7-8A7F-5BCDBEB85904}"/>
    <cellStyle name="Comma 28 4 3 2" xfId="31530" xr:uid="{1692B0D8-8083-403B-B05D-9AD30901E2DE}"/>
    <cellStyle name="Comma 28 4 4" xfId="23241" xr:uid="{AD4D16BF-594E-45A2-A06F-D4F5270A5384}"/>
    <cellStyle name="Comma 28 5" xfId="4980" xr:uid="{611779F9-2910-4307-9A3B-EF7F4E86AA3C}"/>
    <cellStyle name="Comma 28 5 2" xfId="9536" xr:uid="{8AFCCF17-4BC2-479F-877A-7DED36212350}"/>
    <cellStyle name="Comma 28 5 2 2" xfId="19057" xr:uid="{965E97AF-2B15-48CA-BAFC-AE61835150D7}"/>
    <cellStyle name="Comma 28 5 2 2 2" xfId="35717" xr:uid="{5974648B-A050-4B84-B71E-9BE6B2D01F24}"/>
    <cellStyle name="Comma 28 5 2 3" xfId="27429" xr:uid="{4090AF06-6957-4ADE-AC9E-BCF58C8E96B1}"/>
    <cellStyle name="Comma 28 5 3" xfId="16203" xr:uid="{6EFB53CD-1369-42F7-86A0-D2B4FC85F13F}"/>
    <cellStyle name="Comma 28 5 3 2" xfId="32863" xr:uid="{B2A0251B-3CB1-4EAD-B6DC-24CC72CE473E}"/>
    <cellStyle name="Comma 28 5 4" xfId="24574" xr:uid="{5ED6461A-19F8-4FE2-956C-47BF97CFF419}"/>
    <cellStyle name="Comma 28 6" xfId="6825" xr:uid="{FD838EA8-94A1-4DBC-8248-99E6B3B7D0CD}"/>
    <cellStyle name="Comma 28 6 2" xfId="17465" xr:uid="{9E23E648-B560-4C25-A3A4-7F03D618495E}"/>
    <cellStyle name="Comma 28 6 2 2" xfId="34125" xr:uid="{452CB7FA-6D48-4D18-B6A4-C978F618232D}"/>
    <cellStyle name="Comma 28 6 3" xfId="25837" xr:uid="{EBF6ED82-1521-4500-A877-96206C5A7F99}"/>
    <cellStyle name="Comma 28 7" xfId="10955" xr:uid="{70DE1280-48B4-4972-8A1B-3FC0F20C92CC}"/>
    <cellStyle name="Comma 28 7 2" xfId="19923" xr:uid="{B44798E3-190D-4EC4-BE77-7F9040A2BC98}"/>
    <cellStyle name="Comma 28 7 2 2" xfId="36583" xr:uid="{86670EEC-2FD7-4B29-8F0C-15B671BB4316}"/>
    <cellStyle name="Comma 28 7 3" xfId="28295" xr:uid="{6992BE7D-6E27-4EDD-BF42-F6806459B39D}"/>
    <cellStyle name="Comma 28 8" xfId="13209" xr:uid="{C35E3A9A-A0E9-41DD-8C36-623738219833}"/>
    <cellStyle name="Comma 28 8 2" xfId="21549" xr:uid="{AEA7204D-D675-4FA6-94EF-96057A97F594}"/>
    <cellStyle name="Comma 28 8 2 2" xfId="38209" xr:uid="{0A47867B-B190-4307-83FA-82F95D0882E7}"/>
    <cellStyle name="Comma 28 8 3" xfId="29922" xr:uid="{1AAC057A-3C46-4EF3-A9AA-925656B55C54}"/>
    <cellStyle name="Comma 28 9" xfId="21904" xr:uid="{F5BB12F6-162A-47E3-8AD3-25541534530D}"/>
    <cellStyle name="Comma 29" xfId="1157" xr:uid="{72A0671D-E283-4C03-BF5F-6C693D6131DE}"/>
    <cellStyle name="Comma 29 10" xfId="21922" xr:uid="{031FBAE4-1F46-4A60-B470-D086B177F04A}"/>
    <cellStyle name="Comma 29 11" xfId="40330" xr:uid="{97CD7104-6AF9-4345-9386-46CB98ECC1E4}"/>
    <cellStyle name="Comma 29 12" xfId="46010" xr:uid="{CDE47957-63EA-4D87-9146-78D9EC259D2E}"/>
    <cellStyle name="Comma 29 2" xfId="1751" xr:uid="{57943F57-5D80-4195-AB3E-57F55870BA42}"/>
    <cellStyle name="Comma 29 2 2" xfId="3678" xr:uid="{1EED18C3-8278-45B0-A2F1-4BCC2E9C53A2}"/>
    <cellStyle name="Comma 29 2 2 2" xfId="8594" xr:uid="{E63EDDA3-84DE-4787-962D-E9AF99906BD7}"/>
    <cellStyle name="Comma 29 2 2 2 2" xfId="18506" xr:uid="{B07D6B7F-0D32-419D-A486-A393AE26051B}"/>
    <cellStyle name="Comma 29 2 2 2 2 2" xfId="35166" xr:uid="{75865E12-CC59-434D-AE24-2CFD9B7252D3}"/>
    <cellStyle name="Comma 29 2 2 2 3" xfId="26878" xr:uid="{5A7047D4-0F95-4513-B2E4-A1E61ED61A6A}"/>
    <cellStyle name="Comma 29 2 2 3" xfId="15302" xr:uid="{351FE35B-417F-4B85-814D-95B2231C0B9F}"/>
    <cellStyle name="Comma 29 2 2 3 2" xfId="31962" xr:uid="{795246F1-4B8B-420D-B6D6-6C281997A118}"/>
    <cellStyle name="Comma 29 2 2 4" xfId="23673" xr:uid="{460D1A15-6D13-4681-A084-BB2C10542CD6}"/>
    <cellStyle name="Comma 29 2 3" xfId="5586" xr:uid="{897296AB-F755-4CD8-B041-17613A7285EF}"/>
    <cellStyle name="Comma 29 2 3 2" xfId="9969" xr:uid="{E53FFB1D-120F-4C36-A72F-D5041F2ADBAF}"/>
    <cellStyle name="Comma 29 2 3 2 2" xfId="19316" xr:uid="{2E646D2E-C926-49C4-B436-69471EA0ACBF}"/>
    <cellStyle name="Comma 29 2 3 2 2 2" xfId="35976" xr:uid="{060AB807-8641-45EC-BBF5-83EA0FFB9899}"/>
    <cellStyle name="Comma 29 2 3 2 3" xfId="27688" xr:uid="{B0E79C2C-3812-43BC-A81D-E8379165C50E}"/>
    <cellStyle name="Comma 29 2 3 3" xfId="16635" xr:uid="{E51DFBB1-7B0A-4C7A-8DB5-8EDAC2286377}"/>
    <cellStyle name="Comma 29 2 3 3 2" xfId="33295" xr:uid="{83B7F5C6-D088-4397-BF45-D4E39B6D29C4}"/>
    <cellStyle name="Comma 29 2 3 4" xfId="25006" xr:uid="{5D88CD33-7F3D-4D70-AC03-003C7CDB6259}"/>
    <cellStyle name="Comma 29 2 4" xfId="7259" xr:uid="{71EB53D7-DB5C-41A1-8249-B0D3746FF168}"/>
    <cellStyle name="Comma 29 2 4 2" xfId="17724" xr:uid="{10FCE604-FCFA-4B84-8ED4-5C8EC0739DC8}"/>
    <cellStyle name="Comma 29 2 4 2 2" xfId="34384" xr:uid="{020208D4-986E-4553-9AD3-B60C95EEFAC2}"/>
    <cellStyle name="Comma 29 2 4 3" xfId="26096" xr:uid="{D42EF0F8-E25E-40C3-881A-4D57D99510F7}"/>
    <cellStyle name="Comma 29 2 5" xfId="11561" xr:uid="{D7C6EFC0-34FF-4494-8F04-5392A992CCFA}"/>
    <cellStyle name="Comma 29 2 5 2" xfId="20355" xr:uid="{3D555EA9-7CBA-4580-8915-0E041AD3FB61}"/>
    <cellStyle name="Comma 29 2 5 2 2" xfId="37015" xr:uid="{8C8DEEE2-2931-4E10-8518-CC6FF612C6CC}"/>
    <cellStyle name="Comma 29 2 5 3" xfId="28727" xr:uid="{832A1130-1EBF-4A54-B7DA-1C3878E93199}"/>
    <cellStyle name="Comma 29 2 6" xfId="13986" xr:uid="{58DF8DDE-9B49-4760-AF28-C996D47742E0}"/>
    <cellStyle name="Comma 29 2 6 2" xfId="30646" xr:uid="{1E9E33F6-0EA5-46E9-89F8-F511951AD53B}"/>
    <cellStyle name="Comma 29 2 7" xfId="22336" xr:uid="{7AC567BE-06FB-46C5-92C4-247CF1A9FAF5}"/>
    <cellStyle name="Comma 29 2 8" xfId="42351" xr:uid="{DCD701EC-80D6-4F16-9D3C-6AEEED2C5EFD}"/>
    <cellStyle name="Comma 29 2 9" xfId="48029" xr:uid="{89259753-501A-4A61-B4E4-CE7F829EE8C1}"/>
    <cellStyle name="Comma 29 3" xfId="2367" xr:uid="{20BB954F-594E-4C9B-AC48-3A04786DEB1D}"/>
    <cellStyle name="Comma 29 3 2" xfId="4292" xr:uid="{AF33FE36-F6FF-4440-B899-81D120FD2B4A}"/>
    <cellStyle name="Comma 29 3 2 2" xfId="9019" xr:uid="{BD525180-F0E8-48D7-9828-B0464214C77F}"/>
    <cellStyle name="Comma 29 3 2 2 2" xfId="18760" xr:uid="{CF856626-FB5A-4C59-8C2B-FBF186799EDE}"/>
    <cellStyle name="Comma 29 3 2 2 2 2" xfId="35420" xr:uid="{018D7742-E190-4078-802C-6C1D090A280F}"/>
    <cellStyle name="Comma 29 3 2 2 3" xfId="27132" xr:uid="{2A75CB6A-B1B5-4C28-A8B3-299A6AD6A1C1}"/>
    <cellStyle name="Comma 29 3 2 3" xfId="15745" xr:uid="{9044A3F9-1021-46B4-8843-A62BEC4F0104}"/>
    <cellStyle name="Comma 29 3 2 3 2" xfId="32405" xr:uid="{08E82BC5-5661-420E-BB42-454F1934A326}"/>
    <cellStyle name="Comma 29 3 2 4" xfId="24116" xr:uid="{DE7AF5F2-F128-4CBA-AEE8-BA0EA7F4CE48}"/>
    <cellStyle name="Comma 29 3 3" xfId="6185" xr:uid="{5F7D63ED-4FDB-4238-8E27-537A9E68C459}"/>
    <cellStyle name="Comma 29 3 3 2" xfId="10394" xr:uid="{FFF47070-BDB2-4975-B94B-360F80AE9DC8}"/>
    <cellStyle name="Comma 29 3 3 2 2" xfId="19570" xr:uid="{D47E2949-C3DA-4B81-B174-7E7C8DA5351F}"/>
    <cellStyle name="Comma 29 3 3 2 2 2" xfId="36230" xr:uid="{58DF118B-6B95-4820-8D08-DC53E0999B2B}"/>
    <cellStyle name="Comma 29 3 3 2 3" xfId="27942" xr:uid="{2EDD65F7-C33F-4596-B79A-F56996E39804}"/>
    <cellStyle name="Comma 29 3 3 3" xfId="17063" xr:uid="{1FEDA87C-25D8-4AD0-BA7E-05C18FF6FF8C}"/>
    <cellStyle name="Comma 29 3 3 3 2" xfId="33723" xr:uid="{2F52283A-B5CE-49D0-9A56-3164B4BFBBB2}"/>
    <cellStyle name="Comma 29 3 3 4" xfId="25434" xr:uid="{5BD9A10B-5BCD-431D-AF83-8AC0A70D6B94}"/>
    <cellStyle name="Comma 29 3 4" xfId="7684" xr:uid="{C44EFD08-7F54-4422-87F1-4A9B32E370D9}"/>
    <cellStyle name="Comma 29 3 4 2" xfId="17978" xr:uid="{35FD2404-77A4-494F-B853-D3E91867F01C}"/>
    <cellStyle name="Comma 29 3 4 2 2" xfId="34638" xr:uid="{7F646F24-B772-4C39-9FF8-44EADDFD2640}"/>
    <cellStyle name="Comma 29 3 4 3" xfId="26350" xr:uid="{30AA5C12-8114-4B94-9A14-4C31B5A9548B}"/>
    <cellStyle name="Comma 29 3 5" xfId="12160" xr:uid="{0D0E11AC-C89A-4B0A-82DA-E2840201FE19}"/>
    <cellStyle name="Comma 29 3 5 2" xfId="20783" xr:uid="{4A636A17-5A25-48D3-925B-CCD3B4792A76}"/>
    <cellStyle name="Comma 29 3 5 2 2" xfId="37443" xr:uid="{E6C82724-E9BD-4B0A-90B9-819809D585C7}"/>
    <cellStyle name="Comma 29 3 5 3" xfId="29155" xr:uid="{22B1E6EE-C388-4056-A209-F7DAA0CC970C}"/>
    <cellStyle name="Comma 29 3 6" xfId="14409" xr:uid="{B846B110-4D35-4FBF-800D-4ECEC84426E8}"/>
    <cellStyle name="Comma 29 3 6 2" xfId="31069" xr:uid="{68B9F262-DEA7-4EFA-A21E-82375A271676}"/>
    <cellStyle name="Comma 29 3 7" xfId="22779" xr:uid="{88C817B9-350D-4D71-8C4B-26C8821502A1}"/>
    <cellStyle name="Comma 29 4" xfId="3101" xr:uid="{AE1B1A7D-CAD7-4121-8F6D-637D1D8C3FAE}"/>
    <cellStyle name="Comma 29 4 2" xfId="8190" xr:uid="{243DC8C4-23C9-4EDC-853B-A301F5988FA8}"/>
    <cellStyle name="Comma 29 4 2 2" xfId="18265" xr:uid="{4E73D77D-A5BA-4705-BAC6-9E53180896C0}"/>
    <cellStyle name="Comma 29 4 2 2 2" xfId="34925" xr:uid="{EB351536-0F71-4381-99DC-647C465EBD29}"/>
    <cellStyle name="Comma 29 4 2 3" xfId="26637" xr:uid="{84C4A8EC-2F9E-49C9-8F59-816E5E0D222D}"/>
    <cellStyle name="Comma 29 4 3" xfId="14888" xr:uid="{6464F1A1-64B6-47B6-A0D2-FA88EB21B3D2}"/>
    <cellStyle name="Comma 29 4 3 2" xfId="31548" xr:uid="{AD3C54E6-1065-4B1F-9915-CC2355D94F2F}"/>
    <cellStyle name="Comma 29 4 4" xfId="23259" xr:uid="{354B7FDA-3FF5-48A6-BAF5-9DDF07F322D5}"/>
    <cellStyle name="Comma 29 5" xfId="5009" xr:uid="{409A9BFC-D6B1-428A-8858-F2C497633D9F}"/>
    <cellStyle name="Comma 29 5 2" xfId="9565" xr:uid="{FDD517C8-73E6-4D50-8852-5FC68C8D04F6}"/>
    <cellStyle name="Comma 29 5 2 2" xfId="19075" xr:uid="{E64C4AEE-5512-4DE9-BAF7-D8B043701660}"/>
    <cellStyle name="Comma 29 5 2 2 2" xfId="35735" xr:uid="{DBD852CF-15BC-4D62-8E04-B25EB80E57DC}"/>
    <cellStyle name="Comma 29 5 2 3" xfId="27447" xr:uid="{B1CB491D-DD08-4393-94FB-335BF3C9F2A9}"/>
    <cellStyle name="Comma 29 5 3" xfId="16221" xr:uid="{85DC74F8-D257-4B14-905E-18219D16A8D4}"/>
    <cellStyle name="Comma 29 5 3 2" xfId="32881" xr:uid="{74E050DB-8D6C-4366-8B87-1CCF8ACD899B}"/>
    <cellStyle name="Comma 29 5 4" xfId="24592" xr:uid="{1C1E4B17-95EA-42E2-A42F-30896BAA74F0}"/>
    <cellStyle name="Comma 29 6" xfId="6854" xr:uid="{73981D41-AAAC-4434-9167-BC40743E0947}"/>
    <cellStyle name="Comma 29 6 2" xfId="17483" xr:uid="{8C9848D9-153C-4FD1-A66A-C1972C741575}"/>
    <cellStyle name="Comma 29 6 2 2" xfId="34143" xr:uid="{2AF585BA-7C78-4676-A9F7-0AF2E5738B96}"/>
    <cellStyle name="Comma 29 6 3" xfId="25855" xr:uid="{486D690B-77BE-48A8-A2F6-CF73BEDF593A}"/>
    <cellStyle name="Comma 29 7" xfId="10984" xr:uid="{874BB8F2-E25F-4AA6-9FEB-D07739E3229D}"/>
    <cellStyle name="Comma 29 7 2" xfId="19941" xr:uid="{3B5DE121-D5F9-45F3-A7A5-4056F12134A9}"/>
    <cellStyle name="Comma 29 7 2 2" xfId="36601" xr:uid="{8AA78889-4B52-40A7-B4F0-862024DEE7E9}"/>
    <cellStyle name="Comma 29 7 3" xfId="28313" xr:uid="{D342D8A4-A474-4658-AAB6-FC2D9A5B7129}"/>
    <cellStyle name="Comma 29 8" xfId="13238" xr:uid="{E6E54592-A74B-4D25-8A63-704CCC1435A0}"/>
    <cellStyle name="Comma 29 8 2" xfId="21567" xr:uid="{C1B41798-6CFF-4A86-9C59-A2FB13492E4C}"/>
    <cellStyle name="Comma 29 8 2 2" xfId="38227" xr:uid="{95801F71-0DF1-4E63-A107-C9BD9CF7A6C7}"/>
    <cellStyle name="Comma 29 8 3" xfId="29940" xr:uid="{827A22B0-F5D7-48F7-BC16-968793FDED9C}"/>
    <cellStyle name="Comma 29 9" xfId="13572" xr:uid="{AA4053B6-F37E-44BB-B76A-28C5B9ED712B}"/>
    <cellStyle name="Comma 29 9 2" xfId="30232" xr:uid="{D16E73DA-318E-4775-B4A9-01830ED20D0D}"/>
    <cellStyle name="Comma 3" xfId="27" xr:uid="{A0AD60D9-03A1-48C1-BC3C-83E68719DE9F}"/>
    <cellStyle name="Comma 3 10" xfId="1378" xr:uid="{9476F56C-F4E1-447D-80C7-7D5CF5452ADB}"/>
    <cellStyle name="Comma 3 10 10" xfId="46935" xr:uid="{2046A600-E2FF-4F30-8852-E8F7FEC24D37}"/>
    <cellStyle name="Comma 3 10 2" xfId="1992" xr:uid="{ED2D5BD5-B122-4323-9BBF-BFC8C13642E1}"/>
    <cellStyle name="Comma 3 10 2 2" xfId="3917" xr:uid="{C81ED6F5-3F26-458E-83BF-92987D1409A1}"/>
    <cellStyle name="Comma 3 10 2 2 2" xfId="15479" xr:uid="{AC80A82E-A35D-47A7-800A-E5B4795C75A5}"/>
    <cellStyle name="Comma 3 10 2 2 2 2" xfId="32139" xr:uid="{AAF052CC-273F-4106-8C67-6F8F0AF56528}"/>
    <cellStyle name="Comma 3 10 2 2 3" xfId="23850" xr:uid="{3D73003C-C95D-420B-BFF9-B599DF07D2C0}"/>
    <cellStyle name="Comma 3 10 2 3" xfId="5810" xr:uid="{97CF766D-1062-452E-859F-E2ED2F7484A3}"/>
    <cellStyle name="Comma 3 10 2 3 2" xfId="16797" xr:uid="{151126E9-88B7-45BD-B3AA-EC49F84360DF}"/>
    <cellStyle name="Comma 3 10 2 3 2 2" xfId="33457" xr:uid="{745F71CC-0ED9-4A2D-BA59-485F0C5CAE5A}"/>
    <cellStyle name="Comma 3 10 2 3 3" xfId="25168" xr:uid="{A0AD441E-EB85-4D00-9D5D-C1756D7AF3DE}"/>
    <cellStyle name="Comma 3 10 2 4" xfId="11785" xr:uid="{62113CAE-F51D-4234-A9BE-D819DEB19997}"/>
    <cellStyle name="Comma 3 10 2 4 2" xfId="20517" xr:uid="{BD26D53E-A6E0-48E1-80DB-FFFF00C3BE5A}"/>
    <cellStyle name="Comma 3 10 2 4 2 2" xfId="37177" xr:uid="{FEB1A256-94AF-4651-9C65-2B1FE1FB5D73}"/>
    <cellStyle name="Comma 3 10 2 4 3" xfId="28889" xr:uid="{74A34689-05E0-450A-87DA-11FC5996EE9B}"/>
    <cellStyle name="Comma 3 10 2 5" xfId="14143" xr:uid="{5FA02100-EC4E-486C-A420-5C5320470EF4}"/>
    <cellStyle name="Comma 3 10 2 5 2" xfId="30803" xr:uid="{1430E75E-1650-465F-9933-04BE7674AF11}"/>
    <cellStyle name="Comma 3 10 2 6" xfId="22513" xr:uid="{FE9C386D-52AB-47D6-9A34-E70361F245E6}"/>
    <cellStyle name="Comma 3 10 3" xfId="3303" xr:uid="{E97C5000-F625-498B-9442-04A4FF268180}"/>
    <cellStyle name="Comma 3 10 3 2" xfId="15036" xr:uid="{D41D01B3-C83D-4714-A46D-31D1BF43EB54}"/>
    <cellStyle name="Comma 3 10 3 2 2" xfId="31696" xr:uid="{6AA7F1E5-04F0-4374-9493-D3EB015734B9}"/>
    <cellStyle name="Comma 3 10 3 3" xfId="23407" xr:uid="{286B12E7-E7C0-4736-8028-39E6AC0AF0CA}"/>
    <cellStyle name="Comma 3 10 4" xfId="5211" xr:uid="{33A26B82-51A1-472F-8CD9-1BB307E36FAB}"/>
    <cellStyle name="Comma 3 10 4 2" xfId="16369" xr:uid="{C70D851F-FF95-4260-9E72-5FC41DBD43EF}"/>
    <cellStyle name="Comma 3 10 4 2 2" xfId="33029" xr:uid="{2A4AE0BB-1B36-4276-9B1A-4981E399388F}"/>
    <cellStyle name="Comma 3 10 4 3" xfId="24740" xr:uid="{43B13ABC-4845-4595-8FE1-52D767EEB50F}"/>
    <cellStyle name="Comma 3 10 5" xfId="11186" xr:uid="{55C5235D-1BAE-46AE-B567-16FF5AC5ED44}"/>
    <cellStyle name="Comma 3 10 5 2" xfId="20089" xr:uid="{2D80B621-E04E-40C7-9826-CF7C49776DEA}"/>
    <cellStyle name="Comma 3 10 5 2 2" xfId="36749" xr:uid="{B22FA360-852C-41AF-BCA3-C98D4206B155}"/>
    <cellStyle name="Comma 3 10 5 3" xfId="28461" xr:uid="{53A8B954-71D2-48EC-BDC5-341F020B5D64}"/>
    <cellStyle name="Comma 3 10 6" xfId="12863" xr:uid="{D9B3E28B-C030-45E6-8234-C74E977D3D87}"/>
    <cellStyle name="Comma 3 10 6 2" xfId="21301" xr:uid="{BC3419BA-FE18-40D1-8951-9A3E147FD0F1}"/>
    <cellStyle name="Comma 3 10 6 2 2" xfId="37961" xr:uid="{190F34D6-804A-4F54-B3D2-89290BCB574E}"/>
    <cellStyle name="Comma 3 10 6 3" xfId="29674" xr:uid="{F418F941-70E8-430B-BF4E-417BF662D680}"/>
    <cellStyle name="Comma 3 10 7" xfId="13720" xr:uid="{7E5ECA89-193D-431E-A46B-D7A4E43CF0EC}"/>
    <cellStyle name="Comma 3 10 7 2" xfId="30380" xr:uid="{8688F07B-7635-4E8E-96EB-9F3C16295DD5}"/>
    <cellStyle name="Comma 3 10 8" xfId="22070" xr:uid="{D18EE161-2372-49FB-9867-36FC38782024}"/>
    <cellStyle name="Comma 3 10 9" xfId="41256" xr:uid="{5910B967-FEDF-4AEC-93E3-F8E1C941A3D0}"/>
    <cellStyle name="Comma 3 11" xfId="1189" xr:uid="{FE69CBDE-6616-4FB3-BCD8-CE131612A81C}"/>
    <cellStyle name="Comma 3 11 2" xfId="44134" xr:uid="{AA5F0B83-CFA2-4F0A-8972-898C878E825F}"/>
    <cellStyle name="Comma 3 11 2 2" xfId="49732" xr:uid="{20FB774E-2117-4F2B-BF2E-4D80583B1846}"/>
    <cellStyle name="Comma 3 11 3" xfId="43338" xr:uid="{1A3A55F6-B82B-4CA8-845A-627E7C3E5824}"/>
    <cellStyle name="Comma 3 11 4" xfId="49006" xr:uid="{AD56815A-1B59-45A5-8730-D32B32007965}"/>
    <cellStyle name="Comma 3 12" xfId="1806" xr:uid="{F7A20DF5-B737-43F5-915B-9D0F5D717AC1}"/>
    <cellStyle name="Comma 3 12 2" xfId="3732" xr:uid="{C2C8349E-492C-4D25-B775-5069DA4EDB2F}"/>
    <cellStyle name="Comma 3 12 2 2" xfId="15342" xr:uid="{153BCAFD-7C9D-4AC2-8084-48F1C81F3A14}"/>
    <cellStyle name="Comma 3 12 2 2 2" xfId="32002" xr:uid="{BD185974-0717-4383-AAC7-B5DAD3ED779D}"/>
    <cellStyle name="Comma 3 12 2 3" xfId="23713" xr:uid="{60D519F2-7E95-4BEB-8AFB-F980386F0D0E}"/>
    <cellStyle name="Comma 3 12 3" xfId="5625" xr:uid="{3500581F-02BF-42B5-BFF6-1968A0C9F68B}"/>
    <cellStyle name="Comma 3 12 3 2" xfId="16660" xr:uid="{6B87ADEA-5480-4937-B13F-C100C35BD1A8}"/>
    <cellStyle name="Comma 3 12 3 2 2" xfId="33320" xr:uid="{DA4D917F-66BA-45F6-AEBC-19E979CB2ED1}"/>
    <cellStyle name="Comma 3 12 3 3" xfId="25031" xr:uid="{0E4234D0-16A8-4820-BD21-23D03C907AFF}"/>
    <cellStyle name="Comma 3 12 4" xfId="11600" xr:uid="{3E5E6C60-308D-41AB-9A85-60D89704C99C}"/>
    <cellStyle name="Comma 3 12 4 2" xfId="20380" xr:uid="{723DE0E8-CC21-4321-8F60-81171225021C}"/>
    <cellStyle name="Comma 3 12 4 2 2" xfId="37040" xr:uid="{05AE85BF-50DB-46EC-8D94-69EECC14450F}"/>
    <cellStyle name="Comma 3 12 4 3" xfId="28752" xr:uid="{6A5B4038-9302-4DF7-81AA-E65CF43B623F}"/>
    <cellStyle name="Comma 3 12 5" xfId="14006" xr:uid="{D963C05F-8518-49AE-99BA-5FA2D7E19551}"/>
    <cellStyle name="Comma 3 12 5 2" xfId="30666" xr:uid="{4D87616A-FA01-4C19-853D-3E7D36D71DDF}"/>
    <cellStyle name="Comma 3 12 6" xfId="22376" xr:uid="{1884691C-4EA3-4970-A182-D08628191A7B}"/>
    <cellStyle name="Comma 3 12 7" xfId="43692" xr:uid="{8198ACD4-1A7F-4A48-A979-B14D49CE083C}"/>
    <cellStyle name="Comma 3 12 8" xfId="49336" xr:uid="{840CF9B6-1C8C-4951-97C2-165803CFA9D5}"/>
    <cellStyle name="Comma 3 13" xfId="2400" xr:uid="{E4128F79-EDC9-4379-BA06-54C595BF5956}"/>
    <cellStyle name="Comma 3 13 2" xfId="4322" xr:uid="{071AD3EC-8DDC-49D2-A5B5-F8DB6A929DFE}"/>
    <cellStyle name="Comma 3 13 2 2" xfId="9048" xr:uid="{25DA7940-F0E0-4882-956D-F809EE29BD11}"/>
    <cellStyle name="Comma 3 13 2 2 2" xfId="18779" xr:uid="{9D4B31EA-7C3E-429D-A2AF-017BD906A151}"/>
    <cellStyle name="Comma 3 13 2 2 2 2" xfId="35439" xr:uid="{2082C64D-9B5B-4C21-94F7-5249DD6B09DA}"/>
    <cellStyle name="Comma 3 13 2 2 3" xfId="27151" xr:uid="{381760B9-1F7B-494F-A399-D204DD9421EE}"/>
    <cellStyle name="Comma 3 13 2 3" xfId="15765" xr:uid="{190D1590-C615-4D48-91D1-B778B0A8B891}"/>
    <cellStyle name="Comma 3 13 2 3 2" xfId="32425" xr:uid="{DDEFE2AE-77FE-4271-B16C-E4F5DDA2E271}"/>
    <cellStyle name="Comma 3 13 2 4" xfId="24136" xr:uid="{D79B3EAD-1B06-4BB0-86CF-5230B0DB8BB9}"/>
    <cellStyle name="Comma 3 13 3" xfId="6215" xr:uid="{5293C52D-1253-432A-AEB8-E51971E35CE4}"/>
    <cellStyle name="Comma 3 13 3 2" xfId="10423" xr:uid="{D077855F-AE3E-41B7-8BAE-02E814B228AA}"/>
    <cellStyle name="Comma 3 13 3 2 2" xfId="19589" xr:uid="{209B2709-0240-4B5F-ABCC-28EA1D27E66A}"/>
    <cellStyle name="Comma 3 13 3 2 2 2" xfId="36249" xr:uid="{FE18364C-4425-4113-A88B-FF175BEA087F}"/>
    <cellStyle name="Comma 3 13 3 2 3" xfId="27961" xr:uid="{30774607-4253-46A5-BC24-2E745C510A7D}"/>
    <cellStyle name="Comma 3 13 3 3" xfId="17083" xr:uid="{F5CDA219-4D5C-4232-994C-A6B793D48F14}"/>
    <cellStyle name="Comma 3 13 3 3 2" xfId="33743" xr:uid="{8EC5A74D-DC7E-4386-9158-875E96DFB103}"/>
    <cellStyle name="Comma 3 13 3 4" xfId="25454" xr:uid="{6393BAC3-72DF-40A3-9355-970E04E89411}"/>
    <cellStyle name="Comma 3 13 4" xfId="7713" xr:uid="{32C815FC-EC87-4A8F-A319-C3323B02EC00}"/>
    <cellStyle name="Comma 3 13 4 2" xfId="17997" xr:uid="{09A13341-8918-449C-A042-455DF100AC3D}"/>
    <cellStyle name="Comma 3 13 4 2 2" xfId="34657" xr:uid="{2AA9932C-59BC-40F4-A659-912DF39C564C}"/>
    <cellStyle name="Comma 3 13 4 3" xfId="26369" xr:uid="{60A3554A-6F02-403D-8030-9E37039A3543}"/>
    <cellStyle name="Comma 3 13 5" xfId="12190" xr:uid="{5F0982FF-19F0-4B46-ACC8-61447826E33F}"/>
    <cellStyle name="Comma 3 13 5 2" xfId="20803" xr:uid="{7BBF3320-7817-4FD1-906E-3A5C9513CBA2}"/>
    <cellStyle name="Comma 3 13 5 2 2" xfId="37463" xr:uid="{89B7E467-2E39-420E-82AB-3F1DE329A97D}"/>
    <cellStyle name="Comma 3 13 5 3" xfId="29175" xr:uid="{449ADB78-02F9-4A3C-AC67-54E0440BB4D7}"/>
    <cellStyle name="Comma 3 13 6" xfId="14429" xr:uid="{A098E38A-489B-4798-A277-68DC20107F85}"/>
    <cellStyle name="Comma 3 13 6 2" xfId="31089" xr:uid="{D9DE56E9-3F52-400A-B6D1-E632C73BED49}"/>
    <cellStyle name="Comma 3 13 7" xfId="22799" xr:uid="{48968A12-4E5B-4591-9D51-CD211158223E}"/>
    <cellStyle name="Comma 3 13 8" xfId="38949" xr:uid="{42A67BF5-FAF0-4564-89F9-C6389B4223CC}"/>
    <cellStyle name="Comma 3 13 9" xfId="44771" xr:uid="{AA64D830-BFAF-4199-9644-3E8B021BDFC6}"/>
    <cellStyle name="Comma 3 14" xfId="152" xr:uid="{D0BE38B7-A511-4F50-8977-06356E832C67}"/>
    <cellStyle name="Comma 3 14 2" xfId="236" xr:uid="{0E0EC24A-0C66-4988-955D-24B1BAEDD035}"/>
    <cellStyle name="Comma 3 14 2 2" xfId="314" xr:uid="{7589978C-38EE-4883-8EB1-63648CAC0593}"/>
    <cellStyle name="Comma 3 14 2 2 2" xfId="648" xr:uid="{86189E05-B79F-47EA-A715-D1713D62EA1C}"/>
    <cellStyle name="Comma 3 14 2 2 3" xfId="31279" xr:uid="{4FC5EC8C-ED74-4A8F-A980-7EA300F03274}"/>
    <cellStyle name="Comma 3 14 2 3" xfId="572" xr:uid="{5404FC14-A12F-4B9C-9CAF-59476BB870B4}"/>
    <cellStyle name="Comma 3 14 2 4" xfId="14619" xr:uid="{CABD6E61-2EE7-485A-8006-585ED9A5F513}"/>
    <cellStyle name="Comma 3 14 3" xfId="181" xr:uid="{8B2EEC3B-9093-4233-926D-C5B7D35AF1EB}"/>
    <cellStyle name="Comma 3 14 3 2" xfId="281" xr:uid="{967B06C4-6D59-4C24-8771-ACC1CB260340}"/>
    <cellStyle name="Comma 3 14 3 2 2" xfId="616" xr:uid="{79E1F528-B15B-41D5-8E08-A77F830B36EB}"/>
    <cellStyle name="Comma 3 14 3 3" xfId="536" xr:uid="{92FFBC2D-A09F-4B1F-9C46-00877144F7C8}"/>
    <cellStyle name="Comma 3 14 3 4" xfId="22990" xr:uid="{0AC8E918-2FDE-4BC1-B8CE-9E1F5D414C89}"/>
    <cellStyle name="Comma 3 14 4" xfId="258" xr:uid="{EE006DB4-31C1-4A58-9791-B602FA5A9B8B}"/>
    <cellStyle name="Comma 3 14 4 2" xfId="594" xr:uid="{D81D7DFA-DA20-4725-84AA-63954F45C6E8}"/>
    <cellStyle name="Comma 3 14 5" xfId="512" xr:uid="{82336BF2-49F0-4EFC-B4D5-8F6625510DCA}"/>
    <cellStyle name="Comma 3 14 6" xfId="2717" xr:uid="{E9C5006B-BA9F-4EB7-9CE1-B6CF5832E79B}"/>
    <cellStyle name="Comma 3 15" xfId="4660" xr:uid="{51E71793-0AE9-4E37-B4E8-4167D5FB5917}"/>
    <cellStyle name="Comma 3 15 2" xfId="15982" xr:uid="{9B29CCA6-829C-45D5-A78E-8A4D9BA1FEEA}"/>
    <cellStyle name="Comma 3 15 2 2" xfId="32642" xr:uid="{09865909-B6E0-43A5-8509-51A2B481ABC5}"/>
    <cellStyle name="Comma 3 15 3" xfId="24353" xr:uid="{02F5D258-DE84-4781-8464-9FD7270B2D0C}"/>
    <cellStyle name="Comma 3 16" xfId="6513" xr:uid="{F1693844-6A60-4FE2-A26C-81404CDE281A}"/>
    <cellStyle name="Comma 3 16 2" xfId="17282" xr:uid="{E8FA7E28-F968-407E-9000-4AD684B5D7AE}"/>
    <cellStyle name="Comma 3 16 2 2" xfId="33942" xr:uid="{DFB27C04-0774-42E7-B532-C30199E7D890}"/>
    <cellStyle name="Comma 3 16 3" xfId="25653" xr:uid="{9BA69DFB-B88D-48E3-BAE1-C55A8620FB93}"/>
    <cellStyle name="Comma 3 17" xfId="10636" xr:uid="{61B2B484-7437-4440-B668-39F69C2F4FAA}"/>
    <cellStyle name="Comma 3 17 2" xfId="19703" xr:uid="{491B84ED-D9A9-4052-B105-57A12FFFCDDA}"/>
    <cellStyle name="Comma 3 17 2 2" xfId="36363" xr:uid="{08AE5849-B7B6-416F-AF12-B7EE0CD998F7}"/>
    <cellStyle name="Comma 3 17 3" xfId="28075" xr:uid="{929C7BD9-7728-40DA-A8F0-493627D85D67}"/>
    <cellStyle name="Comma 3 18" xfId="12477" xr:uid="{32722B31-9086-42E3-864B-318F1E129040}"/>
    <cellStyle name="Comma 3 18 2" xfId="20988" xr:uid="{3E59518F-9BF4-4B1F-8FC8-795B5CB71140}"/>
    <cellStyle name="Comma 3 18 2 2" xfId="37648" xr:uid="{0133FA5D-DC77-4F8F-A6EE-C461E5180F44}"/>
    <cellStyle name="Comma 3 18 3" xfId="29360" xr:uid="{AA2992AD-900E-4DD5-BE1B-880100EB9B2F}"/>
    <cellStyle name="Comma 3 19" xfId="12503" xr:uid="{F1156E50-11AF-4598-99F2-CDCDCDA4AFD5}"/>
    <cellStyle name="Comma 3 19 2" xfId="21005" xr:uid="{8981B618-D222-497C-961F-54899E80186E}"/>
    <cellStyle name="Comma 3 19 2 2" xfId="37665" xr:uid="{5A8D1876-3BB6-4CF0-955E-4BB83B957B94}"/>
    <cellStyle name="Comma 3 19 3" xfId="29377" xr:uid="{43CEEFB3-5B10-4D27-9AF9-B0285A56FA11}"/>
    <cellStyle name="Comma 3 2" xfId="11" xr:uid="{082FC314-4CE9-4DD3-837C-F17BF0D4B3E7}"/>
    <cellStyle name="Comma 3 2 10" xfId="708" xr:uid="{C0177593-836B-476F-ADE9-CE88B493E97B}"/>
    <cellStyle name="Comma 3 2 10 2" xfId="3132" xr:uid="{51C8E82E-296E-4545-A745-57EE31057F9B}"/>
    <cellStyle name="Comma 3 2 10 2 2" xfId="14910" xr:uid="{28B8536D-C812-4281-97B1-5955D84997EE}"/>
    <cellStyle name="Comma 3 2 10 2 2 2" xfId="31570" xr:uid="{A9392E6A-8821-41A0-9D59-6BEDFED985D4}"/>
    <cellStyle name="Comma 3 2 10 2 2 3" xfId="42723" xr:uid="{493D0A33-619D-426F-9D96-FE13E41B93D1}"/>
    <cellStyle name="Comma 3 2 10 2 2 4" xfId="48401" xr:uid="{0352D3CB-F89A-4644-86FA-510AFAD98B88}"/>
    <cellStyle name="Comma 3 2 10 2 3" xfId="23281" xr:uid="{7C886F44-A398-4CEB-ADB4-D1DC533BCAF5}"/>
    <cellStyle name="Comma 3 2 10 2 4" xfId="40695" xr:uid="{947F54EC-BD3A-492F-BB8C-5ADFACA5F5D4}"/>
    <cellStyle name="Comma 3 2 10 2 5" xfId="46375" xr:uid="{11B1F4B3-1911-403F-86DD-69F9A1C82460}"/>
    <cellStyle name="Comma 3 2 10 3" xfId="5040" xr:uid="{733DEF94-EB1F-4215-BDAA-B1CF595D7656}"/>
    <cellStyle name="Comma 3 2 10 3 2" xfId="16243" xr:uid="{B6A9AC1C-92C9-4B58-8B52-87A7B82B6318}"/>
    <cellStyle name="Comma 3 2 10 3 2 2" xfId="32903" xr:uid="{52ECA647-2C28-4B41-9305-1B5AAE6AEADB}"/>
    <cellStyle name="Comma 3 2 10 3 3" xfId="24614" xr:uid="{F5C9677A-F200-438F-9D69-622346B12540}"/>
    <cellStyle name="Comma 3 2 10 3 4" xfId="41667" xr:uid="{1B68BE9A-BCF3-4002-A51C-7A26E1E70D05}"/>
    <cellStyle name="Comma 3 2 10 3 5" xfId="47347" xr:uid="{2CDFCC01-8F43-43B3-8D5C-37A22FD39017}"/>
    <cellStyle name="Comma 3 2 10 4" xfId="11015" xr:uid="{93FE1769-73AD-4FB6-967F-3A0288CA4599}"/>
    <cellStyle name="Comma 3 2 10 4 2" xfId="19963" xr:uid="{3C668D1B-8B28-41BD-9F93-EE69A67215A1}"/>
    <cellStyle name="Comma 3 2 10 4 2 2" xfId="36623" xr:uid="{203BBF16-5832-4CA0-B2D4-B816FEA32D9C}"/>
    <cellStyle name="Comma 3 2 10 4 3" xfId="28335" xr:uid="{932478F6-9712-483D-858F-95951675053F}"/>
    <cellStyle name="Comma 3 2 10 5" xfId="13594" xr:uid="{5ADE0AA6-6015-488F-8674-758A95B97FF5}"/>
    <cellStyle name="Comma 3 2 10 5 2" xfId="30254" xr:uid="{B579F561-5B7E-4F2F-90D4-38F0AAD0BF4F}"/>
    <cellStyle name="Comma 3 2 10 6" xfId="21944" xr:uid="{B03B9191-1A88-47D2-B140-F6D8DD23EF03}"/>
    <cellStyle name="Comma 3 2 10 7" xfId="1190" xr:uid="{BBBFC7B3-D1D4-4F49-8E56-A1CAE81D06A7}"/>
    <cellStyle name="Comma 3 2 10 8" xfId="39629" xr:uid="{5F97D2A3-D77F-4232-B7A2-744375CA7941}"/>
    <cellStyle name="Comma 3 2 10 9" xfId="45376" xr:uid="{7ECB3CCA-561C-49C0-8B12-D8FF69B12BDE}"/>
    <cellStyle name="Comma 3 2 11" xfId="1784" xr:uid="{EB793D25-84DF-4EF4-8074-B8E6E821E524}"/>
    <cellStyle name="Comma 3 2 11 10" xfId="45828" xr:uid="{23B5B9DE-890E-4138-AA93-F989366B1EAF}"/>
    <cellStyle name="Comma 3 2 11 2" xfId="2535" xr:uid="{B62A90F5-1161-4C2C-911C-30D50690B969}"/>
    <cellStyle name="Comma 3 2 11 2 2" xfId="4450" xr:uid="{EADF6215-4740-4641-B038-C0974BDA8570}"/>
    <cellStyle name="Comma 3 2 11 2 2 2" xfId="15843" xr:uid="{363B5B39-504C-44B2-B5A2-D7523AE5D1D3}"/>
    <cellStyle name="Comma 3 2 11 2 2 2 2" xfId="32503" xr:uid="{BBE52DBB-667F-41C1-8DC5-EB76FD4E99BB}"/>
    <cellStyle name="Comma 3 2 11 2 2 2 3" xfId="43255" xr:uid="{0BCE0503-FD26-470A-BA10-336FEEEDF4E9}"/>
    <cellStyle name="Comma 3 2 11 2 2 2 4" xfId="48933" xr:uid="{CDE4FF75-0200-4044-83F6-5712151CBCC0}"/>
    <cellStyle name="Comma 3 2 11 2 2 3" xfId="24214" xr:uid="{69F3A7A0-8369-4040-8979-5FE9942E49CF}"/>
    <cellStyle name="Comma 3 2 11 2 2 4" xfId="41219" xr:uid="{50BFA2C7-EE5E-4EA6-9D11-81BFFE069F13}"/>
    <cellStyle name="Comma 3 2 11 2 2 5" xfId="46899" xr:uid="{8F9047B9-DCDC-4BB1-85E0-F8CA8CF5BA44}"/>
    <cellStyle name="Comma 3 2 11 2 3" xfId="6345" xr:uid="{A17A545B-7B3E-4699-A022-D6FC89B91AD1}"/>
    <cellStyle name="Comma 3 2 11 2 3 2" xfId="17162" xr:uid="{3725D1D3-51CE-49B1-B525-628845D8EAFC}"/>
    <cellStyle name="Comma 3 2 11 2 3 2 2" xfId="33822" xr:uid="{68273127-9710-412B-8C6E-8C340BB9EDF2}"/>
    <cellStyle name="Comma 3 2 11 2 3 3" xfId="25533" xr:uid="{64D8308A-1873-4210-8F31-AECC083D9F6D}"/>
    <cellStyle name="Comma 3 2 11 2 3 4" xfId="42198" xr:uid="{B88790E6-73BD-4021-B70B-F38B3568DD0E}"/>
    <cellStyle name="Comma 3 2 11 2 3 5" xfId="47878" xr:uid="{E97E9FA2-2967-4B8D-869D-D86BACEDD86A}"/>
    <cellStyle name="Comma 3 2 11 2 4" xfId="12318" xr:uid="{AD65CDCB-D833-491F-BADE-547AE3A6D9A6}"/>
    <cellStyle name="Comma 3 2 11 2 4 2" xfId="20881" xr:uid="{9BA9153E-E151-4169-A67A-92A07D313A61}"/>
    <cellStyle name="Comma 3 2 11 2 4 2 2" xfId="37541" xr:uid="{589E9654-5284-4DE0-A5B8-F90E596DEF93}"/>
    <cellStyle name="Comma 3 2 11 2 4 3" xfId="29253" xr:uid="{C5B9A2FC-4F13-4D99-9FBE-6AC3346F4D29}"/>
    <cellStyle name="Comma 3 2 11 2 5" xfId="14507" xr:uid="{17B7A791-FDFF-4EC8-99EC-50AA292CC43F}"/>
    <cellStyle name="Comma 3 2 11 2 5 2" xfId="31167" xr:uid="{2E0C7188-670E-44B5-AC31-382A8C3ED9C3}"/>
    <cellStyle name="Comma 3 2 11 2 6" xfId="22877" xr:uid="{03517E96-C815-4AF0-ABD0-6C124CEDA2D5}"/>
    <cellStyle name="Comma 3 2 11 2 7" xfId="40168" xr:uid="{FE0B5C81-AF80-47DF-BDF0-E0D03248B775}"/>
    <cellStyle name="Comma 3 2 11 2 8" xfId="45861" xr:uid="{0F47768C-24A4-44B0-A6EE-44EF093ECEFB}"/>
    <cellStyle name="Comma 3 2 11 3" xfId="3710" xr:uid="{DE85C8D6-3FAB-4D4A-B8BD-5B8CB6334617}"/>
    <cellStyle name="Comma 3 2 11 3 2" xfId="8624" xr:uid="{35055A70-24B2-4945-B885-4C78206B4E6E}"/>
    <cellStyle name="Comma 3 2 11 3 2 2" xfId="18526" xr:uid="{D0457B4A-B78C-4DB6-9CA3-45C45B04774F}"/>
    <cellStyle name="Comma 3 2 11 3 2 2 2" xfId="35186" xr:uid="{63700B42-4739-4AE8-BA7B-CA89CCE469C0}"/>
    <cellStyle name="Comma 3 2 11 3 2 2 3" xfId="43277" xr:uid="{FA1C4F17-4D8D-4060-8488-2308DFCDA132}"/>
    <cellStyle name="Comma 3 2 11 3 2 2 4" xfId="48955" xr:uid="{19015ADC-D54E-41D7-A483-CFC2AB642097}"/>
    <cellStyle name="Comma 3 2 11 3 2 3" xfId="26898" xr:uid="{D1EC23DC-0984-4E4C-A168-B47ABB4281AF}"/>
    <cellStyle name="Comma 3 2 11 3 2 4" xfId="41241" xr:uid="{4D40C388-D83D-483B-83FE-89E6A260E637}"/>
    <cellStyle name="Comma 3 2 11 3 2 5" xfId="46921" xr:uid="{A29703D1-03E9-4E74-BEDF-7C82AC161825}"/>
    <cellStyle name="Comma 3 2 11 3 3" xfId="15324" xr:uid="{B2EEAC19-D646-4071-AB5D-C46B5B2EEAC4}"/>
    <cellStyle name="Comma 3 2 11 3 3 2" xfId="31984" xr:uid="{BA1452FE-A4D8-4008-BDB7-C224B6B55F45}"/>
    <cellStyle name="Comma 3 2 11 3 3 3" xfId="42220" xr:uid="{C91434D8-5873-4976-8EB1-2F03371872D8}"/>
    <cellStyle name="Comma 3 2 11 3 3 4" xfId="47900" xr:uid="{2597BB3C-EE3A-466B-B878-2C9C04594245}"/>
    <cellStyle name="Comma 3 2 11 3 4" xfId="23695" xr:uid="{77DA077F-172E-4F1F-8C7F-C0300BC71ECA}"/>
    <cellStyle name="Comma 3 2 11 3 5" xfId="40192" xr:uid="{C1246D5B-5F60-4F2F-9DB7-8EA726503863}"/>
    <cellStyle name="Comma 3 2 11 3 6" xfId="45883" xr:uid="{B490501F-FCDC-493C-8515-1871AC443025}"/>
    <cellStyle name="Comma 3 2 11 4" xfId="5616" xr:uid="{E26F873A-F9B7-4451-82C0-C9610EAB8456}"/>
    <cellStyle name="Comma 3 2 11 4 2" xfId="9999" xr:uid="{7870C7CD-59CF-490D-97DC-E5106BC0D4E4}"/>
    <cellStyle name="Comma 3 2 11 4 2 2" xfId="19336" xr:uid="{A165A16B-B762-4E80-A40A-20B4AF4351C3}"/>
    <cellStyle name="Comma 3 2 11 4 2 2 2" xfId="35996" xr:uid="{345E9FB2-868A-46C5-9832-7F7660AF59D4}"/>
    <cellStyle name="Comma 3 2 11 4 2 3" xfId="27708" xr:uid="{F6B4CFEE-A187-4FD5-9EB2-07BBF8C7838F}"/>
    <cellStyle name="Comma 3 2 11 4 2 4" xfId="43222" xr:uid="{187A9118-D8CF-4BD9-B564-97FAEAE70E5D}"/>
    <cellStyle name="Comma 3 2 11 4 2 5" xfId="48900" xr:uid="{F8DC57F9-5C69-4C72-9719-7003C0DB948D}"/>
    <cellStyle name="Comma 3 2 11 4 3" xfId="16655" xr:uid="{15E5DF2D-2FF0-4A4F-A6B2-C3F6537BC5AD}"/>
    <cellStyle name="Comma 3 2 11 4 3 2" xfId="33315" xr:uid="{091E4F6C-3815-4A2E-934C-C79023BAF6F5}"/>
    <cellStyle name="Comma 3 2 11 4 4" xfId="25026" xr:uid="{925DE725-E376-4BFE-BEB7-A04E8A74BB06}"/>
    <cellStyle name="Comma 3 2 11 4 5" xfId="41186" xr:uid="{D206594B-341E-4030-99AC-6BF9644129F0}"/>
    <cellStyle name="Comma 3 2 11 4 6" xfId="46866" xr:uid="{67D2729C-A6BF-4275-BEB9-CC0975FCA2C2}"/>
    <cellStyle name="Comma 3 2 11 5" xfId="7289" xr:uid="{DF601563-FED4-4BF0-9578-BB4AC6A2883F}"/>
    <cellStyle name="Comma 3 2 11 5 2" xfId="17744" xr:uid="{1FCCFF7B-10D5-47CC-AF66-5E5EA90E5504}"/>
    <cellStyle name="Comma 3 2 11 5 2 2" xfId="34404" xr:uid="{EA7D7A48-5022-4C4B-99AA-A9B72CB82576}"/>
    <cellStyle name="Comma 3 2 11 5 3" xfId="26116" xr:uid="{9C71F4B7-4FDE-4369-849E-8089234CD425}"/>
    <cellStyle name="Comma 3 2 11 5 4" xfId="42165" xr:uid="{3E851885-52D4-4A5E-B833-B06BEB2E19B2}"/>
    <cellStyle name="Comma 3 2 11 5 5" xfId="47845" xr:uid="{E3D11A05-97B0-4012-A52A-8E08E40E8216}"/>
    <cellStyle name="Comma 3 2 11 6" xfId="11591" xr:uid="{C16654FC-8AE2-466B-AD1F-D188971447DD}"/>
    <cellStyle name="Comma 3 2 11 6 2" xfId="20375" xr:uid="{69241D94-EE2A-4135-8361-73DBCBBD1706}"/>
    <cellStyle name="Comma 3 2 11 6 2 2" xfId="37035" xr:uid="{3277F8BE-1B57-496A-9A3F-F5C17F115A62}"/>
    <cellStyle name="Comma 3 2 11 6 3" xfId="28747" xr:uid="{D3CF7C0F-D9BC-40C7-BAE9-B6B3C39DFC07}"/>
    <cellStyle name="Comma 3 2 11 7" xfId="22358" xr:uid="{9A8F2B3B-0E82-4FA7-A446-8AECFED77846}"/>
    <cellStyle name="Comma 3 2 11 8" xfId="38386" xr:uid="{BA869A12-B632-4D36-8A63-A68D3753DDF2}"/>
    <cellStyle name="Comma 3 2 11 8 2" xfId="40862" xr:uid="{FF4B5E7D-AA29-4475-8AF6-7CA407E0B691}"/>
    <cellStyle name="Comma 3 2 11 8 2 2" xfId="42894" xr:uid="{CF3F6C4C-46EB-439B-8E93-AF7DA4DDBFD8}"/>
    <cellStyle name="Comma 3 2 11 8 2 2 2" xfId="48572" xr:uid="{FD8CA541-ED9E-4ED7-8B5A-8407CD4E6564}"/>
    <cellStyle name="Comma 3 2 11 8 2 3" xfId="46542" xr:uid="{72CED354-0E60-4D77-A195-63E205704710}"/>
    <cellStyle name="Comma 3 2 11 8 3" xfId="41838" xr:uid="{7AE8C3B8-D5BD-420C-B7DE-D446B8C61667}"/>
    <cellStyle name="Comma 3 2 11 8 3 2" xfId="47518" xr:uid="{E156B1FD-1507-4CE8-82C9-BC5CD84ECA75}"/>
    <cellStyle name="Comma 3 2 11 8 4" xfId="39779" xr:uid="{CACF80CC-7571-4DBF-8345-F909C6838AD6}"/>
    <cellStyle name="Comma 3 2 11 8 5" xfId="45525" xr:uid="{9AC0FC3B-0A35-4267-A9FD-B5F6C4E502F0}"/>
    <cellStyle name="Comma 3 2 11 9" xfId="40130" xr:uid="{2AB87C69-9907-4EC2-9523-2806DE90EFAB}"/>
    <cellStyle name="Comma 3 2 12" xfId="1825" xr:uid="{75ABB91B-B996-4CD0-8CFE-2257EA758E3C}"/>
    <cellStyle name="Comma 3 2 12 2" xfId="3750" xr:uid="{0261B213-5057-426F-97BC-244749D61B7C}"/>
    <cellStyle name="Comma 3 2 12 2 2" xfId="15356" xr:uid="{ADFECF8E-E746-46B0-8E29-22F5CC528D2A}"/>
    <cellStyle name="Comma 3 2 12 2 2 2" xfId="32016" xr:uid="{4AEC1AD1-ECFC-4830-A4F3-74058C880B3D}"/>
    <cellStyle name="Comma 3 2 12 2 3" xfId="23727" xr:uid="{041E269F-0742-4687-B269-B505520CD5D7}"/>
    <cellStyle name="Comma 3 2 12 2 4" xfId="42237" xr:uid="{206EC2EE-835C-4FC1-8385-6BFDA4C1BFAA}"/>
    <cellStyle name="Comma 3 2 12 2 5" xfId="47917" xr:uid="{F2148AFF-78C3-499C-9637-9274E48AF1D3}"/>
    <cellStyle name="Comma 3 2 12 3" xfId="5643" xr:uid="{53A8942E-F46F-4724-86BE-BC42E4F5DF60}"/>
    <cellStyle name="Comma 3 2 12 3 2" xfId="16674" xr:uid="{7698EC8E-1026-45D4-8CB0-F173E9DF5C6C}"/>
    <cellStyle name="Comma 3 2 12 3 2 2" xfId="33334" xr:uid="{3A87E4A2-5659-4409-811E-B604ABAD445B}"/>
    <cellStyle name="Comma 3 2 12 3 3" xfId="25045" xr:uid="{327BCFD3-1BD7-4433-A599-F9DD4E88A74A}"/>
    <cellStyle name="Comma 3 2 12 4" xfId="11618" xr:uid="{3C857D5C-7DDA-479B-AD36-B052FC03BAA5}"/>
    <cellStyle name="Comma 3 2 12 4 2" xfId="20394" xr:uid="{409C087B-501F-4B3B-AF02-2370689B1301}"/>
    <cellStyle name="Comma 3 2 12 4 2 2" xfId="37054" xr:uid="{0EF8F4EC-D8A4-444A-B033-0D45132B3ADE}"/>
    <cellStyle name="Comma 3 2 12 4 3" xfId="28766" xr:uid="{363C762C-E482-48C3-8E07-B830B50F1897}"/>
    <cellStyle name="Comma 3 2 12 5" xfId="14020" xr:uid="{9536838D-0C4D-4622-8158-A001A8D4F2A6}"/>
    <cellStyle name="Comma 3 2 12 5 2" xfId="30680" xr:uid="{7FEABD94-E5AA-4FCF-84F4-7006F83628EB}"/>
    <cellStyle name="Comma 3 2 12 6" xfId="22390" xr:uid="{AA076319-6B96-46B6-B5D6-38DE7FA0F1BF}"/>
    <cellStyle name="Comma 3 2 12 7" xfId="40217" xr:uid="{F1A1871D-2064-47E0-87AC-FD3B85D54B53}"/>
    <cellStyle name="Comma 3 2 12 8" xfId="45899" xr:uid="{08315730-1AF4-4740-BAAA-6C6C36D8C3F7}"/>
    <cellStyle name="Comma 3 2 13" xfId="17" xr:uid="{B6A0FE38-7480-4788-9E5D-20080230B1EA}"/>
    <cellStyle name="Comma 3 2 13 10" xfId="13329" xr:uid="{4A9A2936-8D50-412C-AA8C-EE9BBD3FC095}"/>
    <cellStyle name="Comma 3 2 13 10 2" xfId="21641" xr:uid="{E75BD729-648C-4585-88AA-B0D7DB0AD576}"/>
    <cellStyle name="Comma 3 2 13 10 2 2" xfId="38300" xr:uid="{E3A9C0CF-9EF0-4E08-A929-F3FAE0B01237}"/>
    <cellStyle name="Comma 3 2 13 10 3" xfId="30013" xr:uid="{4EF90A04-5517-4A01-9BCF-3B6005E8BFE8}"/>
    <cellStyle name="Comma 3 2 13 10 4" xfId="43904" xr:uid="{5B056127-BEBD-46ED-8767-D95E3448E652}"/>
    <cellStyle name="Comma 3 2 13 10 5" xfId="49520" xr:uid="{8E928A75-B835-4E52-9CE4-372FB63AF9C4}"/>
    <cellStyle name="Comma 3 2 13 11" xfId="13437" xr:uid="{CC48DCB3-6C3E-434E-84D8-7A527E9B9D34}"/>
    <cellStyle name="Comma 3 2 13 11 2" xfId="30097" xr:uid="{DCCA9E97-4E6B-4478-A9B4-90F0FC030EEB}"/>
    <cellStyle name="Comma 3 2 13 12" xfId="21649" xr:uid="{E7337A30-7879-4DE4-94E1-EEB494695DE7}"/>
    <cellStyle name="Comma 3 2 13 13" xfId="21720" xr:uid="{EC857CAE-64C5-4120-8031-C3C926E6A636}"/>
    <cellStyle name="Comma 3 2 13 14" xfId="39351" xr:uid="{CEA1FDFE-F598-49E2-8A57-BF83054A7CE3}"/>
    <cellStyle name="Comma 3 2 13 15" xfId="45151" xr:uid="{E069CB61-4E3F-4A74-8CC4-806D873E93B1}"/>
    <cellStyle name="Comma 3 2 13 2" xfId="1294" xr:uid="{257E2AE3-36D7-4E16-A711-C7CD2C28774A}"/>
    <cellStyle name="Comma 3 2 13 2 10" xfId="45162" xr:uid="{F43CE65C-74CF-4C80-B72D-D82BBF054F84}"/>
    <cellStyle name="Comma 3 2 13 2 2" xfId="1916" xr:uid="{32556B38-171F-4AFC-91A4-3CF83EE710B7}"/>
    <cellStyle name="Comma 3 2 13 2 2 2" xfId="3841" xr:uid="{89D63616-5009-46F6-A24D-1769252E6A79}"/>
    <cellStyle name="Comma 3 2 13 2 2 2 2" xfId="15426" xr:uid="{7749C834-D15C-44F8-87AC-72074009F83D}"/>
    <cellStyle name="Comma 3 2 13 2 2 2 2 2" xfId="32086" xr:uid="{3A53DE90-DB0D-426A-8686-2CBDA2142239}"/>
    <cellStyle name="Comma 3 2 13 2 2 2 2 3" xfId="42886" xr:uid="{FC0CC664-99DB-4DA8-8BFD-20412195E187}"/>
    <cellStyle name="Comma 3 2 13 2 2 2 2 4" xfId="48564" xr:uid="{A060A79C-BB19-4EAC-B1BB-750CC8919E15}"/>
    <cellStyle name="Comma 3 2 13 2 2 2 3" xfId="23797" xr:uid="{834D84F6-B75C-4177-BB3B-1DE4324A900B}"/>
    <cellStyle name="Comma 3 2 13 2 2 2 4" xfId="40854" xr:uid="{EC663F83-CC89-4377-9867-05126576F995}"/>
    <cellStyle name="Comma 3 2 13 2 2 2 5" xfId="46534" xr:uid="{78EA2FD7-3284-4E4A-8E02-6597CDA63458}"/>
    <cellStyle name="Comma 3 2 13 2 2 3" xfId="5734" xr:uid="{30705337-C4E7-46C4-B9EF-81E50CA5788B}"/>
    <cellStyle name="Comma 3 2 13 2 2 3 2" xfId="16744" xr:uid="{E91359F0-1B6E-43D6-B70E-CDAD9595558D}"/>
    <cellStyle name="Comma 3 2 13 2 2 3 2 2" xfId="33404" xr:uid="{9223726F-30AD-456C-81A0-D6360CBB5276}"/>
    <cellStyle name="Comma 3 2 13 2 2 3 3" xfId="25115" xr:uid="{994A38D5-58DF-4B9E-927F-076283243C44}"/>
    <cellStyle name="Comma 3 2 13 2 2 3 4" xfId="41830" xr:uid="{82DADEB0-F107-4BDD-894A-F9D454EE97A7}"/>
    <cellStyle name="Comma 3 2 13 2 2 3 5" xfId="47510" xr:uid="{7EE86C22-FE32-445E-A621-C2A30E0479F5}"/>
    <cellStyle name="Comma 3 2 13 2 2 4" xfId="11709" xr:uid="{60724073-33C6-4BD0-BA30-50D2DF6E99D6}"/>
    <cellStyle name="Comma 3 2 13 2 2 4 2" xfId="20464" xr:uid="{311AED7F-7E15-4FBF-AB48-A8C859C21C7F}"/>
    <cellStyle name="Comma 3 2 13 2 2 4 2 2" xfId="37124" xr:uid="{880D9DD4-58D6-4453-85E6-573B5AD41D0E}"/>
    <cellStyle name="Comma 3 2 13 2 2 4 3" xfId="28836" xr:uid="{D78894C8-0777-4DE4-A93B-05DE06501053}"/>
    <cellStyle name="Comma 3 2 13 2 2 5" xfId="14090" xr:uid="{3A7681F6-67CB-42DA-ACAD-BD1CDA97C87F}"/>
    <cellStyle name="Comma 3 2 13 2 2 5 2" xfId="30750" xr:uid="{77A40274-1508-46E2-86B1-023B1374C4D9}"/>
    <cellStyle name="Comma 3 2 13 2 2 6" xfId="22460" xr:uid="{A4F72818-FAA2-45E0-BAF6-47EEAAB5F8E0}"/>
    <cellStyle name="Comma 3 2 13 2 2 7" xfId="39771" xr:uid="{C192FF23-5BE8-46A9-91C2-BBE6ED6B8AF1}"/>
    <cellStyle name="Comma 3 2 13 2 2 8" xfId="45517" xr:uid="{7EAF9078-8047-4E5A-84EB-BDDA74A0685F}"/>
    <cellStyle name="Comma 3 2 13 2 3" xfId="3227" xr:uid="{C9F18137-8EC2-4CE7-BA7E-4ACEE1B25A09}"/>
    <cellStyle name="Comma 3 2 13 2 3 2" xfId="14983" xr:uid="{50F4F380-695B-4652-A9CC-AF1EFD57AD30}"/>
    <cellStyle name="Comma 3 2 13 2 3 2 2" xfId="31643" xr:uid="{ED59FE05-92D8-4D11-83F1-AA44851283B3}"/>
    <cellStyle name="Comma 3 2 13 2 3 2 2 2" xfId="42909" xr:uid="{03BEB1CF-C351-49EA-B996-27E87AFECD07}"/>
    <cellStyle name="Comma 3 2 13 2 3 2 2 3" xfId="48587" xr:uid="{39237790-919C-4209-A50E-0C1DA3B805D8}"/>
    <cellStyle name="Comma 3 2 13 2 3 2 3" xfId="40877" xr:uid="{587BCC0B-BBEA-4869-99C1-ABD3F2588B73}"/>
    <cellStyle name="Comma 3 2 13 2 3 2 4" xfId="46557" xr:uid="{FC1E9C8A-7B70-445F-982C-55A3704CF86F}"/>
    <cellStyle name="Comma 3 2 13 2 3 3" xfId="23354" xr:uid="{A01ABA5F-5621-4695-9BB6-609880164777}"/>
    <cellStyle name="Comma 3 2 13 2 3 3 2" xfId="41853" xr:uid="{1F0D6E77-39F9-4D46-A1F7-C5BFCE33D455}"/>
    <cellStyle name="Comma 3 2 13 2 3 3 3" xfId="47533" xr:uid="{E2AB30FF-5566-485F-8CD7-B0202435BC7B}"/>
    <cellStyle name="Comma 3 2 13 2 3 4" xfId="39794" xr:uid="{A7ED8E5E-7529-4CDC-9E2D-2905C11D3C92}"/>
    <cellStyle name="Comma 3 2 13 2 3 5" xfId="45540" xr:uid="{E2EB1553-FFB5-4098-A102-55792F3A2CD5}"/>
    <cellStyle name="Comma 3 2 13 2 4" xfId="5135" xr:uid="{463FE615-221B-464A-9BF3-FC643E560B2B}"/>
    <cellStyle name="Comma 3 2 13 2 4 2" xfId="16316" xr:uid="{828FB1A7-784E-4A4D-A2B2-31564580C60F}"/>
    <cellStyle name="Comma 3 2 13 2 4 2 2" xfId="32976" xr:uid="{A7F7E280-F9CE-480E-AF9B-2BCA6353B74D}"/>
    <cellStyle name="Comma 3 2 13 2 4 2 3" xfId="42315" xr:uid="{C2804CED-88B1-4DC7-9FBD-E0EF2A069B83}"/>
    <cellStyle name="Comma 3 2 13 2 4 2 4" xfId="47994" xr:uid="{C578AB1F-7EFC-449A-82FC-086D7E7C4C12}"/>
    <cellStyle name="Comma 3 2 13 2 4 3" xfId="24687" xr:uid="{35D54025-BDD2-4DD0-AB12-61ABFBADE5B1}"/>
    <cellStyle name="Comma 3 2 13 2 4 4" xfId="40294" xr:uid="{0275E8F0-184A-481F-BE90-C1CCD420DC05}"/>
    <cellStyle name="Comma 3 2 13 2 4 5" xfId="45975" xr:uid="{30C5A5E4-8A43-4412-B3B0-C8A34CF47F49}"/>
    <cellStyle name="Comma 3 2 13 2 5" xfId="11110" xr:uid="{541488AA-7EFB-4BA0-AFC8-B62C7AFC3D08}"/>
    <cellStyle name="Comma 3 2 13 2 5 2" xfId="20036" xr:uid="{A59554E9-BFE3-4DB2-A8E8-388ADEF131C0}"/>
    <cellStyle name="Comma 3 2 13 2 5 2 2" xfId="36696" xr:uid="{14600538-6203-4658-A041-B5F9DE202B4C}"/>
    <cellStyle name="Comma 3 2 13 2 5 2 3" xfId="42470" xr:uid="{D5E02708-8A81-4759-AC4F-EEA54093BEB3}"/>
    <cellStyle name="Comma 3 2 13 2 5 2 4" xfId="48148" xr:uid="{60DE5C93-788E-433E-AE74-6D95F2D24D11}"/>
    <cellStyle name="Comma 3 2 13 2 5 3" xfId="28408" xr:uid="{F4BC354B-E63E-4FDC-B2C8-18F3FD8FABF4}"/>
    <cellStyle name="Comma 3 2 13 2 5 4" xfId="40445" xr:uid="{3881D4B3-1954-4516-A73F-9D965955D262}"/>
    <cellStyle name="Comma 3 2 13 2 5 5" xfId="46125" xr:uid="{2ADBEAD7-4894-49CA-A7EF-47470E0F6BEF}"/>
    <cellStyle name="Comma 3 2 13 2 6" xfId="12786" xr:uid="{E420D768-289C-4F05-A1E5-D1CE517AB44B}"/>
    <cellStyle name="Comma 3 2 13 2 6 2" xfId="21248" xr:uid="{466025FE-260D-4976-8282-85CCA102FF24}"/>
    <cellStyle name="Comma 3 2 13 2 6 2 2" xfId="37908" xr:uid="{148E5158-D137-44C4-A070-818DD1698BDF}"/>
    <cellStyle name="Comma 3 2 13 2 6 3" xfId="29621" xr:uid="{AE9F2A35-8AAB-4C92-A75D-8D8B72FFD213}"/>
    <cellStyle name="Comma 3 2 13 2 6 4" xfId="41412" xr:uid="{02A07B82-E30D-4226-ADC4-F2C92B05CAED}"/>
    <cellStyle name="Comma 3 2 13 2 6 5" xfId="47091" xr:uid="{182EECE5-3D6C-4927-84B8-5B9B815DEE04}"/>
    <cellStyle name="Comma 3 2 13 2 7" xfId="13667" xr:uid="{D7D5FBE1-5766-4479-A8D7-2F2675796F1B}"/>
    <cellStyle name="Comma 3 2 13 2 7 2" xfId="30327" xr:uid="{FA6FF8C8-CF09-45BF-866B-F44DDEF3D585}"/>
    <cellStyle name="Comma 3 2 13 2 8" xfId="22017" xr:uid="{EB531629-B822-4042-B417-0C949E63CBA1}"/>
    <cellStyle name="Comma 3 2 13 2 9" xfId="39362" xr:uid="{D8EBED41-3257-4EDE-B1CF-D03DFF961D58}"/>
    <cellStyle name="Comma 3 2 13 3" xfId="18" xr:uid="{FD6CF5DE-9B54-4BC7-BD9D-ACA484800DE1}"/>
    <cellStyle name="Comma 3 2 13 3 10" xfId="45496" xr:uid="{F64FCD93-FB85-4C9D-BDA6-9B833125C385}"/>
    <cellStyle name="Comma 3 2 13 3 11" xfId="50109" xr:uid="{CEBB4DEA-A458-43D5-ACEA-FD47D7BA0DB6}"/>
    <cellStyle name="Comma 3 2 13 3 2" xfId="2080" xr:uid="{0B23D1C5-67BD-465F-81E3-1152A6AFF2F6}"/>
    <cellStyle name="Comma 3 2 13 3 2 2" xfId="4005" xr:uid="{4AC9019E-27BB-4DC8-9009-70A05B422932}"/>
    <cellStyle name="Comma 3 2 13 3 2 2 2" xfId="15546" xr:uid="{A1AF8DD3-25B9-442F-8D72-E26F2861740F}"/>
    <cellStyle name="Comma 3 2 13 3 2 2 2 2" xfId="32206" xr:uid="{0AF9CE34-FF37-4F18-A779-9700767C0CE7}"/>
    <cellStyle name="Comma 3 2 13 3 2 2 3" xfId="23917" xr:uid="{ACF571D7-38F1-4BC3-91C4-60BB8456768F}"/>
    <cellStyle name="Comma 3 2 13 3 2 2 4" xfId="42864" xr:uid="{BAAC515F-CCDB-414A-BF10-FECA37757D23}"/>
    <cellStyle name="Comma 3 2 13 3 2 2 5" xfId="48542" xr:uid="{DA37040D-B280-422A-8FE8-96D14C4A4A12}"/>
    <cellStyle name="Comma 3 2 13 3 2 3" xfId="5898" xr:uid="{A52139D0-0F68-4D7F-B268-56E0825865C6}"/>
    <cellStyle name="Comma 3 2 13 3 2 3 2" xfId="16864" xr:uid="{D064A1B7-0986-427C-93C8-5B6AC4EC4C27}"/>
    <cellStyle name="Comma 3 2 13 3 2 3 2 2" xfId="33524" xr:uid="{1A2E72D6-7900-41C2-B4E9-75E4A2FA5354}"/>
    <cellStyle name="Comma 3 2 13 3 2 3 3" xfId="25235" xr:uid="{1EE3AFC4-2DCF-49E6-AEA5-39B439B5EDA0}"/>
    <cellStyle name="Comma 3 2 13 3 2 4" xfId="11873" xr:uid="{2189EFB5-D872-4FCD-9EE3-BAEB152DEEFF}"/>
    <cellStyle name="Comma 3 2 13 3 2 4 2" xfId="20584" xr:uid="{DE4034D9-FF47-40BF-B56E-B6EF6C2DA8D5}"/>
    <cellStyle name="Comma 3 2 13 3 2 4 2 2" xfId="37244" xr:uid="{5F447440-9E2E-42A5-AAEC-8E7D5C6A4647}"/>
    <cellStyle name="Comma 3 2 13 3 2 4 3" xfId="28956" xr:uid="{ADADDEA8-A9CC-457E-ADA5-9E2D460460DF}"/>
    <cellStyle name="Comma 3 2 13 3 2 5" xfId="14210" xr:uid="{E83AD323-AD2D-4E69-815E-A252CCACE41C}"/>
    <cellStyle name="Comma 3 2 13 3 2 5 2" xfId="30870" xr:uid="{E1FAB4AA-6226-4061-82C9-02AB6A7A4BD5}"/>
    <cellStyle name="Comma 3 2 13 3 2 6" xfId="22580" xr:uid="{37E9BB46-0D13-47E7-8B40-C87646652179}"/>
    <cellStyle name="Comma 3 2 13 3 2 7" xfId="40832" xr:uid="{900A1C0C-8421-4C0C-BA9D-2B35BAD84597}"/>
    <cellStyle name="Comma 3 2 13 3 2 8" xfId="46512" xr:uid="{2823D95A-B092-4536-98DE-F97DE2930348}"/>
    <cellStyle name="Comma 3 2 13 3 3" xfId="3391" xr:uid="{A6AA439A-F035-4280-A766-AD50B14C8965}"/>
    <cellStyle name="Comma 3 2 13 3 3 2" xfId="15103" xr:uid="{F34E9A7D-8FE4-4AA1-AE67-4DC11BBBCA36}"/>
    <cellStyle name="Comma 3 2 13 3 3 2 2" xfId="31763" xr:uid="{44E80CAE-7CA3-46BC-94D4-BC5E076D52AB}"/>
    <cellStyle name="Comma 3 2 13 3 3 3" xfId="23474" xr:uid="{822E2E70-BA4A-4B56-A155-9727C675324D}"/>
    <cellStyle name="Comma 3 2 13 3 3 4" xfId="41808" xr:uid="{3EE146CB-81C2-4A77-A526-977AEC036658}"/>
    <cellStyle name="Comma 3 2 13 3 3 5" xfId="47488" xr:uid="{241D98F8-F221-4A66-9604-7502676954D5}"/>
    <cellStyle name="Comma 3 2 13 3 4" xfId="5299" xr:uid="{C71761DF-E3AA-44CC-874B-D4016C91AB5F}"/>
    <cellStyle name="Comma 3 2 13 3 4 2" xfId="16436" xr:uid="{6B6DDD13-A94A-4330-9ECC-5FA20EF4D1B1}"/>
    <cellStyle name="Comma 3 2 13 3 4 2 2" xfId="33096" xr:uid="{BBCF9EA7-55B5-4F4C-A8F8-43263156944A}"/>
    <cellStyle name="Comma 3 2 13 3 4 3" xfId="24807" xr:uid="{B31AFEEE-3111-4B79-942C-F9E2A3D11208}"/>
    <cellStyle name="Comma 3 2 13 3 5" xfId="11274" xr:uid="{26BE7B99-88C2-49E6-BD25-F2EDFF6FDFE0}"/>
    <cellStyle name="Comma 3 2 13 3 5 2" xfId="20156" xr:uid="{42C773C7-BB8C-4B4C-8F5E-B94E2125D6BB}"/>
    <cellStyle name="Comma 3 2 13 3 5 2 2" xfId="36816" xr:uid="{38F081FC-1638-4818-93CD-3996AEDE5F37}"/>
    <cellStyle name="Comma 3 2 13 3 5 3" xfId="28528" xr:uid="{F11D0EA7-7274-4955-9936-34A546ECE489}"/>
    <cellStyle name="Comma 3 2 13 3 6" xfId="12951" xr:uid="{6400090E-FF46-4446-BC31-D9B34E7EA3C1}"/>
    <cellStyle name="Comma 3 2 13 3 6 2" xfId="21368" xr:uid="{E2156842-C83A-48BE-AE9A-FCD4E049AA0D}"/>
    <cellStyle name="Comma 3 2 13 3 6 2 2" xfId="38028" xr:uid="{FAAC4B06-08FE-4287-9EC7-DDCA092CB472}"/>
    <cellStyle name="Comma 3 2 13 3 6 3" xfId="29741" xr:uid="{7D752365-0C03-4684-8CCD-F57D3D9AA4FB}"/>
    <cellStyle name="Comma 3 2 13 3 7" xfId="13787" xr:uid="{1B21654F-F96A-4C69-B463-655EA3BBCEC4}"/>
    <cellStyle name="Comma 3 2 13 3 7 2" xfId="30447" xr:uid="{A67A296E-1D04-4110-9770-D480D3ECD740}"/>
    <cellStyle name="Comma 3 2 13 3 8" xfId="22137" xr:uid="{BF7A5A0E-7C66-48D2-8D07-D8E866AFAABE}"/>
    <cellStyle name="Comma 3 2 13 3 9" xfId="39750" xr:uid="{41062299-C0EA-436D-82DF-55965FA4FAC9}"/>
    <cellStyle name="Comma 3 2 13 4" xfId="1196" xr:uid="{A06E89F6-04B1-469A-B83C-6F2E3BD37433}"/>
    <cellStyle name="Comma 3 2 13 4 2" xfId="3137" xr:uid="{D92A7C5B-B87A-47A5-8F05-8DFE34BC438F}"/>
    <cellStyle name="Comma 3 2 13 4 2 2" xfId="14915" xr:uid="{F2F1A980-15DF-4FFC-8C69-12A81B3ED964}"/>
    <cellStyle name="Comma 3 2 13 4 2 2 2" xfId="31575" xr:uid="{0EAC9DA9-2A41-4CC9-B081-956A1964D991}"/>
    <cellStyle name="Comma 3 2 13 4 2 2 3" xfId="43108" xr:uid="{9E356A32-5661-448E-9785-FEB4D0AED45B}"/>
    <cellStyle name="Comma 3 2 13 4 2 2 4" xfId="48786" xr:uid="{E1CE8B55-5A59-4D29-BBA2-BDAA6DD3A079}"/>
    <cellStyle name="Comma 3 2 13 4 2 3" xfId="23286" xr:uid="{B53D3CFF-E38C-4EA4-810B-354C6B208EC4}"/>
    <cellStyle name="Comma 3 2 13 4 2 4" xfId="41075" xr:uid="{4FFC958A-5953-4209-A0D0-0CC3D30ECA80}"/>
    <cellStyle name="Comma 3 2 13 4 2 5" xfId="46755" xr:uid="{2D178C82-4991-407F-ACA8-9CE5D050D5D8}"/>
    <cellStyle name="Comma 3 2 13 4 3" xfId="5045" xr:uid="{3BE807FA-2B3F-4C89-A2DB-4F9E68A35849}"/>
    <cellStyle name="Comma 3 2 13 4 3 2" xfId="16248" xr:uid="{958F89E1-D3D1-4E20-8B77-16CE7A2461AC}"/>
    <cellStyle name="Comma 3 2 13 4 3 2 2" xfId="32908" xr:uid="{4913B8CC-8746-4D29-AF38-705BDDF54C75}"/>
    <cellStyle name="Comma 3 2 13 4 3 3" xfId="24619" xr:uid="{2EF7F6C4-DA06-4C0D-8ED6-538C08949A70}"/>
    <cellStyle name="Comma 3 2 13 4 3 4" xfId="42052" xr:uid="{D395DC67-3708-4CEF-AF62-18F1B5224970}"/>
    <cellStyle name="Comma 3 2 13 4 3 5" xfId="47732" xr:uid="{D5A02545-23AB-4E87-B747-E6851F173525}"/>
    <cellStyle name="Comma 3 2 13 4 4" xfId="11020" xr:uid="{AB0FB591-C253-4C9A-AA07-26EB7D48AA01}"/>
    <cellStyle name="Comma 3 2 13 4 4 2" xfId="19968" xr:uid="{CEC04E45-7277-43A7-BCBB-3E15D06EC145}"/>
    <cellStyle name="Comma 3 2 13 4 4 2 2" xfId="36628" xr:uid="{CFF5DF5B-C6C4-40AE-A105-F58BA470372B}"/>
    <cellStyle name="Comma 3 2 13 4 4 3" xfId="28340" xr:uid="{121DF373-A8B3-4C7F-BFDE-679D324E9FBB}"/>
    <cellStyle name="Comma 3 2 13 4 5" xfId="13599" xr:uid="{5B8185B2-5DF4-4993-A895-18298E601018}"/>
    <cellStyle name="Comma 3 2 13 4 5 2" xfId="30259" xr:uid="{53E8B2B0-D37E-45EC-9D1C-FA6961689E80}"/>
    <cellStyle name="Comma 3 2 13 4 6" xfId="21949" xr:uid="{288EDAE6-11E1-483B-9F8B-D7A8EDB7EEA6}"/>
    <cellStyle name="Comma 3 2 13 4 7" xfId="39990" xr:uid="{F61C468A-FA15-4E5C-869F-7EF7DBAB454A}"/>
    <cellStyle name="Comma 3 2 13 4 8" xfId="45729" xr:uid="{F39342FB-1062-40B6-A362-5102BF4936EF}"/>
    <cellStyle name="Comma 3 2 13 5" xfId="1809" xr:uid="{0B10675A-160F-424C-A7F4-FEF9E32087AF}"/>
    <cellStyle name="Comma 3 2 13 5 2" xfId="3735" xr:uid="{8E8E8BC3-6FD2-46EC-95BA-0A1943C0946E}"/>
    <cellStyle name="Comma 3 2 13 5 2 2" xfId="15344" xr:uid="{972EBC79-ABD6-432C-B71C-EB120584BC46}"/>
    <cellStyle name="Comma 3 2 13 5 2 2 2" xfId="32004" xr:uid="{300CAF8C-604A-4AEB-8B48-0FCA4DF089E5}"/>
    <cellStyle name="Comma 3 2 13 5 2 3" xfId="23715" xr:uid="{9BECD0DA-8795-47DC-B517-D40B6F50E8B0}"/>
    <cellStyle name="Comma 3 2 13 5 2 4" xfId="42293" xr:uid="{938A54F9-2654-484B-A60C-759AD050AA40}"/>
    <cellStyle name="Comma 3 2 13 5 2 5" xfId="47972" xr:uid="{3F7DA100-F7A9-4CA5-9AB6-0F27E7A7532D}"/>
    <cellStyle name="Comma 3 2 13 5 3" xfId="5628" xr:uid="{F96E50AE-6935-4C0D-A872-67D915E4A624}"/>
    <cellStyle name="Comma 3 2 13 5 3 2" xfId="16662" xr:uid="{B8DB59FF-E734-480E-B78A-D9592D819583}"/>
    <cellStyle name="Comma 3 2 13 5 3 2 2" xfId="33322" xr:uid="{D6EF7085-57B4-4556-94DB-F944FDA36A90}"/>
    <cellStyle name="Comma 3 2 13 5 3 3" xfId="25033" xr:uid="{C74A361B-8A6C-4C77-B955-3625368F2D75}"/>
    <cellStyle name="Comma 3 2 13 5 4" xfId="11603" xr:uid="{ADF73852-1DF4-404B-9BAD-97BD7ADFEE81}"/>
    <cellStyle name="Comma 3 2 13 5 4 2" xfId="20382" xr:uid="{49CEB2D3-CCDB-4D29-9717-405DCED669F7}"/>
    <cellStyle name="Comma 3 2 13 5 4 2 2" xfId="37042" xr:uid="{625E29A3-31A2-4752-84AB-D54A872CF527}"/>
    <cellStyle name="Comma 3 2 13 5 4 3" xfId="28754" xr:uid="{775AB791-2FAF-4B47-A6AF-C29B6801DA0E}"/>
    <cellStyle name="Comma 3 2 13 5 5" xfId="14008" xr:uid="{7A73B5B1-8437-428A-94BA-AA10F57E99F8}"/>
    <cellStyle name="Comma 3 2 13 5 5 2" xfId="30668" xr:uid="{EEF4C532-ECA1-42AB-8BE5-147093241684}"/>
    <cellStyle name="Comma 3 2 13 5 6" xfId="22378" xr:uid="{A6B9289E-603E-45F4-B343-0EC8A7533061}"/>
    <cellStyle name="Comma 3 2 13 5 7" xfId="40272" xr:uid="{DC67398B-FE1D-49BA-BBF2-BBE177624962}"/>
    <cellStyle name="Comma 3 2 13 5 8" xfId="45953" xr:uid="{38700E65-7C06-4F0B-8D65-37F1AC75E485}"/>
    <cellStyle name="Comma 3 2 13 6" xfId="2810" xr:uid="{1A8D7F4E-46DF-4BB1-A6E3-DE1B2A08E4C4}"/>
    <cellStyle name="Comma 3 2 13 6 2" xfId="14686" xr:uid="{622C0408-BF35-4E17-B098-28EDC8E90669}"/>
    <cellStyle name="Comma 3 2 13 6 2 2" xfId="31346" xr:uid="{F3028369-801A-4E84-9E99-C61EC9179435}"/>
    <cellStyle name="Comma 3 2 13 6 2 3" xfId="42448" xr:uid="{FB2B4766-B96E-483E-A6BF-856567E86D30}"/>
    <cellStyle name="Comma 3 2 13 6 2 4" xfId="48126" xr:uid="{898F055A-B8E9-4C98-B5B3-FFD370BDD057}"/>
    <cellStyle name="Comma 3 2 13 6 3" xfId="23057" xr:uid="{D17DA508-D4C0-407F-A7BC-4A418EBEDCBA}"/>
    <cellStyle name="Comma 3 2 13 6 4" xfId="40423" xr:uid="{06D92CA1-F7D7-443B-8D67-A8831E45B452}"/>
    <cellStyle name="Comma 3 2 13 6 5" xfId="46103" xr:uid="{964CAB30-B672-4F2D-9A74-D5BC4C20608C}"/>
    <cellStyle name="Comma 3 2 13 7" xfId="4748" xr:uid="{0CEFC142-606A-466E-9C27-6798EAF5F11C}"/>
    <cellStyle name="Comma 3 2 13 7 2" xfId="16049" xr:uid="{701FF34F-3D83-4293-BDBB-CC2B2B3EAB9F}"/>
    <cellStyle name="Comma 3 2 13 7 2 2" xfId="32709" xr:uid="{5E2BF3CC-2425-4BAC-AB6E-B2C1E480D638}"/>
    <cellStyle name="Comma 3 2 13 7 3" xfId="24420" xr:uid="{6A3B5FB5-5824-4798-ADE7-0562E75A96CB}"/>
    <cellStyle name="Comma 3 2 13 7 4" xfId="41390" xr:uid="{26EC92A9-B435-4DD4-A18A-B6C353B4BDEB}"/>
    <cellStyle name="Comma 3 2 13 7 5" xfId="47069" xr:uid="{A592B181-700A-46B5-A4CF-4D306F483633}"/>
    <cellStyle name="Comma 3 2 13 8" xfId="10724" xr:uid="{207A8D0D-DF9B-4205-956C-BBC7AD7A3F81}"/>
    <cellStyle name="Comma 3 2 13 8 2" xfId="19770" xr:uid="{7AB9AD9C-EC95-4F2A-9E56-DFF10B122136}"/>
    <cellStyle name="Comma 3 2 13 8 2 2" xfId="36430" xr:uid="{8EC82E4C-458C-4E52-A000-8D0CB68BEA19}"/>
    <cellStyle name="Comma 3 2 13 8 3" xfId="28142" xr:uid="{27680AA3-218A-4481-A013-EA1389793992}"/>
    <cellStyle name="Comma 3 2 13 8 4" xfId="43308" xr:uid="{6A49EE65-9EF5-4074-A439-2D512E0FA278}"/>
    <cellStyle name="Comma 3 2 13 8 5" xfId="48977" xr:uid="{28681F43-BEC9-4DEB-BCDC-48DD334551EA}"/>
    <cellStyle name="Comma 3 2 13 9" xfId="12695" xr:uid="{A1BD5A3C-3906-4357-BD72-719BC8D295DC}"/>
    <cellStyle name="Comma 3 2 13 9 2" xfId="21180" xr:uid="{4A640C1E-3221-4990-9436-087FB263CC83}"/>
    <cellStyle name="Comma 3 2 13 9 2 2" xfId="37840" xr:uid="{E341563C-708B-4BB2-AFB6-BB3CB7011E5C}"/>
    <cellStyle name="Comma 3 2 13 9 2 3" xfId="44457" xr:uid="{98AC1977-7BF5-4ABD-AF7D-94FFA559A5DD}"/>
    <cellStyle name="Comma 3 2 13 9 2 4" xfId="50055" xr:uid="{5E462314-FE63-4E88-AA91-BEEC372DEB8F}"/>
    <cellStyle name="Comma 3 2 13 9 3" xfId="29553" xr:uid="{3C7929CA-9181-455A-9C42-681C9A74FA84}"/>
    <cellStyle name="Comma 3 2 13 9 4" xfId="43688" xr:uid="{E00CCF85-334F-4462-9A49-ABE3C5047A8E}"/>
    <cellStyle name="Comma 3 2 13 9 5" xfId="49332" xr:uid="{A367B599-B82C-4131-AEAD-BB604918B376}"/>
    <cellStyle name="Comma 3 2 14" xfId="2735" xr:uid="{E9370B61-C9C5-4E51-B085-A2B3B01D5EAD}"/>
    <cellStyle name="Comma 3 2 14 2" xfId="14632" xr:uid="{709135A7-D1FD-43ED-9465-DB1EE42B063D}"/>
    <cellStyle name="Comma 3 2 14 2 2" xfId="31292" xr:uid="{E1683586-AE39-4613-8BD3-F4742DF06E9A}"/>
    <cellStyle name="Comma 3 2 14 2 3" xfId="42246" xr:uid="{A6BCDF11-8A24-43E6-80B2-68FA3E84EB88}"/>
    <cellStyle name="Comma 3 2 14 2 4" xfId="47925" xr:uid="{D72B6893-7225-4A9D-B20F-C1573C62EAB4}"/>
    <cellStyle name="Comma 3 2 14 3" xfId="23003" xr:uid="{54D94C82-93CA-4699-B688-284F4658076B}"/>
    <cellStyle name="Comma 3 2 14 4" xfId="40226" xr:uid="{581F197A-3F55-4C7B-8F56-B6E623CC8F89}"/>
    <cellStyle name="Comma 3 2 14 5" xfId="45907" xr:uid="{0E65C388-C535-4639-A703-ABFFF1B0E221}"/>
    <cellStyle name="Comma 3 2 15" xfId="4675" xr:uid="{E6D94C39-76D0-44E5-BD68-5D4A91C4D47A}"/>
    <cellStyle name="Comma 3 2 15 2" xfId="15995" xr:uid="{9BAD7B20-009B-41C7-A5DB-C371F24DF437}"/>
    <cellStyle name="Comma 3 2 15 2 2" xfId="32655" xr:uid="{9592DE06-22F9-4663-B6B6-01A38AFCD4A4}"/>
    <cellStyle name="Comma 3 2 15 2 3" xfId="42294" xr:uid="{549792D6-2428-4CB3-BD48-921509D98091}"/>
    <cellStyle name="Comma 3 2 15 2 4" xfId="47973" xr:uid="{1A2524D0-9999-41CE-8EB5-132528CFB2F7}"/>
    <cellStyle name="Comma 3 2 15 3" xfId="24366" xr:uid="{041260AA-008F-4A2B-A3E4-96070891274F}"/>
    <cellStyle name="Comma 3 2 15 4" xfId="40273" xr:uid="{25F0540B-2ECD-43BD-AF36-7367537D0839}"/>
    <cellStyle name="Comma 3 2 15 5" xfId="45954" xr:uid="{E32F4F42-6502-45D3-8F5F-34ADFC6FE8B9}"/>
    <cellStyle name="Comma 3 2 16" xfId="10651" xr:uid="{F37A3DD4-8A67-4C6E-9062-1C460EDFA610}"/>
    <cellStyle name="Comma 3 2 16 2" xfId="19716" xr:uid="{38C20EE7-9347-419A-92F3-41443FEB4748}"/>
    <cellStyle name="Comma 3 2 16 2 2" xfId="36376" xr:uid="{7D0BE48B-28F9-44F1-A7CA-FA15D737E0ED}"/>
    <cellStyle name="Comma 3 2 16 2 3" xfId="42368" xr:uid="{1B6C1716-6019-4C7B-B805-57926777630D}"/>
    <cellStyle name="Comma 3 2 16 2 4" xfId="48046" xr:uid="{C80039F9-D140-4F79-B9D2-C82F565EFA02}"/>
    <cellStyle name="Comma 3 2 16 3" xfId="28088" xr:uid="{0D15977B-E5C1-44D4-B926-37C4E7DD0BA2}"/>
    <cellStyle name="Comma 3 2 16 4" xfId="40346" xr:uid="{64B1C526-5C5F-4F6A-A83C-744B19C6762B}"/>
    <cellStyle name="Comma 3 2 16 5" xfId="46026" xr:uid="{F570A958-C16B-4338-9FA5-139F46A55FF7}"/>
    <cellStyle name="Comma 3 2 17" xfId="858" xr:uid="{604BEAF7-FBCC-451C-B685-EFD668190C0D}"/>
    <cellStyle name="Comma 3 2 17 10" xfId="13451" xr:uid="{49830940-9179-4DF0-AE84-4C234D6A20CA}"/>
    <cellStyle name="Comma 3 2 17 10 2" xfId="30111" xr:uid="{9BAFB13E-4AC5-432E-A8C4-FB3E19963970}"/>
    <cellStyle name="Comma 3 2 17 11" xfId="21734" xr:uid="{5292FDBB-35AC-4DD9-BA68-BC37E7CCFE4E}"/>
    <cellStyle name="Comma 3 2 17 12" xfId="39868" xr:uid="{27ABE296-1445-4432-BB46-003C7378447B}"/>
    <cellStyle name="Comma 3 2 17 13" xfId="45609" xr:uid="{43A673F3-0636-428C-89D9-A9F8BCD7F49C}"/>
    <cellStyle name="Comma 3 2 17 2" xfId="1316" xr:uid="{26A03A70-F16E-4B4C-8AF1-26C88A3C5449}"/>
    <cellStyle name="Comma 3 2 17 2 10" xfId="46629" xr:uid="{C8F1319E-2EDA-4631-8EF0-163B7E3A6CA5}"/>
    <cellStyle name="Comma 3 2 17 2 2" xfId="1932" xr:uid="{64E4460F-F3EB-4743-9836-0230F6010715}"/>
    <cellStyle name="Comma 3 2 17 2 2 2" xfId="3857" xr:uid="{38B13ADB-BEA5-4BB4-B5B8-988A7F4E1AF9}"/>
    <cellStyle name="Comma 3 2 17 2 2 2 2" xfId="15440" xr:uid="{31CD95EE-E653-4D5E-ACCF-D58DCFFE8A9F}"/>
    <cellStyle name="Comma 3 2 17 2 2 2 2 2" xfId="32100" xr:uid="{A5D85B80-6826-4840-A847-8BECC739A2F5}"/>
    <cellStyle name="Comma 3 2 17 2 2 2 3" xfId="23811" xr:uid="{8718F39E-5D04-4BA2-A6A5-40DF974813A9}"/>
    <cellStyle name="Comma 3 2 17 2 2 3" xfId="5750" xr:uid="{7D82A445-B71B-4EF0-A300-9CB619E9250C}"/>
    <cellStyle name="Comma 3 2 17 2 2 3 2" xfId="16758" xr:uid="{789DC9D8-2D77-4962-A00E-B86932EFEC1B}"/>
    <cellStyle name="Comma 3 2 17 2 2 3 2 2" xfId="33418" xr:uid="{07DCF236-622D-4396-84AD-A6154B576125}"/>
    <cellStyle name="Comma 3 2 17 2 2 3 3" xfId="25129" xr:uid="{D61F418A-F905-4231-A5BD-484C24C6456B}"/>
    <cellStyle name="Comma 3 2 17 2 2 4" xfId="11725" xr:uid="{9398A5C4-B342-4B87-9B02-BFC0981FF38D}"/>
    <cellStyle name="Comma 3 2 17 2 2 4 2" xfId="20478" xr:uid="{9FA7FFBC-FC59-4362-B882-4AFC10FCA541}"/>
    <cellStyle name="Comma 3 2 17 2 2 4 2 2" xfId="37138" xr:uid="{3B51F000-B586-4569-B75E-7D41C57FAA8B}"/>
    <cellStyle name="Comma 3 2 17 2 2 4 3" xfId="28850" xr:uid="{094CEC58-E5A6-402F-8A38-EB5BCE8EE3B6}"/>
    <cellStyle name="Comma 3 2 17 2 2 5" xfId="14104" xr:uid="{5CF31323-1BC4-491B-A378-56DB5E178595}"/>
    <cellStyle name="Comma 3 2 17 2 2 5 2" xfId="30764" xr:uid="{F264351A-8997-477F-929E-47703B78D4CD}"/>
    <cellStyle name="Comma 3 2 17 2 2 6" xfId="22474" xr:uid="{E129C856-2AB0-40E3-9CB4-937BBCA5C699}"/>
    <cellStyle name="Comma 3 2 17 2 2 7" xfId="42981" xr:uid="{B9D10491-6A4A-40F5-9CE3-2F04C0D1C331}"/>
    <cellStyle name="Comma 3 2 17 2 2 8" xfId="48659" xr:uid="{F18D8346-7B29-47F8-9E05-7039E07F411E}"/>
    <cellStyle name="Comma 3 2 17 2 3" xfId="3243" xr:uid="{1CC298B2-A25B-4260-AC76-C73BA5023406}"/>
    <cellStyle name="Comma 3 2 17 2 3 2" xfId="14997" xr:uid="{AA446097-EBFC-4BEA-AF7A-59EA591B3C2B}"/>
    <cellStyle name="Comma 3 2 17 2 3 2 2" xfId="31657" xr:uid="{F0112908-E919-4984-8D4D-79508024E4FC}"/>
    <cellStyle name="Comma 3 2 17 2 3 3" xfId="23368" xr:uid="{5B967D99-3BC8-4842-9633-5BA594AB757E}"/>
    <cellStyle name="Comma 3 2 17 2 4" xfId="5151" xr:uid="{308A8A99-4ADA-4897-AAAF-6F963D0FDCF2}"/>
    <cellStyle name="Comma 3 2 17 2 4 2" xfId="16330" xr:uid="{ECE8A62E-9464-48CD-87F7-385742988CB7}"/>
    <cellStyle name="Comma 3 2 17 2 4 2 2" xfId="32990" xr:uid="{0C753072-4F23-4523-A1D7-D7F158AE271B}"/>
    <cellStyle name="Comma 3 2 17 2 4 3" xfId="24701" xr:uid="{043806B3-A4DF-4A30-B83E-9FAED5F5F7E8}"/>
    <cellStyle name="Comma 3 2 17 2 5" xfId="11126" xr:uid="{4797280F-694D-4C55-9B02-7661ADE6D6B7}"/>
    <cellStyle name="Comma 3 2 17 2 5 2" xfId="20050" xr:uid="{911E91C3-739B-4443-9E0B-CC9A80385FFB}"/>
    <cellStyle name="Comma 3 2 17 2 5 2 2" xfId="36710" xr:uid="{CFAB0BC1-71DE-4434-BD79-49B84FFE78AC}"/>
    <cellStyle name="Comma 3 2 17 2 5 3" xfId="28422" xr:uid="{50FAE5B6-48EE-46F1-9C87-6547638968A9}"/>
    <cellStyle name="Comma 3 2 17 2 6" xfId="12802" xr:uid="{EE8F61A7-855F-48E7-84B5-489CF94CDBA3}"/>
    <cellStyle name="Comma 3 2 17 2 6 2" xfId="21262" xr:uid="{418BD2F5-1B2F-4339-B8A7-74A0276B1DCC}"/>
    <cellStyle name="Comma 3 2 17 2 6 2 2" xfId="37922" xr:uid="{E90289EF-ECAF-4B07-B5BF-539008789161}"/>
    <cellStyle name="Comma 3 2 17 2 6 3" xfId="29635" xr:uid="{79D7FE35-B98F-4158-BEBC-E8066863C594}"/>
    <cellStyle name="Comma 3 2 17 2 7" xfId="13681" xr:uid="{365E4FA7-FF98-4076-B0CF-4E8A462B8F9E}"/>
    <cellStyle name="Comma 3 2 17 2 7 2" xfId="30341" xr:uid="{98FAC68C-C190-4CF6-AE3F-28C2843B8C3D}"/>
    <cellStyle name="Comma 3 2 17 2 8" xfId="22031" xr:uid="{2C1C667E-39A1-4E79-BE0B-CC953F344A50}"/>
    <cellStyle name="Comma 3 2 17 2 9" xfId="40949" xr:uid="{00A95636-6E87-4AE9-A20A-9BC217D94705}"/>
    <cellStyle name="Comma 3 2 17 3" xfId="1480" xr:uid="{2BA16DA0-1546-4A0E-92DC-556DA6CB2017}"/>
    <cellStyle name="Comma 3 2 17 3 10" xfId="47605" xr:uid="{AE86430D-B2BB-4F47-88F8-C6A5A7966BD2}"/>
    <cellStyle name="Comma 3 2 17 3 2" xfId="2096" xr:uid="{A2709608-369F-4288-B051-F64BCE523BAC}"/>
    <cellStyle name="Comma 3 2 17 3 2 2" xfId="4021" xr:uid="{C0558158-D996-4BF8-8933-277D5A919227}"/>
    <cellStyle name="Comma 3 2 17 3 2 2 2" xfId="15560" xr:uid="{202F9BBF-4A5D-40C8-8790-3020E36B323D}"/>
    <cellStyle name="Comma 3 2 17 3 2 2 2 2" xfId="32220" xr:uid="{6CBDCE79-5B82-4969-A4FB-BAD427422295}"/>
    <cellStyle name="Comma 3 2 17 3 2 2 3" xfId="23931" xr:uid="{8BB5A078-18B3-489A-8BB3-054EBB5609E5}"/>
    <cellStyle name="Comma 3 2 17 3 2 3" xfId="5914" xr:uid="{6614D265-4F23-46D8-B92D-3F11897A83ED}"/>
    <cellStyle name="Comma 3 2 17 3 2 3 2" xfId="16878" xr:uid="{A3F8CC9C-413E-4446-B1AB-0B447C942FB5}"/>
    <cellStyle name="Comma 3 2 17 3 2 3 2 2" xfId="33538" xr:uid="{3979D720-4519-4E59-8452-F9AF5D41B57F}"/>
    <cellStyle name="Comma 3 2 17 3 2 3 3" xfId="25249" xr:uid="{ADC8B33D-1552-49B4-8D2F-FA4826F5FB18}"/>
    <cellStyle name="Comma 3 2 17 3 2 4" xfId="11889" xr:uid="{2306B096-4130-4182-98F7-544C6B9DD095}"/>
    <cellStyle name="Comma 3 2 17 3 2 4 2" xfId="20598" xr:uid="{40989EC2-6534-4B5B-A169-2F81BE96D8C1}"/>
    <cellStyle name="Comma 3 2 17 3 2 4 2 2" xfId="37258" xr:uid="{A73EAB7B-9B5D-426C-817D-E2C4588C8BB9}"/>
    <cellStyle name="Comma 3 2 17 3 2 4 3" xfId="28970" xr:uid="{4848A07A-590C-4B90-9FE9-9B2F868A23FE}"/>
    <cellStyle name="Comma 3 2 17 3 2 5" xfId="14224" xr:uid="{B786C45B-EC1A-461F-95DD-E694E0C88948}"/>
    <cellStyle name="Comma 3 2 17 3 2 5 2" xfId="30884" xr:uid="{4E1252AE-8369-438F-88FA-06FBBF5EF1FF}"/>
    <cellStyle name="Comma 3 2 17 3 2 6" xfId="22594" xr:uid="{F4064422-6B16-484E-AD8E-EF07B87E1CC8}"/>
    <cellStyle name="Comma 3 2 17 3 3" xfId="3407" xr:uid="{3958450A-4990-463B-B5DB-87D20A3BBE7A}"/>
    <cellStyle name="Comma 3 2 17 3 3 2" xfId="15117" xr:uid="{AA3B670C-5180-4FC8-AC2D-F2F5AF4A7A9D}"/>
    <cellStyle name="Comma 3 2 17 3 3 2 2" xfId="31777" xr:uid="{E1D34FAB-B739-4444-B3F2-46149BA5CB8F}"/>
    <cellStyle name="Comma 3 2 17 3 3 3" xfId="23488" xr:uid="{77814CAE-55B3-45D3-A284-8B12198CB00E}"/>
    <cellStyle name="Comma 3 2 17 3 4" xfId="5315" xr:uid="{AE4FF92C-B83E-4F93-88FC-24D17712DC65}"/>
    <cellStyle name="Comma 3 2 17 3 4 2" xfId="16450" xr:uid="{96F48766-C1A7-44C6-8A30-9DF3D8C41604}"/>
    <cellStyle name="Comma 3 2 17 3 4 2 2" xfId="33110" xr:uid="{3FCFF6E2-D04F-4D1B-A43D-F279DDD65ACA}"/>
    <cellStyle name="Comma 3 2 17 3 4 3" xfId="24821" xr:uid="{D207C802-79BF-40A5-BF0D-F1B11D64D292}"/>
    <cellStyle name="Comma 3 2 17 3 5" xfId="11290" xr:uid="{7385FF92-BA7A-45EB-A251-496870903ED6}"/>
    <cellStyle name="Comma 3 2 17 3 5 2" xfId="20170" xr:uid="{24DABAD0-1B59-4A33-8ED0-C38273D69637}"/>
    <cellStyle name="Comma 3 2 17 3 5 2 2" xfId="36830" xr:uid="{E8A63E29-DADF-440B-AA01-E9C2EF98A796}"/>
    <cellStyle name="Comma 3 2 17 3 5 3" xfId="28542" xr:uid="{40AD3A3A-2193-42F5-83B8-5819DCFC5FD3}"/>
    <cellStyle name="Comma 3 2 17 3 6" xfId="12967" xr:uid="{3567052F-6F6E-4666-9018-6DDCF9A07675}"/>
    <cellStyle name="Comma 3 2 17 3 6 2" xfId="21382" xr:uid="{1C69C8CE-022C-48A9-BB31-5A662E46A4C0}"/>
    <cellStyle name="Comma 3 2 17 3 6 2 2" xfId="38042" xr:uid="{8A255FF3-519F-4238-B6BA-FAB4CEBFA691}"/>
    <cellStyle name="Comma 3 2 17 3 6 3" xfId="29755" xr:uid="{E1A7164E-6702-43E8-829E-9294D46E408A}"/>
    <cellStyle name="Comma 3 2 17 3 7" xfId="13801" xr:uid="{4333694A-DA42-4E47-B76B-FCEB43D3448E}"/>
    <cellStyle name="Comma 3 2 17 3 7 2" xfId="30461" xr:uid="{7893A21C-924E-442C-9EF5-6C48CCD65B50}"/>
    <cellStyle name="Comma 3 2 17 3 8" xfId="22151" xr:uid="{C928FA53-E462-416A-8FE7-57449033CF17}"/>
    <cellStyle name="Comma 3 2 17 3 9" xfId="41925" xr:uid="{986C2ED3-ABDF-4D50-AAB7-A6578F4CFEA1}"/>
    <cellStyle name="Comma 3 2 17 4" xfId="1191" xr:uid="{406ADE37-51B8-4DBD-A62C-3D7229ED01B4}"/>
    <cellStyle name="Comma 3 2 17 4 2" xfId="3133" xr:uid="{6B6644C6-4AF9-4AD2-97A2-34032F152C48}"/>
    <cellStyle name="Comma 3 2 17 4 2 2" xfId="14911" xr:uid="{316FEE06-9FE7-4BCE-BC1C-9FBBF2F6C1C9}"/>
    <cellStyle name="Comma 3 2 17 4 2 2 2" xfId="31571" xr:uid="{FB832D4F-EBE0-4655-B229-A14816C70E62}"/>
    <cellStyle name="Comma 3 2 17 4 2 3" xfId="23282" xr:uid="{2F9FD2E7-25F8-47F7-ABFF-DD5084A8967A}"/>
    <cellStyle name="Comma 3 2 17 4 3" xfId="5041" xr:uid="{D64F9ED9-2479-4688-A22F-DB6A6EA71349}"/>
    <cellStyle name="Comma 3 2 17 4 3 2" xfId="16244" xr:uid="{9E32CAB3-069D-4045-8B9E-A8EC63E47C8E}"/>
    <cellStyle name="Comma 3 2 17 4 3 2 2" xfId="32904" xr:uid="{E2795C10-E79B-4554-9D1C-AC310725D367}"/>
    <cellStyle name="Comma 3 2 17 4 3 3" xfId="24615" xr:uid="{15AA14F0-EEF5-4CD1-A4FE-C2ACA5AE45F5}"/>
    <cellStyle name="Comma 3 2 17 4 4" xfId="11016" xr:uid="{4CCA8971-7159-4E78-93DD-1B5CE8A036EE}"/>
    <cellStyle name="Comma 3 2 17 4 4 2" xfId="19964" xr:uid="{D6F082A7-79C0-447C-8583-97C86A308A40}"/>
    <cellStyle name="Comma 3 2 17 4 4 2 2" xfId="36624" xr:uid="{8EDCAF13-1A9B-40AA-8B44-47F12BF1B492}"/>
    <cellStyle name="Comma 3 2 17 4 4 3" xfId="28336" xr:uid="{14AF06C3-870A-44DA-9241-5618B1C6274C}"/>
    <cellStyle name="Comma 3 2 17 4 5" xfId="13595" xr:uid="{A77A27B0-2F2F-48FD-8910-97F9A8C96B3B}"/>
    <cellStyle name="Comma 3 2 17 4 5 2" xfId="30255" xr:uid="{2E048F8D-DCEA-4F3E-964F-B509B1645408}"/>
    <cellStyle name="Comma 3 2 17 4 6" xfId="21945" xr:uid="{114B02BE-FE09-4DA5-A639-9AEEF4B7AF8F}"/>
    <cellStyle name="Comma 3 2 17 5" xfId="1824" xr:uid="{3885927F-9D2E-4DB8-B8B2-C98A094C92C1}"/>
    <cellStyle name="Comma 3 2 17 5 2" xfId="3749" xr:uid="{F77E93BA-B5FA-4205-B6D3-171DBDFD7C68}"/>
    <cellStyle name="Comma 3 2 17 5 2 2" xfId="15355" xr:uid="{7A7BCB5F-1D74-40C4-9FAF-A0B71773D13B}"/>
    <cellStyle name="Comma 3 2 17 5 2 2 2" xfId="32015" xr:uid="{453456C7-CC8B-499E-BB95-179D8648CA85}"/>
    <cellStyle name="Comma 3 2 17 5 2 3" xfId="23726" xr:uid="{F6E04E67-39AC-44B9-98BF-F7CD9BDDB17D}"/>
    <cellStyle name="Comma 3 2 17 5 3" xfId="5642" xr:uid="{44D8ED5F-0186-46AA-9F85-2DA5305F1283}"/>
    <cellStyle name="Comma 3 2 17 5 3 2" xfId="16673" xr:uid="{A679EBB3-7FC0-44D8-A99B-D776D458FBD9}"/>
    <cellStyle name="Comma 3 2 17 5 3 2 2" xfId="33333" xr:uid="{6A68ACE1-5D2E-4575-96C4-DC23DA78F408}"/>
    <cellStyle name="Comma 3 2 17 5 3 3" xfId="25044" xr:uid="{505BBAFC-EE95-48CD-A69A-C4DD5B444648}"/>
    <cellStyle name="Comma 3 2 17 5 4" xfId="11617" xr:uid="{EF634F97-2CE7-4C00-B194-6C87A1716D5D}"/>
    <cellStyle name="Comma 3 2 17 5 4 2" xfId="20393" xr:uid="{A55453DD-B5B3-4BF9-B96B-3301648746EA}"/>
    <cellStyle name="Comma 3 2 17 5 4 2 2" xfId="37053" xr:uid="{F78B01CE-8BED-49AF-937C-EF4F6B6A2697}"/>
    <cellStyle name="Comma 3 2 17 5 4 3" xfId="28765" xr:uid="{052BE61C-E71F-4B04-A47E-C9469B13008E}"/>
    <cellStyle name="Comma 3 2 17 5 5" xfId="14019" xr:uid="{617FD5BA-1E2E-4E43-AAE3-FD5299E651AB}"/>
    <cellStyle name="Comma 3 2 17 5 5 2" xfId="30679" xr:uid="{39A13DD8-FCF9-45D4-8DBA-E21536553ACE}"/>
    <cellStyle name="Comma 3 2 17 5 6" xfId="22389" xr:uid="{FAABC72D-08AA-45F2-BD4E-FCCEBF8AE110}"/>
    <cellStyle name="Comma 3 2 17 6" xfId="2826" xr:uid="{C6DC1E39-1D22-43F9-9624-A9FA847DF573}"/>
    <cellStyle name="Comma 3 2 17 6 2" xfId="14700" xr:uid="{9B4662C1-2B85-457D-BD1B-67F1DF4924C5}"/>
    <cellStyle name="Comma 3 2 17 6 2 2" xfId="31360" xr:uid="{FCD5DA5B-3B05-4C58-AC87-2C01E8D66248}"/>
    <cellStyle name="Comma 3 2 17 6 3" xfId="23071" xr:uid="{B6190FE2-A621-4C45-9354-6E5EB54CDD9D}"/>
    <cellStyle name="Comma 3 2 17 7" xfId="4764" xr:uid="{1A9F52CE-0BAD-4192-97F0-79321F492557}"/>
    <cellStyle name="Comma 3 2 17 7 2" xfId="16063" xr:uid="{B9F5F182-82C1-455F-9F4D-39ABDDAB3F0B}"/>
    <cellStyle name="Comma 3 2 17 7 2 2" xfId="32723" xr:uid="{C43E52AA-BD8C-48D3-97A5-6CF9171EEF63}"/>
    <cellStyle name="Comma 3 2 17 7 3" xfId="24434" xr:uid="{E44F1F67-54A4-4F63-91A4-3ECA33EBCF9B}"/>
    <cellStyle name="Comma 3 2 17 8" xfId="10740" xr:uid="{3F3EF204-D3D8-4D26-A49E-A48648C96524}"/>
    <cellStyle name="Comma 3 2 17 8 2" xfId="19784" xr:uid="{8E6F92DC-D638-40F3-892B-D0BF360DE984}"/>
    <cellStyle name="Comma 3 2 17 8 2 2" xfId="36444" xr:uid="{15B39ED1-962B-4BC3-AE27-792C1895C880}"/>
    <cellStyle name="Comma 3 2 17 8 3" xfId="28156" xr:uid="{514A92A6-D88D-4915-A383-9127F00E129F}"/>
    <cellStyle name="Comma 3 2 17 9" xfId="12693" xr:uid="{8D47A7EA-D665-4C48-AB94-92BD396FD244}"/>
    <cellStyle name="Comma 3 2 17 9 2" xfId="21178" xr:uid="{5E8C78AC-7C9C-4EB6-9C3F-6DDCD61E10A2}"/>
    <cellStyle name="Comma 3 2 17 9 2 2" xfId="37838" xr:uid="{8BD79422-3E45-4B9B-9BE8-F9A9A92B6FB8}"/>
    <cellStyle name="Comma 3 2 17 9 3" xfId="29551" xr:uid="{FA5CAC9F-EDA2-4330-AC6E-4A79AAD5F35E}"/>
    <cellStyle name="Comma 3 2 18" xfId="12528" xr:uid="{4E50367B-BDF0-4977-9C4A-E298B6713C51}"/>
    <cellStyle name="Comma 3 2 18 2" xfId="21027" xr:uid="{AE088FAC-18AA-43E6-86B7-EFA053A54FD8}"/>
    <cellStyle name="Comma 3 2 18 2 2" xfId="37687" xr:uid="{07964AE4-FA57-4B31-A5B2-DA5C047780A9}"/>
    <cellStyle name="Comma 3 2 18 3" xfId="29399" xr:uid="{500864DE-57FC-4348-81DC-3FC4CFAF1851}"/>
    <cellStyle name="Comma 3 2 18 4" xfId="41268" xr:uid="{B2DBB3FD-E99F-417F-AE46-3D7F4411A28A}"/>
    <cellStyle name="Comma 3 2 18 5" xfId="46946" xr:uid="{448B4F70-6C6B-4A55-89BC-A853683F1793}"/>
    <cellStyle name="Comma 3 2 19" xfId="12692" xr:uid="{A8CC4090-CE71-46EB-845F-BC4770FCF0E7}"/>
    <cellStyle name="Comma 3 2 19 2" xfId="21177" xr:uid="{68CC0AF1-AC0D-479D-93CB-B0732A01F3ED}"/>
    <cellStyle name="Comma 3 2 19 2 2" xfId="37837" xr:uid="{F6850A2F-1D3E-42BC-8118-3C8D50B46258}"/>
    <cellStyle name="Comma 3 2 19 3" xfId="29550" xr:uid="{285E4F7D-F59D-43CE-B9BA-4A3314FE781B}"/>
    <cellStyle name="Comma 3 2 19 4" xfId="43299" xr:uid="{877DBA81-A271-45A4-9AE9-3C00816A78C2}"/>
    <cellStyle name="Comma 3 2 19 5" xfId="48972" xr:uid="{83B0A52B-998E-4E78-80DE-4C779C1F2EE7}"/>
    <cellStyle name="Comma 3 2 2" xfId="128" xr:uid="{59F32E72-E48E-4EEF-9BB2-0BE60A0E957A}"/>
    <cellStyle name="Comma 3 2 2 10" xfId="13354" xr:uid="{1628BBF9-2565-4D4D-9784-E61B5BE997B6}"/>
    <cellStyle name="Comma 3 2 2 10 2" xfId="30025" xr:uid="{8FACC410-8CD0-41C4-B7A7-A2CC70D3A546}"/>
    <cellStyle name="Comma 3 2 2 10 2 2" xfId="44151" xr:uid="{916823AC-1FF1-4C10-9FBD-6F68FBF53037}"/>
    <cellStyle name="Comma 3 2 2 10 2 3" xfId="49749" xr:uid="{77693D2A-8A43-4C2D-B84A-101B850D8137}"/>
    <cellStyle name="Comma 3 2 2 10 3" xfId="43356" xr:uid="{1A42AC47-5189-4CCD-AB8B-9FA822805BCB}"/>
    <cellStyle name="Comma 3 2 2 10 4" xfId="49024" xr:uid="{A32AB716-4E3A-4533-B62B-9E040996C1F0}"/>
    <cellStyle name="Comma 3 2 2 11" xfId="13392" xr:uid="{6B659D7D-126B-48EE-A478-7CB6B25F3A11}"/>
    <cellStyle name="Comma 3 2 2 11 2" xfId="30052" xr:uid="{01C16D24-3E09-4419-80C1-023B82C31772}"/>
    <cellStyle name="Comma 3 2 2 11 3" xfId="43739" xr:uid="{EAF0BFFE-BF70-45CC-ADDC-C65D014674F1}"/>
    <cellStyle name="Comma 3 2 2 11 4" xfId="49367" xr:uid="{AA0BFA09-721F-48C7-BACF-4D83521F85C8}"/>
    <cellStyle name="Comma 3 2 2 12" xfId="21648" xr:uid="{501DE3DE-EE8C-49F5-984A-4FDCA5966AB8}"/>
    <cellStyle name="Comma 3 2 2 12 2" xfId="38979" xr:uid="{3307000B-3009-4070-A384-E5F6F6E5F077}"/>
    <cellStyle name="Comma 3 2 2 12 3" xfId="44801" xr:uid="{24A6D408-14BF-439C-B026-A2139B01C498}"/>
    <cellStyle name="Comma 3 2 2 13" xfId="21674" xr:uid="{64BC5441-AB27-4B06-8C57-CAD6B4E4CA60}"/>
    <cellStyle name="Comma 3 2 2 14" xfId="755" xr:uid="{9C593968-0C86-4A7D-B7D6-34BCA4782E08}"/>
    <cellStyle name="Comma 3 2 2 14 2" xfId="38438" xr:uid="{D568E5B6-222B-4C70-9869-DB6C047B1300}"/>
    <cellStyle name="Comma 3 2 2 15" xfId="187" xr:uid="{AC27F093-E9EA-44EC-9D0C-445A13AAEC17}"/>
    <cellStyle name="Comma 3 2 2 16" xfId="38735" xr:uid="{DE59E9A8-8AC2-48D3-A4D5-923096438768}"/>
    <cellStyle name="Comma 3 2 2 17" xfId="38749" xr:uid="{F4794B17-2F73-4065-88D7-7620B0010E05}"/>
    <cellStyle name="Comma 3 2 2 18" xfId="44598" xr:uid="{87E677C8-A56E-44E3-B1CB-E45204FA680E}"/>
    <cellStyle name="Comma 3 2 2 2" xfId="242" xr:uid="{2BB80DA1-0476-4720-9030-0FED01E53476}"/>
    <cellStyle name="Comma 3 2 2 2 10" xfId="12799" xr:uid="{2089D767-E786-49CA-A5D3-1CFC4024D938}"/>
    <cellStyle name="Comma 3 2 2 2 10 2" xfId="21259" xr:uid="{379A8C2B-1740-481B-B1E7-E21A455853FD}"/>
    <cellStyle name="Comma 3 2 2 2 10 2 2" xfId="37919" xr:uid="{E59B8ED5-3A47-4125-850F-D6E061690355}"/>
    <cellStyle name="Comma 3 2 2 2 10 3" xfId="29632" xr:uid="{47391E05-7372-47C4-8649-CC8ABCF5B2AF}"/>
    <cellStyle name="Comma 3 2 2 2 10 4" xfId="43791" xr:uid="{93F4C5CD-B07E-4C3C-9FAB-71CA18DB783B}"/>
    <cellStyle name="Comma 3 2 2 2 10 5" xfId="49411" xr:uid="{678A6F9C-DC64-4B0E-979F-5244C591079B}"/>
    <cellStyle name="Comma 3 2 2 2 11" xfId="13448" xr:uid="{6FD29D9E-EA1F-4ED8-BAC4-644898C8CAF0}"/>
    <cellStyle name="Comma 3 2 2 2 11 2" xfId="30108" xr:uid="{AA1891E2-58FA-4295-A30F-D7C62BEA1267}"/>
    <cellStyle name="Comma 3 2 2 2 11 3" xfId="39027" xr:uid="{C5CE3210-2D46-4F47-A7C9-C74A370FF29E}"/>
    <cellStyle name="Comma 3 2 2 2 11 4" xfId="44849" xr:uid="{CEB0B648-94D6-4DE2-AC1D-4C158B5C1812}"/>
    <cellStyle name="Comma 3 2 2 2 12" xfId="21731" xr:uid="{A24CFABF-04EB-4F24-8F08-3E16F4F0517C}"/>
    <cellStyle name="Comma 3 2 2 2 13" xfId="855" xr:uid="{CE12FDF3-F35F-454D-9FF7-9B41859069A1}"/>
    <cellStyle name="Comma 3 2 2 2 14" xfId="38887" xr:uid="{DF407E2E-BED4-46E8-93B7-9CAA4F3819C7}"/>
    <cellStyle name="Comma 3 2 2 2 15" xfId="44714" xr:uid="{CA3896C3-11FB-43BD-B790-1B57CE966727}"/>
    <cellStyle name="Comma 3 2 2 2 2" xfId="320" xr:uid="{95AE54F8-373B-49D0-AE1F-7A2E33B2DDDF}"/>
    <cellStyle name="Comma 3 2 2 2 2 10" xfId="1477" xr:uid="{15A2AF08-A44E-4543-9720-6444D30A0C50}"/>
    <cellStyle name="Comma 3 2 2 2 2 11" xfId="39226" xr:uid="{94226D1D-16FF-45E8-A354-D0B7B2CC123E}"/>
    <cellStyle name="Comma 3 2 2 2 2 12" xfId="45046" xr:uid="{416DA297-A3D0-488F-9ABA-FEC884F788BE}"/>
    <cellStyle name="Comma 3 2 2 2 2 2" xfId="654" xr:uid="{A158CA5B-1F3A-4FE8-9698-5D16B2A6D6BC}"/>
    <cellStyle name="Comma 3 2 2 2 2 2 2" xfId="4018" xr:uid="{4FDE47AA-BD36-4A56-AD3C-B0C668482D99}"/>
    <cellStyle name="Comma 3 2 2 2 2 2 2 2" xfId="15557" xr:uid="{E7A83412-90F1-48F1-88A5-0297DB32CDB0}"/>
    <cellStyle name="Comma 3 2 2 2 2 2 2 2 2" xfId="32217" xr:uid="{5D9B3A55-B275-47B9-98F9-EC89423FB136}"/>
    <cellStyle name="Comma 3 2 2 2 2 2 2 2 3" xfId="42884" xr:uid="{06C097EF-E141-4A1D-8688-7500C5A020FF}"/>
    <cellStyle name="Comma 3 2 2 2 2 2 2 2 4" xfId="48562" xr:uid="{A0734A56-4704-4C2C-992B-2D7101009838}"/>
    <cellStyle name="Comma 3 2 2 2 2 2 2 3" xfId="23928" xr:uid="{16A3C03B-EEC8-41BF-AE8D-81BC51121528}"/>
    <cellStyle name="Comma 3 2 2 2 2 2 2 4" xfId="40852" xr:uid="{E7740122-3398-4349-B6D6-F6363D3FC426}"/>
    <cellStyle name="Comma 3 2 2 2 2 2 2 5" xfId="46532" xr:uid="{E3192F69-F3C8-4D7B-A903-2125938BE033}"/>
    <cellStyle name="Comma 3 2 2 2 2 2 3" xfId="5911" xr:uid="{1E7D46FE-CBE0-41FC-A230-AE77B338E44D}"/>
    <cellStyle name="Comma 3 2 2 2 2 2 3 2" xfId="16875" xr:uid="{568D561F-127A-4ABC-8090-E9D668730C17}"/>
    <cellStyle name="Comma 3 2 2 2 2 2 3 2 2" xfId="33535" xr:uid="{1D8B2CD4-201B-45BC-9C6C-FFD9E7929448}"/>
    <cellStyle name="Comma 3 2 2 2 2 2 3 3" xfId="25246" xr:uid="{394896AE-256C-4510-8E50-7AE36DE02DED}"/>
    <cellStyle name="Comma 3 2 2 2 2 2 3 4" xfId="41828" xr:uid="{9D4E43B4-6114-4230-A576-11C179783151}"/>
    <cellStyle name="Comma 3 2 2 2 2 2 3 5" xfId="47508" xr:uid="{D6C2E7A6-F515-48E3-84F9-FE66345553AC}"/>
    <cellStyle name="Comma 3 2 2 2 2 2 4" xfId="11886" xr:uid="{38E5260D-78E0-44EF-9B8C-E7591938FE0D}"/>
    <cellStyle name="Comma 3 2 2 2 2 2 4 2" xfId="20595" xr:uid="{41A8BFD7-5CC6-49A2-81B5-24328D889649}"/>
    <cellStyle name="Comma 3 2 2 2 2 2 4 2 2" xfId="37255" xr:uid="{D92B2DC5-D27D-4EFE-921A-EEE47736D0C4}"/>
    <cellStyle name="Comma 3 2 2 2 2 2 4 2 3" xfId="44376" xr:uid="{A199CD4C-F116-4044-905B-53C4C2B0C653}"/>
    <cellStyle name="Comma 3 2 2 2 2 2 4 2 4" xfId="49974" xr:uid="{B13ED39E-2A70-4C51-8B85-91BA5C4B3815}"/>
    <cellStyle name="Comma 3 2 2 2 2 2 4 3" xfId="28967" xr:uid="{33CE9E8B-D02A-4E5D-80FB-38A8BF258C61}"/>
    <cellStyle name="Comma 3 2 2 2 2 2 4 4" xfId="43602" xr:uid="{94FFD528-018B-4BF0-869E-277E4A63FA1B}"/>
    <cellStyle name="Comma 3 2 2 2 2 2 4 5" xfId="49251" xr:uid="{1984EEBB-D487-41B7-8916-F0C90CD5A672}"/>
    <cellStyle name="Comma 3 2 2 2 2 2 5" xfId="14221" xr:uid="{1ABB398C-13AA-4ADA-A3AB-1183812B3EE5}"/>
    <cellStyle name="Comma 3 2 2 2 2 2 5 2" xfId="30881" xr:uid="{FCA862BE-EDDD-4FFB-B5A3-5498B1E307CF}"/>
    <cellStyle name="Comma 3 2 2 2 2 2 5 3" xfId="44016" xr:uid="{4609FA7B-BF1C-4879-8C1F-85BC1A3AD6F5}"/>
    <cellStyle name="Comma 3 2 2 2 2 2 5 4" xfId="49617" xr:uid="{CAE65E7F-2727-47E4-B00E-A226FCBEC092}"/>
    <cellStyle name="Comma 3 2 2 2 2 2 6" xfId="22591" xr:uid="{50AFBF8C-68F2-46B1-A11E-E3A7E0AF4654}"/>
    <cellStyle name="Comma 3 2 2 2 2 2 7" xfId="2093" xr:uid="{1249719C-CB99-4FED-996C-E455C8F429A8}"/>
    <cellStyle name="Comma 3 2 2 2 2 2 8" xfId="39769" xr:uid="{DD767BB8-0727-46E4-A733-CB1AFC71FB0D}"/>
    <cellStyle name="Comma 3 2 2 2 2 2 9" xfId="45515" xr:uid="{6D5F1CE8-2813-4750-BCA8-EE8C459B8463}"/>
    <cellStyle name="Comma 3 2 2 2 2 3" xfId="3404" xr:uid="{51C6AC6C-E65D-4FFD-9F4A-E0E629753569}"/>
    <cellStyle name="Comma 3 2 2 2 2 3 2" xfId="15114" xr:uid="{B5A7146A-45D5-4D90-8C0B-60BC9751B8FE}"/>
    <cellStyle name="Comma 3 2 2 2 2 3 2 2" xfId="31774" xr:uid="{DB50D0AE-22F8-4798-BA6E-BC5FE0267B44}"/>
    <cellStyle name="Comma 3 2 2 2 2 3 2 2 2" xfId="43251" xr:uid="{75D0DC49-40E9-42B9-B746-D12C9A8232BB}"/>
    <cellStyle name="Comma 3 2 2 2 2 3 2 2 3" xfId="48929" xr:uid="{DD2CDAB0-529D-4516-8196-0A8A1F431517}"/>
    <cellStyle name="Comma 3 2 2 2 2 3 2 3" xfId="41215" xr:uid="{98822029-7B0A-45A5-9EF6-59AB89CF9C47}"/>
    <cellStyle name="Comma 3 2 2 2 2 3 2 4" xfId="46895" xr:uid="{3EA68A72-1A77-4D5E-B110-A99229D8D4F2}"/>
    <cellStyle name="Comma 3 2 2 2 2 3 3" xfId="23485" xr:uid="{CA236370-5E9C-49EF-83A8-B44397EBD492}"/>
    <cellStyle name="Comma 3 2 2 2 2 3 3 2" xfId="42194" xr:uid="{9085FA3C-9154-45BC-A46A-A9CC46929C96}"/>
    <cellStyle name="Comma 3 2 2 2 2 3 3 3" xfId="47874" xr:uid="{2B39BDD1-8AB6-4053-B3D0-4406EAA8B04A}"/>
    <cellStyle name="Comma 3 2 2 2 2 3 4" xfId="40164" xr:uid="{DE831F1E-6656-4CFA-BA2E-72042C950425}"/>
    <cellStyle name="Comma 3 2 2 2 2 3 5" xfId="45857" xr:uid="{5928AEEB-064D-41A8-8A51-7EBB13342504}"/>
    <cellStyle name="Comma 3 2 2 2 2 4" xfId="5312" xr:uid="{F728FBFC-26BE-4A23-AEB8-3279780E061F}"/>
    <cellStyle name="Comma 3 2 2 2 2 4 2" xfId="16447" xr:uid="{7BBAF113-13EE-4C02-98B8-AF092C69221F}"/>
    <cellStyle name="Comma 3 2 2 2 2 4 2 2" xfId="33107" xr:uid="{31BDE771-688E-435D-9380-51813E947CDA}"/>
    <cellStyle name="Comma 3 2 2 2 2 4 2 3" xfId="42468" xr:uid="{E5B705C4-E07B-4ECA-BC9D-C6B9540569BF}"/>
    <cellStyle name="Comma 3 2 2 2 2 4 2 4" xfId="48146" xr:uid="{767B1069-CF5C-4194-AB5E-B625A8FC32EC}"/>
    <cellStyle name="Comma 3 2 2 2 2 4 3" xfId="24818" xr:uid="{599A82C0-7A09-4D6F-9E31-84D041F0C97F}"/>
    <cellStyle name="Comma 3 2 2 2 2 4 4" xfId="40443" xr:uid="{EACF1B41-965F-4BD4-A229-FC20D36F5464}"/>
    <cellStyle name="Comma 3 2 2 2 2 4 5" xfId="46123" xr:uid="{06AADEF0-F2A8-4535-9A6A-A5E1A5065DB7}"/>
    <cellStyle name="Comma 3 2 2 2 2 5" xfId="11287" xr:uid="{49EADD98-B7A3-45AC-92A0-070DDBBBBC55}"/>
    <cellStyle name="Comma 3 2 2 2 2 5 2" xfId="20167" xr:uid="{B25CCC40-7B82-420E-857F-A10D969D1160}"/>
    <cellStyle name="Comma 3 2 2 2 2 5 2 2" xfId="36827" xr:uid="{69DFD71E-4D1D-439E-80CD-CA7332ED87AD}"/>
    <cellStyle name="Comma 3 2 2 2 2 5 3" xfId="28539" xr:uid="{328F9B58-5E32-4A62-A211-494C84DB4CC1}"/>
    <cellStyle name="Comma 3 2 2 2 2 5 4" xfId="41410" xr:uid="{FD4568B6-05C3-42F8-91E6-6CD8D6D94620}"/>
    <cellStyle name="Comma 3 2 2 2 2 5 5" xfId="47089" xr:uid="{72D623B8-FDAF-488F-9053-4E3582A59C86}"/>
    <cellStyle name="Comma 3 2 2 2 2 6" xfId="12670" xr:uid="{6088C45D-1A66-41C0-A65E-0ED27315DDD3}"/>
    <cellStyle name="Comma 3 2 2 2 2 6 2" xfId="21159" xr:uid="{7B8F1F33-6E46-4DB2-A3C0-C881A031B3E0}"/>
    <cellStyle name="Comma 3 2 2 2 2 6 2 2" xfId="37819" xr:uid="{4F50FBA1-7761-4EF1-A2F7-4B3D90CBC0A1}"/>
    <cellStyle name="Comma 3 2 2 2 2 6 2 3" xfId="44311" xr:uid="{93E3BCB9-4BC6-4C11-962F-E0DB80E95A7D}"/>
    <cellStyle name="Comma 3 2 2 2 2 6 2 4" xfId="49909" xr:uid="{B0CC67D8-A699-4C3B-9FA3-8491BE484D1B}"/>
    <cellStyle name="Comma 3 2 2 2 2 6 3" xfId="29531" xr:uid="{DA10FD5A-360E-4196-A61D-63557D424714}"/>
    <cellStyle name="Comma 3 2 2 2 2 6 4" xfId="43531" xr:uid="{AC793B3D-E38B-4F0F-883E-0A4A3724B962}"/>
    <cellStyle name="Comma 3 2 2 2 2 6 5" xfId="49186" xr:uid="{15B499A5-A48E-4B56-99E5-C7E635CA1FCB}"/>
    <cellStyle name="Comma 3 2 2 2 2 7" xfId="12964" xr:uid="{776B4E4D-990B-4C32-A487-84E43738EDA9}"/>
    <cellStyle name="Comma 3 2 2 2 2 7 2" xfId="21379" xr:uid="{0596A67E-988E-41AF-970F-8BF6B8342D8B}"/>
    <cellStyle name="Comma 3 2 2 2 2 7 2 2" xfId="38039" xr:uid="{5DD6D9CA-11B9-41E6-8169-981D50C26937}"/>
    <cellStyle name="Comma 3 2 2 2 2 7 3" xfId="29752" xr:uid="{8F480BB8-16BE-439F-8D09-C759A61CDE18}"/>
    <cellStyle name="Comma 3 2 2 2 2 7 4" xfId="43887" xr:uid="{E4EF7811-91C1-4EF1-B20D-43334441A7E0}"/>
    <cellStyle name="Comma 3 2 2 2 2 7 5" xfId="49505" xr:uid="{02D6DD6C-591D-4EC9-BD41-8A33D2048E8D}"/>
    <cellStyle name="Comma 3 2 2 2 2 8" xfId="13798" xr:uid="{89FD7B23-7806-436B-B259-994D7FA7CDB1}"/>
    <cellStyle name="Comma 3 2 2 2 2 8 2" xfId="30458" xr:uid="{562D6F42-23B7-4CC9-9F6A-2ACBE597CB96}"/>
    <cellStyle name="Comma 3 2 2 2 2 9" xfId="22148" xr:uid="{C139225E-A08F-451E-9698-E240DA0C0826}"/>
    <cellStyle name="Comma 3 2 2 2 3" xfId="578" xr:uid="{8316BF17-7DA1-48D5-9944-BB514171C193}"/>
    <cellStyle name="Comma 3 2 2 2 3 2" xfId="3240" xr:uid="{2B1A75D3-7B65-4539-858D-C9468B2085C2}"/>
    <cellStyle name="Comma 3 2 2 2 3 2 2" xfId="14994" xr:uid="{D69AFB8C-9F38-4C54-B122-D5AF203F776D}"/>
    <cellStyle name="Comma 3 2 2 2 3 2 2 2" xfId="31654" xr:uid="{0F87E2D1-769D-4522-96F8-A3BB0E83116B}"/>
    <cellStyle name="Comma 3 2 2 2 3 2 2 2 2" xfId="43002" xr:uid="{CA01DD2B-D86F-4EAC-AFA7-8F84C8D6A089}"/>
    <cellStyle name="Comma 3 2 2 2 3 2 2 2 3" xfId="48680" xr:uid="{C730D4EB-E577-46D7-A1B0-519CFF3186C8}"/>
    <cellStyle name="Comma 3 2 2 2 3 2 2 3" xfId="40970" xr:uid="{E9292128-F64A-4EE4-96DB-0AB68BB00F0F}"/>
    <cellStyle name="Comma 3 2 2 2 3 2 2 4" xfId="46650" xr:uid="{3BC665A1-ABEA-4D42-9A1E-4ED08192C14C}"/>
    <cellStyle name="Comma 3 2 2 2 3 2 3" xfId="23365" xr:uid="{C0F039EF-832F-4458-B8C5-517DE05728AD}"/>
    <cellStyle name="Comma 3 2 2 2 3 2 3 2" xfId="41946" xr:uid="{026DE072-03C6-436C-8BEE-DB369ABC3D18}"/>
    <cellStyle name="Comma 3 2 2 2 3 2 3 3" xfId="47626" xr:uid="{9D707C68-B302-4D3D-B654-FCE854A24B25}"/>
    <cellStyle name="Comma 3 2 2 2 3 2 4" xfId="39888" xr:uid="{6E8FC37C-AFCD-4802-864E-75E7A6CE5F10}"/>
    <cellStyle name="Comma 3 2 2 2 3 2 5" xfId="45629" xr:uid="{D5853832-3162-4F86-8D08-9C058BBFB798}"/>
    <cellStyle name="Comma 3 2 2 2 3 3" xfId="5148" xr:uid="{8C77A274-90B1-4EAF-A6F6-26DD43A9CEC4}"/>
    <cellStyle name="Comma 3 2 2 2 3 3 2" xfId="16327" xr:uid="{8C87B4FA-502D-4763-89D2-D8F72325336E}"/>
    <cellStyle name="Comma 3 2 2 2 3 3 2 2" xfId="32987" xr:uid="{56D1D4E9-7A78-4E67-B32A-410031998FDF}"/>
    <cellStyle name="Comma 3 2 2 2 3 3 2 3" xfId="42555" xr:uid="{C86EF440-B432-4DE1-A875-96B50806FCF1}"/>
    <cellStyle name="Comma 3 2 2 2 3 3 2 4" xfId="48233" xr:uid="{5DF0C09B-44E7-42E3-94BB-C8FFC92B481F}"/>
    <cellStyle name="Comma 3 2 2 2 3 3 3" xfId="24698" xr:uid="{9B6D01E9-CB2A-43C9-9461-4070B0407742}"/>
    <cellStyle name="Comma 3 2 2 2 3 3 4" xfId="40530" xr:uid="{FBD06DC1-D0F5-4CB7-B7C3-8E2598C1F6FA}"/>
    <cellStyle name="Comma 3 2 2 2 3 3 5" xfId="46210" xr:uid="{1FC9641C-4AF4-4B29-9103-0369F6737A1D}"/>
    <cellStyle name="Comma 3 2 2 2 3 4" xfId="11123" xr:uid="{BE1FC790-4C19-4ACB-8389-659E8729AE3D}"/>
    <cellStyle name="Comma 3 2 2 2 3 4 2" xfId="20047" xr:uid="{9FE87F21-49D5-4A25-BB3C-08A6BAF0B43A}"/>
    <cellStyle name="Comma 3 2 2 2 3 4 2 2" xfId="36707" xr:uid="{4D03B2A6-3054-4A3A-B82C-7E07CF0FB53B}"/>
    <cellStyle name="Comma 3 2 2 2 3 4 3" xfId="28419" xr:uid="{62CB2C13-5FC7-4B7F-9122-0B8B787992F6}"/>
    <cellStyle name="Comma 3 2 2 2 3 4 4" xfId="41498" xr:uid="{A70F5F4E-27C4-4F5E-A774-C36803068762}"/>
    <cellStyle name="Comma 3 2 2 2 3 4 5" xfId="47178" xr:uid="{602496D0-ABB5-4E5B-8419-84675A7C3994}"/>
    <cellStyle name="Comma 3 2 2 2 3 5" xfId="13678" xr:uid="{FF10E0F0-5CA8-4931-8F57-461FE9286652}"/>
    <cellStyle name="Comma 3 2 2 2 3 5 2" xfId="30338" xr:uid="{820709BE-DDD5-4D40-AD19-6BA3143901B8}"/>
    <cellStyle name="Comma 3 2 2 2 3 5 2 2" xfId="44328" xr:uid="{372342E0-97D4-4087-94FF-F3E1AB25B4D9}"/>
    <cellStyle name="Comma 3 2 2 2 3 5 2 3" xfId="49926" xr:uid="{2A78382A-8E14-4015-A3F8-605152DF640E}"/>
    <cellStyle name="Comma 3 2 2 2 3 5 3" xfId="43553" xr:uid="{7BEE250E-1396-4A56-8F11-ACC789D90FCA}"/>
    <cellStyle name="Comma 3 2 2 2 3 5 4" xfId="49203" xr:uid="{7CC8CCC9-88FA-471E-BCEA-E4E47D66F2AE}"/>
    <cellStyle name="Comma 3 2 2 2 3 6" xfId="22028" xr:uid="{E3662110-4F5F-4871-AFBB-132ECEB5CA14}"/>
    <cellStyle name="Comma 3 2 2 2 3 6 2" xfId="43945" xr:uid="{A7891991-5C2F-4EB0-A128-414A93D25BB1}"/>
    <cellStyle name="Comma 3 2 2 2 3 6 3" xfId="49549" xr:uid="{ECA45B7A-DAF2-4B3B-87F6-A1D48D7FD808}"/>
    <cellStyle name="Comma 3 2 2 2 3 7" xfId="1313" xr:uid="{ED4E6AEB-42BE-4D08-8689-1561EAD1AC33}"/>
    <cellStyle name="Comma 3 2 2 2 3 8" xfId="39480" xr:uid="{597743F4-EE33-45C6-8D32-7651ACE61AE4}"/>
    <cellStyle name="Comma 3 2 2 2 3 9" xfId="45240" xr:uid="{A44B9533-4045-4677-9EDF-A71B6D335FB3}"/>
    <cellStyle name="Comma 3 2 2 2 4" xfId="1929" xr:uid="{B32D8D66-04CF-4793-B9CC-A6C8EA22DC41}"/>
    <cellStyle name="Comma 3 2 2 2 4 2" xfId="3854" xr:uid="{EC3B02D3-3905-45C7-8759-A041E703485E}"/>
    <cellStyle name="Comma 3 2 2 2 4 2 2" xfId="15437" xr:uid="{C9C1B0A7-A849-4EA3-B7FE-60C55AEB4D12}"/>
    <cellStyle name="Comma 3 2 2 2 4 2 2 2" xfId="32097" xr:uid="{E396D675-2A86-41E3-8829-1CAB58567562}"/>
    <cellStyle name="Comma 3 2 2 2 4 2 2 3" xfId="42794" xr:uid="{8150CE58-0AE7-4C97-ADB4-4537614CF654}"/>
    <cellStyle name="Comma 3 2 2 2 4 2 2 4" xfId="48472" xr:uid="{CCA11BE9-7265-4AD9-A083-7FA107A67895}"/>
    <cellStyle name="Comma 3 2 2 2 4 2 3" xfId="23808" xr:uid="{2878086B-8BC1-400D-AAC4-AD7E77CB8247}"/>
    <cellStyle name="Comma 3 2 2 2 4 2 4" xfId="40763" xr:uid="{E125A057-382B-4F44-AE35-FC9F525323B2}"/>
    <cellStyle name="Comma 3 2 2 2 4 2 5" xfId="46443" xr:uid="{52FC8DEB-360E-451D-B70D-C70C2D0DD3A7}"/>
    <cellStyle name="Comma 3 2 2 2 4 3" xfId="5747" xr:uid="{2A2F000E-0B4C-45AA-802C-BEFFB096EC3E}"/>
    <cellStyle name="Comma 3 2 2 2 4 3 2" xfId="16755" xr:uid="{B1548403-FAB6-4D1F-8199-90037A168E53}"/>
    <cellStyle name="Comma 3 2 2 2 4 3 2 2" xfId="33415" xr:uid="{11704150-39D5-467E-86E6-B1279A62D9F0}"/>
    <cellStyle name="Comma 3 2 2 2 4 3 3" xfId="25126" xr:uid="{6914656C-1CE1-49FE-806D-3576B7DA7DE9}"/>
    <cellStyle name="Comma 3 2 2 2 4 3 4" xfId="41738" xr:uid="{AB5B5ADC-E7A0-4533-8DBB-6CA4D9E0BD7A}"/>
    <cellStyle name="Comma 3 2 2 2 4 3 5" xfId="47418" xr:uid="{2994385A-FEDB-457C-B30C-D9AC90D7B332}"/>
    <cellStyle name="Comma 3 2 2 2 4 4" xfId="11722" xr:uid="{6C2F4E4E-E4FA-4C1F-8F8D-C9B1DE5E8079}"/>
    <cellStyle name="Comma 3 2 2 2 4 4 2" xfId="20475" xr:uid="{58217966-2046-4618-8174-3DC1BAC3F803}"/>
    <cellStyle name="Comma 3 2 2 2 4 4 2 2" xfId="37135" xr:uid="{D69866B9-6330-41AC-A995-E0571846ACD7}"/>
    <cellStyle name="Comma 3 2 2 2 4 4 2 3" xfId="44401" xr:uid="{7842DA31-EAA8-4518-820C-A1CD6B2DAC1E}"/>
    <cellStyle name="Comma 3 2 2 2 4 4 2 4" xfId="49999" xr:uid="{743C46A8-C470-4037-A545-2FD099336576}"/>
    <cellStyle name="Comma 3 2 2 2 4 4 3" xfId="28847" xr:uid="{358E02A6-7A1C-4560-AF29-9867D258E553}"/>
    <cellStyle name="Comma 3 2 2 2 4 4 4" xfId="43627" xr:uid="{5BDB3774-0F4F-4A72-AB9F-7396456392C4}"/>
    <cellStyle name="Comma 3 2 2 2 4 4 5" xfId="49276" xr:uid="{DB705191-8B09-4C53-A45A-5F04F982FA95}"/>
    <cellStyle name="Comma 3 2 2 2 4 5" xfId="14101" xr:uid="{74DFD343-C431-4F81-8A18-DF48A35E6FE4}"/>
    <cellStyle name="Comma 3 2 2 2 4 5 2" xfId="30761" xr:uid="{76529B26-3E8F-4920-ABE8-270933CBB3A5}"/>
    <cellStyle name="Comma 3 2 2 2 4 5 3" xfId="44004" xr:uid="{73BA2EBC-A29C-4B0F-BD00-2D5CE08AE3F3}"/>
    <cellStyle name="Comma 3 2 2 2 4 5 4" xfId="49605" xr:uid="{980A8D7C-178C-4C0B-A347-4F975873CEB4}"/>
    <cellStyle name="Comma 3 2 2 2 4 6" xfId="22471" xr:uid="{6ED86578-3BCB-4CFF-9571-B8978552E1A2}"/>
    <cellStyle name="Comma 3 2 2 2 4 7" xfId="39688" xr:uid="{27A4014E-7777-4B74-AAA9-2256840AA862}"/>
    <cellStyle name="Comma 3 2 2 2 4 8" xfId="45435" xr:uid="{5C63B194-3CA7-4913-ACDA-6067C2E525C0}"/>
    <cellStyle name="Comma 3 2 2 2 5" xfId="2692" xr:uid="{E051E30E-EC14-47C9-80F1-89022F75AB2A}"/>
    <cellStyle name="Comma 3 2 2 2 5 2" xfId="4597" xr:uid="{3FE9F8CE-DBD6-42D3-B690-DCE7B8CF7D6E}"/>
    <cellStyle name="Comma 3 2 2 2 5 2 2" xfId="15945" xr:uid="{0A16B8BB-EB11-4146-AF11-85575E7EDD30}"/>
    <cellStyle name="Comma 3 2 2 2 5 2 2 2" xfId="32605" xr:uid="{1D6E8ABD-51B3-4C21-AD2A-604C9CE958C9}"/>
    <cellStyle name="Comma 3 2 2 2 5 2 2 3" xfId="42934" xr:uid="{35EF237F-4890-4E71-95CB-52D5585BFE34}"/>
    <cellStyle name="Comma 3 2 2 2 5 2 2 4" xfId="48612" xr:uid="{99EB83E4-3CF8-452E-93B0-3107E3BE8A47}"/>
    <cellStyle name="Comma 3 2 2 2 5 2 3" xfId="24316" xr:uid="{11BD59A2-68F3-40FC-B233-6A5F22D40556}"/>
    <cellStyle name="Comma 3 2 2 2 5 2 4" xfId="40902" xr:uid="{8819DC21-22B8-4F26-9C3B-47EE49B54452}"/>
    <cellStyle name="Comma 3 2 2 2 5 2 5" xfId="46582" xr:uid="{AA06B0BA-B421-4A4F-855D-EE64A9F809F1}"/>
    <cellStyle name="Comma 3 2 2 2 5 3" xfId="6492" xr:uid="{7535AC0E-1337-4FA9-8975-8F6FC9EBA980}"/>
    <cellStyle name="Comma 3 2 2 2 5 3 2" xfId="17264" xr:uid="{51472C5D-B21A-482D-BB62-4ED74DBB3431}"/>
    <cellStyle name="Comma 3 2 2 2 5 3 2 2" xfId="33924" xr:uid="{BD8113FB-6022-4350-B5D9-53750E5D2F60}"/>
    <cellStyle name="Comma 3 2 2 2 5 3 3" xfId="25635" xr:uid="{D16B64BD-C326-4651-A008-D6E7DD4604C2}"/>
    <cellStyle name="Comma 3 2 2 2 5 3 4" xfId="41878" xr:uid="{0144C0B3-169D-456C-82A8-FBD0A26753FF}"/>
    <cellStyle name="Comma 3 2 2 2 5 3 5" xfId="47558" xr:uid="{56E19CC9-958E-4D68-9D46-FF04131EAD1C}"/>
    <cellStyle name="Comma 3 2 2 2 5 4" xfId="14608" xr:uid="{4F26DCB9-1AF2-4397-B6F1-604A011BFBE1}"/>
    <cellStyle name="Comma 3 2 2 2 5 4 2" xfId="31268" xr:uid="{C2AC59DB-0B3D-47AA-B2E3-A2C70285F14D}"/>
    <cellStyle name="Comma 3 2 2 2 5 4 2 2" xfId="44444" xr:uid="{AE328D55-9BBD-47AA-AD63-7452A677DE8A}"/>
    <cellStyle name="Comma 3 2 2 2 5 4 2 3" xfId="50042" xr:uid="{8E1A236F-8CDB-44A4-96E0-8C6FB14AEEDE}"/>
    <cellStyle name="Comma 3 2 2 2 5 4 3" xfId="43675" xr:uid="{B17F63EF-D80B-4850-BEEB-DF06FB4B705A}"/>
    <cellStyle name="Comma 3 2 2 2 5 4 4" xfId="49319" xr:uid="{9D7A14AD-F4F3-4A9F-A41C-8F82983BBE6F}"/>
    <cellStyle name="Comma 3 2 2 2 5 5" xfId="22979" xr:uid="{100C2DCB-8F70-41F7-ABC3-DCB23AFDAB96}"/>
    <cellStyle name="Comma 3 2 2 2 5 5 2" xfId="44026" xr:uid="{F553C45A-7751-4796-AD21-8D050E7E5A7D}"/>
    <cellStyle name="Comma 3 2 2 2 5 5 3" xfId="49626" xr:uid="{A69056AF-A3C1-4F6A-A7A2-192CF1283640}"/>
    <cellStyle name="Comma 3 2 2 2 5 6" xfId="39817" xr:uid="{849080DB-C428-4D40-85ED-310226798B04}"/>
    <cellStyle name="Comma 3 2 2 2 5 7" xfId="45562" xr:uid="{317E8076-0FEE-4A57-B97E-945F79FA2DA7}"/>
    <cellStyle name="Comma 3 2 2 2 6" xfId="2823" xr:uid="{D393D521-BAC4-4D93-A4A7-DDA11D8BC053}"/>
    <cellStyle name="Comma 3 2 2 2 6 2" xfId="14697" xr:uid="{BB6573A3-F0A4-4C79-8223-CF3357661806}"/>
    <cellStyle name="Comma 3 2 2 2 6 2 2" xfId="31357" xr:uid="{1CAF1660-117D-4B41-9938-8A77A1D439D2}"/>
    <cellStyle name="Comma 3 2 2 2 6 2 3" xfId="42313" xr:uid="{EBF389C8-B02D-4A43-8F1A-BC97F495567E}"/>
    <cellStyle name="Comma 3 2 2 2 6 2 4" xfId="47992" xr:uid="{CB4ED3F2-FDD8-405B-AAC9-D75FB5DE4E09}"/>
    <cellStyle name="Comma 3 2 2 2 6 3" xfId="23068" xr:uid="{1386DC57-4C70-4A00-9AE6-C56CBA91D6ED}"/>
    <cellStyle name="Comma 3 2 2 2 6 3 2" xfId="44262" xr:uid="{66C01F45-ED72-4A73-B8AC-ADB3C9CCC2AD}"/>
    <cellStyle name="Comma 3 2 2 2 6 3 2 2" xfId="49860" xr:uid="{96C49D79-EF6D-4FB7-BB12-BFACF79B41DD}"/>
    <cellStyle name="Comma 3 2 2 2 6 3 3" xfId="43478" xr:uid="{5036455E-F7D9-4FB1-BF93-C0930157966E}"/>
    <cellStyle name="Comma 3 2 2 2 6 3 4" xfId="49137" xr:uid="{F4714E60-6162-4E42-87B1-C7059D4DF2A9}"/>
    <cellStyle name="Comma 3 2 2 2 6 4" xfId="44080" xr:uid="{B1661DD4-0626-44CC-929A-A9C3AC1DDA15}"/>
    <cellStyle name="Comma 3 2 2 2 6 4 2" xfId="49678" xr:uid="{DBDE677B-2371-435E-835C-D0DC8E444B18}"/>
    <cellStyle name="Comma 3 2 2 2 6 5" xfId="40292" xr:uid="{253A0106-5151-4F47-8371-9ADBD8428F6A}"/>
    <cellStyle name="Comma 3 2 2 2 6 6" xfId="45973" xr:uid="{018DBE98-72E6-488C-8185-E3F73CE12C47}"/>
    <cellStyle name="Comma 3 2 2 2 7" xfId="4761" xr:uid="{18D3E4BB-14FA-45DF-BE55-90DA8830BE3C}"/>
    <cellStyle name="Comma 3 2 2 2 7 2" xfId="16060" xr:uid="{3B005BB4-4607-40EE-8777-9A92637B4BB2}"/>
    <cellStyle name="Comma 3 2 2 2 7 2 2" xfId="32720" xr:uid="{363C87B1-A025-4D9D-A006-B2BFD361960A}"/>
    <cellStyle name="Comma 3 2 2 2 7 2 3" xfId="42392" xr:uid="{4F57F4B8-525B-4CD0-8493-A402866F7989}"/>
    <cellStyle name="Comma 3 2 2 2 7 2 4" xfId="48070" xr:uid="{0030FF40-E611-4719-801A-CBC43F3C7F69}"/>
    <cellStyle name="Comma 3 2 2 2 7 3" xfId="24431" xr:uid="{33118592-B02C-43A7-9A83-16C5365C3A2F}"/>
    <cellStyle name="Comma 3 2 2 2 7 4" xfId="40368" xr:uid="{133CD57D-66CD-4058-AAF1-487092AACEB5}"/>
    <cellStyle name="Comma 3 2 2 2 7 5" xfId="46048" xr:uid="{E6033878-202E-4FB4-975D-E4651E17DC00}"/>
    <cellStyle name="Comma 3 2 2 2 8" xfId="10737" xr:uid="{D5B144AF-DDC0-46F5-A1F1-956BAE3710B4}"/>
    <cellStyle name="Comma 3 2 2 2 8 2" xfId="19781" xr:uid="{F7D5A8C8-B595-4906-90CF-96EE6D59F4F1}"/>
    <cellStyle name="Comma 3 2 2 2 8 2 2" xfId="36441" xr:uid="{8E2B7B7D-9C31-4863-8DDA-F4941BAECFCC}"/>
    <cellStyle name="Comma 3 2 2 2 8 3" xfId="28153" xr:uid="{E8E454A3-6238-4463-8CD2-353688422C0D}"/>
    <cellStyle name="Comma 3 2 2 2 8 4" xfId="41331" xr:uid="{2CBFDA93-4521-42B5-8586-23C0BAB434E6}"/>
    <cellStyle name="Comma 3 2 2 2 8 5" xfId="47010" xr:uid="{E76086FE-11AC-4C7F-BF87-22E44A842656}"/>
    <cellStyle name="Comma 3 2 2 2 9" xfId="12576" xr:uid="{180DEDD2-3B9D-4AF7-A75E-6558890FB7EB}"/>
    <cellStyle name="Comma 3 2 2 2 9 2" xfId="21072" xr:uid="{A9BB8888-C132-4B20-8834-C6422F679AE7}"/>
    <cellStyle name="Comma 3 2 2 2 9 2 2" xfId="37732" xr:uid="{7F30899E-171F-43FC-84A6-E1121677BD5B}"/>
    <cellStyle name="Comma 3 2 2 2 9 2 3" xfId="44175" xr:uid="{7CE61227-C899-48C1-9D99-04FA1980BD86}"/>
    <cellStyle name="Comma 3 2 2 2 9 2 4" xfId="49773" xr:uid="{6C971387-1545-4E2D-90B7-4F0C292E6AE9}"/>
    <cellStyle name="Comma 3 2 2 2 9 3" xfId="29444" xr:uid="{7B539D2F-54C5-4421-A793-C365FE0F5EAA}"/>
    <cellStyle name="Comma 3 2 2 2 9 4" xfId="43380" xr:uid="{D91F7C47-78F2-438D-87B7-70C41F0C805D}"/>
    <cellStyle name="Comma 3 2 2 2 9 5" xfId="49048" xr:uid="{C335AB99-F561-4AFE-82D8-1346DAB83145}"/>
    <cellStyle name="Comma 3 2 2 3" xfId="287" xr:uid="{F036876F-DE08-47AE-AB99-5E84029B8F3D}"/>
    <cellStyle name="Comma 3 2 2 3 10" xfId="39151" xr:uid="{498A6231-B4FD-43FC-9485-D27536261EC0}"/>
    <cellStyle name="Comma 3 2 2 3 10 2" xfId="44970" xr:uid="{406DD38E-789D-464B-9B41-D34A94A16F15}"/>
    <cellStyle name="Comma 3 2 2 3 11" xfId="38844" xr:uid="{24D08687-2383-4325-AC09-1B6CE0C6A899}"/>
    <cellStyle name="Comma 3 2 2 3 12" xfId="44637" xr:uid="{1F0A1A3E-0446-4C99-859D-AAB4DDC32DC9}"/>
    <cellStyle name="Comma 3 2 2 3 2" xfId="622" xr:uid="{ECE5FA0A-38D4-4731-A925-1B8848D4BF52}"/>
    <cellStyle name="Comma 3 2 2 3 2 2" xfId="3163" xr:uid="{5B9B3332-277B-44BA-9D78-9B047E084EDE}"/>
    <cellStyle name="Comma 3 2 2 3 2 2 2" xfId="14937" xr:uid="{F425A1A2-2AB9-430F-B28F-FFE62ACFB22F}"/>
    <cellStyle name="Comma 3 2 2 3 2 2 2 2" xfId="31597" xr:uid="{6F5A912A-5A9D-4367-9EFB-5EE72ACF603D}"/>
    <cellStyle name="Comma 3 2 2 3 2 2 2 2 2" xfId="42989" xr:uid="{AA7169C0-9A6A-4438-B7FE-0E61C4044731}"/>
    <cellStyle name="Comma 3 2 2 3 2 2 2 2 3" xfId="48667" xr:uid="{46AC16C8-B5D2-4759-9D75-9D3EBD33F6BD}"/>
    <cellStyle name="Comma 3 2 2 3 2 2 2 3" xfId="40957" xr:uid="{C59BDF37-CAFC-4C1C-A869-C4BB4ED14DD3}"/>
    <cellStyle name="Comma 3 2 2 3 2 2 2 4" xfId="46637" xr:uid="{021567C2-EAA2-4719-8BC4-A4598A1F4867}"/>
    <cellStyle name="Comma 3 2 2 3 2 2 3" xfId="23308" xr:uid="{280B59E3-6FDF-4AF9-B3F8-BE8F48CF0155}"/>
    <cellStyle name="Comma 3 2 2 3 2 2 3 2" xfId="41933" xr:uid="{C0D00614-9AD3-4316-B2C3-55D2F741B982}"/>
    <cellStyle name="Comma 3 2 2 3 2 2 3 3" xfId="47613" xr:uid="{0A405B88-23E0-4D0D-BC4F-76D46EEFCBED}"/>
    <cellStyle name="Comma 3 2 2 3 2 2 4" xfId="39876" xr:uid="{DAF89C70-BE0F-4E11-8CE5-0A519507588D}"/>
    <cellStyle name="Comma 3 2 2 3 2 2 5" xfId="45617" xr:uid="{D2EC82BF-EFE1-4E5E-838A-2B910CC7CEB0}"/>
    <cellStyle name="Comma 3 2 2 3 2 3" xfId="5071" xr:uid="{8B55A13F-5726-4074-BD34-EC300C7FA564}"/>
    <cellStyle name="Comma 3 2 2 3 2 3 2" xfId="16270" xr:uid="{DAF3D00E-6FF6-43C9-B681-9851FFFC148F}"/>
    <cellStyle name="Comma 3 2 2 3 2 3 2 2" xfId="32930" xr:uid="{0ED569B8-B360-4131-9993-7983DF285EB5}"/>
    <cellStyle name="Comma 3 2 2 3 2 3 2 3" xfId="42543" xr:uid="{6E2C834E-EFE7-4EAB-A5A3-B085F784E7EB}"/>
    <cellStyle name="Comma 3 2 2 3 2 3 2 4" xfId="48221" xr:uid="{101EE24B-8D52-4126-AE54-B4810DB53939}"/>
    <cellStyle name="Comma 3 2 2 3 2 3 3" xfId="24641" xr:uid="{58C6BE1D-4E7A-4852-ABBA-712ECDB84F8E}"/>
    <cellStyle name="Comma 3 2 2 3 2 3 4" xfId="40518" xr:uid="{434FC04A-DF0A-4E2F-8EB2-F730D1923288}"/>
    <cellStyle name="Comma 3 2 2 3 2 3 5" xfId="46198" xr:uid="{F8093AF7-92B1-489B-B385-355F2DA0D444}"/>
    <cellStyle name="Comma 3 2 2 3 2 4" xfId="11046" xr:uid="{A6BD030E-ED4F-40DB-86A0-068626B85DE8}"/>
    <cellStyle name="Comma 3 2 2 3 2 4 2" xfId="19990" xr:uid="{D7DAA6E0-1CD6-411E-B90A-C27673D6F139}"/>
    <cellStyle name="Comma 3 2 2 3 2 4 2 2" xfId="36650" xr:uid="{C3A75DF3-C26B-4DF9-9624-3666C7823B3E}"/>
    <cellStyle name="Comma 3 2 2 3 2 4 3" xfId="28362" xr:uid="{3A0C29FC-1BBC-4F09-B6B0-3D15A5867BED}"/>
    <cellStyle name="Comma 3 2 2 3 2 4 4" xfId="41486" xr:uid="{9822D3D2-E101-4A7C-AB2D-BE85A256BC7E}"/>
    <cellStyle name="Comma 3 2 2 3 2 4 5" xfId="47166" xr:uid="{6AB5D1B9-0949-4A12-A0F0-CB57B659EB15}"/>
    <cellStyle name="Comma 3 2 2 3 2 5" xfId="13621" xr:uid="{67C954A9-84D1-431A-96E4-6DF5FA753B24}"/>
    <cellStyle name="Comma 3 2 2 3 2 5 2" xfId="30281" xr:uid="{4AAAC031-2A16-4A64-90DF-B9876123AFB2}"/>
    <cellStyle name="Comma 3 2 2 3 2 5 2 2" xfId="44363" xr:uid="{0C5FEDDD-3C7B-4991-B5FF-87B336F4173F}"/>
    <cellStyle name="Comma 3 2 2 3 2 5 2 3" xfId="49961" xr:uid="{384C0D70-5E93-4D93-A317-CC944BFD26BD}"/>
    <cellStyle name="Comma 3 2 2 3 2 5 3" xfId="43589" xr:uid="{CDB9704D-1F5F-4448-BADC-FC1A335B6981}"/>
    <cellStyle name="Comma 3 2 2 3 2 5 4" xfId="49238" xr:uid="{985D552C-B316-4731-B085-8ED96A535939}"/>
    <cellStyle name="Comma 3 2 2 3 2 6" xfId="21971" xr:uid="{229CDAF0-1714-4624-B595-E0AE0AB435CF}"/>
    <cellStyle name="Comma 3 2 2 3 2 6 2" xfId="43940" xr:uid="{5999D3F8-785C-4BBF-A572-90F56D2F94F5}"/>
    <cellStyle name="Comma 3 2 2 3 2 6 3" xfId="49545" xr:uid="{36764EB9-1C38-499D-9EE9-49A3ADCDE8C5}"/>
    <cellStyle name="Comma 3 2 2 3 2 7" xfId="1226" xr:uid="{DCDDB50B-759E-4EAF-9195-65451550F633}"/>
    <cellStyle name="Comma 3 2 2 3 2 8" xfId="39467" xr:uid="{8BDD008F-0324-4D6E-92A0-E6BAD5A1AA85}"/>
    <cellStyle name="Comma 3 2 2 3 2 9" xfId="45230" xr:uid="{82B50263-2D96-4B5F-AAF3-8649208ECB55}"/>
    <cellStyle name="Comma 3 2 2 3 3" xfId="1852" xr:uid="{BB2D6E9E-8838-4704-8A2F-62A74122C2D8}"/>
    <cellStyle name="Comma 3 2 2 3 3 10" xfId="39416" xr:uid="{F39FF232-5472-4C7A-A398-4F29EA8D89CC}"/>
    <cellStyle name="Comma 3 2 2 3 3 11" xfId="45192" xr:uid="{B36177CD-245A-49B0-97E2-A4EFE23771FE}"/>
    <cellStyle name="Comma 3 2 2 3 3 2" xfId="3777" xr:uid="{7FC2480C-C4D3-42B7-9649-994300307836}"/>
    <cellStyle name="Comma 3 2 2 3 3 2 2" xfId="15380" xr:uid="{1CB3F2E1-D5A7-4C59-9B11-36B2E661A073}"/>
    <cellStyle name="Comma 3 2 2 3 3 2 2 2" xfId="32040" xr:uid="{E87D7E4A-2C60-409E-87C5-2ADDE8B7B777}"/>
    <cellStyle name="Comma 3 2 2 3 3 2 2 2 2" xfId="41031" xr:uid="{698A6CD4-2D4B-4D92-84C4-650D75B0B6D3}"/>
    <cellStyle name="Comma 3 2 2 3 3 2 2 2 2 2" xfId="43064" xr:uid="{9AB9F39B-7A82-4590-B050-6825FE337BFA}"/>
    <cellStyle name="Comma 3 2 2 3 3 2 2 2 2 2 2" xfId="48742" xr:uid="{2135FDB7-6026-4ACE-9BBF-475FFD6FB1DB}"/>
    <cellStyle name="Comma 3 2 2 3 3 2 2 2 2 3" xfId="46711" xr:uid="{74D29634-F137-4C4F-952A-ECCFBD9917EB}"/>
    <cellStyle name="Comma 3 2 2 3 3 2 2 2 3" xfId="42008" xr:uid="{6A5119CD-297C-4DB7-8790-DD5654F52FE9}"/>
    <cellStyle name="Comma 3 2 2 3 3 2 2 2 3 2" xfId="47688" xr:uid="{7D1B1696-6EBE-4EEA-8F84-6DAF640421CB}"/>
    <cellStyle name="Comma 3 2 2 3 3 2 2 2 4" xfId="39948" xr:uid="{F53F715A-24CE-4C88-980F-BDC270AD5300}"/>
    <cellStyle name="Comma 3 2 2 3 3 2 2 2 5" xfId="45689" xr:uid="{84C1178F-C93B-4762-8C20-82333678123F}"/>
    <cellStyle name="Comma 3 2 2 3 3 2 2 3" xfId="40590" xr:uid="{CF53961F-CDA2-4F17-9370-997F75F30E91}"/>
    <cellStyle name="Comma 3 2 2 3 3 2 2 3 2" xfId="42615" xr:uid="{1EAEA079-A8C9-4E99-B3A1-89F18ACA18F1}"/>
    <cellStyle name="Comma 3 2 2 3 3 2 2 3 2 2" xfId="48293" xr:uid="{7A2A65B1-4007-44A2-980B-92BD890E6EE7}"/>
    <cellStyle name="Comma 3 2 2 3 3 2 2 3 3" xfId="46270" xr:uid="{0DC266D2-BA9D-4892-B3DF-79ABFBE1E826}"/>
    <cellStyle name="Comma 3 2 2 3 3 2 2 4" xfId="41558" xr:uid="{45ADD540-5FED-40BA-A082-D48142730C55}"/>
    <cellStyle name="Comma 3 2 2 3 3 2 2 4 2" xfId="47238" xr:uid="{8773D01E-6732-41A6-B782-6E5E37E4C372}"/>
    <cellStyle name="Comma 3 2 2 3 3 2 2 5" xfId="43442" xr:uid="{121D6761-FBE9-4627-8AD4-5BACBA0AD67B}"/>
    <cellStyle name="Comma 3 2 2 3 3 2 2 5 2" xfId="44237" xr:uid="{EABDE80E-FA37-405C-AE83-9B6AD7378CCB}"/>
    <cellStyle name="Comma 3 2 2 3 3 2 2 5 2 2" xfId="49835" xr:uid="{219F4D3E-B728-4BF0-A13B-6E1437A68B2F}"/>
    <cellStyle name="Comma 3 2 2 3 3 2 2 5 3" xfId="49110" xr:uid="{B97E9F64-7D9F-496D-913D-6F47F7CD59CE}"/>
    <cellStyle name="Comma 3 2 2 3 3 2 2 6" xfId="43982" xr:uid="{9E6A6875-9531-4190-878B-828A5CA39917}"/>
    <cellStyle name="Comma 3 2 2 3 3 2 2 6 2" xfId="49585" xr:uid="{9B2B21B4-A78A-4373-84FE-36271FDE050C}"/>
    <cellStyle name="Comma 3 2 2 3 3 2 2 7" xfId="39538" xr:uid="{47491A19-CB98-4B21-BE42-1900395E5062}"/>
    <cellStyle name="Comma 3 2 2 3 3 2 2 8" xfId="45293" xr:uid="{6DA8E7F2-D16C-4002-9708-D4C6CB836797}"/>
    <cellStyle name="Comma 3 2 2 3 3 2 3" xfId="23751" xr:uid="{A4BAE427-BC13-4963-8257-A7AE15BF6886}"/>
    <cellStyle name="Comma 3 2 2 3 3 2 3 2" xfId="40971" xr:uid="{673A67AF-1180-4CE2-B59A-DE06F024AF67}"/>
    <cellStyle name="Comma 3 2 2 3 3 2 3 2 2" xfId="43003" xr:uid="{D7F60446-E7C2-42F0-9635-5C4B81F545B4}"/>
    <cellStyle name="Comma 3 2 2 3 3 2 3 2 2 2" xfId="48681" xr:uid="{8A7FB172-0E75-4580-B9B8-ED43E611C6F0}"/>
    <cellStyle name="Comma 3 2 2 3 3 2 3 2 3" xfId="46651" xr:uid="{5AD5D9D0-A585-415F-9B15-878DF23F012B}"/>
    <cellStyle name="Comma 3 2 2 3 3 2 3 3" xfId="41947" xr:uid="{FC881AE6-D577-409F-A4A7-1CF104C18649}"/>
    <cellStyle name="Comma 3 2 2 3 3 2 3 3 2" xfId="47627" xr:uid="{768FE0F5-E81B-484F-91FC-EAC800510DA4}"/>
    <cellStyle name="Comma 3 2 2 3 3 2 3 4" xfId="39889" xr:uid="{16BFF673-DC0B-4335-9EB6-BFDE57814FFB}"/>
    <cellStyle name="Comma 3 2 2 3 3 2 3 5" xfId="45630" xr:uid="{36105B68-6D7B-41DD-BC4C-175658475CF3}"/>
    <cellStyle name="Comma 3 2 2 3 3 2 4" xfId="40531" xr:uid="{ED230CC6-58D5-4ADD-8841-25005EB5514D}"/>
    <cellStyle name="Comma 3 2 2 3 3 2 4 2" xfId="42556" xr:uid="{D9009360-2D47-4BAE-B10A-06AD713D0345}"/>
    <cellStyle name="Comma 3 2 2 3 3 2 4 2 2" xfId="48234" xr:uid="{053BCFBB-BD3F-488D-8B51-D3B699ED038B}"/>
    <cellStyle name="Comma 3 2 2 3 3 2 4 3" xfId="46211" xr:uid="{FDB19009-36E7-4728-B2B4-0EBAA8803230}"/>
    <cellStyle name="Comma 3 2 2 3 3 2 5" xfId="41499" xr:uid="{0DF52DD0-87E9-4C6F-9B36-3313E9030803}"/>
    <cellStyle name="Comma 3 2 2 3 3 2 5 2" xfId="47179" xr:uid="{244A7F80-0540-41E1-A0E1-FC2BC43C7F6F}"/>
    <cellStyle name="Comma 3 2 2 3 3 2 6" xfId="43381" xr:uid="{D35D6A01-60ED-4262-A4C7-A27E6268A88F}"/>
    <cellStyle name="Comma 3 2 2 3 3 2 6 2" xfId="44176" xr:uid="{49717B60-3483-4413-8AEB-D42C9885E402}"/>
    <cellStyle name="Comma 3 2 2 3 3 2 6 2 2" xfId="49774" xr:uid="{71EC10ED-BFDE-499D-9B47-597CCF958210}"/>
    <cellStyle name="Comma 3 2 2 3 3 2 6 3" xfId="49049" xr:uid="{7C3DE545-EB09-4EA1-B102-809856EE02CD}"/>
    <cellStyle name="Comma 3 2 2 3 3 2 7" xfId="43946" xr:uid="{1DCEFC93-5373-4651-8714-DC647E572D20}"/>
    <cellStyle name="Comma 3 2 2 3 3 2 7 2" xfId="49550" xr:uid="{A18EDE56-F4AA-46A5-955E-C547781A3DC3}"/>
    <cellStyle name="Comma 3 2 2 3 3 2 8" xfId="39482" xr:uid="{542CD838-5A8D-451D-A3CD-EA9A1BA9627F}"/>
    <cellStyle name="Comma 3 2 2 3 3 2 9" xfId="45241" xr:uid="{3C43FC9E-AC09-4C96-9289-E35262BE602D}"/>
    <cellStyle name="Comma 3 2 2 3 3 3" xfId="5670" xr:uid="{32C29D2B-2C0A-4473-A202-6E2F4884252A}"/>
    <cellStyle name="Comma 3 2 2 3 3 3 2" xfId="16698" xr:uid="{BBE10B16-98BD-46AA-A6B8-4956F9ACD2E7}"/>
    <cellStyle name="Comma 3 2 2 3 3 3 2 2" xfId="33358" xr:uid="{E690F67E-877B-496C-BB1D-221DDB8FF18F}"/>
    <cellStyle name="Comma 3 2 2 3 3 3 2 2 2" xfId="43029" xr:uid="{A6E725C7-C728-4189-BEB3-1252315B5D69}"/>
    <cellStyle name="Comma 3 2 2 3 3 3 2 2 2 2" xfId="48707" xr:uid="{8D23AD12-176F-46AF-AF85-4B3D52D1E35B}"/>
    <cellStyle name="Comma 3 2 2 3 3 3 2 2 3" xfId="40996" xr:uid="{DCD7A1B5-5C59-49F9-B66C-7C785637E3FF}"/>
    <cellStyle name="Comma 3 2 2 3 3 3 2 2 4" xfId="46676" xr:uid="{DF296890-A31B-478E-B189-4B7630C5452D}"/>
    <cellStyle name="Comma 3 2 2 3 3 3 2 3" xfId="41973" xr:uid="{C99FDC98-6309-459A-98C3-77013C6B1E64}"/>
    <cellStyle name="Comma 3 2 2 3 3 3 2 3 2" xfId="47653" xr:uid="{7D54CDF5-3582-46DB-8956-0C4590607932}"/>
    <cellStyle name="Comma 3 2 2 3 3 3 2 4" xfId="39914" xr:uid="{C2DFCE2D-A1FC-46E4-8B0F-16C587094F0E}"/>
    <cellStyle name="Comma 3 2 2 3 3 3 2 5" xfId="45655" xr:uid="{33DD691E-7772-4379-AFEA-0A841147878A}"/>
    <cellStyle name="Comma 3 2 2 3 3 3 3" xfId="25069" xr:uid="{3CBEA714-941E-4520-A8F3-F77518BFFC0E}"/>
    <cellStyle name="Comma 3 2 2 3 3 3 3 2" xfId="42581" xr:uid="{2C321F88-9293-4E57-96D8-957ACB55BBB0}"/>
    <cellStyle name="Comma 3 2 2 3 3 3 3 2 2" xfId="48259" xr:uid="{22377A6A-ADA9-4070-BAA4-EB9EE91A5EB5}"/>
    <cellStyle name="Comma 3 2 2 3 3 3 3 3" xfId="40556" xr:uid="{893BDA7C-B61D-4108-9533-981E382C03BC}"/>
    <cellStyle name="Comma 3 2 2 3 3 3 3 4" xfId="46236" xr:uid="{90FDDBDD-114C-4F3B-A823-B44AF4739916}"/>
    <cellStyle name="Comma 3 2 2 3 3 3 4" xfId="41524" xr:uid="{B6DFBF53-8D93-489C-92D9-01DB58AA6A99}"/>
    <cellStyle name="Comma 3 2 2 3 3 3 4 2" xfId="47204" xr:uid="{9756E5A8-3A50-4F19-B865-4D0D8510679B}"/>
    <cellStyle name="Comma 3 2 2 3 3 3 5" xfId="43408" xr:uid="{4B3B09F9-118A-4CC3-8BEC-665CD5C04817}"/>
    <cellStyle name="Comma 3 2 2 3 3 3 5 2" xfId="44203" xr:uid="{4711F7B9-3C61-4A78-8A55-0940ACBC3A07}"/>
    <cellStyle name="Comma 3 2 2 3 3 3 5 2 2" xfId="49801" xr:uid="{14CAD3C5-F379-47E2-809E-02DD675641A0}"/>
    <cellStyle name="Comma 3 2 2 3 3 3 5 3" xfId="49076" xr:uid="{55905778-2F34-4310-92A1-7FC176B57F29}"/>
    <cellStyle name="Comma 3 2 2 3 3 3 6" xfId="43965" xr:uid="{F624CB77-8632-4A88-8E37-D4A09DCA4CB1}"/>
    <cellStyle name="Comma 3 2 2 3 3 3 6 2" xfId="49569" xr:uid="{0FD54274-526E-466F-9D0C-C412C4754E7B}"/>
    <cellStyle name="Comma 3 2 2 3 3 3 7" xfId="39506" xr:uid="{C74C9436-C461-458E-87D5-8C1D804C2169}"/>
    <cellStyle name="Comma 3 2 2 3 3 3 8" xfId="45264" xr:uid="{FE34E466-87D2-4A5A-AE2C-8319C1F2B93C}"/>
    <cellStyle name="Comma 3 2 2 3 3 4" xfId="11645" xr:uid="{155C0909-C5BB-444C-8F41-BF2A6F4F2422}"/>
    <cellStyle name="Comma 3 2 2 3 3 4 2" xfId="20418" xr:uid="{15DB42DA-70AD-4BF4-A23A-50F1AB263BB9}"/>
    <cellStyle name="Comma 3 2 2 3 3 4 2 2" xfId="37078" xr:uid="{91F9E78C-D91D-4FEA-9518-A7903BF499BC}"/>
    <cellStyle name="Comma 3 2 2 3 3 4 2 2 2" xfId="43008" xr:uid="{4D725935-D4C4-473E-86F6-D44EDE65AB68}"/>
    <cellStyle name="Comma 3 2 2 3 3 4 2 2 2 2" xfId="48686" xr:uid="{6FF90FBE-6E1A-4665-8ADA-75C3777A006E}"/>
    <cellStyle name="Comma 3 2 2 3 3 4 2 2 3" xfId="40976" xr:uid="{91459A35-F893-41A0-8C5F-4062CC998110}"/>
    <cellStyle name="Comma 3 2 2 3 3 4 2 2 4" xfId="46656" xr:uid="{DEEA92EE-2868-4B51-AC47-8255E48C1521}"/>
    <cellStyle name="Comma 3 2 2 3 3 4 2 3" xfId="41952" xr:uid="{A0D18EE5-56DA-4817-89DC-8D783C68565A}"/>
    <cellStyle name="Comma 3 2 2 3 3 4 2 3 2" xfId="47632" xr:uid="{2112BEAA-2923-4F3D-9276-0083FAA45279}"/>
    <cellStyle name="Comma 3 2 2 3 3 4 2 4" xfId="39894" xr:uid="{6F7AB62B-CAF1-4D85-9D22-6E4F2BC3038D}"/>
    <cellStyle name="Comma 3 2 2 3 3 4 2 5" xfId="45635" xr:uid="{CCDCA227-66D0-42DD-8835-9BAE80B8C754}"/>
    <cellStyle name="Comma 3 2 2 3 3 4 3" xfId="28790" xr:uid="{6B0AF039-DDBB-41A4-9163-944644FF7523}"/>
    <cellStyle name="Comma 3 2 2 3 3 4 3 2" xfId="42561" xr:uid="{38D944BC-7AAB-43FA-A057-B02F72130E26}"/>
    <cellStyle name="Comma 3 2 2 3 3 4 3 2 2" xfId="48239" xr:uid="{645D6C41-1404-4313-840D-75B459DF74B5}"/>
    <cellStyle name="Comma 3 2 2 3 3 4 3 3" xfId="40536" xr:uid="{25317D60-32A9-47CF-9659-BFC31223FA49}"/>
    <cellStyle name="Comma 3 2 2 3 3 4 3 4" xfId="46216" xr:uid="{E0B4D24A-755F-44E6-9693-FE47D6CABC56}"/>
    <cellStyle name="Comma 3 2 2 3 3 4 4" xfId="41504" xr:uid="{CDA43B04-EB21-4687-9E2B-003416825B1E}"/>
    <cellStyle name="Comma 3 2 2 3 3 4 4 2" xfId="47184" xr:uid="{0F781568-619A-495C-B29D-7C7219697800}"/>
    <cellStyle name="Comma 3 2 2 3 3 4 5" xfId="43387" xr:uid="{013955B0-8B8B-4C1D-AA12-4106C69636C7}"/>
    <cellStyle name="Comma 3 2 2 3 3 4 5 2" xfId="44182" xr:uid="{2558F5AD-D55D-450B-94D2-8B6719CA4197}"/>
    <cellStyle name="Comma 3 2 2 3 3 4 5 2 2" xfId="49780" xr:uid="{D55EE62B-14FF-4B58-9540-2880DCD320F2}"/>
    <cellStyle name="Comma 3 2 2 3 3 4 5 3" xfId="49055" xr:uid="{6CEA9111-3B3D-48F8-95D0-A30889B15ABD}"/>
    <cellStyle name="Comma 3 2 2 3 3 4 6" xfId="43950" xr:uid="{3227AD76-8191-488C-89D6-5BEEDDDBBD05}"/>
    <cellStyle name="Comma 3 2 2 3 3 4 6 2" xfId="49554" xr:uid="{64CBAA78-49C2-41E6-872E-9F5D01B5210B}"/>
    <cellStyle name="Comma 3 2 2 3 3 4 7" xfId="39487" xr:uid="{5F5D8D89-DB54-4835-B6F9-DA6ED3508A00}"/>
    <cellStyle name="Comma 3 2 2 3 3 4 8" xfId="45246" xr:uid="{68F2184E-593C-4581-91A6-6D70A075E22E}"/>
    <cellStyle name="Comma 3 2 2 3 3 5" xfId="14044" xr:uid="{69903BF0-BD08-4D18-92D0-FD59957DFD62}"/>
    <cellStyle name="Comma 3 2 2 3 3 5 2" xfId="30704" xr:uid="{9C34F1B6-C9E0-4CD7-ABB4-DF4ACE01A949}"/>
    <cellStyle name="Comma 3 2 2 3 3 5 2 2" xfId="42936" xr:uid="{3972E569-79F6-4A7C-839A-6D924648BFAC}"/>
    <cellStyle name="Comma 3 2 2 3 3 5 2 2 2" xfId="48614" xr:uid="{D481F8AF-96B8-45EC-B876-D782C514C9E2}"/>
    <cellStyle name="Comma 3 2 2 3 3 5 2 3" xfId="40904" xr:uid="{11522D40-5424-48A3-9738-49505B3BFB24}"/>
    <cellStyle name="Comma 3 2 2 3 3 5 2 4" xfId="46584" xr:uid="{79F43DC8-5B72-4FB7-89CF-E0AF194B0B5A}"/>
    <cellStyle name="Comma 3 2 2 3 3 5 3" xfId="41880" xr:uid="{BBEAA0F7-5645-4403-932D-255134223B06}"/>
    <cellStyle name="Comma 3 2 2 3 3 5 3 2" xfId="47560" xr:uid="{FB5B5419-32F3-4094-B5F8-8F6C54DC95DA}"/>
    <cellStyle name="Comma 3 2 2 3 3 5 4" xfId="39819" xr:uid="{7C17C020-8228-49FA-8C94-505A28D0DA0F}"/>
    <cellStyle name="Comma 3 2 2 3 3 5 5" xfId="45564" xr:uid="{9177F430-EF59-46CC-8906-63DB887BD4F3}"/>
    <cellStyle name="Comma 3 2 2 3 3 6" xfId="22414" xr:uid="{7A5E373A-6B5C-46B5-B8EC-36097B12840F}"/>
    <cellStyle name="Comma 3 2 2 3 3 6 2" xfId="42502" xr:uid="{725A2F4A-CA48-4309-8ED6-58F0025251F3}"/>
    <cellStyle name="Comma 3 2 2 3 3 6 2 2" xfId="48180" xr:uid="{1602DA6B-EF44-4230-AE55-D93B6D43A8F3}"/>
    <cellStyle name="Comma 3 2 2 3 3 6 3" xfId="40477" xr:uid="{D98B0F79-9361-44C9-82BE-944C4FC8D4A6}"/>
    <cellStyle name="Comma 3 2 2 3 3 6 4" xfId="46157" xr:uid="{4BCB2864-4F19-4952-8C94-C74C6C4FEC0A}"/>
    <cellStyle name="Comma 3 2 2 3 3 7" xfId="41446" xr:uid="{B4EAA0BF-AEAE-4916-BBC0-5188DA1CBB79}"/>
    <cellStyle name="Comma 3 2 2 3 3 7 2" xfId="47125" xr:uid="{878312D6-7D82-40C1-98D7-9F15EE7D9261}"/>
    <cellStyle name="Comma 3 2 2 3 3 8" xfId="39347" xr:uid="{4BAFD227-60F0-4D84-9950-D40D6F7DC75A}"/>
    <cellStyle name="Comma 3 2 2 3 3 8 2" xfId="43901" xr:uid="{A1CB9E39-A6FB-4494-8E57-A68C90DBF507}"/>
    <cellStyle name="Comma 3 2 2 3 3 8 2 2" xfId="49517" xr:uid="{B3BAE730-9783-442C-9F54-590EFAA57EC6}"/>
    <cellStyle name="Comma 3 2 2 3 3 8 3" xfId="45147" xr:uid="{C1E3CFB7-CFA1-40AB-A6D6-38BA05CCDB69}"/>
    <cellStyle name="Comma 3 2 2 3 3 9" xfId="43920" xr:uid="{BD6D43C6-9733-467E-93D6-7B168912AB83}"/>
    <cellStyle name="Comma 3 2 2 3 3 9 2" xfId="49530" xr:uid="{ABBE0F3F-B7C9-494B-9A4F-80F63C625B07}"/>
    <cellStyle name="Comma 3 2 2 3 4" xfId="2453" xr:uid="{9EEA78B1-804D-438D-B132-A85DD51E84FC}"/>
    <cellStyle name="Comma 3 2 2 3 4 2" xfId="4372" xr:uid="{2739F8C9-3805-44E5-B9D7-8929DA7ACE8B}"/>
    <cellStyle name="Comma 3 2 2 3 4 2 2" xfId="15795" xr:uid="{9B757922-D7FC-4473-B743-F9B95DA5DB9A}"/>
    <cellStyle name="Comma 3 2 2 3 4 2 2 2" xfId="32455" xr:uid="{96C05B71-384A-45D3-8781-AD21E430BA0F}"/>
    <cellStyle name="Comma 3 2 2 3 4 2 2 3" xfId="42862" xr:uid="{240C066E-3467-445C-8F75-EDF178186ECD}"/>
    <cellStyle name="Comma 3 2 2 3 4 2 2 4" xfId="48540" xr:uid="{89C83FA5-191F-4FDB-9D36-D79F6CED7CA7}"/>
    <cellStyle name="Comma 3 2 2 3 4 2 3" xfId="24166" xr:uid="{353B940E-0C0E-4983-850A-DD1C7C3EADA3}"/>
    <cellStyle name="Comma 3 2 2 3 4 2 4" xfId="40830" xr:uid="{33055D91-76D2-47F5-BFE0-D74F1B2172D3}"/>
    <cellStyle name="Comma 3 2 2 3 4 2 5" xfId="46510" xr:uid="{58A1D451-2961-46A9-897E-34504D52EE4D}"/>
    <cellStyle name="Comma 3 2 2 3 4 3" xfId="6267" xr:uid="{64A5BAAC-48D5-43CF-A6F3-F76EA68132CD}"/>
    <cellStyle name="Comma 3 2 2 3 4 3 2" xfId="17114" xr:uid="{CEB2FF28-FC32-4312-A2F0-DD2654C23E2A}"/>
    <cellStyle name="Comma 3 2 2 3 4 3 2 2" xfId="33774" xr:uid="{7F5FAB18-25A3-4C28-937E-0CFE09EDB8E7}"/>
    <cellStyle name="Comma 3 2 2 3 4 3 3" xfId="25485" xr:uid="{7197615C-C466-4041-B57C-C9F4C1A739D7}"/>
    <cellStyle name="Comma 3 2 2 3 4 3 4" xfId="41806" xr:uid="{E652A7EA-0632-4BB9-9A87-3BCCAEAE0A03}"/>
    <cellStyle name="Comma 3 2 2 3 4 3 5" xfId="47486" xr:uid="{137FF77E-5425-41B4-A916-9951AF87E30A}"/>
    <cellStyle name="Comma 3 2 2 3 4 4" xfId="12240" xr:uid="{0A2F28B7-DC87-49A9-8ECE-EE81D769BC64}"/>
    <cellStyle name="Comma 3 2 2 3 4 4 2" xfId="20833" xr:uid="{9EEF98B9-066E-4308-8729-E64699EEF132}"/>
    <cellStyle name="Comma 3 2 2 3 4 4 2 2" xfId="37493" xr:uid="{58EE6EC5-E379-4AAC-BB71-C5824C54DCBE}"/>
    <cellStyle name="Comma 3 2 2 3 4 4 2 3" xfId="44299" xr:uid="{82EED9EE-47A3-446B-9129-6EC9A3B5B0CD}"/>
    <cellStyle name="Comma 3 2 2 3 4 4 2 4" xfId="49897" xr:uid="{8A007C70-9281-4FB2-B743-05B79261F933}"/>
    <cellStyle name="Comma 3 2 2 3 4 4 3" xfId="29205" xr:uid="{E9140CA0-48BB-44B3-8D85-722E8A849CD7}"/>
    <cellStyle name="Comma 3 2 2 3 4 4 4" xfId="43519" xr:uid="{D293602A-FD65-4E65-A354-ADC52B468F8E}"/>
    <cellStyle name="Comma 3 2 2 3 4 4 5" xfId="49174" xr:uid="{3738C2C4-9070-4ABF-975F-0487EAA7DDAE}"/>
    <cellStyle name="Comma 3 2 2 3 4 5" xfId="14459" xr:uid="{F4F468D9-45BA-4F89-8C83-CA699F93BEF1}"/>
    <cellStyle name="Comma 3 2 2 3 4 5 2" xfId="31119" xr:uid="{0EB621FA-8C93-4FBB-9C82-2E4949D9E99F}"/>
    <cellStyle name="Comma 3 2 2 3 4 5 3" xfId="44012" xr:uid="{AB4BCBAD-2DE4-424B-AAFF-7B64CB3CCB3A}"/>
    <cellStyle name="Comma 3 2 2 3 4 5 4" xfId="49613" xr:uid="{7DD7A210-A611-4EA1-BF8B-CF343BE34A6F}"/>
    <cellStyle name="Comma 3 2 2 3 4 6" xfId="22829" xr:uid="{8D06BD5A-5C1F-41C4-A0DB-CDD77CA4CB68}"/>
    <cellStyle name="Comma 3 2 2 3 4 7" xfId="39748" xr:uid="{9C276376-BF41-4DA0-BF16-A2FD5EC7FBAF}"/>
    <cellStyle name="Comma 3 2 2 3 4 8" xfId="45494" xr:uid="{F8941146-E1B9-46EE-AA38-E55FB672C481}"/>
    <cellStyle name="Comma 3 2 2 3 5" xfId="3039" xr:uid="{96E64BDD-7485-443C-9EAC-E1963F552CB7}"/>
    <cellStyle name="Comma 3 2 2 3 5 2" xfId="14843" xr:uid="{9B621285-9A20-439C-8CD1-A2BDBC1F4204}"/>
    <cellStyle name="Comma 3 2 2 3 5 2 2" xfId="31503" xr:uid="{E1C61B0C-F52C-4F07-B678-2DF9F1612763}"/>
    <cellStyle name="Comma 3 2 2 3 5 2 2 2" xfId="42702" xr:uid="{DC652104-ECCA-466F-A632-3B139B5121FC}"/>
    <cellStyle name="Comma 3 2 2 3 5 2 2 3" xfId="48380" xr:uid="{6D6A6464-108F-4F04-A3A6-892DFEB35E25}"/>
    <cellStyle name="Comma 3 2 2 3 5 2 3" xfId="40676" xr:uid="{757F85DD-F4B3-4A44-ABAC-6844C315F972}"/>
    <cellStyle name="Comma 3 2 2 3 5 2 4" xfId="46356" xr:uid="{314EC2A5-7150-40EE-88F0-7FF7B18469EC}"/>
    <cellStyle name="Comma 3 2 2 3 5 3" xfId="23214" xr:uid="{99522DE4-101B-465C-A058-0CF1172F956E}"/>
    <cellStyle name="Comma 3 2 2 3 5 3 2" xfId="41646" xr:uid="{E6EA4A24-063B-4173-85F4-B3B1F4588E42}"/>
    <cellStyle name="Comma 3 2 2 3 5 3 3" xfId="47326" xr:uid="{746B3138-0085-44AF-AA87-C038FF04AF19}"/>
    <cellStyle name="Comma 3 2 2 3 5 4" xfId="39612" xr:uid="{613919D5-FD36-4B26-804C-1DA6CE854BAB}"/>
    <cellStyle name="Comma 3 2 2 3 5 5" xfId="45358" xr:uid="{398866B3-3106-41D9-B38C-DE3DD2947482}"/>
    <cellStyle name="Comma 3 2 2 3 6" xfId="12639" xr:uid="{F11D3AC5-89D5-42D3-A395-4E67479B0397}"/>
    <cellStyle name="Comma 3 2 2 3 6 2" xfId="21128" xr:uid="{72ABF088-F0BE-4E58-A851-7AF11BD1CC9A}"/>
    <cellStyle name="Comma 3 2 2 3 6 2 2" xfId="37788" xr:uid="{BA2DF2B2-E44A-42BD-8E79-BC8D1B3A4254}"/>
    <cellStyle name="Comma 3 2 2 3 6 2 3" xfId="42446" xr:uid="{10F0B42F-FC41-40E1-AF9B-D5CCD5DEBBE0}"/>
    <cellStyle name="Comma 3 2 2 3 6 2 4" xfId="48124" xr:uid="{C9C6A890-4BE4-468C-8D7D-BC7FB397A1C2}"/>
    <cellStyle name="Comma 3 2 2 3 6 3" xfId="29500" xr:uid="{100431DE-826A-4548-B344-86DAF95372F8}"/>
    <cellStyle name="Comma 3 2 2 3 6 4" xfId="40421" xr:uid="{02136038-9E81-4B01-9A22-3CA3DB90F79D}"/>
    <cellStyle name="Comma 3 2 2 3 6 5" xfId="46101" xr:uid="{64154BCA-1395-44B3-8C17-C24A10E59550}"/>
    <cellStyle name="Comma 3 2 2 3 7" xfId="12721" xr:uid="{C224DCBA-203D-44D9-A51D-601A1DE7083F}"/>
    <cellStyle name="Comma 3 2 2 3 7 2" xfId="21202" xr:uid="{687BB7CA-7D19-4C6C-B760-B53E2A6BE7B3}"/>
    <cellStyle name="Comma 3 2 2 3 7 2 2" xfId="37862" xr:uid="{F6B0633E-6569-4A4B-9C26-76376DFF70B1}"/>
    <cellStyle name="Comma 3 2 2 3 7 3" xfId="29575" xr:uid="{DADA9462-3F84-4DC8-9C98-5B76C813991F}"/>
    <cellStyle name="Comma 3 2 2 3 7 4" xfId="41388" xr:uid="{3D64B64C-6CB6-45C6-AE14-F151C0D62C6C}"/>
    <cellStyle name="Comma 3 2 2 3 7 5" xfId="47067" xr:uid="{2650292A-FDC1-495D-80BB-1777CC23A7EF}"/>
    <cellStyle name="Comma 3 2 2 3 8" xfId="21877" xr:uid="{5967D538-9BBB-4108-9AE4-BC8E74FE2A3C}"/>
    <cellStyle name="Comma 3 2 2 3 8 2" xfId="44166" xr:uid="{1FF6AA76-FF90-4FD1-9609-9AD9DBFF07E1}"/>
    <cellStyle name="Comma 3 2 2 3 8 2 2" xfId="49764" xr:uid="{C25E340A-20FF-487E-B9C3-D7775CD54899}"/>
    <cellStyle name="Comma 3 2 2 3 8 3" xfId="43371" xr:uid="{23440D57-C03B-461A-8CE1-EE8608AB1D57}"/>
    <cellStyle name="Comma 3 2 2 3 8 4" xfId="49039" xr:uid="{81C37A74-CB64-498B-BE6D-108A0508D993}"/>
    <cellStyle name="Comma 3 2 2 3 9" xfId="1095" xr:uid="{EBA9289C-6B55-4B3A-BA93-99A20A2C69BD}"/>
    <cellStyle name="Comma 3 2 2 3 9 2" xfId="43860" xr:uid="{C06DE5CE-0D03-4BFD-8089-682FC3747F25}"/>
    <cellStyle name="Comma 3 2 2 3 9 3" xfId="49478" xr:uid="{C98B9560-5B8C-4A36-A8F7-E2CF39D45FCD}"/>
    <cellStyle name="Comma 3 2 2 4" xfId="542" xr:uid="{567C90DA-5EE8-4773-980F-BBEB875AFB6B}"/>
    <cellStyle name="Comma 3 2 2 4 10" xfId="1402" xr:uid="{0312FD78-CA6C-431D-8287-D28E243AB850}"/>
    <cellStyle name="Comma 3 2 2 4 11" xfId="39112" xr:uid="{E32693FB-15D4-493E-A705-4BF0AE6AE89F}"/>
    <cellStyle name="Comma 3 2 2 4 12" xfId="44931" xr:uid="{A0E8ABCF-FDBC-4CAC-8871-72E99BE1DC97}"/>
    <cellStyle name="Comma 3 2 2 4 2" xfId="2016" xr:uid="{D76A3BF8-33F6-4D2B-B4A3-B21197A30E39}"/>
    <cellStyle name="Comma 3 2 2 4 2 2" xfId="3941" xr:uid="{F9BD2C08-2B0E-4250-911E-1408EF32C105}"/>
    <cellStyle name="Comma 3 2 2 4 2 2 2" xfId="15500" xr:uid="{716E807B-DA07-4C60-B511-014047268205}"/>
    <cellStyle name="Comma 3 2 2 4 2 2 2 2" xfId="32160" xr:uid="{1DBC6CF2-8A8A-482F-9D8A-002B0FCC23E8}"/>
    <cellStyle name="Comma 3 2 2 4 2 2 2 3" xfId="42945" xr:uid="{A379948D-7301-43C4-90E3-3E3F72F4EB79}"/>
    <cellStyle name="Comma 3 2 2 4 2 2 2 4" xfId="48623" xr:uid="{B2A8804D-9A98-4EBF-AEE1-4C9029FCE129}"/>
    <cellStyle name="Comma 3 2 2 4 2 2 3" xfId="23871" xr:uid="{2BC8EFF0-548D-47C1-B1CF-4E4223AFA6E7}"/>
    <cellStyle name="Comma 3 2 2 4 2 2 4" xfId="40913" xr:uid="{C72065C5-8CC3-4CF1-BC95-16286829E614}"/>
    <cellStyle name="Comma 3 2 2 4 2 2 5" xfId="46593" xr:uid="{EF9FEF00-DB2B-45A0-9E95-4C7B871C84BE}"/>
    <cellStyle name="Comma 3 2 2 4 2 3" xfId="5834" xr:uid="{15CFD19B-BD2F-42EA-9EE4-CB06E84DDAF5}"/>
    <cellStyle name="Comma 3 2 2 4 2 3 2" xfId="16818" xr:uid="{6E517A53-D0A0-46B7-9DE9-DEB198F21AE4}"/>
    <cellStyle name="Comma 3 2 2 4 2 3 2 2" xfId="33478" xr:uid="{69BD8E0C-1F72-4FAB-9D24-9735ACBA0F8E}"/>
    <cellStyle name="Comma 3 2 2 4 2 3 3" xfId="25189" xr:uid="{19DF66BE-3286-4EC5-9CCB-86084597CF90}"/>
    <cellStyle name="Comma 3 2 2 4 2 3 4" xfId="41889" xr:uid="{6EC29A87-2963-4707-8460-06796D261FB0}"/>
    <cellStyle name="Comma 3 2 2 4 2 3 5" xfId="47569" xr:uid="{F5EE58A7-D0C6-4475-AE76-45517DABB516}"/>
    <cellStyle name="Comma 3 2 2 4 2 4" xfId="11809" xr:uid="{36145D7D-1F91-4F58-893B-F8EAB0A70C71}"/>
    <cellStyle name="Comma 3 2 2 4 2 4 2" xfId="20538" xr:uid="{820B1601-7E6A-40B7-AD11-11C9B9C0B244}"/>
    <cellStyle name="Comma 3 2 2 4 2 4 2 2" xfId="37198" xr:uid="{A6467DB6-12EC-4B66-8388-16CCC23D45A3}"/>
    <cellStyle name="Comma 3 2 2 4 2 4 3" xfId="28910" xr:uid="{F0B09F7F-C3BE-442D-8C00-63F0AD127026}"/>
    <cellStyle name="Comma 3 2 2 4 2 5" xfId="14164" xr:uid="{DCEC2022-AFA8-43AC-BC7B-E63D5EC42FD0}"/>
    <cellStyle name="Comma 3 2 2 4 2 5 2" xfId="30824" xr:uid="{26EF801C-46FA-4CF6-957A-806E84DA7559}"/>
    <cellStyle name="Comma 3 2 2 4 2 6" xfId="22534" xr:uid="{A7E266E5-81DC-4F41-A3C8-898CACFBE25F}"/>
    <cellStyle name="Comma 3 2 2 4 2 7" xfId="39828" xr:uid="{DDD03F91-8780-471E-8DBF-1DF6A0D39428}"/>
    <cellStyle name="Comma 3 2 2 4 2 8" xfId="45573" xr:uid="{5115E8FD-F6C9-4A72-9183-52ACC76D3F01}"/>
    <cellStyle name="Comma 3 2 2 4 3" xfId="2552" xr:uid="{E7488DC1-BA9E-4AD9-91AC-3F5E41E1736B}"/>
    <cellStyle name="Comma 3 2 2 4 3 2" xfId="4467" xr:uid="{91D0B6EE-9B4B-4050-A6C1-319714C06669}"/>
    <cellStyle name="Comma 3 2 2 4 3 2 2" xfId="15855" xr:uid="{20E611A4-9675-40DB-8FDA-1366E072D4B5}"/>
    <cellStyle name="Comma 3 2 2 4 3 2 2 2" xfId="32515" xr:uid="{4D86DE4A-0CF9-465B-B741-70DAC5BCFFC5}"/>
    <cellStyle name="Comma 3 2 2 4 3 2 2 3" xfId="43168" xr:uid="{A0464736-2A82-4ADB-8CED-69FAC484C819}"/>
    <cellStyle name="Comma 3 2 2 4 3 2 2 4" xfId="48846" xr:uid="{4DE2682B-106B-4A6C-B85B-C93EA4148E30}"/>
    <cellStyle name="Comma 3 2 2 4 3 2 3" xfId="24226" xr:uid="{A7D14EA6-E858-442D-8BE9-36F025ECCC12}"/>
    <cellStyle name="Comma 3 2 2 4 3 2 4" xfId="41133" xr:uid="{6AC3BA79-B13A-48BD-AF09-BAE83CE89DB7}"/>
    <cellStyle name="Comma 3 2 2 4 3 2 5" xfId="46813" xr:uid="{D949CEC6-8D8C-486C-B48C-1CD6FC418D1B}"/>
    <cellStyle name="Comma 3 2 2 4 3 3" xfId="6362" xr:uid="{01B3161A-6F62-4508-AF6F-1EFCB4987190}"/>
    <cellStyle name="Comma 3 2 2 4 3 3 2" xfId="17174" xr:uid="{B60AC400-35B8-4235-BE89-535DAE92D970}"/>
    <cellStyle name="Comma 3 2 2 4 3 3 2 2" xfId="33834" xr:uid="{367B83DB-CDFF-43F1-A3E8-09108A811659}"/>
    <cellStyle name="Comma 3 2 2 4 3 3 3" xfId="25545" xr:uid="{F9307543-8872-47BA-BE77-A7E50938F806}"/>
    <cellStyle name="Comma 3 2 2 4 3 3 4" xfId="42112" xr:uid="{41C19735-BBBA-4D6E-AC68-680AB07A2FAC}"/>
    <cellStyle name="Comma 3 2 2 4 3 3 5" xfId="47792" xr:uid="{F26C54FB-0747-4C0C-BB8F-6E1F40DA11F1}"/>
    <cellStyle name="Comma 3 2 2 4 3 4" xfId="12335" xr:uid="{60420686-7E9F-4A49-ADD8-8DA0DDF17535}"/>
    <cellStyle name="Comma 3 2 2 4 3 4 2" xfId="20893" xr:uid="{0466EEB2-6AA9-4FC7-B569-1803845AD910}"/>
    <cellStyle name="Comma 3 2 2 4 3 4 2 2" xfId="37553" xr:uid="{CEB50ADE-E512-48F6-85D4-47EEC8C57C3C}"/>
    <cellStyle name="Comma 3 2 2 4 3 4 3" xfId="29265" xr:uid="{993A342E-3E8B-4EBE-9E09-8D45FDC92D87}"/>
    <cellStyle name="Comma 3 2 2 4 3 5" xfId="14519" xr:uid="{E61B5C79-90B5-4687-927E-A947EB5849DB}"/>
    <cellStyle name="Comma 3 2 2 4 3 5 2" xfId="31179" xr:uid="{B87DA347-C1EA-434D-9874-2C4A813F57AE}"/>
    <cellStyle name="Comma 3 2 2 4 3 6" xfId="22889" xr:uid="{458FE545-539C-4E2A-A3A9-B2DB08DDA392}"/>
    <cellStyle name="Comma 3 2 2 4 3 7" xfId="40057" xr:uid="{613AF396-9000-4B7D-BFE2-86225121342F}"/>
    <cellStyle name="Comma 3 2 2 4 3 8" xfId="45781" xr:uid="{853297C9-F987-478D-BCEE-C57FD65FCB55}"/>
    <cellStyle name="Comma 3 2 2 4 4" xfId="3327" xr:uid="{A646AB07-B1AD-4735-AFC0-2A0D1D651B5B}"/>
    <cellStyle name="Comma 3 2 2 4 4 2" xfId="15057" xr:uid="{062D9AFE-204B-4380-BAAB-79809666FBD2}"/>
    <cellStyle name="Comma 3 2 2 4 4 2 2" xfId="31717" xr:uid="{B2458FA0-0359-4C78-8FC8-8888AC87134A}"/>
    <cellStyle name="Comma 3 2 2 4 4 2 3" xfId="42511" xr:uid="{498A4F70-D714-42CA-B764-791B8E0379D2}"/>
    <cellStyle name="Comma 3 2 2 4 4 2 4" xfId="48189" xr:uid="{7D67A074-213B-4940-8EF7-569C10108B8A}"/>
    <cellStyle name="Comma 3 2 2 4 4 3" xfId="23428" xr:uid="{117BC876-AA5D-4EC6-ACE4-31EF73333515}"/>
    <cellStyle name="Comma 3 2 2 4 4 4" xfId="40486" xr:uid="{DF00D8CB-463B-417E-B128-4434F20BBCD3}"/>
    <cellStyle name="Comma 3 2 2 4 4 5" xfId="46166" xr:uid="{E5B58E9F-6F1B-482B-A7D3-F1EF90418113}"/>
    <cellStyle name="Comma 3 2 2 4 5" xfId="5235" xr:uid="{254F76B7-2FB4-4D51-B194-012609FB8271}"/>
    <cellStyle name="Comma 3 2 2 4 5 2" xfId="16390" xr:uid="{5A219C5C-3A99-4886-B678-AF95BCBE7D0F}"/>
    <cellStyle name="Comma 3 2 2 4 5 2 2" xfId="33050" xr:uid="{C9FD2631-4474-4498-B75D-DC94828C4F0E}"/>
    <cellStyle name="Comma 3 2 2 4 5 3" xfId="24761" xr:uid="{57BD853B-55A5-49C5-BC9E-92AEE4CCDB9F}"/>
    <cellStyle name="Comma 3 2 2 4 5 4" xfId="41455" xr:uid="{9A88FC1E-6C01-4732-9DB3-E62867300225}"/>
    <cellStyle name="Comma 3 2 2 4 5 5" xfId="47134" xr:uid="{4E04C985-E43D-4CD2-A279-0F76C2A9C130}"/>
    <cellStyle name="Comma 3 2 2 4 6" xfId="11210" xr:uid="{001E881B-F4E7-40D0-AF69-C28F5393A53A}"/>
    <cellStyle name="Comma 3 2 2 4 6 2" xfId="20110" xr:uid="{AD0AC9C2-5B85-4EF2-9CFE-7DCE978A80B8}"/>
    <cellStyle name="Comma 3 2 2 4 6 2 2" xfId="36770" xr:uid="{B139B23F-7251-429E-80E4-6E73A87FCF0B}"/>
    <cellStyle name="Comma 3 2 2 4 6 3" xfId="28482" xr:uid="{EB0AD2A0-7C7F-4CC7-8155-648DAF0471E7}"/>
    <cellStyle name="Comma 3 2 2 4 6 4" xfId="39426" xr:uid="{21CEE1FD-6B56-4D0E-9A01-938B67A69BC5}"/>
    <cellStyle name="Comma 3 2 2 4 6 5" xfId="45200" xr:uid="{872DA534-2F3E-441A-BF88-2CDC8793688D}"/>
    <cellStyle name="Comma 3 2 2 4 7" xfId="12887" xr:uid="{83AEC106-26DC-4237-88C3-D17B105F468C}"/>
    <cellStyle name="Comma 3 2 2 4 7 2" xfId="21322" xr:uid="{0513262C-1C69-4B91-B1CD-048B6A79DC44}"/>
    <cellStyle name="Comma 3 2 2 4 7 2 2" xfId="37982" xr:uid="{BF8DC441-7565-447B-9A48-75F8E35A2CDC}"/>
    <cellStyle name="Comma 3 2 2 4 7 2 3" xfId="44340" xr:uid="{D3E77634-2F3B-4951-932D-11E2DC324D06}"/>
    <cellStyle name="Comma 3 2 2 4 7 2 4" xfId="49938" xr:uid="{C7FADA79-274C-4D4A-B39B-984E239C42A4}"/>
    <cellStyle name="Comma 3 2 2 4 7 3" xfId="29695" xr:uid="{6FE1AEAC-E572-4864-B08E-EFF0B23C801F}"/>
    <cellStyle name="Comma 3 2 2 4 7 4" xfId="43566" xr:uid="{4CA9EF5C-ABDC-4D28-8959-CAE6D9EC752A}"/>
    <cellStyle name="Comma 3 2 2 4 7 5" xfId="49215" xr:uid="{C2E232E9-E34F-4598-B9F0-ED2489C3C8A3}"/>
    <cellStyle name="Comma 3 2 2 4 8" xfId="13741" xr:uid="{27B9D873-C2FC-4E82-8138-C6903DC904CF}"/>
    <cellStyle name="Comma 3 2 2 4 8 2" xfId="30401" xr:uid="{708A1660-E7B9-4FA8-A0DF-AB0B60B9D2B3}"/>
    <cellStyle name="Comma 3 2 2 4 8 3" xfId="43835" xr:uid="{A22DCCF6-8BB8-4F8D-AEA4-DFCFC5236E43}"/>
    <cellStyle name="Comma 3 2 2 4 8 4" xfId="49453" xr:uid="{7E3F41E5-99FE-4853-AA9F-D2A3F13883B0}"/>
    <cellStyle name="Comma 3 2 2 4 9" xfId="22091" xr:uid="{5B7FB8CC-494D-49BA-8558-A5CE39618CE7}"/>
    <cellStyle name="Comma 3 2 2 5" xfId="1194" xr:uid="{BCB9CE90-2785-4A9A-8712-EC8287976C85}"/>
    <cellStyle name="Comma 3 2 2 5 2" xfId="3135" xr:uid="{CFB62955-2DE1-49DE-A3F1-1722DA7E4EE9}"/>
    <cellStyle name="Comma 3 2 2 5 2 2" xfId="14913" xr:uid="{7EE29068-EAC9-4380-82FF-450B69114EB3}"/>
    <cellStyle name="Comma 3 2 2 5 2 2 2" xfId="31573" xr:uid="{5FA1BBE3-05D1-4294-8BA4-C03A4A61A5FA}"/>
    <cellStyle name="Comma 3 2 2 5 2 2 2 2" xfId="43192" xr:uid="{B0C5B8A8-AB21-4D82-AAD4-E76222C256EF}"/>
    <cellStyle name="Comma 3 2 2 5 2 2 2 3" xfId="48870" xr:uid="{20B4792F-9DC8-499A-B2E0-A773479BE5B5}"/>
    <cellStyle name="Comma 3 2 2 5 2 2 3" xfId="41157" xr:uid="{4256F79A-06F2-4341-8DC0-C94623FFF818}"/>
    <cellStyle name="Comma 3 2 2 5 2 2 4" xfId="46837" xr:uid="{EB4793C9-280B-4CBC-96A4-6143779BCEB3}"/>
    <cellStyle name="Comma 3 2 2 5 2 3" xfId="23284" xr:uid="{CF144578-09EC-4EFA-89F6-40028FA479EF}"/>
    <cellStyle name="Comma 3 2 2 5 2 3 2" xfId="42135" xr:uid="{B7DB2FF8-BA88-493B-9F71-08687480BEB5}"/>
    <cellStyle name="Comma 3 2 2 5 2 3 3" xfId="47815" xr:uid="{1D01EF58-0BD5-457D-908F-E099FEE9CB3E}"/>
    <cellStyle name="Comma 3 2 2 5 2 4" xfId="40087" xr:uid="{A59DD402-5EDE-4F47-8813-FE715D0D491D}"/>
    <cellStyle name="Comma 3 2 2 5 2 5" xfId="45802" xr:uid="{92AC09EA-EE93-43C5-8CB0-4E9290FBA0FB}"/>
    <cellStyle name="Comma 3 2 2 5 3" xfId="5043" xr:uid="{6F91173B-563C-4881-ABE5-D06C03A594D4}"/>
    <cellStyle name="Comma 3 2 2 5 3 2" xfId="16246" xr:uid="{1CCD94E0-D26B-44D6-B094-1F6E34BE4F32}"/>
    <cellStyle name="Comma 3 2 2 5 3 2 2" xfId="32906" xr:uid="{8E525FCE-0A2E-4D28-B83C-DA3C81555EF7}"/>
    <cellStyle name="Comma 3 2 2 5 3 2 3" xfId="42739" xr:uid="{6517B746-0C3B-40A8-A710-6EE76DA34F20}"/>
    <cellStyle name="Comma 3 2 2 5 3 2 4" xfId="48417" xr:uid="{0093F22B-19E7-4FB3-BC0F-25775213AC99}"/>
    <cellStyle name="Comma 3 2 2 5 3 3" xfId="24617" xr:uid="{FD7E51A9-10AF-4B13-B69D-D7D3D4AB7F17}"/>
    <cellStyle name="Comma 3 2 2 5 3 4" xfId="40711" xr:uid="{DE5666E5-0A94-4000-A38E-6C0B38596BEC}"/>
    <cellStyle name="Comma 3 2 2 5 3 5" xfId="46391" xr:uid="{3278B1ED-7B3E-487C-9849-D0FFC9C0FBC5}"/>
    <cellStyle name="Comma 3 2 2 5 4" xfId="11018" xr:uid="{3E13803E-7D5A-42DC-8A45-01E65CA804F7}"/>
    <cellStyle name="Comma 3 2 2 5 4 2" xfId="19966" xr:uid="{27D0DD49-B427-46A4-AE05-79982A717FF5}"/>
    <cellStyle name="Comma 3 2 2 5 4 2 2" xfId="36626" xr:uid="{C34515D2-2EAD-4683-A7CF-D2A380AB9640}"/>
    <cellStyle name="Comma 3 2 2 5 4 3" xfId="28338" xr:uid="{EC9968AC-26EA-4504-A83F-A18C78709AD4}"/>
    <cellStyle name="Comma 3 2 2 5 4 4" xfId="41683" xr:uid="{A66B8E77-B2B2-4D9C-95F5-8A022AC0F899}"/>
    <cellStyle name="Comma 3 2 2 5 4 5" xfId="47363" xr:uid="{354CD8D1-DC0D-41F1-9D9F-7316D990ADCF}"/>
    <cellStyle name="Comma 3 2 2 5 5" xfId="13597" xr:uid="{B3942B8A-B98D-4CA8-B402-BBACD38949E4}"/>
    <cellStyle name="Comma 3 2 2 5 5 2" xfId="30257" xr:uid="{4DEEFAAF-EB7D-4112-B0DB-FE7CC1304236}"/>
    <cellStyle name="Comma 3 2 2 5 5 2 2" xfId="44421" xr:uid="{ED118AFF-4764-4E49-8A6B-3C9D6EADA6D6}"/>
    <cellStyle name="Comma 3 2 2 5 5 2 3" xfId="50019" xr:uid="{B519436D-45D9-4301-BBB7-ADD6E87954A4}"/>
    <cellStyle name="Comma 3 2 2 5 5 3" xfId="43652" xr:uid="{00B19477-8556-4104-9782-9464F94931B4}"/>
    <cellStyle name="Comma 3 2 2 5 5 4" xfId="49296" xr:uid="{D22514DA-0B42-4C2F-A872-327770B54E8F}"/>
    <cellStyle name="Comma 3 2 2 5 6" xfId="21947" xr:uid="{EDB2966F-707C-40BB-AD8A-68D5B68330C9}"/>
    <cellStyle name="Comma 3 2 2 5 6 2" xfId="43993" xr:uid="{978D8F50-F83F-4A65-BCC0-3426D1E35AAE}"/>
    <cellStyle name="Comma 3 2 2 5 6 3" xfId="49594" xr:uid="{BEB4CE07-B649-4DEC-84A4-FA2C36D0C184}"/>
    <cellStyle name="Comma 3 2 2 5 7" xfId="39642" xr:uid="{8295D293-D267-47CC-91B7-77A4A63F29A1}"/>
    <cellStyle name="Comma 3 2 2 5 8" xfId="45390" xr:uid="{B824EDAD-A01D-4B8B-B1C3-5A0F315A8D8B}"/>
    <cellStyle name="Comma 3 2 2 6" xfId="2746" xr:uid="{320AF9D9-0071-4F7A-87D0-DF0243571527}"/>
    <cellStyle name="Comma 3 2 2 6 2" xfId="14640" xr:uid="{C18AEA41-DD9F-4D13-8565-CA9C07A63600}"/>
    <cellStyle name="Comma 3 2 2 6 2 2" xfId="31300" xr:uid="{29BAFA7D-157A-4BED-B1E5-F2334BA440E0}"/>
    <cellStyle name="Comma 3 2 2 6 2 2 2" xfId="43218" xr:uid="{CB9678EF-C8C2-42F2-9E00-71D4F7603A60}"/>
    <cellStyle name="Comma 3 2 2 6 2 2 3" xfId="48896" xr:uid="{7EE54A5C-74C1-44F9-88BD-29E4BEF15171}"/>
    <cellStyle name="Comma 3 2 2 6 2 3" xfId="41182" xr:uid="{8E896C9F-72EB-4D27-85CD-78534A0AF5D7}"/>
    <cellStyle name="Comma 3 2 2 6 2 4" xfId="46862" xr:uid="{C7FB2535-F74F-43C3-A3EA-5DF4FFB08BB6}"/>
    <cellStyle name="Comma 3 2 2 6 3" xfId="23011" xr:uid="{03A55CE0-2A37-4505-8CED-80B115D65BD6}"/>
    <cellStyle name="Comma 3 2 2 6 3 2" xfId="42161" xr:uid="{C2A173CE-4637-4B6D-928F-F656A6385D93}"/>
    <cellStyle name="Comma 3 2 2 6 3 3" xfId="47841" xr:uid="{14F45F08-EC1F-47C3-9A37-6942B1D45FBE}"/>
    <cellStyle name="Comma 3 2 2 6 4" xfId="40125" xr:uid="{4AAB0158-C8B0-4666-AF3C-7E045726430D}"/>
    <cellStyle name="Comma 3 2 2 6 5" xfId="45824" xr:uid="{332A8F93-5B8C-4369-BC68-72C9D6BA07DF}"/>
    <cellStyle name="Comma 3 2 2 7" xfId="4684" xr:uid="{B35E6B94-DF6A-4D96-BB9B-6092B4970C84}"/>
    <cellStyle name="Comma 3 2 2 7 2" xfId="16003" xr:uid="{D8E4C314-E657-487D-B0F8-8A7904606FE3}"/>
    <cellStyle name="Comma 3 2 2 7 2 2" xfId="32663" xr:uid="{97886331-4E03-4512-9D37-41AAD3C49B09}"/>
    <cellStyle name="Comma 3 2 2 7 2 3" xfId="42291" xr:uid="{25B1FA94-0E1E-419B-93D4-BCEA409097F3}"/>
    <cellStyle name="Comma 3 2 2 7 2 4" xfId="47970" xr:uid="{80325914-BB7D-4B56-8BDB-56DF479E4FEA}"/>
    <cellStyle name="Comma 3 2 2 7 3" xfId="24374" xr:uid="{78CCC7F9-9FEF-4BCE-9D40-35CDB5831FAD}"/>
    <cellStyle name="Comma 3 2 2 7 4" xfId="40270" xr:uid="{F9BBF849-6226-4D92-AC0E-1C44DA6F147F}"/>
    <cellStyle name="Comma 3 2 2 7 5" xfId="45951" xr:uid="{60A9D340-E1BD-48D8-AE9A-EF3473C025CA}"/>
    <cellStyle name="Comma 3 2 2 8" xfId="10660" xr:uid="{67523614-53EE-4C4A-B063-14997D7E732F}"/>
    <cellStyle name="Comma 3 2 2 8 2" xfId="19724" xr:uid="{009502B0-6389-4791-8872-ADE70410E7A2}"/>
    <cellStyle name="Comma 3 2 2 8 2 2" xfId="36384" xr:uid="{A6AA2318-BD39-409E-B02B-4841E1FD42E6}"/>
    <cellStyle name="Comma 3 2 2 8 2 3" xfId="42379" xr:uid="{527BC1F9-55C0-4CE1-BB48-FE3E34C232B9}"/>
    <cellStyle name="Comma 3 2 2 8 2 4" xfId="48057" xr:uid="{DDCC847C-B18D-4ABE-806F-4DAC45E47CAA}"/>
    <cellStyle name="Comma 3 2 2 8 3" xfId="28096" xr:uid="{ECF64CD0-B66E-4B0A-B9DF-53FD875BEE07}"/>
    <cellStyle name="Comma 3 2 2 8 4" xfId="40356" xr:uid="{324E8C66-FBFF-4746-9734-DE33B1AAF809}"/>
    <cellStyle name="Comma 3 2 2 8 5" xfId="46036" xr:uid="{00447490-8C2B-4DD2-834A-AAA66DAF0098}"/>
    <cellStyle name="Comma 3 2 2 9" xfId="12518" xr:uid="{AE3B5EC4-89A3-4542-9D66-FAB2D2DBF699}"/>
    <cellStyle name="Comma 3 2 2 9 2" xfId="21020" xr:uid="{AB98ADF8-EFBD-4734-AA72-10C6B63CF5B9}"/>
    <cellStyle name="Comma 3 2 2 9 2 2" xfId="37680" xr:uid="{65ED382F-BF61-4848-BD7B-89BCFE066470}"/>
    <cellStyle name="Comma 3 2 2 9 3" xfId="29392" xr:uid="{68C779D3-67E1-494F-9684-595B89BF48FC}"/>
    <cellStyle name="Comma 3 2 2 9 4" xfId="41282" xr:uid="{D1AE6472-D083-4DAB-BA8D-B67727836BF8}"/>
    <cellStyle name="Comma 3 2 2 9 5" xfId="46960" xr:uid="{B6E88AA7-99CA-494D-99E6-7F4E72E4AECD}"/>
    <cellStyle name="Comma 3 2 20" xfId="13384" xr:uid="{2785D074-D4C1-4DB1-B5AB-92D1A1E62374}"/>
    <cellStyle name="Comma 3 2 20 2" xfId="30044" xr:uid="{9EB7A4BF-FD02-4BFC-8D17-4D2D87F3B2FA}"/>
    <cellStyle name="Comma 3 2 20 2 2" xfId="43895" xr:uid="{7CDBE1D1-ADDB-4581-9E50-7C0DD5ADAD17}"/>
    <cellStyle name="Comma 3 2 20 2 3" xfId="49513" xr:uid="{F16514E7-AC35-4B30-BE3F-0AEB9FE8912B}"/>
    <cellStyle name="Comma 3 2 20 3" xfId="39271" xr:uid="{A47CED62-91CD-41F8-BF18-6C20B9414C34}"/>
    <cellStyle name="Comma 3 2 20 4" xfId="45090" xr:uid="{22D49272-3916-452B-A2DC-594ED11C791F}"/>
    <cellStyle name="Comma 3 2 21" xfId="21666" xr:uid="{9A7A83E4-5369-4234-812F-00060E168B4D}"/>
    <cellStyle name="Comma 3 2 21 2" xfId="43706" xr:uid="{11060FA8-218D-4CDF-8328-AA88E7D7F36D}"/>
    <cellStyle name="Comma 3 2 21 3" xfId="49343" xr:uid="{2F1FEF9A-1AF8-465F-9649-D5140E9D83D2}"/>
    <cellStyle name="Comma 3 2 22" xfId="743" xr:uid="{E56363B6-A90E-45AC-96A0-20CD7B2AFBCC}"/>
    <cellStyle name="Comma 3 2 22 2" xfId="38957" xr:uid="{408314E6-D4B8-402B-8444-437DE9502D24}"/>
    <cellStyle name="Comma 3 2 22 3" xfId="44779" xr:uid="{72E23B5A-FE07-468A-877F-064BF2A0F214}"/>
    <cellStyle name="Comma 3 2 23" xfId="38406" xr:uid="{0EDA517C-F2C5-41D7-8C28-6DF2742E624F}"/>
    <cellStyle name="Comma 3 2 23 2" xfId="39724" xr:uid="{F79DCEF1-842F-477F-8FF8-F5B6DAD89DB7}"/>
    <cellStyle name="Comma 3 2 23 2 2" xfId="40805" xr:uid="{E62BBFBB-1A30-49A1-9334-185FCA6B9460}"/>
    <cellStyle name="Comma 3 2 23 2 2 2" xfId="42837" xr:uid="{50AA62E5-76DC-4019-B3AB-4A224A8FA916}"/>
    <cellStyle name="Comma 3 2 23 2 2 2 2" xfId="48515" xr:uid="{C725DECD-9464-41F6-9105-E635D4F32C37}"/>
    <cellStyle name="Comma 3 2 23 2 2 3" xfId="46485" xr:uid="{F53E08D6-BCBC-48BE-8A7F-7A8D1B185962}"/>
    <cellStyle name="Comma 3 2 23 2 3" xfId="41781" xr:uid="{5665B4B2-70AD-4FE2-A8AF-8709E04F0D27}"/>
    <cellStyle name="Comma 3 2 23 2 3 2" xfId="47461" xr:uid="{BDC6888A-5DD9-4A02-A848-EE1454C7FC57}"/>
    <cellStyle name="Comma 3 2 23 2 4" xfId="45470" xr:uid="{23341EA0-856D-49A7-88FC-4562F8921F9D}"/>
    <cellStyle name="Comma 3 2 23 3" xfId="40248" xr:uid="{EA88D080-06F9-4EC0-99DF-446228F2D572}"/>
    <cellStyle name="Comma 3 2 23 3 2" xfId="42269" xr:uid="{BE0FE8F3-1E77-4ABF-8C07-1D787C9C95D6}"/>
    <cellStyle name="Comma 3 2 23 3 2 2" xfId="47948" xr:uid="{F251121A-69B2-4988-BE5A-BD66EDF25DF7}"/>
    <cellStyle name="Comma 3 2 23 3 3" xfId="45929" xr:uid="{F49F0115-37BD-4172-8963-2BB37C619A64}"/>
    <cellStyle name="Comma 3 2 23 4" xfId="41367" xr:uid="{85B45868-AB82-45D7-B1AE-BB08FF33BF61}"/>
    <cellStyle name="Comma 3 2 23 4 2" xfId="47046" xr:uid="{D13F287E-AFE1-4BA9-9F33-9B868DCE8A04}"/>
    <cellStyle name="Comma 3 2 23 5" xfId="39336" xr:uid="{CD7CFB1F-87BC-45B6-B5D0-99F44D822342}"/>
    <cellStyle name="Comma 3 2 23 6" xfId="45140" xr:uid="{52FE76C2-8025-46C8-B3BD-1760DF071A84}"/>
    <cellStyle name="Comma 3 2 24" xfId="38427" xr:uid="{F996946F-CB39-4EA6-8B28-FA58733277F3}"/>
    <cellStyle name="Comma 3 2 25" xfId="162" xr:uid="{3DF156F0-4999-4BFA-A3A5-5DA7BCDF30E2}"/>
    <cellStyle name="Comma 3 2 26" xfId="38446" xr:uid="{9864FB85-5033-4E8A-BBE4-2C18F1210391}"/>
    <cellStyle name="Comma 3 2 27" xfId="38477" xr:uid="{199A1CA5-6957-4377-B66C-626C19173A55}"/>
    <cellStyle name="Comma 3 2 28" xfId="38490" xr:uid="{C6871FD0-0E31-4D7B-B286-5645E0852853}"/>
    <cellStyle name="Comma 3 2 29" xfId="38547" xr:uid="{E47AEA3E-FC47-49C8-AB04-7732C9FDDDC1}"/>
    <cellStyle name="Comma 3 2 3" xfId="220" xr:uid="{907ADC60-450D-48BC-9C4E-0263728D2136}"/>
    <cellStyle name="Comma 3 2 3 10" xfId="12508" xr:uid="{EA2F108B-E512-4A0B-A828-5506F9E5AA91}"/>
    <cellStyle name="Comma 3 2 3 10 2" xfId="21010" xr:uid="{A50628DF-ECE2-45C9-A103-19EEE942A76D}"/>
    <cellStyle name="Comma 3 2 3 10 2 2" xfId="37670" xr:uid="{362738D8-CC76-4185-B042-4483EE22AAFE}"/>
    <cellStyle name="Comma 3 2 3 10 2 3" xfId="44197" xr:uid="{301CDAD0-D17D-44AD-8003-A1D91FE062C2}"/>
    <cellStyle name="Comma 3 2 3 10 2 4" xfId="49795" xr:uid="{EBCC0EDC-D9FF-453C-8D83-C597E38A5D79}"/>
    <cellStyle name="Comma 3 2 3 10 3" xfId="29382" xr:uid="{7CEFF440-93E1-4305-9FB4-C5E238615041}"/>
    <cellStyle name="Comma 3 2 3 10 4" xfId="43402" xr:uid="{5B4F707B-4DDB-41FC-AF22-358C41437CE0}"/>
    <cellStyle name="Comma 3 2 3 10 5" xfId="49070" xr:uid="{732234DD-9FAB-417D-A4A4-45388098510B}"/>
    <cellStyle name="Comma 3 2 3 11" xfId="12737" xr:uid="{BA73BA61-BA1C-4476-B4F6-FC77DFBB95C5}"/>
    <cellStyle name="Comma 3 2 3 11 2" xfId="21212" xr:uid="{BA5C844B-2511-4903-9AFE-E931AA2D69C0}"/>
    <cellStyle name="Comma 3 2 3 11 2 2" xfId="37872" xr:uid="{AE591325-E53E-461C-8B50-0691252E52DE}"/>
    <cellStyle name="Comma 3 2 3 11 3" xfId="29585" xr:uid="{A27FDAA1-DD93-46EF-9078-5F5CD30FF2FE}"/>
    <cellStyle name="Comma 3 2 3 11 4" xfId="43744" xr:uid="{DDADD91A-BDC9-4A8E-9214-D3C3E22C9E1D}"/>
    <cellStyle name="Comma 3 2 3 11 5" xfId="49372" xr:uid="{2401D60C-16BA-4C98-A443-0651E6D8EE91}"/>
    <cellStyle name="Comma 3 2 3 12" xfId="13402" xr:uid="{752BBE99-AB67-4A1A-844F-30FF0FB59A62}"/>
    <cellStyle name="Comma 3 2 3 12 2" xfId="30062" xr:uid="{BFBD259C-C8CA-4F30-9BDF-E8A3B66BF790}"/>
    <cellStyle name="Comma 3 2 3 12 3" xfId="38983" xr:uid="{30D108CE-3489-4921-B077-3781A0C19C77}"/>
    <cellStyle name="Comma 3 2 3 12 4" xfId="44805" xr:uid="{AA0BFA20-AF3E-49E8-A61B-FB85F865249E}"/>
    <cellStyle name="Comma 3 2 3 13" xfId="21684" xr:uid="{E3157C2B-83AA-4B1C-9A66-DB28C0CCA43F}"/>
    <cellStyle name="Comma 3 2 3 14" xfId="771" xr:uid="{81C7D72A-32CA-48A5-8368-E2042F0FE9F3}"/>
    <cellStyle name="Comma 3 2 3 15" xfId="38819" xr:uid="{3FC2900C-2B83-4D09-9A14-8D0BE4C7962A}"/>
    <cellStyle name="Comma 3 2 3 16" xfId="44604" xr:uid="{8A84859B-33E6-441A-B963-B96268ED4181}"/>
    <cellStyle name="Comma 3 2 3 2" xfId="301" xr:uid="{CFEFBB52-DA49-45E3-9C85-7444FAF8AFD6}"/>
    <cellStyle name="Comma 3 2 3 2 10" xfId="13751" xr:uid="{1A69E993-9919-4621-9D84-4EA19EC74DCB}"/>
    <cellStyle name="Comma 3 2 3 2 10 2" xfId="30411" xr:uid="{122DCF88-886F-47C1-92B3-7C7060C1A2AD}"/>
    <cellStyle name="Comma 3 2 3 2 11" xfId="22101" xr:uid="{409285AD-E4AC-433B-BE8A-E51552D6F4DE}"/>
    <cellStyle name="Comma 3 2 3 2 12" xfId="1418" xr:uid="{ABB7BFC9-95C7-4B7A-B84C-E777A05AD1AB}"/>
    <cellStyle name="Comma 3 2 3 2 13" xfId="38893" xr:uid="{8057240E-EBCE-40F4-BC75-8841B07DB600}"/>
    <cellStyle name="Comma 3 2 3 2 14" xfId="44720" xr:uid="{55994630-35B6-40EB-B822-6EB066219BEA}"/>
    <cellStyle name="Comma 3 2 3 2 2" xfId="635" xr:uid="{E3A5435A-1809-48BE-9323-512617ECC448}"/>
    <cellStyle name="Comma 3 2 3 2 2 10" xfId="45052" xr:uid="{F46EB5DD-624D-4185-8541-87B54F76D9CE}"/>
    <cellStyle name="Comma 3 2 3 2 2 2" xfId="3957" xr:uid="{18D159B8-0096-444B-8C7C-81326EA38453}"/>
    <cellStyle name="Comma 3 2 3 2 2 2 2" xfId="15510" xr:uid="{B2CF65F4-E393-498A-92F3-A85CA15B2665}"/>
    <cellStyle name="Comma 3 2 3 2 2 2 2 2" xfId="32170" xr:uid="{831E92C9-A279-4D6E-982D-1C2A20EC826F}"/>
    <cellStyle name="Comma 3 2 3 2 2 2 2 3" xfId="42802" xr:uid="{92346C98-83A3-4B47-BC48-757128169933}"/>
    <cellStyle name="Comma 3 2 3 2 2 2 2 4" xfId="48480" xr:uid="{02B4853B-8F79-4580-90C2-89BA6013090F}"/>
    <cellStyle name="Comma 3 2 3 2 2 2 3" xfId="23881" xr:uid="{D2AFD868-D385-4A2B-99E4-4C9A0E3C543B}"/>
    <cellStyle name="Comma 3 2 3 2 2 2 4" xfId="40771" xr:uid="{2FC3500D-970E-4369-A247-7F6484216316}"/>
    <cellStyle name="Comma 3 2 3 2 2 2 5" xfId="46451" xr:uid="{CF11F9B1-425B-4684-8F8B-BEF15DF7B3FB}"/>
    <cellStyle name="Comma 3 2 3 2 2 3" xfId="5850" xr:uid="{046A18FA-EFA6-4E68-8A9B-4B4396475C8E}"/>
    <cellStyle name="Comma 3 2 3 2 2 3 2" xfId="16828" xr:uid="{1843353B-6DBE-4BB7-9252-8C651C54A633}"/>
    <cellStyle name="Comma 3 2 3 2 2 3 2 2" xfId="33488" xr:uid="{760AEC46-459A-43BE-A952-65323686D0FF}"/>
    <cellStyle name="Comma 3 2 3 2 2 3 3" xfId="25199" xr:uid="{A6873E01-D389-4427-9863-50FA2636C92A}"/>
    <cellStyle name="Comma 3 2 3 2 2 3 4" xfId="41746" xr:uid="{8A9B1F87-2725-42B9-8CC5-92FBEDF0053C}"/>
    <cellStyle name="Comma 3 2 3 2 2 3 5" xfId="47426" xr:uid="{81BDB48A-0D5F-4D4F-88B8-2C374DC8E79C}"/>
    <cellStyle name="Comma 3 2 3 2 2 4" xfId="11825" xr:uid="{BB87D3DB-542C-4007-8D68-58E202AD5055}"/>
    <cellStyle name="Comma 3 2 3 2 2 4 2" xfId="20548" xr:uid="{15D0A1CF-8622-4CD1-A40D-78E4E1112CF0}"/>
    <cellStyle name="Comma 3 2 3 2 2 4 2 2" xfId="37208" xr:uid="{2638591D-7FDB-43D5-A3BA-45676590B744}"/>
    <cellStyle name="Comma 3 2 3 2 2 4 2 3" xfId="44366" xr:uid="{265F019F-F594-4160-BE84-2294C92227DF}"/>
    <cellStyle name="Comma 3 2 3 2 2 4 2 4" xfId="49964" xr:uid="{5650099C-C14B-4D28-9F06-F756FCC4C9F0}"/>
    <cellStyle name="Comma 3 2 3 2 2 4 3" xfId="28920" xr:uid="{FB547A43-B9CC-489D-8FD4-E8F75E4A452D}"/>
    <cellStyle name="Comma 3 2 3 2 2 4 4" xfId="43592" xr:uid="{8191A0D7-00B7-4FEC-8B2C-8D2D512B9519}"/>
    <cellStyle name="Comma 3 2 3 2 2 4 5" xfId="49241" xr:uid="{C2E765E1-4A34-4A92-B424-9BF3F98D5B5E}"/>
    <cellStyle name="Comma 3 2 3 2 2 5" xfId="12676" xr:uid="{D2A0D475-BDC1-4F5D-9019-3E5491CD76A2}"/>
    <cellStyle name="Comma 3 2 3 2 2 5 2" xfId="21165" xr:uid="{9DCAD805-402A-4EE7-B4EC-96B62BAE3BC7}"/>
    <cellStyle name="Comma 3 2 3 2 2 5 2 2" xfId="37825" xr:uid="{6EDB9078-736B-416A-B989-BB9E7E0DE609}"/>
    <cellStyle name="Comma 3 2 3 2 2 5 3" xfId="29537" xr:uid="{31FB4765-F552-4C5C-B9D5-8A15EDD9DED1}"/>
    <cellStyle name="Comma 3 2 3 2 2 5 4" xfId="43889" xr:uid="{0783DF05-8DFC-4D43-90C5-EB29CAD1C30E}"/>
    <cellStyle name="Comma 3 2 3 2 2 5 5" xfId="49507" xr:uid="{2E77F74B-1DB1-403E-B4E3-984C7AFBF31A}"/>
    <cellStyle name="Comma 3 2 3 2 2 6" xfId="14174" xr:uid="{D667999C-FC56-4752-98B5-47D452A4F305}"/>
    <cellStyle name="Comma 3 2 3 2 2 6 2" xfId="30834" xr:uid="{E5BAE01D-D6F8-4486-B81B-1A1A1472BADC}"/>
    <cellStyle name="Comma 3 2 3 2 2 7" xfId="22544" xr:uid="{61BAEA3D-DE99-4F5F-8EEA-2A1CF0DDDF43}"/>
    <cellStyle name="Comma 3 2 3 2 2 8" xfId="2032" xr:uid="{4BCBC903-D7A0-4D84-A6BA-DFDD6360B841}"/>
    <cellStyle name="Comma 3 2 3 2 2 9" xfId="39232" xr:uid="{9EBDB30D-BCC4-4CD8-AFCA-0171A3007A4C}"/>
    <cellStyle name="Comma 3 2 3 2 3" xfId="2503" xr:uid="{2C9B5D0A-2974-4F67-99E6-3EF4F70283BA}"/>
    <cellStyle name="Comma 3 2 3 2 3 2" xfId="4420" xr:uid="{5E5F7595-14B1-47C6-A439-33F48266FA4D}"/>
    <cellStyle name="Comma 3 2 3 2 3 2 2" xfId="15825" xr:uid="{299915E1-F150-4543-835B-7B9DAE75E989}"/>
    <cellStyle name="Comma 3 2 3 2 3 2 2 2" xfId="32485" xr:uid="{64D684E0-BDBF-420E-8C3D-F798073CEB05}"/>
    <cellStyle name="Comma 3 2 3 2 3 2 3" xfId="24196" xr:uid="{EDD6E254-98F1-40C3-8B54-222CA8AF16E3}"/>
    <cellStyle name="Comma 3 2 3 2 3 2 4" xfId="42400" xr:uid="{043FE8A0-E513-4739-99E0-17A3BD728C0C}"/>
    <cellStyle name="Comma 3 2 3 2 3 2 5" xfId="48078" xr:uid="{1723758B-241C-4C9F-86A4-DAD13E7BC599}"/>
    <cellStyle name="Comma 3 2 3 2 3 3" xfId="6315" xr:uid="{C88FEBD4-97CE-4565-8E91-6CCBCD797CF4}"/>
    <cellStyle name="Comma 3 2 3 2 3 3 2" xfId="17144" xr:uid="{3122303F-B2EB-46AF-B3BB-9BCD5A530F49}"/>
    <cellStyle name="Comma 3 2 3 2 3 3 2 2" xfId="33804" xr:uid="{DB27C3D4-1E51-4976-9A74-29FFAB04F6F9}"/>
    <cellStyle name="Comma 3 2 3 2 3 3 3" xfId="25515" xr:uid="{A57030F4-58D3-461A-9CF2-492BCBBB68B8}"/>
    <cellStyle name="Comma 3 2 3 2 3 4" xfId="12288" xr:uid="{FD19E1B0-1512-41BF-81E1-6F7C9CB0B579}"/>
    <cellStyle name="Comma 3 2 3 2 3 4 2" xfId="20863" xr:uid="{0C64D204-90E8-4A9F-9D7B-462BC1FB6638}"/>
    <cellStyle name="Comma 3 2 3 2 3 4 2 2" xfId="37523" xr:uid="{88CBAFF1-8B2D-45BD-B766-F2A138D26288}"/>
    <cellStyle name="Comma 3 2 3 2 3 4 3" xfId="29235" xr:uid="{94CFEAAA-62E2-47BE-BFB9-C671BFDF9433}"/>
    <cellStyle name="Comma 3 2 3 2 3 5" xfId="14489" xr:uid="{9BAD45FF-4C0F-4CE1-B58A-A693E4C7F408}"/>
    <cellStyle name="Comma 3 2 3 2 3 5 2" xfId="31149" xr:uid="{ED4DCD83-59D3-437C-AA7B-5C7FB17043A0}"/>
    <cellStyle name="Comma 3 2 3 2 3 6" xfId="22859" xr:uid="{84ADD6F9-38D4-4883-8D98-0F8E356520FE}"/>
    <cellStyle name="Comma 3 2 3 2 3 7" xfId="40376" xr:uid="{0BC8A8A9-1FAD-456B-A63B-36CA40DA7121}"/>
    <cellStyle name="Comma 3 2 3 2 3 8" xfId="46056" xr:uid="{EF222E7D-9579-4820-A8F9-113C73FEC1DA}"/>
    <cellStyle name="Comma 3 2 3 2 4" xfId="2698" xr:uid="{6B9266DB-DD7E-48C4-9C32-5A8BA62A6701}"/>
    <cellStyle name="Comma 3 2 3 2 4 2" xfId="4603" xr:uid="{8A63D734-0FAB-4055-82D6-549C6DC1FA25}"/>
    <cellStyle name="Comma 3 2 3 2 4 2 2" xfId="15951" xr:uid="{44769C4A-1666-4E0E-91CF-09FD9F0B1D6B}"/>
    <cellStyle name="Comma 3 2 3 2 4 2 2 2" xfId="32611" xr:uid="{D289E81E-E72E-4AFB-8750-C8D2ADA64D40}"/>
    <cellStyle name="Comma 3 2 3 2 4 2 3" xfId="24322" xr:uid="{E18943F2-4A51-4AFB-89FB-5663177B6A65}"/>
    <cellStyle name="Comma 3 2 3 2 4 3" xfId="6498" xr:uid="{4AF68570-8E96-49C6-8D85-BAD6CCC4A28F}"/>
    <cellStyle name="Comma 3 2 3 2 4 3 2" xfId="17270" xr:uid="{EEED6716-37D6-4093-A4E6-3E3B96CEF24B}"/>
    <cellStyle name="Comma 3 2 3 2 4 3 2 2" xfId="33930" xr:uid="{E22BE322-E54A-4AE5-BBEC-24CBB4A547EE}"/>
    <cellStyle name="Comma 3 2 3 2 4 3 3" xfId="25641" xr:uid="{7869052C-DAE6-49FC-925C-0BE4E3D49C58}"/>
    <cellStyle name="Comma 3 2 3 2 4 4" xfId="14614" xr:uid="{656A5A9B-6881-424B-8C3C-A3AF3FEFE47A}"/>
    <cellStyle name="Comma 3 2 3 2 4 4 2" xfId="31274" xr:uid="{C3CD06FF-EF08-4845-AF16-7DFCF1AF77A5}"/>
    <cellStyle name="Comma 3 2 3 2 4 5" xfId="22985" xr:uid="{D1BA8276-7BEE-4C1D-A4C9-A3CABCCDD8C9}"/>
    <cellStyle name="Comma 3 2 3 2 4 6" xfId="41339" xr:uid="{EE167138-4FAA-44D5-87ED-019034EC06C6}"/>
    <cellStyle name="Comma 3 2 3 2 4 7" xfId="47018" xr:uid="{7DEC7D74-4EA6-4FDA-8ED6-4DE307E1619C}"/>
    <cellStyle name="Comma 3 2 3 2 5" xfId="3343" xr:uid="{C64B84E8-062A-4C16-972D-B8DFA4891AEF}"/>
    <cellStyle name="Comma 3 2 3 2 5 2" xfId="15067" xr:uid="{4B7123F1-2334-484A-8742-4775DC8C7187}"/>
    <cellStyle name="Comma 3 2 3 2 5 2 2" xfId="31727" xr:uid="{FB1239B7-7F57-47DE-AB2D-5C9AD977C569}"/>
    <cellStyle name="Comma 3 2 3 2 5 2 3" xfId="44310" xr:uid="{334FA3A7-CA06-42E2-8A53-08ED5DBCD6B4}"/>
    <cellStyle name="Comma 3 2 3 2 5 2 4" xfId="49908" xr:uid="{F882BB89-A13E-4036-AFDB-91E068F7F633}"/>
    <cellStyle name="Comma 3 2 3 2 5 3" xfId="23438" xr:uid="{6FBEBA16-D269-40A7-8353-29815949E235}"/>
    <cellStyle name="Comma 3 2 3 2 5 4" xfId="43530" xr:uid="{E99CB7BD-AA0C-4111-B8FA-78F0105C0C8C}"/>
    <cellStyle name="Comma 3 2 3 2 5 5" xfId="49185" xr:uid="{88C46349-86DA-4864-A38C-DF001987A540}"/>
    <cellStyle name="Comma 3 2 3 2 6" xfId="5251" xr:uid="{7FABA8B6-340F-42CF-AE45-2E1EB0E7B588}"/>
    <cellStyle name="Comma 3 2 3 2 6 2" xfId="16400" xr:uid="{42039825-8D88-4D55-B9B1-0F5DC64691F5}"/>
    <cellStyle name="Comma 3 2 3 2 6 2 2" xfId="33060" xr:uid="{0DC84EB4-8DE8-4A0D-8CAE-6AFC89B20CE2}"/>
    <cellStyle name="Comma 3 2 3 2 6 3" xfId="24771" xr:uid="{1EE3D135-E11A-4D66-939C-48668DCC9090}"/>
    <cellStyle name="Comma 3 2 3 2 6 4" xfId="43793" xr:uid="{BF5BCA47-8200-49F9-981C-F81A183C3B8C}"/>
    <cellStyle name="Comma 3 2 3 2 6 5" xfId="49413" xr:uid="{54FA95B4-C2B7-470B-ACD5-9349938F6F26}"/>
    <cellStyle name="Comma 3 2 3 2 7" xfId="11226" xr:uid="{134A3576-9634-4635-BFA5-C337EB42C6F2}"/>
    <cellStyle name="Comma 3 2 3 2 7 2" xfId="20120" xr:uid="{24FF481E-E273-496D-B27C-C0F594563EF7}"/>
    <cellStyle name="Comma 3 2 3 2 7 2 2" xfId="36780" xr:uid="{6E6705C3-676A-4E74-BB5A-CDA7CA9304D7}"/>
    <cellStyle name="Comma 3 2 3 2 7 3" xfId="28492" xr:uid="{1004F3A7-7F49-43F8-BD63-9A285402EE3F}"/>
    <cellStyle name="Comma 3 2 3 2 7 4" xfId="39031" xr:uid="{28302997-F256-478C-B94E-F2E451C703B8}"/>
    <cellStyle name="Comma 3 2 3 2 7 5" xfId="44853" xr:uid="{D78F7D28-AD7C-4FA1-852B-DD62F3B4BA56}"/>
    <cellStyle name="Comma 3 2 3 2 8" xfId="12582" xr:uid="{38763586-1F25-4C91-8585-63379175A377}"/>
    <cellStyle name="Comma 3 2 3 2 8 2" xfId="21078" xr:uid="{9DED2E28-2105-45F6-A851-9B125C6D782A}"/>
    <cellStyle name="Comma 3 2 3 2 8 2 2" xfId="37738" xr:uid="{10093FC9-24E8-4911-B442-08357E47C08E}"/>
    <cellStyle name="Comma 3 2 3 2 8 3" xfId="29450" xr:uid="{C59F6D26-AFE7-4BDD-94CA-75550A5C3AC5}"/>
    <cellStyle name="Comma 3 2 3 2 9" xfId="12903" xr:uid="{5C9F5225-771B-4442-9F5F-E36BD29E92C6}"/>
    <cellStyle name="Comma 3 2 3 2 9 2" xfId="21332" xr:uid="{E70CB5F9-E5E3-4B02-A81C-1D37A4FEBB38}"/>
    <cellStyle name="Comma 3 2 3 2 9 2 2" xfId="37992" xr:uid="{B3E72788-A653-4868-97AF-9012F6FACB33}"/>
    <cellStyle name="Comma 3 2 3 2 9 3" xfId="29705" xr:uid="{46795DD7-DDFA-498B-A677-B4DF1FD13175}"/>
    <cellStyle name="Comma 3 2 3 3" xfId="557" xr:uid="{BC474BC8-DB97-4B61-AA4B-488E6A53F081}"/>
    <cellStyle name="Comma 3 2 3 3 10" xfId="38574" xr:uid="{020EC469-6278-459D-94D1-0349EBD83977}"/>
    <cellStyle name="Comma 3 2 3 3 11" xfId="44641" xr:uid="{604BED92-D3AB-4D8B-94EE-03F4D23A732D}"/>
    <cellStyle name="Comma 3 2 3 3 2" xfId="2457" xr:uid="{8875FCE2-4CB3-404F-99AB-3541965E19EB}"/>
    <cellStyle name="Comma 3 2 3 3 2 2" xfId="4376" xr:uid="{93ACF136-F678-41A0-9315-44A0784C8FE1}"/>
    <cellStyle name="Comma 3 2 3 3 2 2 2" xfId="15797" xr:uid="{A3AE7B72-F2F9-4A06-9614-EF51B95AE79E}"/>
    <cellStyle name="Comma 3 2 3 3 2 2 2 2" xfId="32457" xr:uid="{B5B5D6B1-6082-46CD-8F4C-9701C1F39436}"/>
    <cellStyle name="Comma 3 2 3 3 2 2 2 3" xfId="42902" xr:uid="{97CEAF8B-A43A-4682-BFE6-3FD380A3220B}"/>
    <cellStyle name="Comma 3 2 3 3 2 2 2 4" xfId="48580" xr:uid="{AAC3E2A1-9016-4D6A-97EE-103A360052E5}"/>
    <cellStyle name="Comma 3 2 3 3 2 2 3" xfId="24168" xr:uid="{EEABBB1D-E5E1-4D97-8EF9-BD2F53805FDB}"/>
    <cellStyle name="Comma 3 2 3 3 2 2 4" xfId="40870" xr:uid="{25FEF9D8-B329-4B1B-9CAA-2A04A0850B96}"/>
    <cellStyle name="Comma 3 2 3 3 2 2 5" xfId="46550" xr:uid="{4D19252D-88E1-4AEE-B69C-0CF6DDAF66F1}"/>
    <cellStyle name="Comma 3 2 3 3 2 3" xfId="6271" xr:uid="{FE5AC628-9593-4ECD-9AD1-41893C4D29F0}"/>
    <cellStyle name="Comma 3 2 3 3 2 3 2" xfId="17116" xr:uid="{D7F433FA-2D9E-4436-8CAC-8D369869D127}"/>
    <cellStyle name="Comma 3 2 3 3 2 3 2 2" xfId="33776" xr:uid="{3FE9D847-6247-42F9-B561-9E17569A2F88}"/>
    <cellStyle name="Comma 3 2 3 3 2 3 3" xfId="25487" xr:uid="{F9E70913-E9BA-4710-9A6C-EC6942C754E0}"/>
    <cellStyle name="Comma 3 2 3 3 2 3 4" xfId="41846" xr:uid="{C6CA9199-3B10-4297-B036-E369096ABD73}"/>
    <cellStyle name="Comma 3 2 3 3 2 3 5" xfId="47526" xr:uid="{F10BFF5A-5171-4821-B07C-24FD04B35980}"/>
    <cellStyle name="Comma 3 2 3 3 2 4" xfId="12244" xr:uid="{A80FA1DC-45BF-4B3B-9D0E-6292E8CFC827}"/>
    <cellStyle name="Comma 3 2 3 3 2 4 2" xfId="20835" xr:uid="{3C1E1B72-9E39-4686-9C3F-20974F9CF226}"/>
    <cellStyle name="Comma 3 2 3 3 2 4 2 2" xfId="37495" xr:uid="{7162653E-D108-4BC2-92C7-79BDC382A579}"/>
    <cellStyle name="Comma 3 2 3 3 2 4 3" xfId="29207" xr:uid="{7781BC3C-2186-4E4F-9780-C50D44DE34AA}"/>
    <cellStyle name="Comma 3 2 3 3 2 5" xfId="14461" xr:uid="{65C1061C-5CA2-44D3-9FB1-82E450E8BADD}"/>
    <cellStyle name="Comma 3 2 3 3 2 5 2" xfId="31121" xr:uid="{DFCDE4B2-2361-4815-B9F7-9E06D258F1C4}"/>
    <cellStyle name="Comma 3 2 3 3 2 6" xfId="22831" xr:uid="{543FB464-CB3A-4365-9875-A37A3075977B}"/>
    <cellStyle name="Comma 3 2 3 3 2 7" xfId="39787" xr:uid="{536D8FC0-B240-4D4F-AF3F-A64AF301B078}"/>
    <cellStyle name="Comma 3 2 3 3 2 8" xfId="45533" xr:uid="{88DC1463-08E8-413B-BC3E-8BCFDA09518F}"/>
    <cellStyle name="Comma 3 2 3 3 3" xfId="3179" xr:uid="{3C8C724E-CC5A-4EE9-A8A5-BFC0864C4502}"/>
    <cellStyle name="Comma 3 2 3 3 3 2" xfId="14947" xr:uid="{94C1E0CB-5E13-4ADF-BC37-92C498F4CC39}"/>
    <cellStyle name="Comma 3 2 3 3 3 2 2" xfId="31607" xr:uid="{42BBAD20-7580-42C5-8141-0CBF6FE6A273}"/>
    <cellStyle name="Comma 3 2 3 3 3 2 3" xfId="42479" xr:uid="{25903A02-B7D4-4A01-BA90-4397E91ACDCC}"/>
    <cellStyle name="Comma 3 2 3 3 3 2 4" xfId="48157" xr:uid="{F0ADF51D-F824-457E-89BD-DCBF12E87A0E}"/>
    <cellStyle name="Comma 3 2 3 3 3 3" xfId="23318" xr:uid="{DB494E5B-C926-404B-9E67-A9DE51ADBCC9}"/>
    <cellStyle name="Comma 3 2 3 3 3 4" xfId="40454" xr:uid="{51431F29-D11B-4D85-BD40-2945F85FDAD8}"/>
    <cellStyle name="Comma 3 2 3 3 3 5" xfId="46134" xr:uid="{DD6CECFC-9539-499E-BB4C-5889552A98F6}"/>
    <cellStyle name="Comma 3 2 3 3 4" xfId="5087" xr:uid="{A87E4A89-3030-4D30-9FDA-976F43157A50}"/>
    <cellStyle name="Comma 3 2 3 3 4 2" xfId="16280" xr:uid="{AB7F8442-2B9F-43AD-952D-8D4588FCA30D}"/>
    <cellStyle name="Comma 3 2 3 3 4 2 2" xfId="32940" xr:uid="{A6ACA7E0-7469-4E0F-94F5-0524AC41998E}"/>
    <cellStyle name="Comma 3 2 3 3 4 3" xfId="24651" xr:uid="{318080FE-191E-40CF-BA21-B3AF0DEFA0E2}"/>
    <cellStyle name="Comma 3 2 3 3 4 4" xfId="41423" xr:uid="{7CCF5339-92CC-49F0-85CE-DB033DE64DE2}"/>
    <cellStyle name="Comma 3 2 3 3 4 5" xfId="47102" xr:uid="{9A713BFA-CAF3-4E60-8438-AE98890BC364}"/>
    <cellStyle name="Comma 3 2 3 3 5" xfId="11062" xr:uid="{911780AD-E7AB-4AE7-AF5F-254B74B12BFA}"/>
    <cellStyle name="Comma 3 2 3 3 5 2" xfId="20000" xr:uid="{27DFCD72-6105-4D73-AAC3-2EA0DF09655B}"/>
    <cellStyle name="Comma 3 2 3 3 5 2 2" xfId="36660" xr:uid="{52DFBC37-57CC-46D9-9FAD-A9A33E87041B}"/>
    <cellStyle name="Comma 3 2 3 3 5 3" xfId="28372" xr:uid="{6BB542EC-E41C-48F0-A67D-F07E9D706010}"/>
    <cellStyle name="Comma 3 2 3 3 5 4" xfId="39382" xr:uid="{5459EF3E-7E4D-41FF-967E-0F75FD988523}"/>
    <cellStyle name="Comma 3 2 3 3 5 5" xfId="45173" xr:uid="{6E5C02EC-2612-4923-9E45-29ED69AE3BB7}"/>
    <cellStyle name="Comma 3 2 3 3 6" xfId="12645" xr:uid="{D4027151-6072-44CD-81E3-25ADFEBAF9BC}"/>
    <cellStyle name="Comma 3 2 3 3 6 2" xfId="21134" xr:uid="{C1ECCAE5-33DD-4058-8813-8746563C056D}"/>
    <cellStyle name="Comma 3 2 3 3 6 2 2" xfId="37794" xr:uid="{5144BDF4-FF28-405F-8294-D953E8B83C94}"/>
    <cellStyle name="Comma 3 2 3 3 6 2 3" xfId="44344" xr:uid="{EF5A25D2-4A3E-4962-93ED-8487947A77CD}"/>
    <cellStyle name="Comma 3 2 3 3 6 2 4" xfId="49942" xr:uid="{A42BA547-FCEF-4E39-9DF1-FCD8989FD61F}"/>
    <cellStyle name="Comma 3 2 3 3 6 3" xfId="29506" xr:uid="{10C0BD40-3ADD-4538-BAE5-75AB39E44BCD}"/>
    <cellStyle name="Comma 3 2 3 3 6 4" xfId="43570" xr:uid="{EEF73416-BB52-46F3-A843-4C399CFBB7AB}"/>
    <cellStyle name="Comma 3 2 3 3 6 5" xfId="49219" xr:uid="{C3174DB5-5E61-43FE-89C6-F75473B4BB0C}"/>
    <cellStyle name="Comma 3 2 3 3 7" xfId="13631" xr:uid="{EB031A82-A8F5-48D6-8593-2ED196789536}"/>
    <cellStyle name="Comma 3 2 3 3 7 2" xfId="30291" xr:uid="{9584C116-F470-4225-92C4-8F500B5DA842}"/>
    <cellStyle name="Comma 3 2 3 3 7 3" xfId="43862" xr:uid="{50A17F76-CF2B-41EA-8F82-AB09B7FDFE27}"/>
    <cellStyle name="Comma 3 2 3 3 7 4" xfId="49480" xr:uid="{B88FC942-8C45-4AA0-919A-371FFB06A637}"/>
    <cellStyle name="Comma 3 2 3 3 8" xfId="21981" xr:uid="{86795530-00F2-4BDD-AEE7-4E54820A8D74}"/>
    <cellStyle name="Comma 3 2 3 3 8 2" xfId="39155" xr:uid="{05F41900-1896-4EF0-AA68-01FE5D812F92}"/>
    <cellStyle name="Comma 3 2 3 3 8 3" xfId="44974" xr:uid="{1AAAAF6F-8070-4C94-A88C-1C544EAEAB5C}"/>
    <cellStyle name="Comma 3 2 3 3 9" xfId="1242" xr:uid="{B6B68231-9343-4856-9E62-DD22AF1D01E1}"/>
    <cellStyle name="Comma 3 2 3 4" xfId="1787" xr:uid="{448C2BCC-07EE-4BAF-9661-9A1E1DFA0D50}"/>
    <cellStyle name="Comma 3 2 3 4 10" xfId="39118" xr:uid="{C734597B-E058-48F0-9390-8BF54E90408B}"/>
    <cellStyle name="Comma 3 2 3 4 11" xfId="44937" xr:uid="{48CD15D5-DFC8-4D09-AD94-CA6AE5E3BCCF}"/>
    <cellStyle name="Comma 3 2 3 4 2" xfId="2556" xr:uid="{48B766A6-5671-40EC-B7AA-E7D1783A818F}"/>
    <cellStyle name="Comma 3 2 3 4 2 2" xfId="4471" xr:uid="{F80F1F77-BB0E-410A-BDE2-9E83F32045C7}"/>
    <cellStyle name="Comma 3 2 3 4 2 2 2" xfId="15857" xr:uid="{DC31E021-6B7E-4C9E-B22C-02421670B102}"/>
    <cellStyle name="Comma 3 2 3 4 2 2 2 2" xfId="32517" xr:uid="{74374595-CBC5-4154-B5FB-96D3ACCD9DC1}"/>
    <cellStyle name="Comma 3 2 3 4 2 2 2 2 2" xfId="43260" xr:uid="{8B288BFC-A60E-4759-9290-2AEE8458AAA4}"/>
    <cellStyle name="Comma 3 2 3 4 2 2 2 2 3" xfId="48938" xr:uid="{ACA94A0E-3064-4B76-9994-D3F1E7CD5BC8}"/>
    <cellStyle name="Comma 3 2 3 4 2 2 2 3" xfId="41224" xr:uid="{28AF5F98-7BF1-4912-9352-BB00B1679594}"/>
    <cellStyle name="Comma 3 2 3 4 2 2 2 4" xfId="46904" xr:uid="{20AE0B52-D86D-4329-82F8-FBD384632EFF}"/>
    <cellStyle name="Comma 3 2 3 4 2 2 3" xfId="24228" xr:uid="{2D3BAF4F-0162-466E-B1F9-0A2EA03CDBE5}"/>
    <cellStyle name="Comma 3 2 3 4 2 2 3 2" xfId="42203" xr:uid="{1133A2D0-D3B7-4876-AC3D-4126AB5D2136}"/>
    <cellStyle name="Comma 3 2 3 4 2 2 3 3" xfId="47883" xr:uid="{F92A13B9-662C-4E88-8FB9-684F563A1DEA}"/>
    <cellStyle name="Comma 3 2 3 4 2 2 4" xfId="40173" xr:uid="{5A4DE561-A0A1-4754-98D7-E50DEF77EC8F}"/>
    <cellStyle name="Comma 3 2 3 4 2 2 5" xfId="45866" xr:uid="{37602053-3DD5-4F26-826F-A60A48CCC978}"/>
    <cellStyle name="Comma 3 2 3 4 2 3" xfId="6366" xr:uid="{EB12EDD1-6321-4029-A644-E5EFF88835A0}"/>
    <cellStyle name="Comma 3 2 3 4 2 3 2" xfId="17176" xr:uid="{9FECCD2C-1883-4309-8E32-55F26C087CFF}"/>
    <cellStyle name="Comma 3 2 3 4 2 3 2 2" xfId="33836" xr:uid="{4CFFB4A0-E248-4383-B232-4E564173815A}"/>
    <cellStyle name="Comma 3 2 3 4 2 3 2 3" xfId="43023" xr:uid="{DCF5307B-6E80-469D-8498-A2D5AC45160D}"/>
    <cellStyle name="Comma 3 2 3 4 2 3 2 4" xfId="48701" xr:uid="{5B0087B9-3CE5-4389-8223-BCDAA0EE1005}"/>
    <cellStyle name="Comma 3 2 3 4 2 3 3" xfId="25547" xr:uid="{BF5B12B2-401D-43C0-89AD-6D12D6145A3B}"/>
    <cellStyle name="Comma 3 2 3 4 2 3 4" xfId="40990" xr:uid="{13C5546D-8018-4B31-88B2-A11FC3EA85F7}"/>
    <cellStyle name="Comma 3 2 3 4 2 3 5" xfId="46670" xr:uid="{FD71B65C-920D-4596-ACA2-19BD13DC5A42}"/>
    <cellStyle name="Comma 3 2 3 4 2 4" xfId="12339" xr:uid="{3A7A8F49-7CBE-4659-BEEA-319C1EB13C2D}"/>
    <cellStyle name="Comma 3 2 3 4 2 4 2" xfId="20895" xr:uid="{5E4632E9-5D85-489F-8E6B-64C58945E65E}"/>
    <cellStyle name="Comma 3 2 3 4 2 4 2 2" xfId="37555" xr:uid="{815AED19-4668-4171-A088-2C7569F3C88E}"/>
    <cellStyle name="Comma 3 2 3 4 2 4 3" xfId="29267" xr:uid="{AC433020-F3D6-4D2F-B95D-DE6D04BBA73B}"/>
    <cellStyle name="Comma 3 2 3 4 2 4 4" xfId="41967" xr:uid="{BDE1761C-E2A0-4A0B-9E7C-F7F17234373B}"/>
    <cellStyle name="Comma 3 2 3 4 2 4 5" xfId="47647" xr:uid="{67CCC753-684E-49C6-AF07-A103809E760B}"/>
    <cellStyle name="Comma 3 2 3 4 2 5" xfId="14521" xr:uid="{CD92ED4B-74CF-402A-8B0A-416C099D2A13}"/>
    <cellStyle name="Comma 3 2 3 4 2 5 2" xfId="31181" xr:uid="{AF7A7B8B-B167-48FA-9849-38F75D81BA01}"/>
    <cellStyle name="Comma 3 2 3 4 2 6" xfId="22891" xr:uid="{48C056CB-95A3-4C80-8A3C-F3C3D405EE42}"/>
    <cellStyle name="Comma 3 2 3 4 2 7" xfId="39908" xr:uid="{81D60D77-76F0-4349-B6C5-75101618F649}"/>
    <cellStyle name="Comma 3 2 3 4 2 8" xfId="45649" xr:uid="{1AD78E58-39A9-4083-B87D-FE024CEF6A7D}"/>
    <cellStyle name="Comma 3 2 3 4 3" xfId="3713" xr:uid="{108F47F2-5302-4412-8E69-6A51E3C03B16}"/>
    <cellStyle name="Comma 3 2 3 4 3 2" xfId="15327" xr:uid="{DC77FE08-F139-4A52-8AB9-939DD5D857AE}"/>
    <cellStyle name="Comma 3 2 3 4 3 2 2" xfId="31987" xr:uid="{1369252C-1E85-4D4B-8AE9-6290B56C5C26}"/>
    <cellStyle name="Comma 3 2 3 4 3 2 2 2" xfId="43227" xr:uid="{79873692-16A9-4C07-B0F0-6E522384B04C}"/>
    <cellStyle name="Comma 3 2 3 4 3 2 2 3" xfId="48905" xr:uid="{7D281C8F-6B37-4E59-9A4D-FFE38A5CCE44}"/>
    <cellStyle name="Comma 3 2 3 4 3 2 3" xfId="41191" xr:uid="{2F5199B3-4108-453D-8B71-6F2D683FBAC5}"/>
    <cellStyle name="Comma 3 2 3 4 3 2 4" xfId="46871" xr:uid="{9F13EB59-B135-4BF8-850C-EFEFBB2AD6CC}"/>
    <cellStyle name="Comma 3 2 3 4 3 3" xfId="23698" xr:uid="{9206A723-2166-40BD-9751-F46EBE745ABA}"/>
    <cellStyle name="Comma 3 2 3 4 3 3 2" xfId="42170" xr:uid="{2868FEC5-0064-4731-B2EF-9ED37821BFF6}"/>
    <cellStyle name="Comma 3 2 3 4 3 3 3" xfId="47850" xr:uid="{54AD55DA-DBEF-49DD-8F63-804014B11B91}"/>
    <cellStyle name="Comma 3 2 3 4 3 4" xfId="40136" xr:uid="{87F0C235-9AD4-4878-A604-14D4A7EC125F}"/>
    <cellStyle name="Comma 3 2 3 4 3 5" xfId="45833" xr:uid="{96738956-CD48-4476-8916-DE4AD8677E33}"/>
    <cellStyle name="Comma 3 2 3 4 4" xfId="22361" xr:uid="{BB4B386B-7300-43B2-AFD9-37981BFFC42E}"/>
    <cellStyle name="Comma 3 2 3 4 4 2" xfId="42575" xr:uid="{9BF41F98-C27D-40D4-987C-6D3E7480D7E3}"/>
    <cellStyle name="Comma 3 2 3 4 4 2 2" xfId="48253" xr:uid="{E0B7DE60-E19C-4F0A-94D1-801620675E64}"/>
    <cellStyle name="Comma 3 2 3 4 4 3" xfId="40550" xr:uid="{4BA22921-3804-452B-BFB2-07FE91FFC65B}"/>
    <cellStyle name="Comma 3 2 3 4 4 4" xfId="46230" xr:uid="{309B09A0-550C-4E27-B53F-53C1192395A3}"/>
    <cellStyle name="Comma 3 2 3 4 5" xfId="38393" xr:uid="{5F17102A-873A-40C3-918B-56AB99249BFA}"/>
    <cellStyle name="Comma 3 2 3 4 5 2" xfId="40887" xr:uid="{CECDE37D-7EA6-470B-A7FD-E9AF7C7EAED9}"/>
    <cellStyle name="Comma 3 2 3 4 5 2 2" xfId="42919" xr:uid="{0152CD61-0FE6-4A51-AF6F-C0B760EE36F6}"/>
    <cellStyle name="Comma 3 2 3 4 5 2 2 2" xfId="48597" xr:uid="{685FF49B-74FD-4848-9696-927AA70C4021}"/>
    <cellStyle name="Comma 3 2 3 4 5 2 3" xfId="46567" xr:uid="{A81E983D-B3EA-40DF-9223-4287405472FF}"/>
    <cellStyle name="Comma 3 2 3 4 5 3" xfId="41863" xr:uid="{FF5BFA39-EF4C-478C-A9C6-E36A6EB7D824}"/>
    <cellStyle name="Comma 3 2 3 4 5 3 2" xfId="47543" xr:uid="{D4AAA0BF-206E-4405-9CA3-57A9ADF1ACE6}"/>
    <cellStyle name="Comma 3 2 3 4 5 4" xfId="39804" xr:uid="{637FAA7F-F4A9-4C61-87C7-577A15AD32D1}"/>
    <cellStyle name="Comma 3 2 3 4 5 5" xfId="45550" xr:uid="{DE7EBCC4-67DD-4350-AF85-0EA42F593C10}"/>
    <cellStyle name="Comma 3 2 3 4 6" xfId="41518" xr:uid="{69C55734-32FD-4162-A65C-7EB224AD8B96}"/>
    <cellStyle name="Comma 3 2 3 4 6 2" xfId="47198" xr:uid="{FC589AF7-AA37-4B42-8218-7F00C5729C4A}"/>
    <cellStyle name="Comma 3 2 3 4 7" xfId="39501" xr:uid="{3DCB864D-8430-480C-9118-ABF50AF00907}"/>
    <cellStyle name="Comma 3 2 3 4 7 2" xfId="45259" xr:uid="{4B14ED17-C329-4E04-9AF6-12D0FEFDBD40}"/>
    <cellStyle name="Comma 3 2 3 4 8" xfId="43541" xr:uid="{361CAB93-E1AB-47A9-ACD9-BD4BBC54ABB4}"/>
    <cellStyle name="Comma 3 2 3 4 8 2" xfId="44318" xr:uid="{14C588F0-87DE-45F5-864B-B1073A5BF560}"/>
    <cellStyle name="Comma 3 2 3 4 8 2 2" xfId="49916" xr:uid="{2F817645-C8FD-4EAC-8B88-1093D0C5B71F}"/>
    <cellStyle name="Comma 3 2 3 4 8 3" xfId="49193" xr:uid="{F81BD452-539D-42A9-A6CA-5AE1DFB0FDEE}"/>
    <cellStyle name="Comma 3 2 3 4 9" xfId="43837" xr:uid="{9D1937F4-04D5-4A32-A71E-85345A976614}"/>
    <cellStyle name="Comma 3 2 3 4 9 2" xfId="49455" xr:uid="{A254D779-E603-4E87-8605-D56E1E6E40A1}"/>
    <cellStyle name="Comma 3 2 3 5" xfId="1868" xr:uid="{31F6A83B-364B-4606-9A51-B90FAA0C1FB8}"/>
    <cellStyle name="Comma 3 2 3 5 2" xfId="3793" xr:uid="{A4E235F9-7177-4728-81F5-C4077CF2C8AF}"/>
    <cellStyle name="Comma 3 2 3 5 2 2" xfId="15390" xr:uid="{84CE9A7A-E993-4329-AECF-DB5D5F3F6906}"/>
    <cellStyle name="Comma 3 2 3 5 2 2 2" xfId="32050" xr:uid="{BFDF1B2A-B6CF-4F44-AFB1-E593148E27B3}"/>
    <cellStyle name="Comma 3 2 3 5 2 2 3" xfId="42747" xr:uid="{64C5B85C-E3A9-47EF-8170-234BA0956C24}"/>
    <cellStyle name="Comma 3 2 3 5 2 2 4" xfId="48425" xr:uid="{D404C0FE-DBD6-4620-8DA7-765B385D2CC0}"/>
    <cellStyle name="Comma 3 2 3 5 2 3" xfId="23761" xr:uid="{2B758508-B092-4FE8-AC38-05E28B2195A5}"/>
    <cellStyle name="Comma 3 2 3 5 2 4" xfId="40719" xr:uid="{E80E3E5F-A613-4DD5-BB9D-508284C70410}"/>
    <cellStyle name="Comma 3 2 3 5 2 5" xfId="46399" xr:uid="{C2B319D7-2FE8-4EDE-90D8-F1065B61A810}"/>
    <cellStyle name="Comma 3 2 3 5 3" xfId="5686" xr:uid="{9351E585-AAD0-4A63-9D02-0D01CD4CE5FF}"/>
    <cellStyle name="Comma 3 2 3 5 3 2" xfId="16708" xr:uid="{2F984DDE-556E-4ACD-9625-496A28C7595D}"/>
    <cellStyle name="Comma 3 2 3 5 3 2 2" xfId="33368" xr:uid="{44C2FB20-3F59-4983-B5F4-3E4D57FAB93B}"/>
    <cellStyle name="Comma 3 2 3 5 3 3" xfId="25079" xr:uid="{58231344-9069-4B54-856F-CB4FFCAE38CB}"/>
    <cellStyle name="Comma 3 2 3 5 3 4" xfId="41691" xr:uid="{4328CE92-80D4-41A8-87CA-283989314D78}"/>
    <cellStyle name="Comma 3 2 3 5 3 5" xfId="47371" xr:uid="{885A49BC-18D3-455B-858E-CDBA341DEBD4}"/>
    <cellStyle name="Comma 3 2 3 5 4" xfId="11661" xr:uid="{70D5BE76-E769-41B7-AD1C-A2E8BD1D78B9}"/>
    <cellStyle name="Comma 3 2 3 5 4 2" xfId="20428" xr:uid="{E6EEA561-C66A-4180-9A33-66842BF62B7B}"/>
    <cellStyle name="Comma 3 2 3 5 4 2 2" xfId="37088" xr:uid="{2E7B4E53-52F0-42DE-B9C2-F3B789F957CC}"/>
    <cellStyle name="Comma 3 2 3 5 4 2 3" xfId="44399" xr:uid="{02E6E3B5-4AE9-4F10-BB61-D94B3D299E76}"/>
    <cellStyle name="Comma 3 2 3 5 4 2 4" xfId="49997" xr:uid="{1BC543DA-A640-4469-9C19-D6F53D41301C}"/>
    <cellStyle name="Comma 3 2 3 5 4 3" xfId="28800" xr:uid="{26DD6661-B5D3-43B3-B203-256A984C452D}"/>
    <cellStyle name="Comma 3 2 3 5 4 4" xfId="43625" xr:uid="{20AD7863-6064-4CB6-AE0B-07D8F8AEE119}"/>
    <cellStyle name="Comma 3 2 3 5 4 5" xfId="49274" xr:uid="{EBA1A2DD-7228-4065-B2F3-8F2E3895AB5C}"/>
    <cellStyle name="Comma 3 2 3 5 5" xfId="14054" xr:uid="{EF6679D0-1706-4F8A-89E7-13B7DC46C171}"/>
    <cellStyle name="Comma 3 2 3 5 5 2" xfId="30714" xr:uid="{A8C3EA04-BAF3-43EF-B1E0-6D6126BAF0B0}"/>
    <cellStyle name="Comma 3 2 3 5 5 3" xfId="43996" xr:uid="{EA7B4FF9-8312-4215-96B4-EA56185A81CC}"/>
    <cellStyle name="Comma 3 2 3 5 5 4" xfId="49597" xr:uid="{4EE1C069-2AF7-4A66-A3DB-68F8A1AF945B}"/>
    <cellStyle name="Comma 3 2 3 5 6" xfId="22424" xr:uid="{F56A03F8-73D0-45A0-9FB5-1466E8DDB1BA}"/>
    <cellStyle name="Comma 3 2 3 5 7" xfId="39650" xr:uid="{4B2F33AA-FBEF-4ADC-95CB-86CE4120CB25}"/>
    <cellStyle name="Comma 3 2 3 5 8" xfId="45398" xr:uid="{3E155B47-48E7-4298-8419-83BE5EDB46AE}"/>
    <cellStyle name="Comma 3 2 3 6" xfId="2416" xr:uid="{3654C837-C71C-49C4-91AE-060D178A53BE}"/>
    <cellStyle name="Comma 3 2 3 6 2" xfId="4335" xr:uid="{AA5816FA-C84F-4335-9C93-D7DED3440035}"/>
    <cellStyle name="Comma 3 2 3 6 2 2" xfId="15772" xr:uid="{C5999FB4-0447-4FBE-A0FA-A65376659829}"/>
    <cellStyle name="Comma 3 2 3 6 2 2 2" xfId="32432" xr:uid="{67C19466-CC02-479B-B5CF-047036E3295F}"/>
    <cellStyle name="Comma 3 2 3 6 2 2 3" xfId="43160" xr:uid="{23273A03-E555-47DD-90ED-B8CCBE9C8994}"/>
    <cellStyle name="Comma 3 2 3 6 2 2 4" xfId="48838" xr:uid="{8A7AA6CC-CFE8-400F-A5EE-011405AE6159}"/>
    <cellStyle name="Comma 3 2 3 6 2 3" xfId="24143" xr:uid="{E88AFEC6-4123-4B98-B575-6C4AF1B826FD}"/>
    <cellStyle name="Comma 3 2 3 6 2 4" xfId="41126" xr:uid="{6A15C088-AB72-4715-921D-C7F8915E79CF}"/>
    <cellStyle name="Comma 3 2 3 6 2 5" xfId="46806" xr:uid="{AB5F790E-EBF1-4C82-9719-184FC9D40E77}"/>
    <cellStyle name="Comma 3 2 3 6 3" xfId="6230" xr:uid="{B7497481-9099-4429-B0B6-2CCA53D10A9B}"/>
    <cellStyle name="Comma 3 2 3 6 3 2" xfId="17091" xr:uid="{3A371CB2-29FD-4FC8-8E88-B008DEF6F98E}"/>
    <cellStyle name="Comma 3 2 3 6 3 2 2" xfId="33751" xr:uid="{41FD85B1-FA74-4552-97AD-518BF641879D}"/>
    <cellStyle name="Comma 3 2 3 6 3 3" xfId="25462" xr:uid="{28D8EEC1-3F21-4614-8A3C-75ABAA5EC818}"/>
    <cellStyle name="Comma 3 2 3 6 3 4" xfId="42104" xr:uid="{0B30767D-581E-4C8D-A30A-CD38941503C3}"/>
    <cellStyle name="Comma 3 2 3 6 3 5" xfId="47784" xr:uid="{649E1307-E908-4E70-BA27-C5E45A533651}"/>
    <cellStyle name="Comma 3 2 3 6 4" xfId="12203" xr:uid="{BE2F65F9-1394-4E2E-B424-F3926C77DED4}"/>
    <cellStyle name="Comma 3 2 3 6 4 2" xfId="20810" xr:uid="{6D404B09-603B-46D2-8BA7-830C80516471}"/>
    <cellStyle name="Comma 3 2 3 6 4 2 2" xfId="37470" xr:uid="{9D3D43AF-7214-48AE-9158-14D7A6C8150F}"/>
    <cellStyle name="Comma 3 2 3 6 4 2 3" xfId="44260" xr:uid="{56BD23BF-F2CE-4430-95DD-1410BEE5BA66}"/>
    <cellStyle name="Comma 3 2 3 6 4 2 4" xfId="49858" xr:uid="{353E7B9D-A6C2-42A1-82F3-AB63DF83D026}"/>
    <cellStyle name="Comma 3 2 3 6 4 3" xfId="29182" xr:uid="{C6154D9E-4385-4DEC-958C-C56A73A68E2F}"/>
    <cellStyle name="Comma 3 2 3 6 4 4" xfId="43475" xr:uid="{2E12F6B5-924E-42BE-97EE-8D9766702D60}"/>
    <cellStyle name="Comma 3 2 3 6 4 5" xfId="49135" xr:uid="{C90FB23A-B9A4-46FB-B877-52090BB61A42}"/>
    <cellStyle name="Comma 3 2 3 6 5" xfId="14436" xr:uid="{E5E9F826-085F-47DD-B07C-77F3F2C0E711}"/>
    <cellStyle name="Comma 3 2 3 6 5 2" xfId="31096" xr:uid="{C13D9AA7-D777-4404-A9E2-F442C0ACBF17}"/>
    <cellStyle name="Comma 3 2 3 6 5 3" xfId="44059" xr:uid="{FE6F0F04-0EC0-4CFC-86F3-CAF4D0AE82C4}"/>
    <cellStyle name="Comma 3 2 3 6 5 4" xfId="49658" xr:uid="{36FFDE83-1A19-445E-BBA4-FC009EAB07FD}"/>
    <cellStyle name="Comma 3 2 3 6 6" xfId="22806" xr:uid="{60635204-F186-4F3B-946A-DD7EC00969B1}"/>
    <cellStyle name="Comma 3 2 3 6 7" xfId="40043" xr:uid="{FD9ED549-1B68-4F88-B0CE-0CA889562F8E}"/>
    <cellStyle name="Comma 3 2 3 6 8" xfId="45774" xr:uid="{1B19EE87-AFCD-4A83-9517-EC2E1B58529F}"/>
    <cellStyle name="Comma 3 2 3 7" xfId="2762" xr:uid="{3021D0B2-9A8E-463D-AC35-2DEC3E98C500}"/>
    <cellStyle name="Comma 3 2 3 7 2" xfId="14650" xr:uid="{D401F867-E9CF-4FB8-BB3C-FA20D8116A5C}"/>
    <cellStyle name="Comma 3 2 3 7 2 2" xfId="31310" xr:uid="{6AF40BBF-873F-468F-B7FC-8E44E7948F6D}"/>
    <cellStyle name="Comma 3 2 3 7 2 3" xfId="42333" xr:uid="{FFFB18DD-9EE1-445D-82E2-905F381302EF}"/>
    <cellStyle name="Comma 3 2 3 7 2 4" xfId="48012" xr:uid="{59096E10-375B-4D54-A542-F417172F5F81}"/>
    <cellStyle name="Comma 3 2 3 7 3" xfId="23021" xr:uid="{EFC55CB5-24C6-462A-82D8-163758295762}"/>
    <cellStyle name="Comma 3 2 3 7 4" xfId="40312" xr:uid="{30A64691-DE0C-4A8E-B860-24B43FB8A34A}"/>
    <cellStyle name="Comma 3 2 3 7 5" xfId="45993" xr:uid="{2B5DBA2F-E045-466D-8864-9330C0E0F535}"/>
    <cellStyle name="Comma 3 2 3 8" xfId="4700" xr:uid="{E4844D81-096A-43C7-881C-CA92545675A4}"/>
    <cellStyle name="Comma 3 2 3 8 2" xfId="16013" xr:uid="{D70C2574-9889-4983-BA03-BAC5EC599823}"/>
    <cellStyle name="Comma 3 2 3 8 2 2" xfId="32673" xr:uid="{BBB89E81-2CB7-4C99-A9FC-D0AECD1534FF}"/>
    <cellStyle name="Comma 3 2 3 8 2 3" xfId="42376" xr:uid="{76DC4F20-B8EC-448B-A7B7-194093C67C28}"/>
    <cellStyle name="Comma 3 2 3 8 2 4" xfId="48054" xr:uid="{F735C2D2-9644-4937-8ABB-1D133D9E9C55}"/>
    <cellStyle name="Comma 3 2 3 8 3" xfId="24384" xr:uid="{9D6D4875-E967-404B-BB0B-E31A6D8DB4AA}"/>
    <cellStyle name="Comma 3 2 3 8 4" xfId="40353" xr:uid="{88A3FE52-CB37-43C4-8486-CD1CAFAC1453}"/>
    <cellStyle name="Comma 3 2 3 8 5" xfId="46033" xr:uid="{C3A8E2D1-DA32-4F33-A4B7-4B283641159E}"/>
    <cellStyle name="Comma 3 2 3 9" xfId="10676" xr:uid="{6E10515E-864F-4AC9-A750-C3FFA2882592}"/>
    <cellStyle name="Comma 3 2 3 9 2" xfId="19734" xr:uid="{B5520F3D-2A9B-433C-9F42-8FB9FD9DF9C0}"/>
    <cellStyle name="Comma 3 2 3 9 2 2" xfId="36394" xr:uid="{F7F81F33-1B7B-4F9E-BF85-DD99770A9D3C}"/>
    <cellStyle name="Comma 3 2 3 9 3" xfId="28106" xr:uid="{220632BA-E287-4ACA-B541-E97B5BC1FFC4}"/>
    <cellStyle name="Comma 3 2 3 9 4" xfId="41290" xr:uid="{1BD6E4B4-0CBF-4DD4-86C5-D41689F85DAC}"/>
    <cellStyle name="Comma 3 2 3 9 5" xfId="46968" xr:uid="{3E6E0B8E-7764-48EB-9F3C-EF5D64752C9A}"/>
    <cellStyle name="Comma 3 2 30" xfId="38557" xr:uid="{A7D77FAE-62E1-493D-A16B-16719FE3903B}"/>
    <cellStyle name="Comma 3 2 31" xfId="38647" xr:uid="{B1500546-24F3-4477-A11E-85FA1AD571D7}"/>
    <cellStyle name="Comma 3 2 32" xfId="38597" xr:uid="{DBC35DAB-E986-447D-B8A7-995926620C5F}"/>
    <cellStyle name="Comma 3 2 33" xfId="44464" xr:uid="{A5E4BE8F-A612-4825-8903-36E970F1042B}"/>
    <cellStyle name="Comma 3 2 34" xfId="44474" xr:uid="{45F6F2ED-2576-45B3-8CB7-E6A203989636}"/>
    <cellStyle name="Comma 3 2 35" xfId="44489" xr:uid="{86DDCD6A-C1F3-4E26-92A3-B878D23B77FF}"/>
    <cellStyle name="Comma 3 2 36" xfId="44518" xr:uid="{3E2CECEE-3CB7-49A8-A037-BBDEAF209AF0}"/>
    <cellStyle name="Comma 3 2 37" xfId="44529" xr:uid="{344E9D69-F884-4203-B3A9-CF66AF9D40EB}"/>
    <cellStyle name="Comma 3 2 38" xfId="44559" xr:uid="{5C004619-5B4B-4F59-BE9F-C75EC47205D6}"/>
    <cellStyle name="Comma 3 2 39" xfId="50066" xr:uid="{0EBE3A39-2FE0-45A1-BD98-E49FF2CAB751}"/>
    <cellStyle name="Comma 3 2 4" xfId="210" xr:uid="{57D925CE-F5B2-4450-B340-7064D38CCCFE}"/>
    <cellStyle name="Comma 3 2 4 10" xfId="10708" xr:uid="{8264A587-BCA2-4C21-95CF-6DF48532522F}"/>
    <cellStyle name="Comma 3 2 4 10 2" xfId="19755" xr:uid="{4464EF1B-6524-4380-AA66-CB4A2ECA4222}"/>
    <cellStyle name="Comma 3 2 4 10 2 2" xfId="36415" xr:uid="{A4A6B620-0078-4863-A342-92959D442922}"/>
    <cellStyle name="Comma 3 2 4 10 3" xfId="28127" xr:uid="{9D9D8F8B-EDF7-47ED-89EA-F14CE463911D}"/>
    <cellStyle name="Comma 3 2 4 10 4" xfId="38987" xr:uid="{1F7B77FA-546B-4FA7-9FFA-05727D4600AA}"/>
    <cellStyle name="Comma 3 2 4 10 5" xfId="44809" xr:uid="{DE73CD16-16F4-4C53-BD53-15F914B7AC11}"/>
    <cellStyle name="Comma 3 2 4 11" xfId="12568" xr:uid="{3B1D84EA-E9D8-46ED-811C-831C03CEA568}"/>
    <cellStyle name="Comma 3 2 4 11 2" xfId="21064" xr:uid="{48BB45B2-CAA2-43C5-ABC1-7EF7E444C62A}"/>
    <cellStyle name="Comma 3 2 4 11 2 2" xfId="37724" xr:uid="{E1384DA5-A5AC-4747-ACA5-3F94DCBDCD60}"/>
    <cellStyle name="Comma 3 2 4 11 3" xfId="29436" xr:uid="{B44BBB14-FAF3-4AE9-BC98-9C62B7D68DBA}"/>
    <cellStyle name="Comma 3 2 4 12" xfId="12769" xr:uid="{85A9A1A2-4B93-43B1-B65C-B44EBB2EC395}"/>
    <cellStyle name="Comma 3 2 4 12 2" xfId="21233" xr:uid="{CA6231BE-5357-4BC6-B7B1-12A079B7A26B}"/>
    <cellStyle name="Comma 3 2 4 12 2 2" xfId="37893" xr:uid="{33391C70-3CC4-4A47-8399-B1AA00FF060A}"/>
    <cellStyle name="Comma 3 2 4 12 3" xfId="29606" xr:uid="{753983D2-E18D-483E-B13A-B1776CDE4951}"/>
    <cellStyle name="Comma 3 2 4 13" xfId="13422" xr:uid="{20AC268E-D6B6-4A94-B1A2-014038E30CDE}"/>
    <cellStyle name="Comma 3 2 4 13 2" xfId="30082" xr:uid="{486C4D68-AED3-4243-8C49-054F5435CA35}"/>
    <cellStyle name="Comma 3 2 4 14" xfId="21705" xr:uid="{BD42B3B7-2532-417C-8E7C-41692FC20072}"/>
    <cellStyle name="Comma 3 2 4 15" xfId="819" xr:uid="{6C4EEC63-7DB6-432D-8A31-A240C4793E60}"/>
    <cellStyle name="Comma 3 2 4 16" xfId="38854" xr:uid="{E21FE030-CCD8-4766-85AD-4F7E14A51B41}"/>
    <cellStyle name="Comma 3 2 4 17" xfId="44647" xr:uid="{30DCB28A-7FA9-44FE-8B08-9708346780A1}"/>
    <cellStyle name="Comma 3 2 4 2" xfId="295" xr:uid="{1002A5A6-DEF3-4C3D-BFBE-8DC2E74E6BC2}"/>
    <cellStyle name="Comma 3 2 4 2 10" xfId="13772" xr:uid="{C30AD2EE-1EAB-45F9-9D7A-9635E72B78E9}"/>
    <cellStyle name="Comma 3 2 4 2 10 2" xfId="30432" xr:uid="{627CC7E9-05E0-4E02-8FA1-FEDD2F2B4666}"/>
    <cellStyle name="Comma 3 2 4 2 11" xfId="22122" xr:uid="{EF68663F-EF18-4948-BFD2-6CB1A2D96C21}"/>
    <cellStyle name="Comma 3 2 4 2 12" xfId="1450" xr:uid="{F4C250D9-9865-478E-A6DD-BF81C13EC35B}"/>
    <cellStyle name="Comma 3 2 4 2 13" xfId="38899" xr:uid="{F92BB4B7-BDF7-4FF1-9E5E-70F76842A0CA}"/>
    <cellStyle name="Comma 3 2 4 2 14" xfId="44727" xr:uid="{7282AED3-70EE-4FFB-BA78-F997E3C079F0}"/>
    <cellStyle name="Comma 3 2 4 2 2" xfId="629" xr:uid="{5D11FC7B-090B-46BE-BE64-8D9025DB4A68}"/>
    <cellStyle name="Comma 3 2 4 2 2 10" xfId="45059" xr:uid="{5563818C-7A8A-45B7-9018-DE350E0EA695}"/>
    <cellStyle name="Comma 3 2 4 2 2 2" xfId="3989" xr:uid="{60AF109F-9870-4ABF-861D-582008307CDD}"/>
    <cellStyle name="Comma 3 2 4 2 2 2 2" xfId="8791" xr:uid="{1D13F193-F5E1-4993-86C7-EFFEBDC9B1F4}"/>
    <cellStyle name="Comma 3 2 4 2 2 2 2 2" xfId="18621" xr:uid="{FBBB7377-105E-4BF9-A66C-FE662C2A9FAC}"/>
    <cellStyle name="Comma 3 2 4 2 2 2 2 2 2" xfId="35281" xr:uid="{C8620714-3AFA-44FC-BAFD-BF3ED2E67B08}"/>
    <cellStyle name="Comma 3 2 4 2 2 2 2 3" xfId="26993" xr:uid="{D551B176-2FAD-4BCE-8803-0CD5AAAE8BFF}"/>
    <cellStyle name="Comma 3 2 4 2 2 2 2 4" xfId="42809" xr:uid="{CB9D849C-2C33-47C1-B47D-69397933F639}"/>
    <cellStyle name="Comma 3 2 4 2 2 2 2 5" xfId="48487" xr:uid="{E44AFFCD-2EA8-43F0-A3E3-9395D2E1E8BB}"/>
    <cellStyle name="Comma 3 2 4 2 2 2 3" xfId="15531" xr:uid="{7202BE93-796B-424B-A281-EF16A5402785}"/>
    <cellStyle name="Comma 3 2 4 2 2 2 3 2" xfId="32191" xr:uid="{C364EB22-564B-4127-AD5E-5C05630D0E94}"/>
    <cellStyle name="Comma 3 2 4 2 2 2 4" xfId="23902" xr:uid="{8FA92D8C-9293-4764-AE48-C237DCF85C09}"/>
    <cellStyle name="Comma 3 2 4 2 2 2 5" xfId="40778" xr:uid="{38076F8F-8002-4A6A-B0AF-8FCB0C74212F}"/>
    <cellStyle name="Comma 3 2 4 2 2 2 6" xfId="46458" xr:uid="{362A9784-901A-4FF6-A267-DCF2D39C679B}"/>
    <cellStyle name="Comma 3 2 4 2 2 3" xfId="5882" xr:uid="{04B05D8D-AF34-42CC-B376-076101058CB4}"/>
    <cellStyle name="Comma 3 2 4 2 2 3 2" xfId="10166" xr:uid="{2896E33F-5E77-4851-AD1B-16931EC6F8DC}"/>
    <cellStyle name="Comma 3 2 4 2 2 3 2 2" xfId="19431" xr:uid="{0B5A3A66-BF23-4A2B-9B4F-CC8D3D636F2C}"/>
    <cellStyle name="Comma 3 2 4 2 2 3 2 2 2" xfId="36091" xr:uid="{F3710543-7463-4210-8385-ED21DC9BEF71}"/>
    <cellStyle name="Comma 3 2 4 2 2 3 2 3" xfId="27803" xr:uid="{A4BC3CCB-83AA-4C0E-9CB3-AC823D004AB9}"/>
    <cellStyle name="Comma 3 2 4 2 2 3 3" xfId="16849" xr:uid="{0C5BB4DE-75E9-498A-BCB5-0AB61C750B1F}"/>
    <cellStyle name="Comma 3 2 4 2 2 3 3 2" xfId="33509" xr:uid="{7DFC4CE3-38CD-4811-9392-066FB78E8933}"/>
    <cellStyle name="Comma 3 2 4 2 2 3 4" xfId="25220" xr:uid="{EB8D410A-5EAA-4495-BC4F-CAB9DD4DEC3C}"/>
    <cellStyle name="Comma 3 2 4 2 2 3 5" xfId="41753" xr:uid="{B5C9EBA8-FCBA-495C-9B1F-B423B5C60A6C}"/>
    <cellStyle name="Comma 3 2 4 2 2 3 6" xfId="47433" xr:uid="{6EA328A0-0162-4459-B723-5AEB5366A57B}"/>
    <cellStyle name="Comma 3 2 4 2 2 4" xfId="7456" xr:uid="{320141A4-D4A8-4560-B98F-9965A311D2F3}"/>
    <cellStyle name="Comma 3 2 4 2 2 4 2" xfId="17839" xr:uid="{72E8D304-55FF-4477-AFE5-007AA6007584}"/>
    <cellStyle name="Comma 3 2 4 2 2 4 2 2" xfId="34499" xr:uid="{B458ECCE-9FA6-4DEC-A35C-C56A86E0FAF2}"/>
    <cellStyle name="Comma 3 2 4 2 2 4 3" xfId="26211" xr:uid="{7061AFDB-B573-4959-9B7F-2D323F5E17E1}"/>
    <cellStyle name="Comma 3 2 4 2 2 5" xfId="11857" xr:uid="{C6DDF50A-CA53-4BA1-B270-2C0F20D02B9C}"/>
    <cellStyle name="Comma 3 2 4 2 2 5 2" xfId="20569" xr:uid="{942FF5F2-7EC2-4DF2-8C94-3C32F62262C3}"/>
    <cellStyle name="Comma 3 2 4 2 2 5 2 2" xfId="37229" xr:uid="{5549BEE3-DDCA-4CFC-992B-2BCA6F261198}"/>
    <cellStyle name="Comma 3 2 4 2 2 5 3" xfId="28941" xr:uid="{26D7F1AD-9426-46BD-9B62-B82A703BF6A7}"/>
    <cellStyle name="Comma 3 2 4 2 2 6" xfId="14195" xr:uid="{4E388069-A928-45CC-BFE4-6E401FB92F51}"/>
    <cellStyle name="Comma 3 2 4 2 2 6 2" xfId="30855" xr:uid="{C92AE7D5-7741-4DE6-AD69-4D42E9474935}"/>
    <cellStyle name="Comma 3 2 4 2 2 7" xfId="22565" xr:uid="{79A8D137-2FEB-4F8C-98D8-691BF089EE05}"/>
    <cellStyle name="Comma 3 2 4 2 2 8" xfId="2064" xr:uid="{9700A7E6-7514-45E2-B1B8-40FE198227E2}"/>
    <cellStyle name="Comma 3 2 4 2 2 9" xfId="39239" xr:uid="{BE2BF121-D456-408A-ACA8-3419D6C87F0A}"/>
    <cellStyle name="Comma 3 2 4 2 3" xfId="2507" xr:uid="{2DE3C304-D602-41BE-9CCA-688831F8ADBC}"/>
    <cellStyle name="Comma 3 2 4 2 3 2" xfId="4424" xr:uid="{75805D0E-31F0-430B-9F68-C2FBA7DC66AE}"/>
    <cellStyle name="Comma 3 2 4 2 3 2 2" xfId="15827" xr:uid="{75360C64-108E-4725-8F2C-FF716D0A88E8}"/>
    <cellStyle name="Comma 3 2 4 2 3 2 2 2" xfId="32487" xr:uid="{B91EBCBF-8829-4B45-8951-5EF3F3ABF825}"/>
    <cellStyle name="Comma 3 2 4 2 3 2 3" xfId="24198" xr:uid="{B3FF5370-126E-4057-BC23-B0557DBA7AA0}"/>
    <cellStyle name="Comma 3 2 4 2 3 2 4" xfId="42407" xr:uid="{3195E52D-425F-4674-B84B-D0DB703A66D8}"/>
    <cellStyle name="Comma 3 2 4 2 3 2 5" xfId="48085" xr:uid="{1744D53F-CEC0-4934-AA26-B0B18686FF95}"/>
    <cellStyle name="Comma 3 2 4 2 3 3" xfId="6319" xr:uid="{F74BB4E4-099D-4C87-AFB1-8CE4CDA62D30}"/>
    <cellStyle name="Comma 3 2 4 2 3 3 2" xfId="17146" xr:uid="{56932BAE-256A-415D-8EA6-BE0523FFFB86}"/>
    <cellStyle name="Comma 3 2 4 2 3 3 2 2" xfId="33806" xr:uid="{C915DB69-8CF3-4428-A827-F114328A0EA9}"/>
    <cellStyle name="Comma 3 2 4 2 3 3 3" xfId="25517" xr:uid="{8EE26011-4673-4871-98B4-617A7933BA6B}"/>
    <cellStyle name="Comma 3 2 4 2 3 4" xfId="12292" xr:uid="{07032AA4-7920-4900-AB39-3594A96FA98A}"/>
    <cellStyle name="Comma 3 2 4 2 3 4 2" xfId="20865" xr:uid="{53B06B21-63D4-4626-9540-EAFD7151A9CE}"/>
    <cellStyle name="Comma 3 2 4 2 3 4 2 2" xfId="37525" xr:uid="{3EB853CC-7B1F-4A87-A845-4C6FC77573C8}"/>
    <cellStyle name="Comma 3 2 4 2 3 4 3" xfId="29237" xr:uid="{D5AA497F-15D5-4DAB-BD9D-4147071A65EB}"/>
    <cellStyle name="Comma 3 2 4 2 3 5" xfId="14491" xr:uid="{7A68E6AF-8D5E-46B8-80CA-F3220D6D100E}"/>
    <cellStyle name="Comma 3 2 4 2 3 5 2" xfId="31151" xr:uid="{05511996-56CB-4F84-BA77-F9807812FBA0}"/>
    <cellStyle name="Comma 3 2 4 2 3 6" xfId="22861" xr:uid="{3CC47213-3D29-4EC6-8CEC-22DDEE25810F}"/>
    <cellStyle name="Comma 3 2 4 2 3 7" xfId="40383" xr:uid="{D7007A95-5BC8-4497-A78B-9A0ECAA9C74E}"/>
    <cellStyle name="Comma 3 2 4 2 3 8" xfId="46063" xr:uid="{BC481AE1-5A9E-4E0E-A210-E8204A633298}"/>
    <cellStyle name="Comma 3 2 4 2 4" xfId="3375" xr:uid="{BB917D05-E0C1-4533-A15B-EDF064A36B21}"/>
    <cellStyle name="Comma 3 2 4 2 4 2" xfId="8366" xr:uid="{A0961F90-9BC7-4C76-B174-170EDF8339AC}"/>
    <cellStyle name="Comma 3 2 4 2 4 2 2" xfId="18367" xr:uid="{C2C3A718-D194-46F2-8718-35E24CBD2F83}"/>
    <cellStyle name="Comma 3 2 4 2 4 2 2 2" xfId="35027" xr:uid="{86454617-57F8-454F-A2CE-2879CA5323F1}"/>
    <cellStyle name="Comma 3 2 4 2 4 2 3" xfId="26739" xr:uid="{E7400570-2B68-4FBF-ABEA-B58445C7C612}"/>
    <cellStyle name="Comma 3 2 4 2 4 3" xfId="15088" xr:uid="{FF566F4D-CD4E-478A-A44D-2298FA055A34}"/>
    <cellStyle name="Comma 3 2 4 2 4 3 2" xfId="31748" xr:uid="{1E097D21-BC77-4BB3-86CD-4DC446470755}"/>
    <cellStyle name="Comma 3 2 4 2 4 4" xfId="23459" xr:uid="{3791F1C0-CCC3-491B-BC45-659608B206A9}"/>
    <cellStyle name="Comma 3 2 4 2 4 5" xfId="41346" xr:uid="{BD2480AA-3781-4BF7-82C6-73836778C910}"/>
    <cellStyle name="Comma 3 2 4 2 4 6" xfId="47025" xr:uid="{C46FFCFA-7985-43C3-8CAE-FBF0FDE41E81}"/>
    <cellStyle name="Comma 3 2 4 2 5" xfId="5283" xr:uid="{93F70498-3DFC-4E6C-B7C7-646012F347F0}"/>
    <cellStyle name="Comma 3 2 4 2 5 2" xfId="9741" xr:uid="{14DC3115-B961-4D8D-92FE-D7B672B73206}"/>
    <cellStyle name="Comma 3 2 4 2 5 2 2" xfId="19177" xr:uid="{FC5D5381-3F8E-48AF-B8C6-D6EEB2B1A0D7}"/>
    <cellStyle name="Comma 3 2 4 2 5 2 2 2" xfId="35837" xr:uid="{6213C498-071B-421B-B323-8BE72DBA52B0}"/>
    <cellStyle name="Comma 3 2 4 2 5 2 3" xfId="27549" xr:uid="{509A7044-4EC8-4304-AF9E-7D1238D60ED5}"/>
    <cellStyle name="Comma 3 2 4 2 5 2 4" xfId="44410" xr:uid="{F8894E15-D74C-4CEE-A03B-0FEAD1C66D1A}"/>
    <cellStyle name="Comma 3 2 4 2 5 2 5" xfId="50008" xr:uid="{8DCEA3C5-F60A-4346-9DFA-49A91C7A917C}"/>
    <cellStyle name="Comma 3 2 4 2 5 3" xfId="16421" xr:uid="{B5D2E932-FCB1-44F5-8289-4365B202A635}"/>
    <cellStyle name="Comma 3 2 4 2 5 3 2" xfId="33081" xr:uid="{F19C6B47-BC7E-4627-8C60-48F33E6FEBEB}"/>
    <cellStyle name="Comma 3 2 4 2 5 4" xfId="24792" xr:uid="{5D4BACDB-9521-4A45-8502-ABD9917DF15C}"/>
    <cellStyle name="Comma 3 2 4 2 5 5" xfId="43641" xr:uid="{9FF4F3D2-BB7D-44A8-A5C6-15B21F6BB304}"/>
    <cellStyle name="Comma 3 2 4 2 5 6" xfId="49285" xr:uid="{E4E4494C-BBCB-4543-91C4-35790718C925}"/>
    <cellStyle name="Comma 3 2 4 2 6" xfId="7031" xr:uid="{380FE267-EDB3-4302-A912-5878C6C3C5BF}"/>
    <cellStyle name="Comma 3 2 4 2 6 2" xfId="17585" xr:uid="{E5CD0268-7108-46AF-9FAF-FEC1DEBD9C37}"/>
    <cellStyle name="Comma 3 2 4 2 6 2 2" xfId="34245" xr:uid="{B1110FF4-36BF-44F7-9723-D50A11EA5499}"/>
    <cellStyle name="Comma 3 2 4 2 6 3" xfId="25957" xr:uid="{964E5BA5-9A7B-468E-B73A-03AB9895E0A7}"/>
    <cellStyle name="Comma 3 2 4 2 6 4" xfId="43795" xr:uid="{9F6815DB-C283-42CB-8F3D-54CD460E53C2}"/>
    <cellStyle name="Comma 3 2 4 2 6 5" xfId="49415" xr:uid="{7124923C-DA52-403C-B86C-BFCE1105C7A6}"/>
    <cellStyle name="Comma 3 2 4 2 7" xfId="11258" xr:uid="{60907ED1-654A-43B3-8FD6-CE56D0857BC3}"/>
    <cellStyle name="Comma 3 2 4 2 7 2" xfId="20141" xr:uid="{A7DE5E04-9061-4792-9AF9-79FF44C56340}"/>
    <cellStyle name="Comma 3 2 4 2 7 2 2" xfId="36801" xr:uid="{1F1EC826-89DD-4767-883B-72F9F720AD59}"/>
    <cellStyle name="Comma 3 2 4 2 7 3" xfId="28513" xr:uid="{13FBF689-1EAD-43CC-8359-AA76BA7CD052}"/>
    <cellStyle name="Comma 3 2 4 2 7 4" xfId="39035" xr:uid="{036042E4-1207-48C7-BDA0-1445D85886F5}"/>
    <cellStyle name="Comma 3 2 4 2 7 5" xfId="44857" xr:uid="{C0DC80DD-3238-4D08-A8D9-5448E3591621}"/>
    <cellStyle name="Comma 3 2 4 2 8" xfId="12662" xr:uid="{90A01D0E-0359-4FF0-B970-6FA924DBE572}"/>
    <cellStyle name="Comma 3 2 4 2 8 2" xfId="21151" xr:uid="{D4138DD2-D459-480F-A7EB-1F2EFBB2712E}"/>
    <cellStyle name="Comma 3 2 4 2 8 2 2" xfId="37811" xr:uid="{D515764D-10AA-4E70-9F8A-0FF31674D2E8}"/>
    <cellStyle name="Comma 3 2 4 2 8 3" xfId="29523" xr:uid="{C6250575-5072-42D9-8893-4C5E9F6B721C}"/>
    <cellStyle name="Comma 3 2 4 2 9" xfId="12935" xr:uid="{FC633B34-9DFE-4F92-9CDB-94AA3EA79627}"/>
    <cellStyle name="Comma 3 2 4 2 9 2" xfId="21353" xr:uid="{5EEA8F49-174E-434E-8A12-2F350C696104}"/>
    <cellStyle name="Comma 3 2 4 2 9 2 2" xfId="38013" xr:uid="{6F45F734-B933-4083-96A5-3E746F934264}"/>
    <cellStyle name="Comma 3 2 4 2 9 3" xfId="29726" xr:uid="{DB37C8B2-4466-4CE7-B898-760C8025653B}"/>
    <cellStyle name="Comma 3 2 4 3" xfId="552" xr:uid="{05BD78B2-9B60-4169-8F9E-AC7D39FC0321}"/>
    <cellStyle name="Comma 3 2 4 3 10" xfId="39159" xr:uid="{D4AF6A9A-AD91-4809-987E-BDB5E75F9DDF}"/>
    <cellStyle name="Comma 3 2 4 3 11" xfId="44978" xr:uid="{AFBF2AE7-E6D4-452E-9B33-55789DF72F54}"/>
    <cellStyle name="Comma 3 2 4 3 2" xfId="2462" xr:uid="{E446956E-9092-4638-9A80-0482BBB9379A}"/>
    <cellStyle name="Comma 3 2 4 3 2 2" xfId="4381" xr:uid="{F86D875E-74A6-484D-8B13-9629272D0A98}"/>
    <cellStyle name="Comma 3 2 4 3 2 2 2" xfId="15800" xr:uid="{F0F7F131-E621-4C6B-84F3-2D90918D612D}"/>
    <cellStyle name="Comma 3 2 4 3 2 2 2 2" xfId="32460" xr:uid="{B1C55483-482A-44AF-89F9-133F9D029B38}"/>
    <cellStyle name="Comma 3 2 4 3 2 2 2 3" xfId="43051" xr:uid="{8A59C140-61D1-4131-9C0C-6C1ECADA16E4}"/>
    <cellStyle name="Comma 3 2 4 3 2 2 2 4" xfId="48729" xr:uid="{E619AF7A-7619-4196-B5EB-5331C7B91CC1}"/>
    <cellStyle name="Comma 3 2 4 3 2 2 3" xfId="24171" xr:uid="{C9C9DF3F-3288-4F96-97C0-87586329677D}"/>
    <cellStyle name="Comma 3 2 4 3 2 2 4" xfId="41018" xr:uid="{BA56BB80-7C99-44E1-9B24-4D9CD15A30A4}"/>
    <cellStyle name="Comma 3 2 4 3 2 2 5" xfId="46698" xr:uid="{34C1DBCD-1D67-42C8-B584-C8DDC90F4900}"/>
    <cellStyle name="Comma 3 2 4 3 2 3" xfId="6276" xr:uid="{528CDDA6-543B-4AC2-AB48-8772AC42EB82}"/>
    <cellStyle name="Comma 3 2 4 3 2 3 2" xfId="17119" xr:uid="{0A6F6CB1-F03F-4363-A037-7DC6C306D2F1}"/>
    <cellStyle name="Comma 3 2 4 3 2 3 2 2" xfId="33779" xr:uid="{832537D4-2DC9-493F-8E3C-C975BF6DDC12}"/>
    <cellStyle name="Comma 3 2 4 3 2 3 3" xfId="25490" xr:uid="{B97779DC-87DA-42BE-8DB4-CEE61CCC3F81}"/>
    <cellStyle name="Comma 3 2 4 3 2 3 4" xfId="41995" xr:uid="{3949F25A-4A04-483A-BF93-D94846B7EBBD}"/>
    <cellStyle name="Comma 3 2 4 3 2 3 5" xfId="47675" xr:uid="{A8ABC336-DCF8-4B33-B2F5-93946741CB98}"/>
    <cellStyle name="Comma 3 2 4 3 2 4" xfId="12249" xr:uid="{82BF00B9-A76A-4A40-AB2A-0EBB0620E4F7}"/>
    <cellStyle name="Comma 3 2 4 3 2 4 2" xfId="20838" xr:uid="{7EE150F0-49D7-490B-94FA-E301EB1EBE14}"/>
    <cellStyle name="Comma 3 2 4 3 2 4 2 2" xfId="37498" xr:uid="{07343531-7169-4AB0-9A4B-0EBC41CB2D04}"/>
    <cellStyle name="Comma 3 2 4 3 2 4 3" xfId="29210" xr:uid="{EA8DBF1A-C1B1-4749-928D-D39FA65FCCDD}"/>
    <cellStyle name="Comma 3 2 4 3 2 5" xfId="14464" xr:uid="{2CA3D986-1278-400A-B58F-0F373C6EB14A}"/>
    <cellStyle name="Comma 3 2 4 3 2 5 2" xfId="31124" xr:uid="{EEFC49B9-919B-481D-A5B8-01A307CA05B7}"/>
    <cellStyle name="Comma 3 2 4 3 2 6" xfId="22834" xr:uid="{E4A312AE-9983-4315-8A53-86F4D6039C2E}"/>
    <cellStyle name="Comma 3 2 4 3 2 7" xfId="39936" xr:uid="{116B0DF0-4EA2-47AD-AC2D-D96F19477376}"/>
    <cellStyle name="Comma 3 2 4 3 2 8" xfId="45677" xr:uid="{3296F037-DE0E-4448-9090-444801D245BC}"/>
    <cellStyle name="Comma 3 2 4 3 3" xfId="3211" xr:uid="{3D3C831A-A968-4FA7-910E-D22452634F0F}"/>
    <cellStyle name="Comma 3 2 4 3 3 2" xfId="8263" xr:uid="{393495D2-8890-41E5-9FB2-976E7D89E998}"/>
    <cellStyle name="Comma 3 2 4 3 3 2 2" xfId="18308" xr:uid="{12FBF002-F0F3-4DC2-9F91-22EBEDEBD72A}"/>
    <cellStyle name="Comma 3 2 4 3 3 2 2 2" xfId="34968" xr:uid="{37FD5EE9-FEC8-4CAF-8EBC-7B0D041FA8B9}"/>
    <cellStyle name="Comma 3 2 4 3 3 2 3" xfId="26680" xr:uid="{412B4B5F-76FC-4EEE-8C60-58300931AAB1}"/>
    <cellStyle name="Comma 3 2 4 3 3 2 4" xfId="42603" xr:uid="{E8CEBC02-A8A3-4757-9264-6DBE121FADAD}"/>
    <cellStyle name="Comma 3 2 4 3 3 2 5" xfId="48281" xr:uid="{28F2DDA2-D1F0-43B8-91F9-26B28173EFC0}"/>
    <cellStyle name="Comma 3 2 4 3 3 3" xfId="14968" xr:uid="{1880781A-4C4D-426C-826C-784DEFB11E82}"/>
    <cellStyle name="Comma 3 2 4 3 3 3 2" xfId="31628" xr:uid="{5A3D747A-505F-4933-9DEC-D828395BC778}"/>
    <cellStyle name="Comma 3 2 4 3 3 4" xfId="23339" xr:uid="{BC4867E3-CD27-4735-B9D2-19549E338CF8}"/>
    <cellStyle name="Comma 3 2 4 3 3 5" xfId="40578" xr:uid="{4C5740B6-FC21-4926-999D-8032640396B4}"/>
    <cellStyle name="Comma 3 2 4 3 3 6" xfId="46258" xr:uid="{F84BDE79-05C6-47C4-A13E-B5D7D6DF8855}"/>
    <cellStyle name="Comma 3 2 4 3 4" xfId="5119" xr:uid="{04BBBF54-E99C-45DD-8F86-669A532C4623}"/>
    <cellStyle name="Comma 3 2 4 3 4 2" xfId="9638" xr:uid="{6D13A667-00A4-4BB3-8083-C9697A78281A}"/>
    <cellStyle name="Comma 3 2 4 3 4 2 2" xfId="19118" xr:uid="{CC8969BF-9C53-44F2-84FF-3C14863CC571}"/>
    <cellStyle name="Comma 3 2 4 3 4 2 2 2" xfId="35778" xr:uid="{A63AF582-8C89-40F0-BCB1-C405013F143F}"/>
    <cellStyle name="Comma 3 2 4 3 4 2 3" xfId="27490" xr:uid="{C10B8562-DF4B-40DD-8C33-EE3A3FDD70B4}"/>
    <cellStyle name="Comma 3 2 4 3 4 3" xfId="16301" xr:uid="{C12C4B25-863E-47C1-9E59-23D420D2B5B6}"/>
    <cellStyle name="Comma 3 2 4 3 4 3 2" xfId="32961" xr:uid="{3DB50277-ADD9-4923-8085-04A1D9928ECA}"/>
    <cellStyle name="Comma 3 2 4 3 4 4" xfId="24672" xr:uid="{CB1660D7-5792-47A1-BBDC-37A69CD1BAD2}"/>
    <cellStyle name="Comma 3 2 4 3 4 5" xfId="41546" xr:uid="{5A60AA37-FB26-4EB5-B763-1F53A4F041E1}"/>
    <cellStyle name="Comma 3 2 4 3 4 6" xfId="47226" xr:uid="{52A77375-9D98-49D7-A722-D5E200F26410}"/>
    <cellStyle name="Comma 3 2 4 3 5" xfId="6928" xr:uid="{BA401B75-B7EC-4161-AC6A-6A6B8DA0443E}"/>
    <cellStyle name="Comma 3 2 4 3 5 2" xfId="17526" xr:uid="{9E980E07-5163-4EF7-9175-83359193B8AC}"/>
    <cellStyle name="Comma 3 2 4 3 5 2 2" xfId="34186" xr:uid="{5EBDD2B5-7CD9-4445-88C5-7C187C00DFB1}"/>
    <cellStyle name="Comma 3 2 4 3 5 3" xfId="25898" xr:uid="{DB3EC364-D615-4709-A9B4-215B13CA440B}"/>
    <cellStyle name="Comma 3 2 4 3 5 4" xfId="39527" xr:uid="{58DEED19-4277-4E00-B2DB-408E5DD968F2}"/>
    <cellStyle name="Comma 3 2 4 3 5 5" xfId="45283" xr:uid="{DF1EF5D0-61E0-41BC-9159-32FAC9A846D0}"/>
    <cellStyle name="Comma 3 2 4 3 6" xfId="11094" xr:uid="{9880582B-9B19-4AE9-8E39-68DEF4EF2052}"/>
    <cellStyle name="Comma 3 2 4 3 6 2" xfId="20021" xr:uid="{4E0964F2-6C5A-4F37-8D3D-33D087D81A49}"/>
    <cellStyle name="Comma 3 2 4 3 6 2 2" xfId="36681" xr:uid="{8BF8153A-D0EF-4E51-9AD1-626B655B8CEE}"/>
    <cellStyle name="Comma 3 2 4 3 6 2 3" xfId="44276" xr:uid="{C781FB9B-F808-4A59-9079-70EA935BB93B}"/>
    <cellStyle name="Comma 3 2 4 3 6 2 4" xfId="49874" xr:uid="{F965EA07-8552-421D-9EA0-860BFF13105E}"/>
    <cellStyle name="Comma 3 2 4 3 6 3" xfId="28393" xr:uid="{E4D44DFF-10A3-4EF7-8A02-012A8661FE5B}"/>
    <cellStyle name="Comma 3 2 4 3 6 4" xfId="43495" xr:uid="{F7694713-CDC3-40A5-9FF2-6E27C77019E4}"/>
    <cellStyle name="Comma 3 2 4 3 6 5" xfId="49151" xr:uid="{C5AA41A6-B12D-4C4C-8990-8D1A35698DAE}"/>
    <cellStyle name="Comma 3 2 4 3 7" xfId="13652" xr:uid="{F81F53EA-6DBC-487D-98C6-4539221A8FC4}"/>
    <cellStyle name="Comma 3 2 4 3 7 2" xfId="30312" xr:uid="{388C4770-E5DE-420F-AB8F-90237C6C4CE7}"/>
    <cellStyle name="Comma 3 2 4 3 7 3" xfId="43864" xr:uid="{FA7FCF9C-8D37-4EFF-95BA-E164BEA215B8}"/>
    <cellStyle name="Comma 3 2 4 3 7 4" xfId="49482" xr:uid="{24A0455B-5E84-431B-B559-BB65A6CD86DF}"/>
    <cellStyle name="Comma 3 2 4 3 8" xfId="22002" xr:uid="{6B7CD939-D671-44BD-BD64-B5AA7123F809}"/>
    <cellStyle name="Comma 3 2 4 3 9" xfId="1277" xr:uid="{F6965062-CE67-4E48-8E0F-464A6BB25B43}"/>
    <cellStyle name="Comma 3 2 4 4" xfId="1900" xr:uid="{60E66086-8508-45DA-9145-6305C674661C}"/>
    <cellStyle name="Comma 3 2 4 4 10" xfId="45404" xr:uid="{BABCF95F-35E1-45D9-95D5-F83AEB1C303F}"/>
    <cellStyle name="Comma 3 2 4 4 2" xfId="2561" xr:uid="{ADE8D47B-5FDB-4238-BAFC-9B42C8F8911B}"/>
    <cellStyle name="Comma 3 2 4 4 2 2" xfId="4476" xr:uid="{461D5D3E-D0AC-4FD5-9474-4CCC3C4677FD}"/>
    <cellStyle name="Comma 3 2 4 4 2 2 2" xfId="15860" xr:uid="{150AFF93-D038-4163-A7F5-A4E5444870E3}"/>
    <cellStyle name="Comma 3 2 4 4 2 2 2 2" xfId="32520" xr:uid="{9FB46401-C8C0-4F98-8C28-761E2A9AE6DB}"/>
    <cellStyle name="Comma 3 2 4 4 2 2 3" xfId="24231" xr:uid="{DC0FC8DA-EC9B-4D01-9256-B778B1DCE62A}"/>
    <cellStyle name="Comma 3 2 4 4 2 2 4" xfId="42754" xr:uid="{9780B9E0-9C79-4E5B-B38C-806980959DCA}"/>
    <cellStyle name="Comma 3 2 4 4 2 2 5" xfId="48432" xr:uid="{78B5DDF1-950A-4973-8A53-05CD17C7F4A8}"/>
    <cellStyle name="Comma 3 2 4 4 2 3" xfId="6371" xr:uid="{490C728B-5118-4039-BFF1-DAD5BB0D9845}"/>
    <cellStyle name="Comma 3 2 4 4 2 3 2" xfId="17179" xr:uid="{7E6A48D2-0CEE-4843-AF15-FF06862B4C3E}"/>
    <cellStyle name="Comma 3 2 4 4 2 3 2 2" xfId="33839" xr:uid="{ED927387-7690-4353-A6A9-50FA3540A2F0}"/>
    <cellStyle name="Comma 3 2 4 4 2 3 3" xfId="25550" xr:uid="{9BA7517B-EC13-405A-B891-DC70A2B30C56}"/>
    <cellStyle name="Comma 3 2 4 4 2 4" xfId="12344" xr:uid="{3B570CC2-8851-4DB9-BEA7-F19685BC6F7D}"/>
    <cellStyle name="Comma 3 2 4 4 2 4 2" xfId="20898" xr:uid="{8D1F00E8-139D-476F-A1E5-8B15C1CC694F}"/>
    <cellStyle name="Comma 3 2 4 4 2 4 2 2" xfId="37558" xr:uid="{3B8ECDF3-E33B-475B-BAFD-A22D82FE69C9}"/>
    <cellStyle name="Comma 3 2 4 4 2 4 3" xfId="29270" xr:uid="{A59FC667-7C87-4D84-BC23-E6B6A8AD7F6D}"/>
    <cellStyle name="Comma 3 2 4 4 2 5" xfId="14524" xr:uid="{B6876203-4F12-4135-AFCA-EDDF3D5FED0E}"/>
    <cellStyle name="Comma 3 2 4 4 2 5 2" xfId="31184" xr:uid="{29DE856E-174B-4125-83BF-A8A4D6BDCBE8}"/>
    <cellStyle name="Comma 3 2 4 4 2 6" xfId="22894" xr:uid="{FC6F5E2F-9263-4688-8704-923A942028BF}"/>
    <cellStyle name="Comma 3 2 4 4 2 7" xfId="40726" xr:uid="{52DEF817-6606-4D86-B62C-1AE3A386BBC0}"/>
    <cellStyle name="Comma 3 2 4 4 2 8" xfId="46406" xr:uid="{E64194BD-31F9-4F0B-9754-EC18C87BF4F2}"/>
    <cellStyle name="Comma 3 2 4 4 3" xfId="3825" xr:uid="{4F84E3B4-B56C-4E14-8062-135822B0ADBC}"/>
    <cellStyle name="Comma 3 2 4 4 3 2" xfId="8688" xr:uid="{BF0AAC69-6310-4CFE-A5BE-FE4F0F8B7206}"/>
    <cellStyle name="Comma 3 2 4 4 3 2 2" xfId="18562" xr:uid="{B42833FB-9692-4504-B25E-912B90138C18}"/>
    <cellStyle name="Comma 3 2 4 4 3 2 2 2" xfId="35222" xr:uid="{3A4B12E4-A54A-42F6-83F1-E20247226897}"/>
    <cellStyle name="Comma 3 2 4 4 3 2 3" xfId="26934" xr:uid="{2B1D7C5E-E06A-4FD0-A699-F49E856D6B4E}"/>
    <cellStyle name="Comma 3 2 4 4 3 3" xfId="15411" xr:uid="{020C05FA-4C1C-4B47-92D3-C486675C4750}"/>
    <cellStyle name="Comma 3 2 4 4 3 3 2" xfId="32071" xr:uid="{9CFC8FF3-12A5-4C2F-BCFB-BA969EE9DA71}"/>
    <cellStyle name="Comma 3 2 4 4 3 4" xfId="23782" xr:uid="{E17E5FDA-F619-493A-932B-F7EDB2505560}"/>
    <cellStyle name="Comma 3 2 4 4 3 5" xfId="41698" xr:uid="{993835AD-0B23-400F-A560-2EFDC9882D7A}"/>
    <cellStyle name="Comma 3 2 4 4 3 6" xfId="47378" xr:uid="{153996F2-B186-4EBF-B39C-5FD2AF59AECD}"/>
    <cellStyle name="Comma 3 2 4 4 4" xfId="5718" xr:uid="{68CF8C88-4167-43AB-8429-D0FEB669F379}"/>
    <cellStyle name="Comma 3 2 4 4 4 2" xfId="10063" xr:uid="{24D327A8-5436-433C-B87E-FE4973ECB002}"/>
    <cellStyle name="Comma 3 2 4 4 4 2 2" xfId="19372" xr:uid="{19887185-9164-429F-976F-0EA66B7695E8}"/>
    <cellStyle name="Comma 3 2 4 4 4 2 2 2" xfId="36032" xr:uid="{E0142F3F-07F2-4185-BCD0-47439E8A46B1}"/>
    <cellStyle name="Comma 3 2 4 4 4 2 3" xfId="27744" xr:uid="{3926D692-11C1-4C03-B209-A19EF9B14929}"/>
    <cellStyle name="Comma 3 2 4 4 4 3" xfId="16729" xr:uid="{E03086B5-41DD-4943-A9C5-4817C48A0F75}"/>
    <cellStyle name="Comma 3 2 4 4 4 3 2" xfId="33389" xr:uid="{AD859419-0844-44D6-95B8-D30E4AF81D81}"/>
    <cellStyle name="Comma 3 2 4 4 4 4" xfId="25100" xr:uid="{6C94F97D-D2CD-43A9-B005-1D9CA612DB79}"/>
    <cellStyle name="Comma 3 2 4 4 5" xfId="7353" xr:uid="{7B0B4CAD-5C11-4550-9B8B-3A2069F01CC2}"/>
    <cellStyle name="Comma 3 2 4 4 5 2" xfId="17780" xr:uid="{5236F51F-CF58-4EA6-946E-C9588F26C882}"/>
    <cellStyle name="Comma 3 2 4 4 5 2 2" xfId="34440" xr:uid="{730627C1-A8CA-44D3-A489-80174A610A97}"/>
    <cellStyle name="Comma 3 2 4 4 5 3" xfId="26152" xr:uid="{06B8719A-9959-4B39-ACF3-6217247B235A}"/>
    <cellStyle name="Comma 3 2 4 4 6" xfId="11693" xr:uid="{53199D99-CF2D-4448-A18F-570AFFCEC3F4}"/>
    <cellStyle name="Comma 3 2 4 4 6 2" xfId="20449" xr:uid="{C181C641-F706-415A-BB72-1FC0C29CDA46}"/>
    <cellStyle name="Comma 3 2 4 4 6 2 2" xfId="37109" xr:uid="{A4C82473-53F2-4FEC-B584-EC6D4163385D}"/>
    <cellStyle name="Comma 3 2 4 4 6 3" xfId="28821" xr:uid="{77343791-22DA-4CD5-9AA5-253FBE4BB92B}"/>
    <cellStyle name="Comma 3 2 4 4 7" xfId="14075" xr:uid="{D5A756B4-5FFD-4489-BF02-4A2B44A49D72}"/>
    <cellStyle name="Comma 3 2 4 4 7 2" xfId="30735" xr:uid="{6DA22B9A-2FE8-4EED-A26B-1CD735226636}"/>
    <cellStyle name="Comma 3 2 4 4 8" xfId="22445" xr:uid="{F426F6A9-3EF3-4C3D-B4F5-8CC8EB58C354}"/>
    <cellStyle name="Comma 3 2 4 4 9" xfId="39656" xr:uid="{0F303643-9AE8-4B59-B1A9-A050326CDFB8}"/>
    <cellStyle name="Comma 3 2 4 5" xfId="2420" xr:uid="{EB26E2EC-1885-40C6-9EC5-698B3C560666}"/>
    <cellStyle name="Comma 3 2 4 5 2" xfId="4339" xr:uid="{F769CACA-9CCE-4F66-A9E1-3C9F1CF67430}"/>
    <cellStyle name="Comma 3 2 4 5 2 2" xfId="15774" xr:uid="{81F91112-4D88-4425-AE2C-1290C8418A75}"/>
    <cellStyle name="Comma 3 2 4 5 2 2 2" xfId="32434" xr:uid="{732B8DB8-D621-406C-8A93-BDC899A06113}"/>
    <cellStyle name="Comma 3 2 4 5 2 2 3" xfId="43186" xr:uid="{24C74FB6-08D9-4B6B-87B4-AC021127FCAF}"/>
    <cellStyle name="Comma 3 2 4 5 2 2 4" xfId="48864" xr:uid="{E62B5F72-C92D-4F61-B0BC-ED6FE15D665B}"/>
    <cellStyle name="Comma 3 2 4 5 2 3" xfId="24145" xr:uid="{1A882131-4355-41CD-A266-D315EAEF5C48}"/>
    <cellStyle name="Comma 3 2 4 5 2 4" xfId="41151" xr:uid="{7E82E0EC-C534-4F72-90A5-C25BD61FCA5F}"/>
    <cellStyle name="Comma 3 2 4 5 2 5" xfId="46831" xr:uid="{D6AB444B-0C5F-4CEF-A760-E9FB71913F1B}"/>
    <cellStyle name="Comma 3 2 4 5 3" xfId="6234" xr:uid="{B4D0DFFA-AE61-4614-B0D0-1E317673BC78}"/>
    <cellStyle name="Comma 3 2 4 5 3 2" xfId="17093" xr:uid="{1541C69E-E778-4F49-8B2B-56E60FF57B2A}"/>
    <cellStyle name="Comma 3 2 4 5 3 2 2" xfId="33753" xr:uid="{FCF19867-CA3F-4C65-9CAC-D901023AF707}"/>
    <cellStyle name="Comma 3 2 4 5 3 3" xfId="25464" xr:uid="{560F6EAA-6581-4536-AD8B-01614E6EFFF2}"/>
    <cellStyle name="Comma 3 2 4 5 3 4" xfId="42129" xr:uid="{6E3B7B72-C712-41D8-88DB-289FD59E1E72}"/>
    <cellStyle name="Comma 3 2 4 5 3 5" xfId="47809" xr:uid="{E5EC9F88-61BA-46B0-89D0-C890C9F1FB40}"/>
    <cellStyle name="Comma 3 2 4 5 4" xfId="12207" xr:uid="{1B978AB6-ECFF-456B-BF3F-9F21EE52BAE5}"/>
    <cellStyle name="Comma 3 2 4 5 4 2" xfId="20812" xr:uid="{37F7126C-BD5B-475D-9772-A60B1A4C5677}"/>
    <cellStyle name="Comma 3 2 4 5 4 2 2" xfId="37472" xr:uid="{3F7039D0-AC61-4DEE-A767-5B0C6DBEB027}"/>
    <cellStyle name="Comma 3 2 4 5 4 3" xfId="29184" xr:uid="{AE198179-1E0C-416F-A845-203041AD1AFB}"/>
    <cellStyle name="Comma 3 2 4 5 5" xfId="14438" xr:uid="{1D42A9E6-4C47-46DD-A021-6A73E198A685}"/>
    <cellStyle name="Comma 3 2 4 5 5 2" xfId="31098" xr:uid="{B8907A35-3F4F-4354-9A87-02DF376D0282}"/>
    <cellStyle name="Comma 3 2 4 5 6" xfId="22808" xr:uid="{68BAFED0-700D-480A-8F18-4EB6194740A3}"/>
    <cellStyle name="Comma 3 2 4 5 7" xfId="40081" xr:uid="{1AA0A429-2688-46A2-9BFB-AB9DC6C7B895}"/>
    <cellStyle name="Comma 3 2 4 5 8" xfId="45797" xr:uid="{D35B1C34-4AC8-42D1-AD38-6D355FDCD874}"/>
    <cellStyle name="Comma 3 2 4 6" xfId="2684" xr:uid="{C99A00B1-68FD-4717-B512-D2D3771D9581}"/>
    <cellStyle name="Comma 3 2 4 6 2" xfId="4589" xr:uid="{C052C507-B51D-4F73-B827-E71E589C5C78}"/>
    <cellStyle name="Comma 3 2 4 6 2 2" xfId="15937" xr:uid="{E294508D-142C-46F5-B22C-DFB0F030B78C}"/>
    <cellStyle name="Comma 3 2 4 6 2 2 2" xfId="32597" xr:uid="{2906FCC1-AC86-496F-AFCB-28261FA0299A}"/>
    <cellStyle name="Comma 3 2 4 6 2 3" xfId="24308" xr:uid="{0EF3FFF9-82AF-445F-812D-E3A8745AC53A}"/>
    <cellStyle name="Comma 3 2 4 6 2 4" xfId="42258" xr:uid="{3A3F0E87-3661-4586-BC55-CF4C3C24CBA3}"/>
    <cellStyle name="Comma 3 2 4 6 2 5" xfId="47937" xr:uid="{65C1FEAA-9D67-4C49-9B30-7B0F2E41561C}"/>
    <cellStyle name="Comma 3 2 4 6 3" xfId="6484" xr:uid="{DEA71572-A2ED-4E85-AD5C-68D8D2140E4C}"/>
    <cellStyle name="Comma 3 2 4 6 3 2" xfId="17256" xr:uid="{098034B9-6890-4443-ABAD-7E5BD36FC894}"/>
    <cellStyle name="Comma 3 2 4 6 3 2 2" xfId="33916" xr:uid="{5FFB3562-3AD6-4010-B751-A4D88BD2498C}"/>
    <cellStyle name="Comma 3 2 4 6 3 3" xfId="25627" xr:uid="{6BAD8D55-61BC-42F0-B681-46B3BE11E417}"/>
    <cellStyle name="Comma 3 2 4 6 4" xfId="14600" xr:uid="{8FCA104A-7491-44CA-8AE5-81E45CD66AF2}"/>
    <cellStyle name="Comma 3 2 4 6 4 2" xfId="31260" xr:uid="{07AB8A4E-44E0-4BE7-B1DB-238E158D58F9}"/>
    <cellStyle name="Comma 3 2 4 6 5" xfId="22971" xr:uid="{F8E8192E-21D2-4BB8-AF47-F95CBBEE2B70}"/>
    <cellStyle name="Comma 3 2 4 6 6" xfId="40237" xr:uid="{8511AC90-A757-4D98-A59E-A65E1D8AA124}"/>
    <cellStyle name="Comma 3 2 4 6 7" xfId="45918" xr:uid="{C172A419-E508-4BEF-B9ED-A326CF945B23}"/>
    <cellStyle name="Comma 3 2 4 7" xfId="2794" xr:uid="{472EDAAC-EF43-4417-B9BE-5BF6704A1F33}"/>
    <cellStyle name="Comma 3 2 4 7 2" xfId="7962" xr:uid="{A8C276C8-6F30-4F3C-BBDE-473E7E9FFCF8}"/>
    <cellStyle name="Comma 3 2 4 7 2 2" xfId="18126" xr:uid="{A2AA8271-5601-4E7B-BA3C-598A5237D12B}"/>
    <cellStyle name="Comma 3 2 4 7 2 2 2" xfId="34786" xr:uid="{78CDB706-4521-47AF-BC84-3C2E6E2BE91D}"/>
    <cellStyle name="Comma 3 2 4 7 2 3" xfId="26498" xr:uid="{2DE65B5F-686A-4E66-BD4A-6A61751B78D9}"/>
    <cellStyle name="Comma 3 2 4 7 3" xfId="14671" xr:uid="{0EBAA975-885A-407D-8A9E-AEE0DB6FED6A}"/>
    <cellStyle name="Comma 3 2 4 7 3 2" xfId="31331" xr:uid="{7F81EEB9-3255-4475-8A7E-C5168BC51D8A}"/>
    <cellStyle name="Comma 3 2 4 7 4" xfId="23042" xr:uid="{51A9FFD2-9AE2-47AE-8763-5A9EA3BCCCB9}"/>
    <cellStyle name="Comma 3 2 4 7 5" xfId="41296" xr:uid="{FCF9CB31-0B31-47D5-9B6A-0C80CBAB13C7}"/>
    <cellStyle name="Comma 3 2 4 7 6" xfId="46975" xr:uid="{87EF5D27-70F6-4817-9337-78AF56037FC4}"/>
    <cellStyle name="Comma 3 2 4 8" xfId="4732" xr:uid="{47ACC297-C86B-4CAB-AFB1-CDB36F525CAD}"/>
    <cellStyle name="Comma 3 2 4 8 2" xfId="9336" xr:uid="{4EF7CA58-A751-44B3-90BA-0E2BB29834EF}"/>
    <cellStyle name="Comma 3 2 4 8 2 2" xfId="18935" xr:uid="{55427BAE-9CCE-49DC-9F69-A893D6838DE9}"/>
    <cellStyle name="Comma 3 2 4 8 2 2 2" xfId="35595" xr:uid="{F00BE4E4-1322-4B93-BE77-28043933EF2B}"/>
    <cellStyle name="Comma 3 2 4 8 2 3" xfId="27307" xr:uid="{A15484E5-D091-418D-851A-4F846A2B8E7E}"/>
    <cellStyle name="Comma 3 2 4 8 2 4" xfId="44226" xr:uid="{15F04C90-2020-49A2-BC3D-CB82075DDBFC}"/>
    <cellStyle name="Comma 3 2 4 8 2 5" xfId="49824" xr:uid="{194A1988-9A31-4E76-8815-EB7E3DA0B7E1}"/>
    <cellStyle name="Comma 3 2 4 8 3" xfId="16034" xr:uid="{C2FB3AF2-6242-4F24-BC29-FFC0EC070410}"/>
    <cellStyle name="Comma 3 2 4 8 3 2" xfId="32694" xr:uid="{A9286A77-9A11-4D6F-BEAC-5B30F386CE0D}"/>
    <cellStyle name="Comma 3 2 4 8 4" xfId="24405" xr:uid="{BD969D09-88AE-4E3A-9040-1BB156F41D59}"/>
    <cellStyle name="Comma 3 2 4 8 5" xfId="43431" xr:uid="{CEB066B9-4008-45AD-A2B4-A288AA988075}"/>
    <cellStyle name="Comma 3 2 4 8 6" xfId="49099" xr:uid="{4D2AF6CB-0223-46A2-BFEA-2E654988BE3D}"/>
    <cellStyle name="Comma 3 2 4 9" xfId="6623" xr:uid="{75AC5DF3-525E-460D-B88C-1F66CFA556B5}"/>
    <cellStyle name="Comma 3 2 4 9 2" xfId="17341" xr:uid="{33FFE4F2-68A4-4BAF-B392-108A0B0FB3DD}"/>
    <cellStyle name="Comma 3 2 4 9 2 2" xfId="34001" xr:uid="{0CC3A2D2-88E8-4503-B0D2-5E1E041E5A15}"/>
    <cellStyle name="Comma 3 2 4 9 3" xfId="25713" xr:uid="{3440F4A1-DE87-4175-BA5E-2E2621B6CA13}"/>
    <cellStyle name="Comma 3 2 4 9 4" xfId="43747" xr:uid="{41C7020E-5CFC-4F1C-A2A3-B20747777FF3}"/>
    <cellStyle name="Comma 3 2 4 9 5" xfId="49375" xr:uid="{DCE7B8C7-1135-4256-88A6-163227B7D7BF}"/>
    <cellStyle name="Comma 3 2 40" xfId="50093" xr:uid="{4D67D696-0621-4AE0-A2A3-2AB29B8DE3A0}"/>
    <cellStyle name="Comma 3 2 41" xfId="103" xr:uid="{D30DFC99-F1D3-43BA-81C3-C69B94B5C3E3}"/>
    <cellStyle name="Comma 3 2 42" xfId="70" xr:uid="{2D60BE95-02CD-40D1-90D8-26CD6CA8446D}"/>
    <cellStyle name="Comma 3 2 5" xfId="166" xr:uid="{08C18EC8-8BD0-455E-9F97-06D6E94835AF}"/>
    <cellStyle name="Comma 3 2 5 10" xfId="13455" xr:uid="{762EE5F4-0460-4552-A900-C70AB08D3D10}"/>
    <cellStyle name="Comma 3 2 5 10 2" xfId="30115" xr:uid="{FEC700F1-6CB6-4F58-81DD-1EA5AC678D5C}"/>
    <cellStyle name="Comma 3 2 5 11" xfId="21738" xr:uid="{BC3FC985-3334-4D1B-9D08-A5E9EF596E0F}"/>
    <cellStyle name="Comma 3 2 5 12" xfId="868" xr:uid="{F1404E6D-C8EB-473C-A3AA-4B500A6462DE}"/>
    <cellStyle name="Comma 3 2 5 13" xfId="38780" xr:uid="{6BE88741-9D36-41F2-9D8E-55A9FA4C91BE}"/>
    <cellStyle name="Comma 3 2 5 14" xfId="44675" xr:uid="{B2C9B6CA-9C83-4225-8AEE-70F3FCD149C5}"/>
    <cellStyle name="Comma 3 2 5 2" xfId="269" xr:uid="{F970602B-3EFE-4EDB-920C-B9593D9E7142}"/>
    <cellStyle name="Comma 3 2 5 2 10" xfId="1489" xr:uid="{6AADDC53-BB8C-4224-A839-EC612A0E208A}"/>
    <cellStyle name="Comma 3 2 5 2 11" xfId="39186" xr:uid="{F291EF3C-13A1-4201-88C2-AE1C1FAA3D9E}"/>
    <cellStyle name="Comma 3 2 5 2 12" xfId="45006" xr:uid="{0FA80E6F-9A17-44E9-92C2-ECAF480198D9}"/>
    <cellStyle name="Comma 3 2 5 2 2" xfId="604" xr:uid="{F0CCDF28-0358-42BE-8347-C15F6A72D0FF}"/>
    <cellStyle name="Comma 3 2 5 2 2 2" xfId="4030" xr:uid="{5D4671FA-6B29-4848-8C7D-D6DDEC82E3F5}"/>
    <cellStyle name="Comma 3 2 5 2 2 2 2" xfId="15564" xr:uid="{0AF96549-4B5A-4F32-AC31-4A5291132D9C}"/>
    <cellStyle name="Comma 3 2 5 2 2 2 2 2" xfId="32224" xr:uid="{02E51599-4F5D-4F51-9BEF-4F1EDAA0303D}"/>
    <cellStyle name="Comma 3 2 5 2 2 2 2 3" xfId="42993" xr:uid="{D5CBDEEF-1733-4353-BFDF-73E2676F3F47}"/>
    <cellStyle name="Comma 3 2 5 2 2 2 2 4" xfId="48671" xr:uid="{659D9B07-32DE-4819-9DDB-3385523974F6}"/>
    <cellStyle name="Comma 3 2 5 2 2 2 3" xfId="23935" xr:uid="{92924B3C-A1F7-4663-BE45-B09117982FEC}"/>
    <cellStyle name="Comma 3 2 5 2 2 2 4" xfId="40961" xr:uid="{580DA71A-B1C9-4A18-A376-82ACFE25F73C}"/>
    <cellStyle name="Comma 3 2 5 2 2 2 5" xfId="46641" xr:uid="{223AF9CF-69C3-4422-9805-56BAA18EB00B}"/>
    <cellStyle name="Comma 3 2 5 2 2 3" xfId="5923" xr:uid="{CAAF7204-ACE8-4434-92C5-25C7AF993251}"/>
    <cellStyle name="Comma 3 2 5 2 2 3 2" xfId="16882" xr:uid="{6430B9C2-FDE1-486D-A25D-3D05AF8EF942}"/>
    <cellStyle name="Comma 3 2 5 2 2 3 2 2" xfId="33542" xr:uid="{AE4664C7-CB08-45C2-821E-231383F1ACC4}"/>
    <cellStyle name="Comma 3 2 5 2 2 3 3" xfId="25253" xr:uid="{BDC0888B-7CCD-4136-A89B-E6D6DC3D02A0}"/>
    <cellStyle name="Comma 3 2 5 2 2 3 4" xfId="41937" xr:uid="{FC02F665-116D-4966-B5FF-87F43C3FA701}"/>
    <cellStyle name="Comma 3 2 5 2 2 3 5" xfId="47617" xr:uid="{63E5037B-B040-4543-ABF9-1FE6BD54C0EB}"/>
    <cellStyle name="Comma 3 2 5 2 2 4" xfId="11898" xr:uid="{74E2B0D9-CCB3-4D61-B537-978A753D4496}"/>
    <cellStyle name="Comma 3 2 5 2 2 4 2" xfId="20602" xr:uid="{92C9F2DE-399C-4FA7-9B85-A0FEDFDB0E1A}"/>
    <cellStyle name="Comma 3 2 5 2 2 4 2 2" xfId="37262" xr:uid="{CCA66E70-C284-48DB-B3B3-B7D5CD401F6B}"/>
    <cellStyle name="Comma 3 2 5 2 2 4 3" xfId="28974" xr:uid="{97CF0ECC-C107-459E-B902-8D297B52886E}"/>
    <cellStyle name="Comma 3 2 5 2 2 5" xfId="14228" xr:uid="{D4F48D32-2FD1-49EF-AFF6-A8FE994A6867}"/>
    <cellStyle name="Comma 3 2 5 2 2 5 2" xfId="30888" xr:uid="{7B29DB8D-044D-4D32-877C-FAE258B83789}"/>
    <cellStyle name="Comma 3 2 5 2 2 6" xfId="22598" xr:uid="{1FE6BEC1-9684-44AD-A877-EF119E93E73B}"/>
    <cellStyle name="Comma 3 2 5 2 2 7" xfId="2105" xr:uid="{FC9F1FC3-41BA-4821-AE4A-EA7B21ED72D0}"/>
    <cellStyle name="Comma 3 2 5 2 2 8" xfId="39879" xr:uid="{C156FE70-7D77-4ADC-97C9-86B3043CBA0E}"/>
    <cellStyle name="Comma 3 2 5 2 2 9" xfId="45620" xr:uid="{7FF25CC9-05AD-4FC3-8DC5-C59627B15420}"/>
    <cellStyle name="Comma 3 2 5 2 3" xfId="3416" xr:uid="{C1076427-0DBA-4404-AD33-89BA6FCF2E67}"/>
    <cellStyle name="Comma 3 2 5 2 3 2" xfId="15121" xr:uid="{7819962F-5C5D-4749-956B-2A366126CB11}"/>
    <cellStyle name="Comma 3 2 5 2 3 2 2" xfId="31781" xr:uid="{DDED67AE-8560-4C63-A405-B6463E6D362C}"/>
    <cellStyle name="Comma 3 2 5 2 3 2 3" xfId="42547" xr:uid="{F8DE26A3-458C-4D0C-9B7A-376381E0D293}"/>
    <cellStyle name="Comma 3 2 5 2 3 2 4" xfId="48225" xr:uid="{3632A00C-0B0E-46B4-B439-2698212446E8}"/>
    <cellStyle name="Comma 3 2 5 2 3 3" xfId="23492" xr:uid="{0831591C-20B9-4C84-9D57-73AADBAD7569}"/>
    <cellStyle name="Comma 3 2 5 2 3 4" xfId="40522" xr:uid="{58B58C2E-B456-489A-9B2B-84782E0651E2}"/>
    <cellStyle name="Comma 3 2 5 2 3 5" xfId="46202" xr:uid="{666D57CC-4FA4-4E69-BDF4-98518C93B6A2}"/>
    <cellStyle name="Comma 3 2 5 2 4" xfId="5324" xr:uid="{0E99C7E6-0DB1-4A37-BD17-0B0A90B19091}"/>
    <cellStyle name="Comma 3 2 5 2 4 2" xfId="16454" xr:uid="{04AEF688-F400-4E4F-BB42-2B7B6478B1DD}"/>
    <cellStyle name="Comma 3 2 5 2 4 2 2" xfId="33114" xr:uid="{5FEA3C30-6622-4D6C-AA5B-7C3E8A943B65}"/>
    <cellStyle name="Comma 3 2 5 2 4 3" xfId="24825" xr:uid="{CEE6A12C-2F70-40B8-A567-EFFC419044FF}"/>
    <cellStyle name="Comma 3 2 5 2 4 4" xfId="41490" xr:uid="{643F39E6-2149-4A91-8507-6F3DF925D5DC}"/>
    <cellStyle name="Comma 3 2 5 2 4 5" xfId="47170" xr:uid="{9D0AB114-9489-4128-9A75-32ABB955982E}"/>
    <cellStyle name="Comma 3 2 5 2 5" xfId="11299" xr:uid="{F00833F5-753A-4A43-83B2-BB8FDBF39894}"/>
    <cellStyle name="Comma 3 2 5 2 5 2" xfId="20174" xr:uid="{DCC1C8AB-6CB8-4593-9797-71626D3964E3}"/>
    <cellStyle name="Comma 3 2 5 2 5 2 2" xfId="36834" xr:uid="{F533D5FE-1508-4DEB-A185-E11161490E29}"/>
    <cellStyle name="Comma 3 2 5 2 5 3" xfId="28546" xr:uid="{D9F4B366-D157-4B3B-AC36-2EA32F65883D}"/>
    <cellStyle name="Comma 3 2 5 2 5 4" xfId="39470" xr:uid="{7D0EDECE-2124-4399-B9CF-099FF30FDA6D}"/>
    <cellStyle name="Comma 3 2 5 2 5 5" xfId="45233" xr:uid="{10594D6F-F30C-48AF-9C21-7466A592CAC2}"/>
    <cellStyle name="Comma 3 2 5 2 6" xfId="12683" xr:uid="{1657F1EE-2E0D-4C26-B8AA-47D9B941BC83}"/>
    <cellStyle name="Comma 3 2 5 2 6 2" xfId="21172" xr:uid="{B2D3365E-6961-4EF2-9FC4-FDA2DA68309F}"/>
    <cellStyle name="Comma 3 2 5 2 6 2 2" xfId="37832" xr:uid="{9DB8540F-8909-4483-9F4C-2C6B32FD456A}"/>
    <cellStyle name="Comma 3 2 5 2 6 2 3" xfId="44364" xr:uid="{3DC4138A-A47D-4B11-859D-1D00D12F1E7D}"/>
    <cellStyle name="Comma 3 2 5 2 6 2 4" xfId="49962" xr:uid="{70CAEF27-2443-470C-9C99-374FCC5BC09B}"/>
    <cellStyle name="Comma 3 2 5 2 6 3" xfId="29544" xr:uid="{431964DC-71E5-4044-9C58-9249566949B6}"/>
    <cellStyle name="Comma 3 2 5 2 6 4" xfId="43590" xr:uid="{45EDDAFB-F407-4CD4-B353-5BC64AACA9D8}"/>
    <cellStyle name="Comma 3 2 5 2 6 5" xfId="49239" xr:uid="{B4F77A1E-E5CB-45BE-97D5-6105E9423E36}"/>
    <cellStyle name="Comma 3 2 5 2 7" xfId="12976" xr:uid="{A95372BF-8E5E-407C-8483-B21B3ABE0870}"/>
    <cellStyle name="Comma 3 2 5 2 7 2" xfId="21386" xr:uid="{666E419A-CEE3-4E94-BCF7-36C9C5C31155}"/>
    <cellStyle name="Comma 3 2 5 2 7 2 2" xfId="38046" xr:uid="{ECF047B9-D4E8-4D85-8D95-0411CBF52E19}"/>
    <cellStyle name="Comma 3 2 5 2 7 3" xfId="29759" xr:uid="{FEAEA6FA-6BEE-4D7B-ABC1-289AD5008F47}"/>
    <cellStyle name="Comma 3 2 5 2 7 4" xfId="43874" xr:uid="{57A60A06-BDF9-444A-9F25-2FE4243EE165}"/>
    <cellStyle name="Comma 3 2 5 2 7 5" xfId="49492" xr:uid="{FDD183BA-B96D-4595-95E4-46A71696B4CD}"/>
    <cellStyle name="Comma 3 2 5 2 8" xfId="13805" xr:uid="{6EFE4231-A3F0-482B-A265-E7A3F5FA3927}"/>
    <cellStyle name="Comma 3 2 5 2 8 2" xfId="30465" xr:uid="{695E6EB0-3D09-42B3-8E77-5672ED782971}"/>
    <cellStyle name="Comma 3 2 5 2 9" xfId="22155" xr:uid="{A23A1616-7CFC-4CE2-B5BA-4FAC73D52173}"/>
    <cellStyle name="Comma 3 2 5 3" xfId="523" xr:uid="{55EDE8C9-0061-4135-A7A7-575F79DDD0D8}"/>
    <cellStyle name="Comma 3 2 5 3 2" xfId="3252" xr:uid="{33DBEAF6-DFEF-43D8-ADE8-2DF727DAB1AE}"/>
    <cellStyle name="Comma 3 2 5 3 2 2" xfId="15001" xr:uid="{A0432824-4E10-45FB-902F-F2BCF338443D}"/>
    <cellStyle name="Comma 3 2 5 3 2 2 2" xfId="31661" xr:uid="{4CB42FE3-DEF7-4AF9-8ED4-80170298AE7E}"/>
    <cellStyle name="Comma 3 2 5 3 2 2 3" xfId="42780" xr:uid="{876E0DB3-9CDE-4039-BC22-C62891F2AB7E}"/>
    <cellStyle name="Comma 3 2 5 3 2 2 4" xfId="48458" xr:uid="{9788B8A2-A04E-4BFB-9C29-30EF6883DD8E}"/>
    <cellStyle name="Comma 3 2 5 3 2 3" xfId="23372" xr:uid="{8473AE05-6AE3-4BEB-BE2B-98F5A23F3487}"/>
    <cellStyle name="Comma 3 2 5 3 2 4" xfId="40749" xr:uid="{F19A6310-61F5-4BBF-8DC0-BD4BC7C53D8E}"/>
    <cellStyle name="Comma 3 2 5 3 2 5" xfId="46429" xr:uid="{616D22D5-6CDE-458D-9CED-224E14D8F538}"/>
    <cellStyle name="Comma 3 2 5 3 3" xfId="5160" xr:uid="{DC04DB13-FA62-42F2-8BDF-76BFE8162EAB}"/>
    <cellStyle name="Comma 3 2 5 3 3 2" xfId="16334" xr:uid="{871F40AD-42EB-40A2-910D-FD0D3869D0C8}"/>
    <cellStyle name="Comma 3 2 5 3 3 2 2" xfId="32994" xr:uid="{CFAC4072-8456-4363-ABB8-9AE4E5242509}"/>
    <cellStyle name="Comma 3 2 5 3 3 3" xfId="24705" xr:uid="{A8956475-7C9F-44D3-9B17-243C6BED8928}"/>
    <cellStyle name="Comma 3 2 5 3 3 4" xfId="41724" xr:uid="{89A7DA22-441F-442C-9B91-93FA875CD433}"/>
    <cellStyle name="Comma 3 2 5 3 3 5" xfId="47404" xr:uid="{A3A76B7C-11ED-41D6-B672-1B14AC38E7A9}"/>
    <cellStyle name="Comma 3 2 5 3 4" xfId="11135" xr:uid="{31CC099D-899D-4C2D-BC92-F8BA1675D69C}"/>
    <cellStyle name="Comma 3 2 5 3 4 2" xfId="20054" xr:uid="{85B4981C-4BF9-488A-B1F7-416420873F82}"/>
    <cellStyle name="Comma 3 2 5 3 4 2 2" xfId="36714" xr:uid="{840669A7-730A-4780-B55C-B4073DF24E4E}"/>
    <cellStyle name="Comma 3 2 5 3 4 2 3" xfId="44342" xr:uid="{B7ED8612-84A1-49FF-9E05-0B05F65C3FE6}"/>
    <cellStyle name="Comma 3 2 5 3 4 2 4" xfId="49940" xr:uid="{FDA82306-DC4C-4B8C-8B01-F4D7CD786BD8}"/>
    <cellStyle name="Comma 3 2 5 3 4 3" xfId="28426" xr:uid="{3E0F5ADB-672D-41A8-81D6-9FCE7366ED2E}"/>
    <cellStyle name="Comma 3 2 5 3 4 4" xfId="43568" xr:uid="{70BB5315-A219-42A6-9586-81B74BAF4DB8}"/>
    <cellStyle name="Comma 3 2 5 3 4 5" xfId="49217" xr:uid="{AD428E30-5AB2-4C72-95A9-8D4316817081}"/>
    <cellStyle name="Comma 3 2 5 3 5" xfId="13685" xr:uid="{4ED1FF75-F7A3-49ED-86BB-306432792A40}"/>
    <cellStyle name="Comma 3 2 5 3 5 2" xfId="30345" xr:uid="{8CB82266-95A2-45A3-92A7-2B401F51B005}"/>
    <cellStyle name="Comma 3 2 5 3 5 3" xfId="44002" xr:uid="{15B53925-E7D9-4C67-A555-9236765103A1}"/>
    <cellStyle name="Comma 3 2 5 3 5 4" xfId="49603" xr:uid="{E676B6A7-B0B8-445C-ADD0-39669DE7D61E}"/>
    <cellStyle name="Comma 3 2 5 3 6" xfId="22035" xr:uid="{DB8DDC87-DF50-40D6-B932-1168D71B15A3}"/>
    <cellStyle name="Comma 3 2 5 3 7" xfId="1326" xr:uid="{9D9BC877-C645-4242-873B-07CDF1D7BA83}"/>
    <cellStyle name="Comma 3 2 5 3 8" xfId="39677" xr:uid="{4BB35636-76C9-4F80-80F0-3DBAC37B5F65}"/>
    <cellStyle name="Comma 3 2 5 3 9" xfId="45424" xr:uid="{FB610B20-E138-4A7E-89C2-84AD8976BEF0}"/>
    <cellStyle name="Comma 3 2 5 4" xfId="1941" xr:uid="{E5BB25E6-CB23-4374-90CB-ABB0CFFBC889}"/>
    <cellStyle name="Comma 3 2 5 4 10" xfId="39439" xr:uid="{44E00364-D6E7-4E33-8659-8421E1387663}"/>
    <cellStyle name="Comma 3 2 5 4 11" xfId="45208" xr:uid="{78B966D5-8076-4B59-AF03-14FC1E4CFAEC}"/>
    <cellStyle name="Comma 3 2 5 4 2" xfId="3866" xr:uid="{8E645CFD-5AA9-44D9-A922-4D46AE731346}"/>
    <cellStyle name="Comma 3 2 5 4 2 2" xfId="15444" xr:uid="{816F3CDF-AD3F-493C-836D-7D3A3378DDDB}"/>
    <cellStyle name="Comma 3 2 5 4 2 2 2" xfId="32104" xr:uid="{FBC46A9E-4176-4DFF-AF15-5208A1B76752}"/>
    <cellStyle name="Comma 3 2 5 4 2 2 2 2" xfId="43021" xr:uid="{E50A21B4-6F8E-43CD-9DD3-1154233B9626}"/>
    <cellStyle name="Comma 3 2 5 4 2 2 2 2 2" xfId="48699" xr:uid="{144C1794-85B6-493D-B2AE-6DA8D5C18A23}"/>
    <cellStyle name="Comma 3 2 5 4 2 2 2 3" xfId="40988" xr:uid="{3F48DA4F-3A5F-40A7-BD9C-FABB998E8608}"/>
    <cellStyle name="Comma 3 2 5 4 2 2 2 4" xfId="46668" xr:uid="{F4A10F8A-6269-4353-940F-5C6A1BD22389}"/>
    <cellStyle name="Comma 3 2 5 4 2 2 3" xfId="41965" xr:uid="{25C2BEFB-EA3B-476C-A87F-5CAE1A8E3CDC}"/>
    <cellStyle name="Comma 3 2 5 4 2 2 3 2" xfId="47645" xr:uid="{9E312CDE-DBA0-4D81-9E53-F4050818E872}"/>
    <cellStyle name="Comma 3 2 5 4 2 2 4" xfId="39906" xr:uid="{2BBAB47F-2146-45FE-825D-90A111D6A3B6}"/>
    <cellStyle name="Comma 3 2 5 4 2 2 5" xfId="45647" xr:uid="{C05E221F-C703-41F8-B5FD-5B1979D49D3A}"/>
    <cellStyle name="Comma 3 2 5 4 2 3" xfId="23815" xr:uid="{462986A5-1EF6-4A99-8176-8C789BC674BB}"/>
    <cellStyle name="Comma 3 2 5 4 2 3 2" xfId="42573" xr:uid="{0D6509EE-A8C2-4B2B-A179-D3B1B4872AC0}"/>
    <cellStyle name="Comma 3 2 5 4 2 3 2 2" xfId="48251" xr:uid="{8C812898-DAC8-46F4-8ECB-394F71B8C54A}"/>
    <cellStyle name="Comma 3 2 5 4 2 3 3" xfId="40548" xr:uid="{78B3124A-9276-47D0-ADA4-C621FE16AE06}"/>
    <cellStyle name="Comma 3 2 5 4 2 3 4" xfId="46228" xr:uid="{BAC10FD6-B4AB-45D1-9120-EA4F8010D7F4}"/>
    <cellStyle name="Comma 3 2 5 4 2 4" xfId="41516" xr:uid="{DE135FD0-927C-4BE6-87CA-C51689773FAA}"/>
    <cellStyle name="Comma 3 2 5 4 2 4 2" xfId="47196" xr:uid="{D75EF314-E451-41A1-9942-C6881B56F873}"/>
    <cellStyle name="Comma 3 2 5 4 2 5" xfId="43400" xr:uid="{A8A1B6B0-AC12-48DC-A849-654A0F0D6213}"/>
    <cellStyle name="Comma 3 2 5 4 2 5 2" xfId="44195" xr:uid="{5C926638-DDE6-42E7-815A-27FFDEE5DDAE}"/>
    <cellStyle name="Comma 3 2 5 4 2 5 2 2" xfId="49793" xr:uid="{9102F9E6-680A-4E24-A349-B696FAB83AA4}"/>
    <cellStyle name="Comma 3 2 5 4 2 5 3" xfId="49068" xr:uid="{E5AFD7FF-CB7F-4C0E-AF6C-FA9E262D1CCA}"/>
    <cellStyle name="Comma 3 2 5 4 2 6" xfId="43960" xr:uid="{31F9D00C-718D-4FDB-BA48-46D01C883565}"/>
    <cellStyle name="Comma 3 2 5 4 2 6 2" xfId="49564" xr:uid="{4322E87A-4350-496D-A3F4-FFDA00F82692}"/>
    <cellStyle name="Comma 3 2 5 4 2 7" xfId="39499" xr:uid="{599AD12E-0BA6-4AB1-B66B-1564E661572C}"/>
    <cellStyle name="Comma 3 2 5 4 2 8" xfId="45257" xr:uid="{5ADD17C7-452D-4189-8629-0C49C460A671}"/>
    <cellStyle name="Comma 3 2 5 4 3" xfId="5759" xr:uid="{37E0613D-AA1F-4A6D-9B16-C5FF277887D6}"/>
    <cellStyle name="Comma 3 2 5 4 3 2" xfId="16762" xr:uid="{3673EB3E-8A4D-4F71-8949-B3B7C9476708}"/>
    <cellStyle name="Comma 3 2 5 4 3 2 2" xfId="33422" xr:uid="{68442BC9-AD85-4412-B774-4386957E656C}"/>
    <cellStyle name="Comma 3 2 5 4 3 2 2 2" xfId="43033" xr:uid="{7CB2F05B-B8DB-415D-BA47-C8750A95F24C}"/>
    <cellStyle name="Comma 3 2 5 4 3 2 2 2 2" xfId="48711" xr:uid="{70E4DFB1-E8D8-487B-AE8D-1A843D0738E5}"/>
    <cellStyle name="Comma 3 2 5 4 3 2 2 3" xfId="41000" xr:uid="{9858A798-DA36-4F6D-853A-F011FB597348}"/>
    <cellStyle name="Comma 3 2 5 4 3 2 2 4" xfId="46680" xr:uid="{382191BA-9240-43E3-87AF-BF7DA44E0EE6}"/>
    <cellStyle name="Comma 3 2 5 4 3 2 3" xfId="41977" xr:uid="{EFDA406D-A752-44D8-9924-EDD4CE5D38DB}"/>
    <cellStyle name="Comma 3 2 5 4 3 2 3 2" xfId="47657" xr:uid="{7DB2E7A9-3EA2-45C6-9DAD-9CB4C057A11B}"/>
    <cellStyle name="Comma 3 2 5 4 3 2 4" xfId="39918" xr:uid="{8E172F2A-CD8D-4D90-9D54-53E113F6AA5A}"/>
    <cellStyle name="Comma 3 2 5 4 3 2 5" xfId="45659" xr:uid="{B41E6377-4CF5-4CCA-B7D6-7D85E6CC0943}"/>
    <cellStyle name="Comma 3 2 5 4 3 3" xfId="25133" xr:uid="{180F2131-A7F1-45D4-9609-145B23197B70}"/>
    <cellStyle name="Comma 3 2 5 4 3 3 2" xfId="42585" xr:uid="{F1208553-E808-4BD8-AC57-7ACAB00CB8CB}"/>
    <cellStyle name="Comma 3 2 5 4 3 3 2 2" xfId="48263" xr:uid="{548C1AEB-CBDF-40D0-9354-E2F82F3F824C}"/>
    <cellStyle name="Comma 3 2 5 4 3 3 3" xfId="40560" xr:uid="{E32E6699-561E-4410-B5C8-74DA3BE4D3A2}"/>
    <cellStyle name="Comma 3 2 5 4 3 3 4" xfId="46240" xr:uid="{07E0441F-29AE-4D69-8546-7755B97B29B2}"/>
    <cellStyle name="Comma 3 2 5 4 3 4" xfId="41528" xr:uid="{9A443A6A-11E6-4452-911C-C14F189E718E}"/>
    <cellStyle name="Comma 3 2 5 4 3 4 2" xfId="47208" xr:uid="{2707C16F-439E-45CF-8847-823CFBA0B984}"/>
    <cellStyle name="Comma 3 2 5 4 3 5" xfId="43412" xr:uid="{B3320F49-142C-43CD-A058-A2293EA1EB9D}"/>
    <cellStyle name="Comma 3 2 5 4 3 5 2" xfId="44207" xr:uid="{FB000C1A-619A-4F2F-8F1F-9E9D83BA01E1}"/>
    <cellStyle name="Comma 3 2 5 4 3 5 2 2" xfId="49805" xr:uid="{47B0FADF-17CB-4F02-A1BC-CF360D49A03A}"/>
    <cellStyle name="Comma 3 2 5 4 3 5 3" xfId="49080" xr:uid="{5505C382-82CA-49F1-ACB5-C4E422E2B9CD}"/>
    <cellStyle name="Comma 3 2 5 4 3 6" xfId="43969" xr:uid="{6BCACB16-6010-46C2-A4BD-58622B7E83E9}"/>
    <cellStyle name="Comma 3 2 5 4 3 6 2" xfId="49573" xr:uid="{97BEF69B-B012-4C84-B507-002C579EACF3}"/>
    <cellStyle name="Comma 3 2 5 4 3 7" xfId="39510" xr:uid="{83E39E48-B251-4EEF-A365-8A44566C5A84}"/>
    <cellStyle name="Comma 3 2 5 4 3 8" xfId="45268" xr:uid="{BFCAC947-8205-4673-A7D8-87AD43D0C5F3}"/>
    <cellStyle name="Comma 3 2 5 4 4" xfId="11734" xr:uid="{FB96BAB6-B9CD-4185-9371-73881A8311EB}"/>
    <cellStyle name="Comma 3 2 5 4 4 2" xfId="20482" xr:uid="{AC0344C6-C3E7-4E91-8536-03F44EAC864C}"/>
    <cellStyle name="Comma 3 2 5 4 4 2 2" xfId="37142" xr:uid="{2DADF9CF-D18B-4A2E-954A-A18D06C335AD}"/>
    <cellStyle name="Comma 3 2 5 4 4 2 2 2" xfId="43012" xr:uid="{DA8B6127-9001-470F-9C75-889D5608A60D}"/>
    <cellStyle name="Comma 3 2 5 4 4 2 2 2 2" xfId="48690" xr:uid="{CF738632-604C-4787-8EBF-AEAEF1166FF9}"/>
    <cellStyle name="Comma 3 2 5 4 4 2 2 3" xfId="40980" xr:uid="{2ED6A075-5943-48D2-8DE7-CFD2E95F11EB}"/>
    <cellStyle name="Comma 3 2 5 4 4 2 2 4" xfId="46660" xr:uid="{4287F1BA-D406-4D46-BB27-3E08BF3B478F}"/>
    <cellStyle name="Comma 3 2 5 4 4 2 3" xfId="41956" xr:uid="{E48E1079-3EBC-4D12-8AAB-665DD3AA7486}"/>
    <cellStyle name="Comma 3 2 5 4 4 2 3 2" xfId="47636" xr:uid="{2380022A-634B-4FAE-84BC-95F26924A55D}"/>
    <cellStyle name="Comma 3 2 5 4 4 2 4" xfId="39898" xr:uid="{05C64387-DF92-49D0-A949-A4C211CC996C}"/>
    <cellStyle name="Comma 3 2 5 4 4 2 5" xfId="45639" xr:uid="{C3354458-DBE8-4495-A8BC-1214CCAA4D9D}"/>
    <cellStyle name="Comma 3 2 5 4 4 3" xfId="28854" xr:uid="{6709803C-C59F-4EB4-B5B4-FC9282FA12B3}"/>
    <cellStyle name="Comma 3 2 5 4 4 3 2" xfId="42565" xr:uid="{CF6F35F1-94C7-473C-871C-CC6F085AD62B}"/>
    <cellStyle name="Comma 3 2 5 4 4 3 2 2" xfId="48243" xr:uid="{0CC86DA9-1E3E-4B68-9AB6-5F7D17A97BC5}"/>
    <cellStyle name="Comma 3 2 5 4 4 3 3" xfId="40540" xr:uid="{84B15085-FFB7-470F-BEF3-6A72814A5C38}"/>
    <cellStyle name="Comma 3 2 5 4 4 3 4" xfId="46220" xr:uid="{1D76D047-9D3C-4E01-8718-87AB08F7EF3A}"/>
    <cellStyle name="Comma 3 2 5 4 4 4" xfId="41508" xr:uid="{974E8FA3-DDCE-4768-97BA-92276B9C8378}"/>
    <cellStyle name="Comma 3 2 5 4 4 4 2" xfId="47188" xr:uid="{46561DA1-A66A-44A4-A4C9-3C03041378CB}"/>
    <cellStyle name="Comma 3 2 5 4 4 5" xfId="43391" xr:uid="{9CA785C4-EFC7-42FB-8655-8FFC9F3851A4}"/>
    <cellStyle name="Comma 3 2 5 4 4 5 2" xfId="44186" xr:uid="{BC18EEAD-FB1B-4C84-A928-7349D4AD9196}"/>
    <cellStyle name="Comma 3 2 5 4 4 5 2 2" xfId="49784" xr:uid="{4276F353-F7D7-4471-8656-1626B1A3054C}"/>
    <cellStyle name="Comma 3 2 5 4 4 5 3" xfId="49059" xr:uid="{625AD5D8-B5DA-4AF4-9737-76F40AB2F2F1}"/>
    <cellStyle name="Comma 3 2 5 4 4 6" xfId="43954" xr:uid="{F8F0AD6D-7676-404E-9417-BB2FCD8E41AA}"/>
    <cellStyle name="Comma 3 2 5 4 4 6 2" xfId="49558" xr:uid="{7A8C676F-FB9E-48D3-9516-D0417B296A6E}"/>
    <cellStyle name="Comma 3 2 5 4 4 7" xfId="39491" xr:uid="{58107AB7-E5E0-4FF2-AFFB-EF4821B7922C}"/>
    <cellStyle name="Comma 3 2 5 4 4 8" xfId="45250" xr:uid="{F6C53EE3-5781-463C-81A7-B709753511AA}"/>
    <cellStyle name="Comma 3 2 5 4 5" xfId="14108" xr:uid="{A99C3484-48D2-4B2D-8500-8E673E255B50}"/>
    <cellStyle name="Comma 3 2 5 4 5 2" xfId="30768" xr:uid="{1377CCE2-F3BD-4046-8340-3D3C813BECE5}"/>
    <cellStyle name="Comma 3 2 5 4 5 2 2" xfId="42958" xr:uid="{025CB7E2-C86C-418A-8F28-EF8E5E791D8F}"/>
    <cellStyle name="Comma 3 2 5 4 5 2 2 2" xfId="48636" xr:uid="{87277BD3-3F28-43B5-A21D-94517E9EC97E}"/>
    <cellStyle name="Comma 3 2 5 4 5 2 3" xfId="40926" xr:uid="{01F7C71C-A4AD-498D-BBD4-EBBE1F301673}"/>
    <cellStyle name="Comma 3 2 5 4 5 2 4" xfId="46606" xr:uid="{3DDB4513-E37A-423E-9B5C-2A55CD4EC86F}"/>
    <cellStyle name="Comma 3 2 5 4 5 3" xfId="41902" xr:uid="{8B47F052-409D-4031-8A43-DEDDD89150D5}"/>
    <cellStyle name="Comma 3 2 5 4 5 3 2" xfId="47582" xr:uid="{C343358B-0F05-4002-AF82-613790596CBB}"/>
    <cellStyle name="Comma 3 2 5 4 5 4" xfId="39843" xr:uid="{DE5D5AC0-716A-4329-BCDA-ED8783AA60BA}"/>
    <cellStyle name="Comma 3 2 5 4 5 5" xfId="45586" xr:uid="{CA97909B-F085-4BCF-9F17-242059AB4091}"/>
    <cellStyle name="Comma 3 2 5 4 6" xfId="22478" xr:uid="{A4F76BAE-01DE-46A4-A826-DEA303DC7B76}"/>
    <cellStyle name="Comma 3 2 5 4 6 2" xfId="42520" xr:uid="{0218AB64-EE83-4B35-988A-BDD3AEA15E50}"/>
    <cellStyle name="Comma 3 2 5 4 6 2 2" xfId="48198" xr:uid="{E2A59A92-2625-4B55-94DA-D120792EA6FD}"/>
    <cellStyle name="Comma 3 2 5 4 6 3" xfId="40495" xr:uid="{6C59B297-9802-4CF8-8D82-2CC5A3D68918}"/>
    <cellStyle name="Comma 3 2 5 4 6 4" xfId="46175" xr:uid="{28202E0D-6BCB-4CBB-8E1E-8C8F5C646AFB}"/>
    <cellStyle name="Comma 3 2 5 4 7" xfId="41464" xr:uid="{BA11DC1E-3799-452E-9348-CE1CDF6C7A6F}"/>
    <cellStyle name="Comma 3 2 5 4 7 2" xfId="47143" xr:uid="{3965A4B4-921B-4011-B04A-3A6DBA8C2D98}"/>
    <cellStyle name="Comma 3 2 5 4 8" xfId="43330" xr:uid="{54B409CC-A438-414B-84A0-FF450E6BC19B}"/>
    <cellStyle name="Comma 3 2 5 4 8 2" xfId="44127" xr:uid="{B7EF0369-C7B9-480B-8ED9-64F63EFA3DE9}"/>
    <cellStyle name="Comma 3 2 5 4 8 2 2" xfId="49725" xr:uid="{DF768032-A8CC-4CA5-88F8-4E13AF417114}"/>
    <cellStyle name="Comma 3 2 5 4 8 3" xfId="48998" xr:uid="{ED4BAD01-38D8-4FDB-B62C-80A8F1DAF2F3}"/>
    <cellStyle name="Comma 3 2 5 4 9" xfId="43926" xr:uid="{23023C73-4E4A-46B8-8CEF-9D0C44D9CB32}"/>
    <cellStyle name="Comma 3 2 5 4 9 2" xfId="49536" xr:uid="{B1DDC49E-3905-4C92-BFCF-944052F7F3A7}"/>
    <cellStyle name="Comma 3 2 5 5" xfId="2835" xr:uid="{38B27138-50A8-43E7-A2A0-B20C63706F35}"/>
    <cellStyle name="Comma 3 2 5 5 2" xfId="14704" xr:uid="{C7749916-1287-4949-9E55-27D95E0591B7}"/>
    <cellStyle name="Comma 3 2 5 5 2 2" xfId="31364" xr:uid="{C9CB3FC3-E81F-4862-AC91-22B48F5F3CC6}"/>
    <cellStyle name="Comma 3 2 5 5 2 3" xfId="42389" xr:uid="{F884F1F5-CEE9-4678-8D61-3E0BDA8D3E52}"/>
    <cellStyle name="Comma 3 2 5 5 2 4" xfId="48067" xr:uid="{76DEDBAE-B86A-43C4-B84A-3F32C2C718BB}"/>
    <cellStyle name="Comma 3 2 5 5 3" xfId="23075" xr:uid="{0720C158-6FB9-45D7-91AC-8D88438B9F02}"/>
    <cellStyle name="Comma 3 2 5 5 3 2" xfId="44454" xr:uid="{2E0CDDE0-5F92-4956-9E2D-3215DC7412B6}"/>
    <cellStyle name="Comma 3 2 5 5 3 2 2" xfId="50052" xr:uid="{7D4DAB15-64F6-4616-B0B7-C2DD36979728}"/>
    <cellStyle name="Comma 3 2 5 5 3 3" xfId="43685" xr:uid="{16A6F012-C0A4-4337-844A-C42116952C19}"/>
    <cellStyle name="Comma 3 2 5 5 3 4" xfId="49329" xr:uid="{651B57F4-3091-4323-A2A1-BB14660BDB4F}"/>
    <cellStyle name="Comma 3 2 5 5 4" xfId="44085" xr:uid="{4638F8E9-F4DC-4AEF-8721-8BFF22B9C26C}"/>
    <cellStyle name="Comma 3 2 5 5 4 2" xfId="49683" xr:uid="{90B8F583-3DC0-4A88-BB9D-AD39D2E85E2A}"/>
    <cellStyle name="Comma 3 2 5 5 5" xfId="40365" xr:uid="{C86FDD34-FD32-45D8-A09C-DD33C951EA3E}"/>
    <cellStyle name="Comma 3 2 5 5 6" xfId="46045" xr:uid="{359D878F-D8A6-4159-9B8D-CD205551EC57}"/>
    <cellStyle name="Comma 3 2 5 6" xfId="4773" xr:uid="{4B577CDD-16A6-4C3A-999F-6884782894F7}"/>
    <cellStyle name="Comma 3 2 5 6 2" xfId="16067" xr:uid="{F9E81F1D-BB63-451F-BC8B-AB8CB7639474}"/>
    <cellStyle name="Comma 3 2 5 6 2 2" xfId="32727" xr:uid="{E3B8CF69-3922-4A57-B771-1C57A08598B4}"/>
    <cellStyle name="Comma 3 2 5 6 2 2 2" xfId="44316" xr:uid="{8D92BDB9-6A8F-47F7-8763-6205E02984CC}"/>
    <cellStyle name="Comma 3 2 5 6 2 2 3" xfId="49914" xr:uid="{BB49B792-8C81-4204-9E23-B91B9E858ED2}"/>
    <cellStyle name="Comma 3 2 5 6 2 3" xfId="43539" xr:uid="{6ED5FA63-AED7-4E63-9015-EE2CF3F71747}"/>
    <cellStyle name="Comma 3 2 5 6 2 4" xfId="49191" xr:uid="{7E59B6ED-177B-4E7D-B414-7DF4B88C3079}"/>
    <cellStyle name="Comma 3 2 5 6 3" xfId="24438" xr:uid="{712ED38A-E3F6-489F-B945-AD8BB61B968A}"/>
    <cellStyle name="Comma 3 2 5 6 3 2" xfId="44109" xr:uid="{7CF024C3-6E98-4AEA-B416-705D36E5B1EE}"/>
    <cellStyle name="Comma 3 2 5 6 3 3" xfId="49707" xr:uid="{13A65030-BC94-4D4A-AF17-41FAD5075D27}"/>
    <cellStyle name="Comma 3 2 5 6 4" xfId="41317" xr:uid="{BDA9D2B0-77FD-4F9C-A1E6-96D1AC1C6254}"/>
    <cellStyle name="Comma 3 2 5 6 5" xfId="46996" xr:uid="{9C5D2A54-CEFF-4B81-A24B-F2390A6DB23E}"/>
    <cellStyle name="Comma 3 2 5 7" xfId="10749" xr:uid="{CA1279A5-E979-4A39-A986-88FA0A3FF8B0}"/>
    <cellStyle name="Comma 3 2 5 7 2" xfId="19788" xr:uid="{DA052A25-11EB-4F50-B8DE-405DAC529F8C}"/>
    <cellStyle name="Comma 3 2 5 7 2 2" xfId="36448" xr:uid="{F62C6427-F1FC-4760-A8C8-A93F5278C555}"/>
    <cellStyle name="Comma 3 2 5 7 2 3" xfId="44169" xr:uid="{5138AE1C-7E4F-4DD8-89BA-CDBF663E2974}"/>
    <cellStyle name="Comma 3 2 5 7 2 4" xfId="49767" xr:uid="{E6746E58-FF92-4E90-98A8-B6917F475789}"/>
    <cellStyle name="Comma 3 2 5 7 3" xfId="28160" xr:uid="{A6B16F74-6064-447C-A228-B9A16A93F969}"/>
    <cellStyle name="Comma 3 2 5 7 4" xfId="43374" xr:uid="{9D18713E-ED66-4755-A67D-58FFE3F2E26A}"/>
    <cellStyle name="Comma 3 2 5 7 5" xfId="49042" xr:uid="{62E88ADB-2FF7-43CC-BB5D-C80CC276D263}"/>
    <cellStyle name="Comma 3 2 5 8" xfId="12554" xr:uid="{DA0A913D-6C9F-4E7A-BC53-671A3E59C034}"/>
    <cellStyle name="Comma 3 2 5 8 2" xfId="21050" xr:uid="{E99259E7-B5E7-4801-BDC3-DC608DC41A8A}"/>
    <cellStyle name="Comma 3 2 5 8 2 2" xfId="37710" xr:uid="{A6748D05-DE1A-474D-8CA7-8DDA8EEB56A0}"/>
    <cellStyle name="Comma 3 2 5 8 3" xfId="29422" xr:uid="{11D50005-E873-444B-B74C-E6EC81A35C8B}"/>
    <cellStyle name="Comma 3 2 5 8 4" xfId="43769" xr:uid="{41D762AE-967F-4CDA-A24E-0079C47E7C06}"/>
    <cellStyle name="Comma 3 2 5 8 5" xfId="49389" xr:uid="{DB784462-C99E-43E4-95AC-603D9CCA6B53}"/>
    <cellStyle name="Comma 3 2 5 9" xfId="12811" xr:uid="{A4095DB7-BEDB-4BD3-ACBC-23C594A5897D}"/>
    <cellStyle name="Comma 3 2 5 9 2" xfId="21266" xr:uid="{79401E5C-A270-4BAF-AA46-A6CBAC377BF6}"/>
    <cellStyle name="Comma 3 2 5 9 2 2" xfId="37926" xr:uid="{C0BE5B6D-8D5F-4BBE-95B9-527F8FBD43B1}"/>
    <cellStyle name="Comma 3 2 5 9 3" xfId="29639" xr:uid="{1640BB41-1947-421F-95DB-97C85BD2BB4E}"/>
    <cellStyle name="Comma 3 2 5 9 4" xfId="39005" xr:uid="{FC0CAEEB-4245-453E-BA78-1EEAD322755F}"/>
    <cellStyle name="Comma 3 2 5 9 5" xfId="44827" xr:uid="{74418B93-42F0-4A81-8136-6D9387467E6B}"/>
    <cellStyle name="Comma 3 2 6" xfId="14" xr:uid="{24FA5914-40BE-4E5F-A1B5-FF081189A502}"/>
    <cellStyle name="Comma 3 2 6 10" xfId="13488" xr:uid="{E60AF895-7DFC-4E71-9201-1602CA86DE3F}"/>
    <cellStyle name="Comma 3 2 6 10 2" xfId="30148" xr:uid="{565BEDE8-DA22-4E84-A52C-675D75C80E5B}"/>
    <cellStyle name="Comma 3 2 6 11" xfId="21772" xr:uid="{04AE17D7-1401-4B10-9F12-EAD56A0490A9}"/>
    <cellStyle name="Comma 3 2 6 12" xfId="922" xr:uid="{A83F2571-A46F-4144-846A-53CB583315EC}"/>
    <cellStyle name="Comma 3 2 6 13" xfId="38925" xr:uid="{DC81C856-5605-49D5-B153-C87DCF7713F1}"/>
    <cellStyle name="Comma 3 2 6 14" xfId="44749" xr:uid="{B25686AF-4E7C-44EB-B246-7A41B31D8393}"/>
    <cellStyle name="Comma 3 2 6 15" xfId="50108" xr:uid="{CC9EE9E4-6CFE-4B2A-B955-FC3DE436CA2C}"/>
    <cellStyle name="Comma 3 2 6 16" xfId="264" xr:uid="{6F5E11AB-1F74-44DB-B7D2-F7177E423E26}"/>
    <cellStyle name="Comma 3 2 6 2" xfId="599" xr:uid="{C0733256-7BBC-424F-80B1-B35313398222}"/>
    <cellStyle name="Comma 3 2 6 2 10" xfId="39261" xr:uid="{E936579C-4932-420F-9F33-58BD591B6C2F}"/>
    <cellStyle name="Comma 3 2 6 2 11" xfId="45081" xr:uid="{9A6F962D-A02D-4D7E-990A-B1F0BE004F78}"/>
    <cellStyle name="Comma 3 2 6 2 2" xfId="2153" xr:uid="{9A9280AD-DD4F-4620-97FA-15511F693846}"/>
    <cellStyle name="Comma 3 2 6 2 2 2" xfId="4078" xr:uid="{C3855B55-6980-4DDE-AB2C-BE6763D3EF69}"/>
    <cellStyle name="Comma 3 2 6 2 2 2 2" xfId="15597" xr:uid="{F92F4946-5DED-435E-BCE4-955536B9DA7C}"/>
    <cellStyle name="Comma 3 2 6 2 2 2 2 2" xfId="32257" xr:uid="{240EF94B-4662-443B-90C2-17EE82DDD7FC}"/>
    <cellStyle name="Comma 3 2 6 2 2 2 2 3" xfId="42988" xr:uid="{72917626-8843-4E02-AF58-F01F47926DB7}"/>
    <cellStyle name="Comma 3 2 6 2 2 2 2 4" xfId="48666" xr:uid="{18CB0188-57CE-479E-91A2-51BB4C5A0F1D}"/>
    <cellStyle name="Comma 3 2 6 2 2 2 3" xfId="23968" xr:uid="{ABFB8539-2AF8-4D42-BDE6-BC366BA3F0EE}"/>
    <cellStyle name="Comma 3 2 6 2 2 2 4" xfId="40956" xr:uid="{91DD64B8-990E-4279-A72A-F8A97111370E}"/>
    <cellStyle name="Comma 3 2 6 2 2 2 5" xfId="46636" xr:uid="{C66D1D00-6D6C-4792-AA37-496FDE90288A}"/>
    <cellStyle name="Comma 3 2 6 2 2 3" xfId="5971" xr:uid="{84CFB2F7-A9D5-44BC-8A5E-283830ABDCEC}"/>
    <cellStyle name="Comma 3 2 6 2 2 3 2" xfId="16915" xr:uid="{C8424987-583C-47C0-A0E2-7E5659DC4747}"/>
    <cellStyle name="Comma 3 2 6 2 2 3 2 2" xfId="33575" xr:uid="{D8466256-E6E8-49C1-BFEC-B8F18E70D747}"/>
    <cellStyle name="Comma 3 2 6 2 2 3 3" xfId="25286" xr:uid="{0FFC0814-F480-4C45-9064-88F0453B86BA}"/>
    <cellStyle name="Comma 3 2 6 2 2 3 4" xfId="41932" xr:uid="{F1A2AB9F-2306-460E-939B-B1010A7C7FEC}"/>
    <cellStyle name="Comma 3 2 6 2 2 3 5" xfId="47612" xr:uid="{02622D5F-164A-4C5D-96DC-9D6E79BE115E}"/>
    <cellStyle name="Comma 3 2 6 2 2 4" xfId="11946" xr:uid="{E630DEF7-C147-4F7D-B53F-E729B6431E70}"/>
    <cellStyle name="Comma 3 2 6 2 2 4 2" xfId="20635" xr:uid="{AE61D2D4-3556-4909-AD46-77AC4594AEDC}"/>
    <cellStyle name="Comma 3 2 6 2 2 4 2 2" xfId="37295" xr:uid="{D36BF150-A6AB-43E3-AEA7-E6393C7A6B5D}"/>
    <cellStyle name="Comma 3 2 6 2 2 4 3" xfId="29007" xr:uid="{54CB8010-5A05-4497-BD8D-5C207DD92788}"/>
    <cellStyle name="Comma 3 2 6 2 2 5" xfId="14261" xr:uid="{BB4F1743-8A13-4325-9F29-D2CD17B0390F}"/>
    <cellStyle name="Comma 3 2 6 2 2 5 2" xfId="30921" xr:uid="{4979A254-B172-4E26-B0C7-4F6BDCA30971}"/>
    <cellStyle name="Comma 3 2 6 2 2 6" xfId="22631" xr:uid="{5DC975C5-232D-4512-B0A9-18998C8095EA}"/>
    <cellStyle name="Comma 3 2 6 2 2 7" xfId="39875" xr:uid="{71813F8C-BDFB-4030-A5FF-7B357B5E75AD}"/>
    <cellStyle name="Comma 3 2 6 2 2 8" xfId="45616" xr:uid="{CA2C327E-0AAF-4B79-AB3A-6FD912F6184E}"/>
    <cellStyle name="Comma 3 2 6 2 3" xfId="3464" xr:uid="{EC47868D-7614-45FB-8FCF-17686FC3830E}"/>
    <cellStyle name="Comma 3 2 6 2 3 2" xfId="15154" xr:uid="{BBD48EC3-3A23-4E6B-A746-877A0B96D892}"/>
    <cellStyle name="Comma 3 2 6 2 3 2 2" xfId="31814" xr:uid="{C66C42C1-AB38-4C5B-B96C-66772385F0E5}"/>
    <cellStyle name="Comma 3 2 6 2 3 2 3" xfId="42542" xr:uid="{FE6B750C-C78C-4CD4-9D9A-28C47F07CDFC}"/>
    <cellStyle name="Comma 3 2 6 2 3 2 4" xfId="48220" xr:uid="{1CC80C89-D8C4-4EFD-8376-C248608D6C5E}"/>
    <cellStyle name="Comma 3 2 6 2 3 3" xfId="23525" xr:uid="{82D3ABC8-274C-4D7A-8420-3B663A2A4449}"/>
    <cellStyle name="Comma 3 2 6 2 3 4" xfId="40517" xr:uid="{042CEA92-3B8D-41F9-B3B0-D72773B2E211}"/>
    <cellStyle name="Comma 3 2 6 2 3 5" xfId="46197" xr:uid="{BFBD01E3-3FFA-4331-A2ED-2E9EF400F6A8}"/>
    <cellStyle name="Comma 3 2 6 2 4" xfId="5372" xr:uid="{5695C1FA-4AC3-4AC6-9863-9FC0E2AC6E08}"/>
    <cellStyle name="Comma 3 2 6 2 4 2" xfId="16487" xr:uid="{21994149-E398-484A-B1C8-4A075940BAC1}"/>
    <cellStyle name="Comma 3 2 6 2 4 2 2" xfId="33147" xr:uid="{0C539848-F6E5-4E58-BA4D-6D96AE41EC04}"/>
    <cellStyle name="Comma 3 2 6 2 4 3" xfId="24858" xr:uid="{66D9304E-3112-4F7A-B43D-8BE8A452891C}"/>
    <cellStyle name="Comma 3 2 6 2 4 4" xfId="41485" xr:uid="{CE38EB52-E438-4F1A-9996-35E930A7CF5D}"/>
    <cellStyle name="Comma 3 2 6 2 4 5" xfId="47165" xr:uid="{7ECFF31B-5747-4421-A97D-E6D707BCA66E}"/>
    <cellStyle name="Comma 3 2 6 2 5" xfId="11347" xr:uid="{D8CE337E-E61A-4D57-B680-547E328E5C12}"/>
    <cellStyle name="Comma 3 2 6 2 5 2" xfId="20207" xr:uid="{8E1A1CF8-5EDB-4623-AE11-E6853CC761E4}"/>
    <cellStyle name="Comma 3 2 6 2 5 2 2" xfId="36867" xr:uid="{A179D731-6514-4481-9033-38C6B94A6BF4}"/>
    <cellStyle name="Comma 3 2 6 2 5 3" xfId="28579" xr:uid="{14DCA07C-A191-4C3C-A037-ED34033B17A7}"/>
    <cellStyle name="Comma 3 2 6 2 5 4" xfId="39466" xr:uid="{BF324522-BF51-4B7C-9B04-B05BFB31E656}"/>
    <cellStyle name="Comma 3 2 6 2 5 5" xfId="45229" xr:uid="{666AC3B6-F2B8-40E5-B28F-D64CAFC12E2F}"/>
    <cellStyle name="Comma 3 2 6 2 6" xfId="13024" xr:uid="{AFDA69D6-40E1-44DC-9D7F-8F3CCEBCE676}"/>
    <cellStyle name="Comma 3 2 6 2 6 2" xfId="21419" xr:uid="{90175315-35FD-4D81-9B05-00240C3F94D2}"/>
    <cellStyle name="Comma 3 2 6 2 6 2 2" xfId="38079" xr:uid="{A677861B-0049-4ED5-9A0C-F865AFFC8AB1}"/>
    <cellStyle name="Comma 3 2 6 2 6 2 3" xfId="44338" xr:uid="{F9340245-57FA-40D5-86A5-4B4E6A1A8A86}"/>
    <cellStyle name="Comma 3 2 6 2 6 2 4" xfId="49936" xr:uid="{F1C47BA0-0533-4903-BC9C-DC2AEDB70FB2}"/>
    <cellStyle name="Comma 3 2 6 2 6 3" xfId="29792" xr:uid="{2312A473-22AF-4EE3-B95F-8D2A03FC22E1}"/>
    <cellStyle name="Comma 3 2 6 2 6 4" xfId="43564" xr:uid="{D1D683AC-6B4C-49D9-A815-E0D0E6B8F984}"/>
    <cellStyle name="Comma 3 2 6 2 6 5" xfId="49213" xr:uid="{AB001826-1FE0-4C15-85C5-D16978E07778}"/>
    <cellStyle name="Comma 3 2 6 2 7" xfId="13838" xr:uid="{7DC10718-43CE-450B-8816-8D5FFDF4A676}"/>
    <cellStyle name="Comma 3 2 6 2 7 2" xfId="30498" xr:uid="{976D5B05-EABE-4653-8125-ECC182D9D25B}"/>
    <cellStyle name="Comma 3 2 6 2 7 3" xfId="43894" xr:uid="{989DC1C4-8AA7-4FA7-A7E9-EA6359C2B5BD}"/>
    <cellStyle name="Comma 3 2 6 2 7 4" xfId="49512" xr:uid="{E78C056E-ED59-4784-B965-24FDE5483BE3}"/>
    <cellStyle name="Comma 3 2 6 2 8" xfId="22188" xr:uid="{B8F0FA47-E809-46CC-96F0-EE75A76A1B2A}"/>
    <cellStyle name="Comma 3 2 6 2 9" xfId="1537" xr:uid="{1843EAD0-2C38-4D54-B404-8488904D4580}"/>
    <cellStyle name="Comma 3 2 6 3" xfId="1376" xr:uid="{E7843606-76BA-4EC9-B59E-4EF2E6A64684}"/>
    <cellStyle name="Comma 3 2 6 3 2" xfId="3301" xr:uid="{65C94A31-5721-4545-95FD-3094E7F44D16}"/>
    <cellStyle name="Comma 3 2 6 3 2 2" xfId="15035" xr:uid="{762B0A8F-005A-4D1F-B68C-73DC08F6CF6F}"/>
    <cellStyle name="Comma 3 2 6 3 2 2 2" xfId="31695" xr:uid="{163B1923-A0C3-4EE4-B1AE-135CE5B9A9AA}"/>
    <cellStyle name="Comma 3 2 6 3 2 2 3" xfId="42762" xr:uid="{EE23EB9F-9393-4E92-A1EC-12886ABF6E5E}"/>
    <cellStyle name="Comma 3 2 6 3 2 2 4" xfId="48440" xr:uid="{6D16AF43-808B-4A32-AA01-4EAB2B5BF685}"/>
    <cellStyle name="Comma 3 2 6 3 2 3" xfId="23406" xr:uid="{5226B111-0221-46EE-91FE-84DEE714E485}"/>
    <cellStyle name="Comma 3 2 6 3 2 4" xfId="40733" xr:uid="{4AB0D95D-E6B4-43EE-BBB0-A0DE35B164C0}"/>
    <cellStyle name="Comma 3 2 6 3 2 5" xfId="46413" xr:uid="{6747FB66-29F5-4194-8331-0975CDBB7E93}"/>
    <cellStyle name="Comma 3 2 6 3 3" xfId="5209" xr:uid="{1F322356-AEE6-42DD-8A40-B68E226D520D}"/>
    <cellStyle name="Comma 3 2 6 3 3 2" xfId="16368" xr:uid="{C7100D85-8CD2-4DDF-BBD8-A0692DFF75AC}"/>
    <cellStyle name="Comma 3 2 6 3 3 2 2" xfId="33028" xr:uid="{48B78FEC-F34B-41A6-AE53-15271C87BDF0}"/>
    <cellStyle name="Comma 3 2 6 3 3 3" xfId="24739" xr:uid="{132F2CB5-D52E-4687-BC5E-1750CF6B8E5C}"/>
    <cellStyle name="Comma 3 2 6 3 3 4" xfId="41706" xr:uid="{EC18C568-40B1-4D53-B291-0EDA12803EF2}"/>
    <cellStyle name="Comma 3 2 6 3 3 5" xfId="47386" xr:uid="{F8BB50DB-216F-42A6-8C19-4491EA5B2867}"/>
    <cellStyle name="Comma 3 2 6 3 4" xfId="11184" xr:uid="{FC367B87-460E-42A9-AD4F-E38EA6182979}"/>
    <cellStyle name="Comma 3 2 6 3 4 2" xfId="20088" xr:uid="{F4434704-3A7D-411D-9887-2129B8764D65}"/>
    <cellStyle name="Comma 3 2 6 3 4 2 2" xfId="36748" xr:uid="{A1E1D2EC-608F-439F-8B37-2D3814FA5FF0}"/>
    <cellStyle name="Comma 3 2 6 3 4 3" xfId="28460" xr:uid="{553F8AF6-E7B0-410E-B75E-482AE8A065F9}"/>
    <cellStyle name="Comma 3 2 6 3 5" xfId="13719" xr:uid="{D8900357-7493-4B3A-8C6C-E951CD34368D}"/>
    <cellStyle name="Comma 3 2 6 3 5 2" xfId="30379" xr:uid="{A1EBA410-1FF4-40A8-9CF6-2AB2A865DA93}"/>
    <cellStyle name="Comma 3 2 6 3 6" xfId="22069" xr:uid="{7F412F7F-1CF6-447F-9587-B7448F71E0D1}"/>
    <cellStyle name="Comma 3 2 6 3 7" xfId="39661" xr:uid="{116ED798-D739-44DB-8BC6-F9759BC61D4B}"/>
    <cellStyle name="Comma 3 2 6 3 8" xfId="45409" xr:uid="{528582F8-DD39-4296-AFED-3530A4AC476A}"/>
    <cellStyle name="Comma 3 2 6 4" xfId="1990" xr:uid="{64509AA5-EFC9-4F95-8A66-4E8F74D328DE}"/>
    <cellStyle name="Comma 3 2 6 4 2" xfId="3915" xr:uid="{0ACFACC2-6CE2-40F4-A7C3-97E6F2108AA6}"/>
    <cellStyle name="Comma 3 2 6 4 2 2" xfId="15478" xr:uid="{E6F78200-FF3C-4259-879F-D37CB08ACAA9}"/>
    <cellStyle name="Comma 3 2 6 4 2 2 2" xfId="32138" xr:uid="{59F80351-EE7C-44CE-8FEF-538ED7664632}"/>
    <cellStyle name="Comma 3 2 6 4 2 3" xfId="23849" xr:uid="{54E24C3C-6689-4858-93D3-115365E01975}"/>
    <cellStyle name="Comma 3 2 6 4 2 4" xfId="42319" xr:uid="{4ADE7F5E-7A52-40AC-B96E-42E0A663789F}"/>
    <cellStyle name="Comma 3 2 6 4 2 5" xfId="47998" xr:uid="{9FE5A153-E62D-475C-BF2B-3562AC91E2DC}"/>
    <cellStyle name="Comma 3 2 6 4 3" xfId="5808" xr:uid="{8FE9845D-530F-4ABB-BB51-B4153628A556}"/>
    <cellStyle name="Comma 3 2 6 4 3 2" xfId="16796" xr:uid="{9097CD00-2EA4-4469-8198-6FF9CA6C871D}"/>
    <cellStyle name="Comma 3 2 6 4 3 2 2" xfId="33456" xr:uid="{8381C64C-7002-45BA-AB3F-561AB5A82722}"/>
    <cellStyle name="Comma 3 2 6 4 3 3" xfId="25167" xr:uid="{E0CED1C5-E2DE-4DE9-8EB0-70547FC76B0C}"/>
    <cellStyle name="Comma 3 2 6 4 4" xfId="11783" xr:uid="{E852459E-DE09-4480-8575-4DF853659BD2}"/>
    <cellStyle name="Comma 3 2 6 4 4 2" xfId="20516" xr:uid="{0C95DC1F-CA99-4786-8C46-FEC9CD181174}"/>
    <cellStyle name="Comma 3 2 6 4 4 2 2" xfId="37176" xr:uid="{8852F72B-3786-4CCB-89E7-2DB08F74A61B}"/>
    <cellStyle name="Comma 3 2 6 4 4 3" xfId="28888" xr:uid="{131D9291-93B3-46C2-ABD8-1385937204F5}"/>
    <cellStyle name="Comma 3 2 6 4 5" xfId="14142" xr:uid="{AF08DF01-701C-4833-BDC3-00BED78C95B1}"/>
    <cellStyle name="Comma 3 2 6 4 5 2" xfId="30802" xr:uid="{A11ADA38-1E9A-4276-B75C-7BBFA576E489}"/>
    <cellStyle name="Comma 3 2 6 4 6" xfId="22512" xr:uid="{8D3D92F1-10EA-45DC-88FF-8B698F8D5127}"/>
    <cellStyle name="Comma 3 2 6 4 7" xfId="40298" xr:uid="{4AEF579B-67AF-4011-94FA-6BF393971084}"/>
    <cellStyle name="Comma 3 2 6 4 8" xfId="45979" xr:uid="{D41A0DAA-B245-4C55-936D-DF398A8A0384}"/>
    <cellStyle name="Comma 3 2 6 5" xfId="2885" xr:uid="{D3FD143B-0E91-4097-9AFA-D2435372B7A6}"/>
    <cellStyle name="Comma 3 2 6 5 2" xfId="14738" xr:uid="{8B80C0F1-3AB0-4D7D-B6BA-D59900EB6BBC}"/>
    <cellStyle name="Comma 3 2 6 5 2 2" xfId="31398" xr:uid="{DCD52A60-3C97-46A2-95FD-AEEA6168C329}"/>
    <cellStyle name="Comma 3 2 6 5 3" xfId="23109" xr:uid="{BE0EBBFC-648F-46C9-BD3A-3713807F769A}"/>
    <cellStyle name="Comma 3 2 6 5 4" xfId="41303" xr:uid="{210D3D5B-FB1F-43F3-A677-DE8F552C4B16}"/>
    <cellStyle name="Comma 3 2 6 5 5" xfId="46982" xr:uid="{85BB21BA-6278-4A6E-A897-1E4D995FCDAE}"/>
    <cellStyle name="Comma 3 2 6 6" xfId="4823" xr:uid="{03632B3D-16F3-4537-88DC-303888047347}"/>
    <cellStyle name="Comma 3 2 6 6 2" xfId="16101" xr:uid="{A046BD52-6D36-454C-9CDE-9BF8D989E9D7}"/>
    <cellStyle name="Comma 3 2 6 6 2 2" xfId="32761" xr:uid="{04312739-D03D-43A1-9164-263BF7AFDB38}"/>
    <cellStyle name="Comma 3 2 6 6 2 3" xfId="44165" xr:uid="{15FDCD5D-D119-477E-8C75-50BDFD4745CD}"/>
    <cellStyle name="Comma 3 2 6 6 2 4" xfId="49763" xr:uid="{DEEF521D-A0E6-4015-806D-E2723AA9436C}"/>
    <cellStyle name="Comma 3 2 6 6 3" xfId="24472" xr:uid="{BE762B46-54CD-4F8A-86DE-FEBF673D3F99}"/>
    <cellStyle name="Comma 3 2 6 6 4" xfId="43370" xr:uid="{1CC0D247-826C-4A87-84C6-528B603C4A9B}"/>
    <cellStyle name="Comma 3 2 6 6 5" xfId="49038" xr:uid="{5FAD15A2-A966-4DD6-9DA5-81B5F3CD7D59}"/>
    <cellStyle name="Comma 3 2 6 7" xfId="10798" xr:uid="{4620B4D8-20E5-410B-9BB9-ED572EBBB9B6}"/>
    <cellStyle name="Comma 3 2 6 7 2" xfId="19821" xr:uid="{28C2E8F7-4512-41F3-B3A3-927E43072EB4}"/>
    <cellStyle name="Comma 3 2 6 7 2 2" xfId="36481" xr:uid="{EAEE5B76-BD82-43F3-BC18-ACB46934CCFA}"/>
    <cellStyle name="Comma 3 2 6 7 3" xfId="28193" xr:uid="{09F65C27-13B3-4CC9-8F5C-50CD10C70B3D}"/>
    <cellStyle name="Comma 3 2 6 7 4" xfId="43804" xr:uid="{9573F7B2-DB4F-433C-A3E4-790EFA7BBC5E}"/>
    <cellStyle name="Comma 3 2 6 7 5" xfId="49424" xr:uid="{2025F4C8-CB49-47A6-9830-1BB684C2CD6F}"/>
    <cellStyle name="Comma 3 2 6 8" xfId="12631" xr:uid="{F8C28D67-2453-41DC-ADB4-2A930900F22C}"/>
    <cellStyle name="Comma 3 2 6 8 2" xfId="21120" xr:uid="{B119CE9B-23C6-410E-BDE7-E922B7278E78}"/>
    <cellStyle name="Comma 3 2 6 8 2 2" xfId="37780" xr:uid="{19FBCBD3-AE07-4E1F-A5E2-A598F5910D04}"/>
    <cellStyle name="Comma 3 2 6 8 3" xfId="29492" xr:uid="{95D69CE9-D449-4DEB-9439-3F89C6087DB2}"/>
    <cellStyle name="Comma 3 2 6 8 4" xfId="39050" xr:uid="{01F10CE6-B0C7-420F-9225-9051A8A6FA86}"/>
    <cellStyle name="Comma 3 2 6 8 5" xfId="44872" xr:uid="{BCCCBAF2-BCC8-4CA2-AB7D-09FBAF7EF882}"/>
    <cellStyle name="Comma 3 2 6 9" xfId="12861" xr:uid="{974D17D1-E4FF-417B-8045-3B9C4DA18BAC}"/>
    <cellStyle name="Comma 3 2 6 9 2" xfId="21300" xr:uid="{C220EDB4-C60E-43C3-AE3E-540BA6CB3529}"/>
    <cellStyle name="Comma 3 2 6 9 2 2" xfId="37960" xr:uid="{D0196330-BBD2-4C4C-88DB-B8F1A249946A}"/>
    <cellStyle name="Comma 3 2 6 9 3" xfId="29673" xr:uid="{7FF77A5C-0DB1-4040-911C-96996E72941B}"/>
    <cellStyle name="Comma 3 2 7" xfId="296" xr:uid="{0AF9E521-57E6-48AD-8525-9484C04059D6}"/>
    <cellStyle name="Comma 3 2 7 10" xfId="13564" xr:uid="{FCE0B768-AF0E-4518-8BA7-814F17BEB71D}"/>
    <cellStyle name="Comma 3 2 7 10 2" xfId="30224" xr:uid="{71940206-BF5A-4484-AFFA-FAFE5BD36847}"/>
    <cellStyle name="Comma 3 2 7 11" xfId="21848" xr:uid="{C65E99CA-604A-4066-B6DF-4BD022C49F96}"/>
    <cellStyle name="Comma 3 2 7 12" xfId="1052" xr:uid="{14D78079-BAFA-4E2C-ADC4-CE5092EBF7A2}"/>
    <cellStyle name="Comma 3 2 7 13" xfId="38936" xr:uid="{6C774949-98C6-4DAA-B211-7E10C6C03E38}"/>
    <cellStyle name="Comma 3 2 7 14" xfId="44760" xr:uid="{B71624A1-0720-4759-997B-4017F1876994}"/>
    <cellStyle name="Comma 3 2 7 2" xfId="630" xr:uid="{5A22602A-C55A-430B-8765-77CF08C02C6C}"/>
    <cellStyle name="Comma 3 2 7 2 10" xfId="1653" xr:uid="{B3DAF514-76C3-43D9-9C5A-F60B345AF452}"/>
    <cellStyle name="Comma 3 2 7 2 11" xfId="39268" xr:uid="{6CFA4162-5008-4822-AE18-07B6C9352AC2}"/>
    <cellStyle name="Comma 3 2 7 2 12" xfId="45088" xr:uid="{A6CE5745-8514-4E87-9418-16690E935838}"/>
    <cellStyle name="Comma 3 2 7 2 2" xfId="2269" xr:uid="{97BFD7BB-0291-4DC3-AE2E-52AD850B8A8D}"/>
    <cellStyle name="Comma 3 2 7 2 2 2" xfId="4194" xr:uid="{F12138A5-51C0-4570-8DD0-7B44AF476B90}"/>
    <cellStyle name="Comma 3 2 7 2 2 2 2" xfId="15673" xr:uid="{17C57156-87F0-4676-BECB-8937018D8EF5}"/>
    <cellStyle name="Comma 3 2 7 2 2 2 2 2" xfId="32333" xr:uid="{BD089C80-5254-4166-B266-711AE0E04A8B}"/>
    <cellStyle name="Comma 3 2 7 2 2 2 3" xfId="24044" xr:uid="{D01FBDFD-1162-480E-B926-BCC4D2F38D15}"/>
    <cellStyle name="Comma 3 2 7 2 2 2 4" xfId="42865" xr:uid="{94EBBD59-E158-454D-AB0E-3E04471ED5D3}"/>
    <cellStyle name="Comma 3 2 7 2 2 2 5" xfId="48543" xr:uid="{EF74D9AD-EBA4-4DA4-BD91-EAB494D3379D}"/>
    <cellStyle name="Comma 3 2 7 2 2 3" xfId="6087" xr:uid="{BAD7C17C-117E-472B-A3CF-13E570BB219B}"/>
    <cellStyle name="Comma 3 2 7 2 2 3 2" xfId="16991" xr:uid="{4008533D-EF17-4B7B-98E8-020F52A776DB}"/>
    <cellStyle name="Comma 3 2 7 2 2 3 2 2" xfId="33651" xr:uid="{2461113C-E81A-42E7-8DCD-2E424A243B53}"/>
    <cellStyle name="Comma 3 2 7 2 2 3 3" xfId="25362" xr:uid="{17EE27D9-D3B4-486D-AA65-A3844BAB8373}"/>
    <cellStyle name="Comma 3 2 7 2 2 4" xfId="12062" xr:uid="{A9EB8820-E75C-4C09-AA59-DACD7152F7B1}"/>
    <cellStyle name="Comma 3 2 7 2 2 4 2" xfId="20711" xr:uid="{B0B781C7-9BF2-48F7-A979-53EECCB448E9}"/>
    <cellStyle name="Comma 3 2 7 2 2 4 2 2" xfId="37371" xr:uid="{4428CE1E-7973-44DC-AA7E-F8E50ABFFB70}"/>
    <cellStyle name="Comma 3 2 7 2 2 4 3" xfId="29083" xr:uid="{01256A0D-5323-4196-A4AF-DB8FC48D63F6}"/>
    <cellStyle name="Comma 3 2 7 2 2 5" xfId="14337" xr:uid="{B7A351C7-A253-48D7-A4DC-9209A268F3EA}"/>
    <cellStyle name="Comma 3 2 7 2 2 5 2" xfId="30997" xr:uid="{48287DDD-A20E-434B-AD29-4B4D642DC932}"/>
    <cellStyle name="Comma 3 2 7 2 2 6" xfId="22707" xr:uid="{0D012195-3129-4B09-90A7-648883DB9087}"/>
    <cellStyle name="Comma 3 2 7 2 2 7" xfId="40833" xr:uid="{30F93E48-8F1B-4610-B26C-1C0908ED7074}"/>
    <cellStyle name="Comma 3 2 7 2 2 8" xfId="46513" xr:uid="{B98D6C73-8DCB-41A4-89A7-2F11FE6C9244}"/>
    <cellStyle name="Comma 3 2 7 2 3" xfId="2522" xr:uid="{FBD7BEC0-B1AC-4CFF-A21C-18C655B590C0}"/>
    <cellStyle name="Comma 3 2 7 2 3 2" xfId="4439" xr:uid="{1712722E-E85F-44B0-8EEE-86BA8D3F02A5}"/>
    <cellStyle name="Comma 3 2 7 2 3 2 2" xfId="15835" xr:uid="{1952A833-B13C-4FBC-966F-0CE5DA6C4A0B}"/>
    <cellStyle name="Comma 3 2 7 2 3 2 2 2" xfId="32495" xr:uid="{B6350491-2DF3-48F3-B802-372109D5035C}"/>
    <cellStyle name="Comma 3 2 7 2 3 2 3" xfId="24206" xr:uid="{848E0F9E-E442-4E76-A31D-D57C96AB65B6}"/>
    <cellStyle name="Comma 3 2 7 2 3 3" xfId="6334" xr:uid="{0DC65F5D-42B8-4D45-A446-CB920EBD82D9}"/>
    <cellStyle name="Comma 3 2 7 2 3 3 2" xfId="17154" xr:uid="{F14EAC41-6EE8-4370-B365-CBC61B581926}"/>
    <cellStyle name="Comma 3 2 7 2 3 3 2 2" xfId="33814" xr:uid="{2E256F0B-B9AB-4D5B-8BDD-35A46A6861EB}"/>
    <cellStyle name="Comma 3 2 7 2 3 3 3" xfId="25525" xr:uid="{6E25590D-9CA7-4ABD-94FC-5985576AD6B8}"/>
    <cellStyle name="Comma 3 2 7 2 3 4" xfId="12307" xr:uid="{9A0A4935-EBA1-4A1F-A983-A8DABB67B121}"/>
    <cellStyle name="Comma 3 2 7 2 3 4 2" xfId="20873" xr:uid="{AEE4A711-8802-4476-9B85-D9EAD06AF5AE}"/>
    <cellStyle name="Comma 3 2 7 2 3 4 2 2" xfId="37533" xr:uid="{8E4E7880-2B9F-466E-8D0B-6566A1E6D8BB}"/>
    <cellStyle name="Comma 3 2 7 2 3 4 3" xfId="29245" xr:uid="{FA3E51A7-4EAC-4852-8B1F-6C60E711C279}"/>
    <cellStyle name="Comma 3 2 7 2 3 5" xfId="14499" xr:uid="{0618C1E6-A908-4F9F-94AE-3DFED8E97807}"/>
    <cellStyle name="Comma 3 2 7 2 3 5 2" xfId="31159" xr:uid="{4F27E501-755A-4DB7-8EDB-50E2A3E1D8F7}"/>
    <cellStyle name="Comma 3 2 7 2 3 6" xfId="22869" xr:uid="{A7DDB1FB-48E5-43B8-BCDA-E417DC3471E3}"/>
    <cellStyle name="Comma 3 2 7 2 3 7" xfId="41809" xr:uid="{9E0128E7-8A4C-4C8C-9EA8-B3CC43DCD62F}"/>
    <cellStyle name="Comma 3 2 7 2 3 8" xfId="47489" xr:uid="{46632E56-A857-4D85-B309-BEBEBE35B5E7}"/>
    <cellStyle name="Comma 3 2 7 2 4" xfId="3580" xr:uid="{762FA7B9-DCCF-40DF-9CBB-C4A9DB1A6DF8}"/>
    <cellStyle name="Comma 3 2 7 2 4 2" xfId="15230" xr:uid="{D9324366-5F58-4172-9AEC-E9B0D410A8C3}"/>
    <cellStyle name="Comma 3 2 7 2 4 2 2" xfId="31890" xr:uid="{303E4A76-AD00-4B50-BACF-787BA77D6100}"/>
    <cellStyle name="Comma 3 2 7 2 4 3" xfId="23601" xr:uid="{203EFC21-FE1D-4E16-AA0B-81DD66E909D1}"/>
    <cellStyle name="Comma 3 2 7 2 4 4" xfId="39751" xr:uid="{F5A3BA86-E5A9-45F3-A71B-B95D3E209CA0}"/>
    <cellStyle name="Comma 3 2 7 2 4 5" xfId="45497" xr:uid="{AB337393-98D6-4D9D-B49A-22CD9230F089}"/>
    <cellStyle name="Comma 3 2 7 2 5" xfId="5488" xr:uid="{D4AC78B2-915D-47F0-8C18-238CFBB8212B}"/>
    <cellStyle name="Comma 3 2 7 2 5 2" xfId="16563" xr:uid="{0FC3D76F-7348-4C89-B7CF-45F81B35E6DC}"/>
    <cellStyle name="Comma 3 2 7 2 5 2 2" xfId="33223" xr:uid="{B18AC61A-1E3F-403F-9C9D-ADD80D88D2B1}"/>
    <cellStyle name="Comma 3 2 7 2 5 3" xfId="24934" xr:uid="{58835FB9-D072-461E-8408-87065935BC01}"/>
    <cellStyle name="Comma 3 2 7 2 6" xfId="11463" xr:uid="{4B07C160-DE2E-45E0-AB93-67619E006D1A}"/>
    <cellStyle name="Comma 3 2 7 2 6 2" xfId="20283" xr:uid="{84C18757-55E2-4A37-8E4F-E9CD4948F964}"/>
    <cellStyle name="Comma 3 2 7 2 6 2 2" xfId="36943" xr:uid="{96044C7D-654E-4B07-84E9-21C88DF2571A}"/>
    <cellStyle name="Comma 3 2 7 2 6 3" xfId="28655" xr:uid="{70D8C4ED-D2B8-4DD2-8B6E-A659CC66D801}"/>
    <cellStyle name="Comma 3 2 7 2 7" xfId="13140" xr:uid="{6E9F531A-9D24-4BD6-9AC4-D38F021EC548}"/>
    <cellStyle name="Comma 3 2 7 2 7 2" xfId="21495" xr:uid="{0268917F-13CC-463E-B8F3-8E8101A1CBF3}"/>
    <cellStyle name="Comma 3 2 7 2 7 2 2" xfId="38155" xr:uid="{CF2F1CC0-5BA6-480C-925B-9C1ED77BE028}"/>
    <cellStyle name="Comma 3 2 7 2 7 3" xfId="29868" xr:uid="{54CB88D9-9B85-4CD3-83E5-187DCA725119}"/>
    <cellStyle name="Comma 3 2 7 2 8" xfId="13914" xr:uid="{15F2EF3D-6E91-4859-9119-E934D73BEB6A}"/>
    <cellStyle name="Comma 3 2 7 2 8 2" xfId="30574" xr:uid="{172A553A-9131-4E0C-9B5D-D33562ED1C84}"/>
    <cellStyle name="Comma 3 2 7 2 9" xfId="22264" xr:uid="{7D4BA53C-D1AD-491E-B603-23F3BBE32910}"/>
    <cellStyle name="Comma 3 2 7 3" xfId="1216" xr:uid="{4128EF6E-539F-4031-B42F-B518171CB9BE}"/>
    <cellStyle name="Comma 3 2 7 3 2" xfId="2478" xr:uid="{C7272DC3-1AFD-4E35-88B4-27C3800759B3}"/>
    <cellStyle name="Comma 3 2 7 3 2 2" xfId="4397" xr:uid="{34540F4C-F50C-4A96-995D-242BE1223247}"/>
    <cellStyle name="Comma 3 2 7 3 2 2 2" xfId="15809" xr:uid="{9554EA3F-E241-4158-95A8-E5494A49C050}"/>
    <cellStyle name="Comma 3 2 7 3 2 2 2 2" xfId="32469" xr:uid="{C2FD14DE-3CC8-4218-86C5-9CED7B1C8202}"/>
    <cellStyle name="Comma 3 2 7 3 2 2 3" xfId="24180" xr:uid="{B22CDF73-079C-48E8-93A6-6B1ACBF39D82}"/>
    <cellStyle name="Comma 3 2 7 3 2 3" xfId="6292" xr:uid="{19CACEA7-7AC7-4A83-9D76-AF2FED39DB6F}"/>
    <cellStyle name="Comma 3 2 7 3 2 3 2" xfId="17128" xr:uid="{DC10AFB8-2561-4A35-B66C-1E269E3AFF26}"/>
    <cellStyle name="Comma 3 2 7 3 2 3 2 2" xfId="33788" xr:uid="{DC310457-520D-446B-937A-016A975AED28}"/>
    <cellStyle name="Comma 3 2 7 3 2 3 3" xfId="25499" xr:uid="{C1D2495B-E69E-4884-8D9D-76E13CF3F23C}"/>
    <cellStyle name="Comma 3 2 7 3 2 4" xfId="12265" xr:uid="{4A4144BB-9762-4778-855A-9D1C4BCB5BDC}"/>
    <cellStyle name="Comma 3 2 7 3 2 4 2" xfId="20847" xr:uid="{92EE1303-4818-468D-A3AB-D25FD44CD23E}"/>
    <cellStyle name="Comma 3 2 7 3 2 4 2 2" xfId="37507" xr:uid="{B1869359-EE21-4C6F-A14B-357D3F907DAC}"/>
    <cellStyle name="Comma 3 2 7 3 2 4 3" xfId="29219" xr:uid="{36E6CAE1-05C7-4A3E-94F7-E62D4485181D}"/>
    <cellStyle name="Comma 3 2 7 3 2 5" xfId="14473" xr:uid="{0E9BECCB-1B4D-4038-8449-F598637A32F2}"/>
    <cellStyle name="Comma 3 2 7 3 2 5 2" xfId="31133" xr:uid="{B2400C49-5A31-421E-A645-102CE52B6746}"/>
    <cellStyle name="Comma 3 2 7 3 2 6" xfId="22843" xr:uid="{410A8E23-DE9C-4E4B-BF3D-1036456D7ACC}"/>
    <cellStyle name="Comma 3 2 7 3 2 7" xfId="42449" xr:uid="{0319AAAD-6FCC-4BF9-A825-47F6CC963C7A}"/>
    <cellStyle name="Comma 3 2 7 3 2 8" xfId="48127" xr:uid="{F75C696E-85EF-4931-9067-66BBE1035D18}"/>
    <cellStyle name="Comma 3 2 7 3 3" xfId="3154" xr:uid="{80F01837-75E9-42DA-AA03-5497418B462D}"/>
    <cellStyle name="Comma 3 2 7 3 3 2" xfId="14929" xr:uid="{C94B5D59-D45E-4A34-8ABB-6BD364CE3F6D}"/>
    <cellStyle name="Comma 3 2 7 3 3 2 2" xfId="31589" xr:uid="{690494D2-4077-455E-A11A-91DC49DF2BAF}"/>
    <cellStyle name="Comma 3 2 7 3 3 3" xfId="23300" xr:uid="{1615254F-D223-43A5-916A-759D63920251}"/>
    <cellStyle name="Comma 3 2 7 3 4" xfId="5062" xr:uid="{77A21204-1E65-4686-A494-01D2B60257A9}"/>
    <cellStyle name="Comma 3 2 7 3 4 2" xfId="16262" xr:uid="{34DFDC6A-993B-4692-B7CA-0B1748A33451}"/>
    <cellStyle name="Comma 3 2 7 3 4 2 2" xfId="32922" xr:uid="{2C02FBDB-5BA7-4519-9842-5B7CEF0A3992}"/>
    <cellStyle name="Comma 3 2 7 3 4 3" xfId="24633" xr:uid="{56D6B2B7-D061-4C90-B94F-23335AC422DB}"/>
    <cellStyle name="Comma 3 2 7 3 5" xfId="11037" xr:uid="{054C7BAD-8671-4695-8AD8-D899C96D34EC}"/>
    <cellStyle name="Comma 3 2 7 3 5 2" xfId="19982" xr:uid="{EED236D1-1F3E-4944-8707-9700A4706696}"/>
    <cellStyle name="Comma 3 2 7 3 5 2 2" xfId="36642" xr:uid="{9B9CE27F-17A0-414B-AE94-8CF77E867EF5}"/>
    <cellStyle name="Comma 3 2 7 3 5 3" xfId="28354" xr:uid="{62AB342C-D0C1-4792-AB28-C93ECDDD3A6F}"/>
    <cellStyle name="Comma 3 2 7 3 6" xfId="13613" xr:uid="{84BC7BB2-D6FA-4C65-B535-C65789F7930D}"/>
    <cellStyle name="Comma 3 2 7 3 6 2" xfId="30273" xr:uid="{53F6EE56-AAB9-41B7-B6F3-A1AD18C9438C}"/>
    <cellStyle name="Comma 3 2 7 3 7" xfId="21963" xr:uid="{A4A6E69A-68D8-40FC-B133-4EDD2872DE0E}"/>
    <cellStyle name="Comma 3 2 7 3 8" xfId="40424" xr:uid="{B18F4DB4-0C08-4C52-B3EB-18DC99CFC42D}"/>
    <cellStyle name="Comma 3 2 7 3 9" xfId="46104" xr:uid="{37056EEA-4F18-4625-9485-EFA5FC253F21}"/>
    <cellStyle name="Comma 3 2 7 4" xfId="1843" xr:uid="{22DA2F60-BEDB-455E-96E6-B6E3960E5080}"/>
    <cellStyle name="Comma 3 2 7 4 2" xfId="2577" xr:uid="{EDA36A18-7131-4471-8BCC-8AF413B9C02A}"/>
    <cellStyle name="Comma 3 2 7 4 2 2" xfId="4492" xr:uid="{B5C9711D-0C14-4BB2-AC61-D912B84DF494}"/>
    <cellStyle name="Comma 3 2 7 4 2 2 2" xfId="15869" xr:uid="{85F85B6B-1358-4F80-8ED8-C5B61E70C2D0}"/>
    <cellStyle name="Comma 3 2 7 4 2 2 2 2" xfId="32529" xr:uid="{392B0F8F-CC3D-4899-9105-2001FC095635}"/>
    <cellStyle name="Comma 3 2 7 4 2 2 3" xfId="24240" xr:uid="{04048397-E6A9-45A4-B97B-424E1D20D71C}"/>
    <cellStyle name="Comma 3 2 7 4 2 3" xfId="6387" xr:uid="{EF8CADDC-FD04-4453-9890-1CF07620C8E3}"/>
    <cellStyle name="Comma 3 2 7 4 2 3 2" xfId="17188" xr:uid="{7918C3EA-2D5D-4FCA-B991-CFBE45DD4F0D}"/>
    <cellStyle name="Comma 3 2 7 4 2 3 2 2" xfId="33848" xr:uid="{69AB1EA9-5A8D-4B34-B06F-D33CAFBF0D8C}"/>
    <cellStyle name="Comma 3 2 7 4 2 3 3" xfId="25559" xr:uid="{9A9B1CAA-D183-4EF2-8A7E-6713A8842B50}"/>
    <cellStyle name="Comma 3 2 7 4 2 4" xfId="12360" xr:uid="{6B93E143-CE5D-44D8-92CD-1899A26B7391}"/>
    <cellStyle name="Comma 3 2 7 4 2 4 2" xfId="20907" xr:uid="{843B7A48-829C-49FA-ACED-87BF11A99A10}"/>
    <cellStyle name="Comma 3 2 7 4 2 4 2 2" xfId="37567" xr:uid="{FEC5ED7A-0BB8-4109-B0AA-C2E48F49120D}"/>
    <cellStyle name="Comma 3 2 7 4 2 4 3" xfId="29279" xr:uid="{C999B5DD-98A4-4827-AD1F-90C4B8EE00E3}"/>
    <cellStyle name="Comma 3 2 7 4 2 5" xfId="14533" xr:uid="{C3C3770A-67A7-4522-979C-A19412DB6970}"/>
    <cellStyle name="Comma 3 2 7 4 2 5 2" xfId="31193" xr:uid="{013DB848-57B9-45CF-B0DD-903E2BC65B6D}"/>
    <cellStyle name="Comma 3 2 7 4 2 6" xfId="22903" xr:uid="{57481998-5F2F-4263-BE43-C20D9FD70084}"/>
    <cellStyle name="Comma 3 2 7 4 3" xfId="3768" xr:uid="{A84A6F80-5334-4108-BE2B-5B9ECC92005A}"/>
    <cellStyle name="Comma 3 2 7 4 3 2" xfId="15372" xr:uid="{3E9ABFD4-71E6-4499-8E60-16AA2C8076DF}"/>
    <cellStyle name="Comma 3 2 7 4 3 2 2" xfId="32032" xr:uid="{43112B9C-2F9C-4582-B9D2-18DC92B7D7FA}"/>
    <cellStyle name="Comma 3 2 7 4 3 3" xfId="23743" xr:uid="{A74B609A-9618-42F8-9A64-A39C1EF10F6E}"/>
    <cellStyle name="Comma 3 2 7 4 4" xfId="5661" xr:uid="{09AE0C1D-7193-446E-9E3C-8557EF37F8D6}"/>
    <cellStyle name="Comma 3 2 7 4 4 2" xfId="16690" xr:uid="{6052C23A-52C3-4D6B-AC9E-E37C348A49FF}"/>
    <cellStyle name="Comma 3 2 7 4 4 2 2" xfId="33350" xr:uid="{FD3547D3-CEE7-47D4-9BFD-96FF6E30BA0F}"/>
    <cellStyle name="Comma 3 2 7 4 4 3" xfId="25061" xr:uid="{4E085322-CE59-4E6F-A0A1-EFF1CAA92135}"/>
    <cellStyle name="Comma 3 2 7 4 5" xfId="11636" xr:uid="{C646A554-A390-4014-AC4B-31425C1CAB43}"/>
    <cellStyle name="Comma 3 2 7 4 5 2" xfId="20410" xr:uid="{356C5C70-7DD0-49AA-889A-224FAC40237B}"/>
    <cellStyle name="Comma 3 2 7 4 5 2 2" xfId="37070" xr:uid="{0A92783E-7AF2-491E-AFA2-0A20A08B34B4}"/>
    <cellStyle name="Comma 3 2 7 4 5 3" xfId="28782" xr:uid="{CF80F258-FE14-4F75-9DD9-43462ABAE60D}"/>
    <cellStyle name="Comma 3 2 7 4 6" xfId="14036" xr:uid="{81004949-72E1-4F0D-BD68-D67AFF0DE918}"/>
    <cellStyle name="Comma 3 2 7 4 6 2" xfId="30696" xr:uid="{5B20166D-4BE4-4BAA-B096-EFF11BFF225F}"/>
    <cellStyle name="Comma 3 2 7 4 7" xfId="22406" xr:uid="{A68A20D8-6F48-47F9-95B8-972E2C71AE17}"/>
    <cellStyle name="Comma 3 2 7 4 8" xfId="41391" xr:uid="{C43AABE7-CFCA-4BED-A784-218D40027B2F}"/>
    <cellStyle name="Comma 3 2 7 4 9" xfId="47070" xr:uid="{7F754484-81E6-4037-A31C-D8ACA9B01A6A}"/>
    <cellStyle name="Comma 3 2 7 5" xfId="2433" xr:uid="{EF016AE3-080A-4B0B-80E5-784E9CF60691}"/>
    <cellStyle name="Comma 3 2 7 5 2" xfId="4352" xr:uid="{A988AFA0-2F66-48F2-BA65-BF4F7D1EB212}"/>
    <cellStyle name="Comma 3 2 7 5 2 2" xfId="15780" xr:uid="{3777C035-B6C6-4029-A976-85002536151A}"/>
    <cellStyle name="Comma 3 2 7 5 2 2 2" xfId="32440" xr:uid="{77519184-D31B-4B43-8B21-FB512290EF7C}"/>
    <cellStyle name="Comma 3 2 7 5 2 3" xfId="24151" xr:uid="{B974FD94-BC97-4B1A-8016-C44B4A8B9800}"/>
    <cellStyle name="Comma 3 2 7 5 3" xfId="6247" xr:uid="{7A353783-5A78-46B5-AAAF-357FD2C0C316}"/>
    <cellStyle name="Comma 3 2 7 5 3 2" xfId="17099" xr:uid="{3B60AC34-780E-439C-8142-25DCF265D842}"/>
    <cellStyle name="Comma 3 2 7 5 3 2 2" xfId="33759" xr:uid="{72EAFAF4-2199-4130-87F4-C614701AD61B}"/>
    <cellStyle name="Comma 3 2 7 5 3 3" xfId="25470" xr:uid="{6A01BC40-32AC-4DBA-A4BD-77528B4BC38C}"/>
    <cellStyle name="Comma 3 2 7 5 4" xfId="12220" xr:uid="{F7656DB6-3512-450A-9519-39F7A558F1C1}"/>
    <cellStyle name="Comma 3 2 7 5 4 2" xfId="20818" xr:uid="{13C943AA-9884-4920-8EEC-576F6AD5808F}"/>
    <cellStyle name="Comma 3 2 7 5 4 2 2" xfId="37478" xr:uid="{7324E8EF-038F-4D03-BCC1-41AAC1BFA558}"/>
    <cellStyle name="Comma 3 2 7 5 4 3" xfId="29190" xr:uid="{F450FA40-FB20-4EF8-91A7-F1A54568419B}"/>
    <cellStyle name="Comma 3 2 7 5 5" xfId="14444" xr:uid="{89CDEB80-39A5-47CF-AEDF-CBE3BD627AD7}"/>
    <cellStyle name="Comma 3 2 7 5 5 2" xfId="31104" xr:uid="{1BEDAAA6-C2F8-4ED1-A038-81DBAA263502}"/>
    <cellStyle name="Comma 3 2 7 5 6" xfId="22814" xr:uid="{E74FA861-4B61-4D3C-B132-BECCAAB06C42}"/>
    <cellStyle name="Comma 3 2 7 5 7" xfId="39352" xr:uid="{4962D2FF-D38B-49CF-B1E7-BA28C2BC7C0C}"/>
    <cellStyle name="Comma 3 2 7 5 8" xfId="45152" xr:uid="{CF9E80E4-9C1C-4D4B-B87A-3DD9C7A0B5E4}"/>
    <cellStyle name="Comma 3 2 7 6" xfId="3001" xr:uid="{BD026847-CFCB-4C52-9AFC-453B15C97219}"/>
    <cellStyle name="Comma 3 2 7 6 2" xfId="14814" xr:uid="{A68B020B-6B3D-44BE-BFA2-FE2B405033FA}"/>
    <cellStyle name="Comma 3 2 7 6 2 2" xfId="31474" xr:uid="{BA307BE6-BE7B-4065-9ED1-D99041665DD9}"/>
    <cellStyle name="Comma 3 2 7 6 3" xfId="23185" xr:uid="{F419C47F-CD42-49EB-ACD3-566FD0933705}"/>
    <cellStyle name="Comma 3 2 7 6 4" xfId="39053" xr:uid="{871C9368-E54B-47C1-A4A0-C01F99252074}"/>
    <cellStyle name="Comma 3 2 7 6 5" xfId="44875" xr:uid="{A0EF3547-A83B-4797-8F33-5090217D90BB}"/>
    <cellStyle name="Comma 3 2 7 7" xfId="4939" xr:uid="{BAE6A91C-AAD6-4B74-9B49-8E95295311F0}"/>
    <cellStyle name="Comma 3 2 7 7 2" xfId="16177" xr:uid="{5159B99D-EAF5-4CD1-899D-5E1120C5AF64}"/>
    <cellStyle name="Comma 3 2 7 7 2 2" xfId="32837" xr:uid="{5198A937-017F-4D3C-A335-13CE91FF5A5D}"/>
    <cellStyle name="Comma 3 2 7 7 3" xfId="24548" xr:uid="{1B549CDC-60E4-48B4-9A18-3C3143EDCE38}"/>
    <cellStyle name="Comma 3 2 7 8" xfId="10914" xr:uid="{FFDC93D0-B986-40F0-A0B2-E9610B57959D}"/>
    <cellStyle name="Comma 3 2 7 8 2" xfId="19897" xr:uid="{1CEE1B84-F586-47AD-BE85-E1D5CF36EB0D}"/>
    <cellStyle name="Comma 3 2 7 8 2 2" xfId="36557" xr:uid="{1212BA6F-93D1-4736-9FDE-6BC9F68A5572}"/>
    <cellStyle name="Comma 3 2 7 8 3" xfId="28269" xr:uid="{28F548DF-6D48-480E-9E8A-BA12B22A455F}"/>
    <cellStyle name="Comma 3 2 7 9" xfId="12712" xr:uid="{5C18F377-9D1C-47F2-9E9E-582EAA333312}"/>
    <cellStyle name="Comma 3 2 7 9 2" xfId="21194" xr:uid="{028CADAC-58B2-47D0-B49B-9DA9EBD7FF42}"/>
    <cellStyle name="Comma 3 2 7 9 2 2" xfId="37854" xr:uid="{BA19C9D5-9ABB-4E51-96E5-DB7673989B99}"/>
    <cellStyle name="Comma 3 2 7 9 3" xfId="29567" xr:uid="{F387E678-B86A-410B-B23B-83544DF942D7}"/>
    <cellStyle name="Comma 3 2 8" xfId="326" xr:uid="{B1408C26-C36B-4654-9035-0FAF4A7B8EFD}"/>
    <cellStyle name="Comma 3 2 8 10" xfId="44615" xr:uid="{23C002AE-9663-496D-8F90-A64A58A6FF1A}"/>
    <cellStyle name="Comma 3 2 8 2" xfId="520" xr:uid="{1278BF34-43CB-4F20-A2D2-663F0FE3A544}"/>
    <cellStyle name="Comma 3 2 8 2 2" xfId="3608" xr:uid="{AFD46937-DA27-4FBE-BC8F-883E610B3FF4}"/>
    <cellStyle name="Comma 3 2 8 2 2 2" xfId="15250" xr:uid="{3D2B3D16-C560-4246-B466-C34586147F00}"/>
    <cellStyle name="Comma 3 2 8 2 2 2 2" xfId="31910" xr:uid="{0F1B5F06-5A3D-425A-806C-EEDBE4F263C0}"/>
    <cellStyle name="Comma 3 2 8 2 2 2 3" xfId="43091" xr:uid="{2D99A220-DF30-4210-830F-8335C9939316}"/>
    <cellStyle name="Comma 3 2 8 2 2 2 4" xfId="48769" xr:uid="{DCADF27F-7752-4EEF-B9B1-2A2E0424D725}"/>
    <cellStyle name="Comma 3 2 8 2 2 3" xfId="23621" xr:uid="{2101A96E-9026-4DCB-B332-A7B077D6DEB6}"/>
    <cellStyle name="Comma 3 2 8 2 2 4" xfId="41058" xr:uid="{6811F486-E8B5-4BBC-9440-9D9836533615}"/>
    <cellStyle name="Comma 3 2 8 2 2 5" xfId="46738" xr:uid="{5A987BB8-FA20-465C-AA7A-37A65FACED46}"/>
    <cellStyle name="Comma 3 2 8 2 3" xfId="5516" xr:uid="{47DC5EEB-F85C-4E9C-A560-41054CED56FD}"/>
    <cellStyle name="Comma 3 2 8 2 3 2" xfId="16583" xr:uid="{B6174B63-C75E-4170-A0CA-E1A4B9007910}"/>
    <cellStyle name="Comma 3 2 8 2 3 2 2" xfId="33243" xr:uid="{05CCE012-1907-489A-9BD6-0B26DFAB5377}"/>
    <cellStyle name="Comma 3 2 8 2 3 3" xfId="24954" xr:uid="{503033BF-CB55-4586-8D4D-1DD90802EB6A}"/>
    <cellStyle name="Comma 3 2 8 2 3 4" xfId="42035" xr:uid="{19580C9B-A9FA-48E3-AE6D-693FA4CA2420}"/>
    <cellStyle name="Comma 3 2 8 2 3 5" xfId="47715" xr:uid="{DF983A4C-955D-4032-8664-EF437CDD19A3}"/>
    <cellStyle name="Comma 3 2 8 2 4" xfId="11491" xr:uid="{FB2C8C56-D16B-420F-8533-04EEFD573569}"/>
    <cellStyle name="Comma 3 2 8 2 4 2" xfId="20303" xr:uid="{530AA258-A263-462B-AB76-942FDE1CEBFF}"/>
    <cellStyle name="Comma 3 2 8 2 4 2 2" xfId="36963" xr:uid="{120F2B76-0F96-4330-9107-512FBDD853DE}"/>
    <cellStyle name="Comma 3 2 8 2 4 3" xfId="28675" xr:uid="{7F01D91B-B0B8-4A05-928B-08482E509C49}"/>
    <cellStyle name="Comma 3 2 8 2 5" xfId="13934" xr:uid="{23957F98-0817-450C-B8C7-55D2B92B4E02}"/>
    <cellStyle name="Comma 3 2 8 2 5 2" xfId="30594" xr:uid="{BAA0C91E-921D-4F52-841A-1A56C118BF10}"/>
    <cellStyle name="Comma 3 2 8 2 6" xfId="22284" xr:uid="{B4EF8C24-CEF7-4521-AE3D-A78CAA738395}"/>
    <cellStyle name="Comma 3 2 8 2 7" xfId="1681" xr:uid="{353E3FC5-7224-47C9-AB83-8A6A25E3E929}"/>
    <cellStyle name="Comma 3 2 8 2 8" xfId="39972" xr:uid="{30EE7B21-55E3-4458-A29A-B6CDB657A319}"/>
    <cellStyle name="Comma 3 2 8 2 9" xfId="45712" xr:uid="{80A7D363-E0B9-4A4D-A29C-CC7B83CA0717}"/>
    <cellStyle name="Comma 3 2 8 3" xfId="2297" xr:uid="{0A146B36-2424-4CDC-838C-8B9B38BDC564}"/>
    <cellStyle name="Comma 3 2 8 3 2" xfId="4222" xr:uid="{DE872C1C-4845-484C-BFFE-9A4B3FE79245}"/>
    <cellStyle name="Comma 3 2 8 3 2 2" xfId="15693" xr:uid="{DDFDABEA-2CEC-4DB3-AFDA-32EA007D5BFB}"/>
    <cellStyle name="Comma 3 2 8 3 2 2 2" xfId="32353" xr:uid="{FB0EFF8A-7A1D-4862-97E2-22387518297C}"/>
    <cellStyle name="Comma 3 2 8 3 2 3" xfId="24064" xr:uid="{14C63CD9-93E5-4492-A238-77B365DFAA79}"/>
    <cellStyle name="Comma 3 2 8 3 2 4" xfId="42642" xr:uid="{A94B7761-828D-4F51-BF35-7DFC12DA07D7}"/>
    <cellStyle name="Comma 3 2 8 3 2 5" xfId="48320" xr:uid="{EBB9DB37-387E-4D71-9270-2C7B4DBFF695}"/>
    <cellStyle name="Comma 3 2 8 3 3" xfId="6115" xr:uid="{7A1580AA-9FEA-4B8E-9941-F9DBF1D6227A}"/>
    <cellStyle name="Comma 3 2 8 3 3 2" xfId="17011" xr:uid="{6698EF1E-5F34-4373-AE96-AC53381861D9}"/>
    <cellStyle name="Comma 3 2 8 3 3 2 2" xfId="33671" xr:uid="{5DA420E4-0346-4A01-BF76-52E677534113}"/>
    <cellStyle name="Comma 3 2 8 3 3 3" xfId="25382" xr:uid="{68260DAB-441B-4FBF-A5D2-D5E616FFDFF1}"/>
    <cellStyle name="Comma 3 2 8 3 4" xfId="12090" xr:uid="{4F5DBEE9-766D-4124-8CE0-A5CE4C035165}"/>
    <cellStyle name="Comma 3 2 8 3 4 2" xfId="20731" xr:uid="{358E937C-2E12-4770-BCB8-48C8E140AF20}"/>
    <cellStyle name="Comma 3 2 8 3 4 2 2" xfId="37391" xr:uid="{DCAF2FF9-B792-4B03-AA05-A96F7DB2B79A}"/>
    <cellStyle name="Comma 3 2 8 3 4 3" xfId="29103" xr:uid="{6D5DE3DB-7E0B-466D-AB90-8592F556FFCC}"/>
    <cellStyle name="Comma 3 2 8 3 5" xfId="14357" xr:uid="{5648C487-813F-47E8-9D5C-8F80CD70A1EE}"/>
    <cellStyle name="Comma 3 2 8 3 5 2" xfId="31017" xr:uid="{F5ECF54C-A4AA-425A-A9C7-353C47B7A0C6}"/>
    <cellStyle name="Comma 3 2 8 3 6" xfId="22727" xr:uid="{2AC4FC79-4244-42FE-A4E2-9EA732545C56}"/>
    <cellStyle name="Comma 3 2 8 3 7" xfId="40617" xr:uid="{57521345-CEBA-47AD-85F8-2C2D64E0F54A}"/>
    <cellStyle name="Comma 3 2 8 3 8" xfId="46297" xr:uid="{D06D24BD-8C12-4A23-A5C0-2E6773362565}"/>
    <cellStyle name="Comma 3 2 8 4" xfId="2483" xr:uid="{68A97160-8E86-4C94-9675-8ADAF9397C82}"/>
    <cellStyle name="Comma 3 2 8 4 2" xfId="4402" xr:uid="{D1DA0E73-8673-44C1-9761-248DC1BEF4CB}"/>
    <cellStyle name="Comma 3 2 8 4 2 2" xfId="15814" xr:uid="{CBEE796B-1F93-401C-A9B4-2D000FCF9DBF}"/>
    <cellStyle name="Comma 3 2 8 4 2 2 2" xfId="32474" xr:uid="{D0FECEBB-434E-46F6-B7DF-E8A94625CA29}"/>
    <cellStyle name="Comma 3 2 8 4 2 3" xfId="24185" xr:uid="{1578CF18-7726-4CDF-830E-FD0927854FEB}"/>
    <cellStyle name="Comma 3 2 8 4 3" xfId="6297" xr:uid="{AFF36318-7D4E-4985-9AE0-A18F76B71F8D}"/>
    <cellStyle name="Comma 3 2 8 4 3 2" xfId="17133" xr:uid="{8A453E7E-D027-4FFB-B9D8-7A1B02CA40AE}"/>
    <cellStyle name="Comma 3 2 8 4 3 2 2" xfId="33793" xr:uid="{3717A4EA-42CB-46FA-AEF7-7605F134006D}"/>
    <cellStyle name="Comma 3 2 8 4 3 3" xfId="25504" xr:uid="{DCBD0559-9082-4B9F-8436-1FAC6E9FCE24}"/>
    <cellStyle name="Comma 3 2 8 4 4" xfId="12270" xr:uid="{7AB3F6D1-81B8-4FDB-8C50-2E5670D091F2}"/>
    <cellStyle name="Comma 3 2 8 4 4 2" xfId="20852" xr:uid="{FE6E719C-CF9E-4C9A-A78C-51716EAB4541}"/>
    <cellStyle name="Comma 3 2 8 4 4 2 2" xfId="37512" xr:uid="{2225EE04-770E-4BD0-B0D7-8040A74B76AA}"/>
    <cellStyle name="Comma 3 2 8 4 4 3" xfId="29224" xr:uid="{C558F06D-8EBE-44AD-BF05-61BB9AB8AD01}"/>
    <cellStyle name="Comma 3 2 8 4 5" xfId="14478" xr:uid="{E5A97166-E746-42BC-B272-0DDC454BB3E2}"/>
    <cellStyle name="Comma 3 2 8 4 5 2" xfId="31138" xr:uid="{E67291CE-1331-4ECC-B4DF-8AF524606BFB}"/>
    <cellStyle name="Comma 3 2 8 4 6" xfId="22848" xr:uid="{987BDB94-BFB2-43F9-B422-17EBA819BEE7}"/>
    <cellStyle name="Comma 3 2 8 4 7" xfId="41585" xr:uid="{78451A31-4678-420B-9BEB-86304305B626}"/>
    <cellStyle name="Comma 3 2 8 4 8" xfId="47265" xr:uid="{C8E94B42-A578-4D79-B9A6-97D9AF203579}"/>
    <cellStyle name="Comma 3 2 8 5" xfId="3030" xr:uid="{AE46FA7B-73F5-40B4-85A3-97538B26FE6E}"/>
    <cellStyle name="Comma 3 2 8 5 2" xfId="14835" xr:uid="{C2B1E416-CBF1-4FE4-906B-E39C4CFF2D45}"/>
    <cellStyle name="Comma 3 2 8 5 2 2" xfId="31495" xr:uid="{9B2BFF2A-BE83-4612-921C-7858D457CDF0}"/>
    <cellStyle name="Comma 3 2 8 5 3" xfId="23206" xr:uid="{1775B146-7017-42E2-94E7-9288771C0115}"/>
    <cellStyle name="Comma 3 2 8 5 4" xfId="39548" xr:uid="{A8909D9F-525C-4537-8059-7D59F951662E}"/>
    <cellStyle name="Comma 3 2 8 5 5" xfId="45301" xr:uid="{C9E58477-E188-434D-B5FE-F738C064D160}"/>
    <cellStyle name="Comma 3 2 8 6" xfId="13168" xr:uid="{677E58BF-CFDC-40EA-A757-9E0DABCCFA66}"/>
    <cellStyle name="Comma 3 2 8 6 2" xfId="21515" xr:uid="{C1EEEB3C-4D4A-4A22-8800-684DF04775A2}"/>
    <cellStyle name="Comma 3 2 8 6 2 2" xfId="38175" xr:uid="{A68DF477-3303-451E-9E9B-B7D4FE82D702}"/>
    <cellStyle name="Comma 3 2 8 6 3" xfId="29888" xr:uid="{45B27AE3-44A8-4E6F-B505-56838AAD0D98}"/>
    <cellStyle name="Comma 3 2 8 6 4" xfId="39129" xr:uid="{B05859B5-57BA-4650-AB43-161A254740EC}"/>
    <cellStyle name="Comma 3 2 8 6 5" xfId="44948" xr:uid="{87A4FED5-B583-452F-876E-6125CFDD051F}"/>
    <cellStyle name="Comma 3 2 8 7" xfId="21869" xr:uid="{1E0E5BA9-701A-443E-AD93-1419A9612A5A}"/>
    <cellStyle name="Comma 3 2 8 8" xfId="1086" xr:uid="{5BF067D5-9B83-4CE7-8109-1237A1D341C7}"/>
    <cellStyle name="Comma 3 2 8 9" xfId="38793" xr:uid="{B0D098E7-08F2-4D81-B94C-97BCD6465C8A}"/>
    <cellStyle name="Comma 3 2 9" xfId="357" xr:uid="{E04928D0-78DD-4636-B881-2FDA6876816E}"/>
    <cellStyle name="Comma 3 2 9 10" xfId="1393" xr:uid="{BC8FF60C-C660-4AF1-832F-B191B15F341C}"/>
    <cellStyle name="Comma 3 2 9 11" xfId="39073" xr:uid="{33504E99-C862-4787-8936-46BB78857212}"/>
    <cellStyle name="Comma 3 2 9 12" xfId="44893" xr:uid="{AE12ABAF-8E7B-4DC1-AA06-C4B42F1359CB}"/>
    <cellStyle name="Comma 3 2 9 2" xfId="2007" xr:uid="{80F4F6FE-19C1-4251-8CB0-3EAF11B31094}"/>
    <cellStyle name="Comma 3 2 9 2 2" xfId="3932" xr:uid="{65BCDF47-07CC-4EDD-B6FF-E0D6939A5BDD}"/>
    <cellStyle name="Comma 3 2 9 2 2 2" xfId="15492" xr:uid="{CCECFADA-BAB7-4189-9459-D53F6668D979}"/>
    <cellStyle name="Comma 3 2 9 2 2 2 2" xfId="32152" xr:uid="{D501D11F-9B6A-44C0-9BC8-3069C1A0BE4C}"/>
    <cellStyle name="Comma 3 2 9 2 2 3" xfId="23863" xr:uid="{4CCDAA3E-3374-4D75-9336-EDD80F89FF00}"/>
    <cellStyle name="Comma 3 2 9 2 2 4" xfId="42717" xr:uid="{2A4584E5-FC52-4636-8FBB-1B8A1DCA9615}"/>
    <cellStyle name="Comma 3 2 9 2 2 5" xfId="48395" xr:uid="{B83E37D4-E922-4E7C-971F-EDB3A2932A6D}"/>
    <cellStyle name="Comma 3 2 9 2 3" xfId="5825" xr:uid="{B595CB9F-DF75-4FBC-B9BF-3942C4E536E9}"/>
    <cellStyle name="Comma 3 2 9 2 3 2" xfId="16810" xr:uid="{D19D6E5B-A959-467F-A06F-F6279BF811C2}"/>
    <cellStyle name="Comma 3 2 9 2 3 2 2" xfId="33470" xr:uid="{3898246A-DFAB-4141-A3EF-59582D5D2A0F}"/>
    <cellStyle name="Comma 3 2 9 2 3 3" xfId="25181" xr:uid="{06969184-44FC-4ADC-AD81-78DB449423C6}"/>
    <cellStyle name="Comma 3 2 9 2 4" xfId="11800" xr:uid="{56729C24-BB77-4BD0-8279-A4AF4E23E068}"/>
    <cellStyle name="Comma 3 2 9 2 4 2" xfId="20530" xr:uid="{4E3709BB-4D18-4460-85D2-E59ECDF99C78}"/>
    <cellStyle name="Comma 3 2 9 2 4 2 2" xfId="37190" xr:uid="{2878C206-0958-418E-BDC2-203048FBE6A6}"/>
    <cellStyle name="Comma 3 2 9 2 4 3" xfId="28902" xr:uid="{F9E258A7-BA2B-46B9-8883-05D56CD6ADD5}"/>
    <cellStyle name="Comma 3 2 9 2 5" xfId="14156" xr:uid="{A3AB17BB-945B-4D15-91B9-39C86CAC2C9B}"/>
    <cellStyle name="Comma 3 2 9 2 5 2" xfId="30816" xr:uid="{BCC7FE3C-2ADB-4E66-B092-271416C9556E}"/>
    <cellStyle name="Comma 3 2 9 2 6" xfId="22526" xr:uid="{0EA3A51B-E355-41B2-96FA-94145C78C948}"/>
    <cellStyle name="Comma 3 2 9 2 7" xfId="40689" xr:uid="{3BA3AFD3-7868-4EA6-9FBE-6F60DE1812F8}"/>
    <cellStyle name="Comma 3 2 9 2 8" xfId="46369" xr:uid="{722B6D40-7BE6-42F2-9F9D-BE8CF77EAE00}"/>
    <cellStyle name="Comma 3 2 9 3" xfId="2448" xr:uid="{C44F6AD0-D605-40C8-8920-D78E0646C956}"/>
    <cellStyle name="Comma 3 2 9 3 2" xfId="4367" xr:uid="{8FF8A0C0-FAAC-4233-B138-72913E1E3F59}"/>
    <cellStyle name="Comma 3 2 9 3 2 2" xfId="15792" xr:uid="{457806E4-8272-44F2-B282-94E8D4984010}"/>
    <cellStyle name="Comma 3 2 9 3 2 2 2" xfId="32452" xr:uid="{D41ACDDE-9233-48A9-B487-ACE1E01C98D4}"/>
    <cellStyle name="Comma 3 2 9 3 2 3" xfId="24163" xr:uid="{41805984-5975-4E28-9371-4D21BCC8109E}"/>
    <cellStyle name="Comma 3 2 9 3 3" xfId="6262" xr:uid="{8F39193D-2DC3-484D-ABF6-67F0C6A3B166}"/>
    <cellStyle name="Comma 3 2 9 3 3 2" xfId="17111" xr:uid="{9D189768-F520-44CF-88EE-4810F44A069A}"/>
    <cellStyle name="Comma 3 2 9 3 3 2 2" xfId="33771" xr:uid="{72204835-7D70-4498-AB1F-736DDD0AD50A}"/>
    <cellStyle name="Comma 3 2 9 3 3 3" xfId="25482" xr:uid="{9A90D557-247C-41E7-B7B0-FF872DDD9840}"/>
    <cellStyle name="Comma 3 2 9 3 4" xfId="12235" xr:uid="{9416968B-EE26-454A-AB97-3928AFF6CFD2}"/>
    <cellStyle name="Comma 3 2 9 3 4 2" xfId="20830" xr:uid="{59261DBE-8685-4C6B-911C-D645472D79FA}"/>
    <cellStyle name="Comma 3 2 9 3 4 2 2" xfId="37490" xr:uid="{E367F6D5-1629-4C53-82C0-AE82D66C2C38}"/>
    <cellStyle name="Comma 3 2 9 3 4 3" xfId="29202" xr:uid="{C4995E82-0171-43AA-9118-6DA173BD8E16}"/>
    <cellStyle name="Comma 3 2 9 3 5" xfId="14456" xr:uid="{6B20302E-AD58-4C38-854F-ACC4480609DA}"/>
    <cellStyle name="Comma 3 2 9 3 5 2" xfId="31116" xr:uid="{CBDE9592-54D2-4FD9-AA3A-8169EAED645E}"/>
    <cellStyle name="Comma 3 2 9 3 6" xfId="22826" xr:uid="{4FEF6FB3-C7DB-4D86-808B-CA4FA5B09708}"/>
    <cellStyle name="Comma 3 2 9 3 7" xfId="41661" xr:uid="{B05567E7-8A31-42BE-B31A-3AA58A0E2FD2}"/>
    <cellStyle name="Comma 3 2 9 3 8" xfId="47341" xr:uid="{293BBB10-4952-4A93-ABE8-DF38F36F3458}"/>
    <cellStyle name="Comma 3 2 9 4" xfId="3318" xr:uid="{194A081A-1F21-4D6B-9F38-A9303B513777}"/>
    <cellStyle name="Comma 3 2 9 4 2" xfId="15049" xr:uid="{8307F076-4B5D-4407-BFEF-1F1CDC8E8585}"/>
    <cellStyle name="Comma 3 2 9 4 2 2" xfId="31709" xr:uid="{C0392967-F772-486C-9D00-5673093A4656}"/>
    <cellStyle name="Comma 3 2 9 4 3" xfId="23420" xr:uid="{23771426-BEA2-44CE-B586-90DBF4C4949B}"/>
    <cellStyle name="Comma 3 2 9 4 4" xfId="39623" xr:uid="{3BEDD4F0-8815-4E14-81C1-505593780ADA}"/>
    <cellStyle name="Comma 3 2 9 4 5" xfId="45370" xr:uid="{6E3D21B9-9BF3-4453-B5F2-2E5E2878A9E9}"/>
    <cellStyle name="Comma 3 2 9 5" xfId="5226" xr:uid="{3E0A58FB-6DB3-45C6-80AF-A9301196D91A}"/>
    <cellStyle name="Comma 3 2 9 5 2" xfId="16382" xr:uid="{788CD20B-2D08-4284-9EC4-34491992A9BA}"/>
    <cellStyle name="Comma 3 2 9 5 2 2" xfId="33042" xr:uid="{892EB579-F05A-470B-B0DF-73DC1CE6B267}"/>
    <cellStyle name="Comma 3 2 9 5 3" xfId="24753" xr:uid="{B4159375-5F10-4DB3-843C-DC0A56197F9B}"/>
    <cellStyle name="Comma 3 2 9 6" xfId="11201" xr:uid="{2AD1A74B-BBC0-4236-AF18-2F4EF8FED3B7}"/>
    <cellStyle name="Comma 3 2 9 6 2" xfId="20102" xr:uid="{C69E0748-AD88-4B49-A29A-25333A7F84F5}"/>
    <cellStyle name="Comma 3 2 9 6 2 2" xfId="36762" xr:uid="{EEBF0892-08FF-476A-BF29-B35620110F8A}"/>
    <cellStyle name="Comma 3 2 9 6 3" xfId="28474" xr:uid="{2002EFA7-B3B5-465B-805E-DC1D20C09B24}"/>
    <cellStyle name="Comma 3 2 9 7" xfId="12878" xr:uid="{B0B066B1-B4A5-41B1-BFC9-984E7E33A859}"/>
    <cellStyle name="Comma 3 2 9 7 2" xfId="21314" xr:uid="{2BDB5B22-F61C-456B-B5FA-825B433E758A}"/>
    <cellStyle name="Comma 3 2 9 7 2 2" xfId="37974" xr:uid="{991489FF-DF0C-410F-BB08-0F9D3B4E4619}"/>
    <cellStyle name="Comma 3 2 9 7 3" xfId="29687" xr:uid="{73236817-95EC-4444-9FA0-4A216D311B91}"/>
    <cellStyle name="Comma 3 2 9 8" xfId="13733" xr:uid="{DF01D8EF-08E7-4027-9449-10FFE0A3A23C}"/>
    <cellStyle name="Comma 3 2 9 8 2" xfId="30393" xr:uid="{1FC2C863-C40C-4E2D-9FCE-476E88CA0F1F}"/>
    <cellStyle name="Comma 3 2 9 9" xfId="22083" xr:uid="{3E723C93-7124-4BA3-946E-88608B6F4EB9}"/>
    <cellStyle name="Comma 3 20" xfId="12686" xr:uid="{B2FCB05C-64A6-4032-B588-97B130F17219}"/>
    <cellStyle name="Comma 3 20 2" xfId="21173" xr:uid="{39E3F07B-9133-4ACD-A68B-B7369645A162}"/>
    <cellStyle name="Comma 3 20 2 2" xfId="37833" xr:uid="{4B3FDE81-BE35-4331-95AB-13AF29A281E0}"/>
    <cellStyle name="Comma 3 20 3" xfId="29546" xr:uid="{32C16D45-43D8-4A11-BDCA-CFB709510F6E}"/>
    <cellStyle name="Comma 3 21" xfId="13371" xr:uid="{996A369C-D32C-4344-9B44-C450E246EF24}"/>
    <cellStyle name="Comma 3 21 2" xfId="30031" xr:uid="{3BA742B0-C6F0-4782-8F56-B8A5C4EDA3CF}"/>
    <cellStyle name="Comma 3 22" xfId="21644" xr:uid="{8A19A629-7E40-46DF-8B4A-388EBA09B202}"/>
    <cellStyle name="Comma 3 23" xfId="21653" xr:uid="{9D5BF888-89D3-47E1-A0EE-20E76E6CC4D9}"/>
    <cellStyle name="Comma 3 24" xfId="720" xr:uid="{A09E2724-551F-4402-807F-0DA70019D545}"/>
    <cellStyle name="Comma 3 25" xfId="38419" xr:uid="{015CFE2F-E944-4CD1-978D-05B09E36A82F}"/>
    <cellStyle name="Comma 3 26" xfId="133" xr:uid="{40A31EC0-B4CA-44EF-B5EF-2FE1ECF2F6BA}"/>
    <cellStyle name="Comma 3 27" xfId="38569" xr:uid="{01E9DA67-36B5-45AD-BCCE-B3EE5EA59AD1}"/>
    <cellStyle name="Comma 3 28" xfId="38807" xr:uid="{40699C30-3E02-48C8-BE43-865A2FD0EE74}"/>
    <cellStyle name="Comma 3 29" xfId="44548" xr:uid="{EDEE4EAB-0696-4429-AE35-4C19A6454144}"/>
    <cellStyle name="Comma 3 3" xfId="144" xr:uid="{B1A2D7E6-A05E-46CF-99B3-F60CBCA71DCA}"/>
    <cellStyle name="Comma 3 3 10" xfId="4677" xr:uid="{32548A8E-F689-467A-9F3A-1D394A131898}"/>
    <cellStyle name="Comma 3 3 10 2" xfId="15997" xr:uid="{9B467E3C-E558-48FC-A6E8-703513BC569D}"/>
    <cellStyle name="Comma 3 3 10 2 2" xfId="32657" xr:uid="{24CFCC04-D708-41E7-A896-39DC7486F66D}"/>
    <cellStyle name="Comma 3 3 10 3" xfId="24368" xr:uid="{DA8509E7-4AA3-4719-B261-FF32A70CDCDE}"/>
    <cellStyle name="Comma 3 3 10 4" xfId="43759" xr:uid="{E3B4E00F-381D-43CD-9FF0-19EB89329BF7}"/>
    <cellStyle name="Comma 3 3 10 5" xfId="49381" xr:uid="{F1802D57-E0E3-4621-8B8C-EF5A75C59D36}"/>
    <cellStyle name="Comma 3 3 11" xfId="10653" xr:uid="{05C38425-4980-461C-8BBA-A56F48C36CEF}"/>
    <cellStyle name="Comma 3 3 11 2" xfId="19718" xr:uid="{CC37AC2E-5392-46CC-9ED9-B5ED9CC1EFD5}"/>
    <cellStyle name="Comma 3 3 11 2 2" xfId="36378" xr:uid="{67A6D2CA-E3C4-4FCD-888F-158333D286EC}"/>
    <cellStyle name="Comma 3 3 11 3" xfId="28090" xr:uid="{F467916E-D0D9-4AC7-9CE2-600D27085BD9}"/>
    <cellStyle name="Comma 3 3 11 4" xfId="38997" xr:uid="{359707CD-186E-48F9-9FE0-A02C88BE1E47}"/>
    <cellStyle name="Comma 3 3 11 5" xfId="44819" xr:uid="{8C345138-287C-4C21-B599-E59FD57BC2A1}"/>
    <cellStyle name="Comma 3 3 12" xfId="12560" xr:uid="{B4655137-6C93-4D3C-9CEE-1EFEE33C6300}"/>
    <cellStyle name="Comma 3 3 12 2" xfId="21056" xr:uid="{3333BC59-6539-4001-988F-67B9AAA8C285}"/>
    <cellStyle name="Comma 3 3 12 2 2" xfId="37716" xr:uid="{2EB5D983-9859-47D2-AEA9-F3CD9D6E56F8}"/>
    <cellStyle name="Comma 3 3 12 3" xfId="29428" xr:uid="{4FF818ED-55B9-42FE-AAA2-663A619675E1}"/>
    <cellStyle name="Comma 3 3 13" xfId="12714" xr:uid="{E21F6FD2-598F-46EF-86FF-239668E6169D}"/>
    <cellStyle name="Comma 3 3 13 2" xfId="21196" xr:uid="{2D7AF37C-C1C7-45EB-8021-7737CE1849C5}"/>
    <cellStyle name="Comma 3 3 13 2 2" xfId="37856" xr:uid="{962E215E-2FC4-4042-B58F-B99CCB4496C9}"/>
    <cellStyle name="Comma 3 3 13 3" xfId="29569" xr:uid="{6FCE2C6E-DB35-4637-A900-4C2EDB3D31CD}"/>
    <cellStyle name="Comma 3 3 14" xfId="13340" xr:uid="{ABC41B14-789A-43E1-8838-4E931557C2B0}"/>
    <cellStyle name="Comma 3 3 14 2" xfId="30019" xr:uid="{D7B9AB7E-90F8-451F-9712-749371214B2D}"/>
    <cellStyle name="Comma 3 3 15" xfId="13386" xr:uid="{7D82C65A-A202-4BDB-B1DD-6929F0DE6417}"/>
    <cellStyle name="Comma 3 3 15 2" xfId="30046" xr:uid="{B9B50A54-5CD3-4D49-BBBC-9D031B5B6009}"/>
    <cellStyle name="Comma 3 3 16" xfId="21668" xr:uid="{32638493-03A3-4D28-A24C-33AE81A739E8}"/>
    <cellStyle name="Comma 3 3 17" xfId="746" xr:uid="{8F93795B-67DA-4EE6-AE28-E7B81D91D3AF}"/>
    <cellStyle name="Comma 3 3 18" xfId="38410" xr:uid="{B3BE3496-7D63-4EF7-912E-D8B454B6907A}"/>
    <cellStyle name="Comma 3 3 19" xfId="38616" xr:uid="{964AA675-19EC-4428-88CD-063BED72AB96}"/>
    <cellStyle name="Comma 3 3 2" xfId="231" xr:uid="{378D1420-D643-4CA7-86EF-AB0D6BFC2462}"/>
    <cellStyle name="Comma 3 3 2 10" xfId="12747" xr:uid="{2D763EC8-41E1-4F7D-9E70-972B8A8EF438}"/>
    <cellStyle name="Comma 3 3 2 10 2" xfId="21220" xr:uid="{EFDB45C2-99B3-4DB4-8720-B9F7E8CE849D}"/>
    <cellStyle name="Comma 3 3 2 10 2 2" xfId="37880" xr:uid="{62B9EB69-EBED-4D48-B8BD-8881CC7D6C81}"/>
    <cellStyle name="Comma 3 3 2 10 3" xfId="29593" xr:uid="{FF95DB0E-DA40-4925-9E86-316BF8616346}"/>
    <cellStyle name="Comma 3 3 2 11" xfId="13409" xr:uid="{CA4B8513-BF1C-4473-94E5-98672AA62E2D}"/>
    <cellStyle name="Comma 3 3 2 11 2" xfId="30069" xr:uid="{CEAA0BD0-6B8E-4A83-BB8E-FFAF0F66E448}"/>
    <cellStyle name="Comma 3 3 2 12" xfId="21692" xr:uid="{3951E534-BDC1-40F7-9B7F-4354439AF797}"/>
    <cellStyle name="Comma 3 3 2 13" xfId="786" xr:uid="{2465F9F9-F531-4058-97A4-E12D9AABDD18}"/>
    <cellStyle name="Comma 3 3 2 14" xfId="39174" xr:uid="{E1AFFC75-D8B8-4FD5-B7EB-5DB14BBDCC2C}"/>
    <cellStyle name="Comma 3 3 2 15" xfId="44994" xr:uid="{737AB8BF-3974-4FE8-BCB9-7EA446B97CF9}"/>
    <cellStyle name="Comma 3 3 2 2" xfId="310" xr:uid="{B8D4A428-5159-42D6-AC5E-7BF44514BB66}"/>
    <cellStyle name="Comma 3 3 2 2 10" xfId="39790" xr:uid="{AD3074B1-D18D-4833-A1ED-738304B9F778}"/>
    <cellStyle name="Comma 3 3 2 2 11" xfId="45536" xr:uid="{A0C8488A-3D1C-452A-AA22-EF6BF6F3C276}"/>
    <cellStyle name="Comma 3 3 2 2 2" xfId="644" xr:uid="{200EFAFD-6AE8-4D8A-A1AE-7643569F5E7F}"/>
    <cellStyle name="Comma 3 3 2 2 2 2" xfId="3967" xr:uid="{2B6B8721-F6BE-4481-B765-0B7C64F12B27}"/>
    <cellStyle name="Comma 3 3 2 2 2 2 2" xfId="15518" xr:uid="{4C2980FD-AC0F-47B2-A181-EE273E7D8833}"/>
    <cellStyle name="Comma 3 3 2 2 2 2 2 2" xfId="32178" xr:uid="{7D4A6DCD-558D-4D60-A0D2-2C1204AA7B24}"/>
    <cellStyle name="Comma 3 3 2 2 2 2 3" xfId="23889" xr:uid="{06E0D1D8-3539-45B6-B966-A59DEFE42C0B}"/>
    <cellStyle name="Comma 3 3 2 2 2 2 4" xfId="42905" xr:uid="{9588B700-79C1-4874-A9C0-73504901F03A}"/>
    <cellStyle name="Comma 3 3 2 2 2 2 5" xfId="48583" xr:uid="{71655AF8-6AC1-47D8-826D-E1257B1AAAFE}"/>
    <cellStyle name="Comma 3 3 2 2 2 3" xfId="5860" xr:uid="{9B0B8E6A-F14E-4339-AE4E-67C8ED966827}"/>
    <cellStyle name="Comma 3 3 2 2 2 3 2" xfId="16836" xr:uid="{979B0CC2-AA54-44FB-B7FB-3D50AD2923F8}"/>
    <cellStyle name="Comma 3 3 2 2 2 3 2 2" xfId="33496" xr:uid="{5B7CF782-65FF-4757-A605-AE6F4342EA05}"/>
    <cellStyle name="Comma 3 3 2 2 2 3 3" xfId="25207" xr:uid="{633A7185-1789-4E85-86A5-D34862892C11}"/>
    <cellStyle name="Comma 3 3 2 2 2 4" xfId="11835" xr:uid="{8BB73AB1-0147-48BF-BC23-B7FE6AB32D6D}"/>
    <cellStyle name="Comma 3 3 2 2 2 4 2" xfId="20556" xr:uid="{1C661C45-B8F2-4101-B52E-46993378B875}"/>
    <cellStyle name="Comma 3 3 2 2 2 4 2 2" xfId="37216" xr:uid="{F3A5F12B-AA61-4150-84A4-C42A00AD20B0}"/>
    <cellStyle name="Comma 3 3 2 2 2 4 3" xfId="28928" xr:uid="{621F6BB6-5C39-4DF7-BABA-2198E43808C8}"/>
    <cellStyle name="Comma 3 3 2 2 2 5" xfId="14182" xr:uid="{1DB0B159-E689-4613-AF25-FB6591031E1C}"/>
    <cellStyle name="Comma 3 3 2 2 2 5 2" xfId="30842" xr:uid="{A64033F0-0C1D-4EA8-967D-7D71422B85D3}"/>
    <cellStyle name="Comma 3 3 2 2 2 6" xfId="22552" xr:uid="{4F547130-0A90-4BB1-A741-D9CF7ED0CB6E}"/>
    <cellStyle name="Comma 3 3 2 2 2 7" xfId="2042" xr:uid="{AD65702F-B06F-4111-8221-DDE9FE98D696}"/>
    <cellStyle name="Comma 3 3 2 2 2 8" xfId="40873" xr:uid="{C5B39905-1E85-4F8D-AEA5-287C98D7DE35}"/>
    <cellStyle name="Comma 3 3 2 2 2 9" xfId="46553" xr:uid="{2E402792-A773-471A-A6EC-9CCF76F7ADA9}"/>
    <cellStyle name="Comma 3 3 2 2 3" xfId="3353" xr:uid="{32498061-E454-47A9-8198-D89EA36EB93C}"/>
    <cellStyle name="Comma 3 3 2 2 3 2" xfId="15075" xr:uid="{AA8FD586-7FC4-43CA-8888-16D8A381B949}"/>
    <cellStyle name="Comma 3 3 2 2 3 2 2" xfId="31735" xr:uid="{4C7850F6-263D-41EE-9F94-65A41BE928BF}"/>
    <cellStyle name="Comma 3 3 2 2 3 3" xfId="23446" xr:uid="{9ECE9545-476A-431C-945A-C314731B68FA}"/>
    <cellStyle name="Comma 3 3 2 2 3 4" xfId="41849" xr:uid="{FE747233-6F11-469E-A96D-7924D2EB7C09}"/>
    <cellStyle name="Comma 3 3 2 2 3 5" xfId="47529" xr:uid="{B81BD3EF-7911-474F-BB36-1BD1C00E6CBF}"/>
    <cellStyle name="Comma 3 3 2 2 4" xfId="5261" xr:uid="{ABAB7005-FD25-48C3-B9D6-1656B424CD0F}"/>
    <cellStyle name="Comma 3 3 2 2 4 2" xfId="16408" xr:uid="{47740DDC-300F-40DF-965F-2C55167B2716}"/>
    <cellStyle name="Comma 3 3 2 2 4 2 2" xfId="33068" xr:uid="{D35BEB4F-DFE6-45F6-AB19-CDE98AC1802B}"/>
    <cellStyle name="Comma 3 3 2 2 4 2 3" xfId="44449" xr:uid="{BD37EE79-E61E-49A5-8577-576B8049F1BB}"/>
    <cellStyle name="Comma 3 3 2 2 4 2 4" xfId="50047" xr:uid="{9D70C2C8-8240-434F-B99C-82A67AFE86FC}"/>
    <cellStyle name="Comma 3 3 2 2 4 3" xfId="24779" xr:uid="{22DA6869-EEB5-43EC-90F5-2F2705113EBC}"/>
    <cellStyle name="Comma 3 3 2 2 4 4" xfId="43680" xr:uid="{4244CDAC-ABC2-43A7-9693-1B267FB0A5DB}"/>
    <cellStyle name="Comma 3 3 2 2 4 5" xfId="49324" xr:uid="{D2A0A50D-6FA0-4577-B217-2648720F2EA3}"/>
    <cellStyle name="Comma 3 3 2 2 5" xfId="11236" xr:uid="{502EDFBD-9534-4B04-9C09-051ECEF456B3}"/>
    <cellStyle name="Comma 3 3 2 2 5 2" xfId="20128" xr:uid="{5AD40D9E-EA5A-4284-8442-75B41BFA3B99}"/>
    <cellStyle name="Comma 3 3 2 2 5 2 2" xfId="36788" xr:uid="{3BCD36EE-1652-4D6D-A3A2-A6C4F61D7797}"/>
    <cellStyle name="Comma 3 3 2 2 5 3" xfId="28500" xr:uid="{DD9CD025-468C-4A64-9848-A90FCC2D7F40}"/>
    <cellStyle name="Comma 3 3 2 2 5 4" xfId="44021" xr:uid="{D7888828-FEF8-4212-9F7C-64C0F1908EBE}"/>
    <cellStyle name="Comma 3 3 2 2 5 5" xfId="49622" xr:uid="{5CF196D5-A9B4-48C6-93C6-CAC06EB59406}"/>
    <cellStyle name="Comma 3 3 2 2 6" xfId="12913" xr:uid="{75E5DB0B-D25A-40EC-98CC-9DAB4A708929}"/>
    <cellStyle name="Comma 3 3 2 2 6 2" xfId="21340" xr:uid="{0C664965-1AE5-4B1D-A6DA-E880602C6550}"/>
    <cellStyle name="Comma 3 3 2 2 6 2 2" xfId="38000" xr:uid="{96FDEC77-B88C-4352-8351-4C7894DF5619}"/>
    <cellStyle name="Comma 3 3 2 2 6 3" xfId="29713" xr:uid="{97D4D488-555D-4D66-B0D6-0DB75FA9F6B3}"/>
    <cellStyle name="Comma 3 3 2 2 7" xfId="13759" xr:uid="{DD729B51-D735-4F06-A110-CC41E966A057}"/>
    <cellStyle name="Comma 3 3 2 2 7 2" xfId="30419" xr:uid="{E7E54B52-BC27-418F-80E8-01D6AC738A8E}"/>
    <cellStyle name="Comma 3 3 2 2 8" xfId="22109" xr:uid="{F6AF5FDF-7CAD-4DA0-857B-DE4BD23C91DD}"/>
    <cellStyle name="Comma 3 3 2 2 9" xfId="1428" xr:uid="{7AC00B4D-66F5-4128-BD81-98BA2C004D12}"/>
    <cellStyle name="Comma 3 3 2 3" xfId="567" xr:uid="{D4B1462C-592E-4511-AD48-ECD9264580B2}"/>
    <cellStyle name="Comma 3 3 2 3 2" xfId="3189" xr:uid="{E4A5A16E-D487-4BBF-8815-9C05EC7EF7E5}"/>
    <cellStyle name="Comma 3 3 2 3 2 2" xfId="14955" xr:uid="{11BAB1DD-270E-40A6-B24A-5FBDB0A4E0D5}"/>
    <cellStyle name="Comma 3 3 2 3 2 2 2" xfId="31615" xr:uid="{5BA15543-3CD4-4658-9BD8-7E7606D9416A}"/>
    <cellStyle name="Comma 3 3 2 3 2 2 3" xfId="43275" xr:uid="{F74F66E4-B252-43D9-89CC-57BB474FF1EF}"/>
    <cellStyle name="Comma 3 3 2 3 2 2 4" xfId="48953" xr:uid="{C5F08549-A753-452A-BC98-94BF6C95B150}"/>
    <cellStyle name="Comma 3 3 2 3 2 3" xfId="23326" xr:uid="{4DA52DF7-28BA-4CDB-BB8B-4B33CD0E8BD5}"/>
    <cellStyle name="Comma 3 3 2 3 2 4" xfId="41239" xr:uid="{7F2E2FF0-98B6-4D1C-9C19-2D5AC672037F}"/>
    <cellStyle name="Comma 3 3 2 3 2 5" xfId="46919" xr:uid="{E7E53FC2-699B-481C-A42D-1E1CFE79755C}"/>
    <cellStyle name="Comma 3 3 2 3 3" xfId="5097" xr:uid="{2B7696CF-8EBE-46F2-9DD3-2ADFD3B6759B}"/>
    <cellStyle name="Comma 3 3 2 3 3 2" xfId="16288" xr:uid="{2C322612-1045-405B-A1A4-738E136E2366}"/>
    <cellStyle name="Comma 3 3 2 3 3 2 2" xfId="32948" xr:uid="{5D345ADD-24FF-4EF4-895C-BBF97BFC3DA9}"/>
    <cellStyle name="Comma 3 3 2 3 3 3" xfId="24659" xr:uid="{5FFF2776-5591-4E24-A99F-9535AB894B2A}"/>
    <cellStyle name="Comma 3 3 2 3 3 4" xfId="42218" xr:uid="{28070674-AE7E-41D8-BED1-29913AC5906A}"/>
    <cellStyle name="Comma 3 3 2 3 3 5" xfId="47898" xr:uid="{8AEBA7ED-EF4E-4B15-8793-6BD7C1E26C50}"/>
    <cellStyle name="Comma 3 3 2 3 4" xfId="11072" xr:uid="{D5D45409-0B0C-4CD7-948B-578966906C13}"/>
    <cellStyle name="Comma 3 3 2 3 4 2" xfId="20008" xr:uid="{89EA5112-7D2C-4E63-90A0-FA966A98D28F}"/>
    <cellStyle name="Comma 3 3 2 3 4 2 2" xfId="36668" xr:uid="{BA8FBDCF-1B2B-4CEE-9509-2F20192D51D2}"/>
    <cellStyle name="Comma 3 3 2 3 4 2 3" xfId="44424" xr:uid="{AA47ED38-2128-4171-B0C1-7AD571676EC0}"/>
    <cellStyle name="Comma 3 3 2 3 4 2 4" xfId="50022" xr:uid="{4E62E797-92DC-4CAC-9A6D-5E089F6D3176}"/>
    <cellStyle name="Comma 3 3 2 3 4 3" xfId="28380" xr:uid="{816F5682-0ACE-4709-8BFD-6E8C08383DDD}"/>
    <cellStyle name="Comma 3 3 2 3 4 4" xfId="43655" xr:uid="{54A4B2BE-FB2F-4B13-ABF0-1A2C6BAC5677}"/>
    <cellStyle name="Comma 3 3 2 3 4 5" xfId="49299" xr:uid="{B6B4B148-00DD-455E-958E-8C5F2092AC40}"/>
    <cellStyle name="Comma 3 3 2 3 5" xfId="13639" xr:uid="{CB8BD19E-204D-4AA7-90D9-519A895A6B63}"/>
    <cellStyle name="Comma 3 3 2 3 5 2" xfId="30299" xr:uid="{D61CB503-93F7-4F86-8483-4FB3DE5D6639}"/>
    <cellStyle name="Comma 3 3 2 3 5 3" xfId="44075" xr:uid="{099CE239-153C-4273-9E31-5CE32954FD93}"/>
    <cellStyle name="Comma 3 3 2 3 5 4" xfId="49673" xr:uid="{F5F491A0-8B2A-4721-80F1-FA461D7F66BA}"/>
    <cellStyle name="Comma 3 3 2 3 6" xfId="21989" xr:uid="{9E9A5772-EBDD-4FF1-B217-5B45E530142E}"/>
    <cellStyle name="Comma 3 3 2 3 7" xfId="1252" xr:uid="{6C62A74E-21C6-4F1A-ABAF-0A892B277789}"/>
    <cellStyle name="Comma 3 3 2 3 8" xfId="40188" xr:uid="{BEEFC8C4-7A02-4EAC-A5C9-C4C90B86FD94}"/>
    <cellStyle name="Comma 3 3 2 3 9" xfId="45881" xr:uid="{B47CAB3E-6161-40B0-8E15-A0CDB57B111F}"/>
    <cellStyle name="Comma 3 3 2 4" xfId="1878" xr:uid="{DA450A6E-847E-43B7-A045-566E9E6AECB4}"/>
    <cellStyle name="Comma 3 3 2 4 2" xfId="3803" xr:uid="{9E7566DF-20B2-459C-A4CD-F7209E7A8890}"/>
    <cellStyle name="Comma 3 3 2 4 2 2" xfId="15398" xr:uid="{B7C4BBA6-E6F3-47A3-A571-C50B578405EC}"/>
    <cellStyle name="Comma 3 3 2 4 2 2 2" xfId="32058" xr:uid="{69C62C2E-91AF-4E19-9AF4-8CB0BCEDFCC6}"/>
    <cellStyle name="Comma 3 3 2 4 2 3" xfId="23769" xr:uid="{E863E76A-FC19-4633-A264-6E96293203EA}"/>
    <cellStyle name="Comma 3 3 2 4 2 4" xfId="42481" xr:uid="{D835FDC9-15E8-4E68-86B5-12FEED6B153E}"/>
    <cellStyle name="Comma 3 3 2 4 2 5" xfId="48159" xr:uid="{30D9E754-0B54-453F-9898-82AC2BE60732}"/>
    <cellStyle name="Comma 3 3 2 4 3" xfId="5696" xr:uid="{89F567BC-DD52-4266-A141-887448A3F326}"/>
    <cellStyle name="Comma 3 3 2 4 3 2" xfId="16716" xr:uid="{C1FD8FDD-7605-4219-A2E0-13EAD3C9DFE5}"/>
    <cellStyle name="Comma 3 3 2 4 3 2 2" xfId="33376" xr:uid="{0586F8E5-68BF-41E6-B6E6-3BD5A63B8BC1}"/>
    <cellStyle name="Comma 3 3 2 4 3 2 3" xfId="44303" xr:uid="{17C6EB81-3679-4B52-B57F-C4C8019A3658}"/>
    <cellStyle name="Comma 3 3 2 4 3 2 4" xfId="49901" xr:uid="{6C4A1258-C4F6-4362-BDC6-032F7AC084E6}"/>
    <cellStyle name="Comma 3 3 2 4 3 3" xfId="25087" xr:uid="{2ABA5969-EBE1-4709-BAB2-B6A54BD968DA}"/>
    <cellStyle name="Comma 3 3 2 4 3 4" xfId="43523" xr:uid="{8851BD66-3E84-4913-BAD4-A85FA9105346}"/>
    <cellStyle name="Comma 3 3 2 4 3 5" xfId="49178" xr:uid="{5BEF011A-E3AD-4EAF-A048-74E35550B8BC}"/>
    <cellStyle name="Comma 3 3 2 4 4" xfId="11671" xr:uid="{EE408922-265C-4AB4-8A48-E2BE3B5893EB}"/>
    <cellStyle name="Comma 3 3 2 4 4 2" xfId="20436" xr:uid="{82679BE7-D603-430D-AA9F-DCE5D2746B4D}"/>
    <cellStyle name="Comma 3 3 2 4 4 2 2" xfId="37096" xr:uid="{503E9D5C-FB04-47BA-BF16-646689AF4176}"/>
    <cellStyle name="Comma 3 3 2 4 4 3" xfId="28808" xr:uid="{AEC0E897-E15F-42EB-BE85-1AC9F6A4E714}"/>
    <cellStyle name="Comma 3 3 2 4 4 4" xfId="44092" xr:uid="{65D46925-CADD-4697-8CE1-C092FABC3F8B}"/>
    <cellStyle name="Comma 3 3 2 4 4 5" xfId="49690" xr:uid="{F60CC02E-F61D-4849-A299-44D89BA68B4C}"/>
    <cellStyle name="Comma 3 3 2 4 5" xfId="14062" xr:uid="{2A827ACB-6A53-438D-8F81-8D70EA7CB468}"/>
    <cellStyle name="Comma 3 3 2 4 5 2" xfId="30722" xr:uid="{083D3DBF-678A-4944-A478-C26C32CA4433}"/>
    <cellStyle name="Comma 3 3 2 4 6" xfId="22432" xr:uid="{FC6A4EF7-AF87-42E9-B9DF-B84BC911DC8D}"/>
    <cellStyle name="Comma 3 3 2 4 7" xfId="40456" xr:uid="{7F390B91-DF9B-4DE1-ABA4-B8DB1CDD356B}"/>
    <cellStyle name="Comma 3 3 2 4 8" xfId="46136" xr:uid="{A2B6181A-B428-4A9E-BF34-02B4E8583674}"/>
    <cellStyle name="Comma 3 3 2 5" xfId="2523" xr:uid="{5DA3BE88-030F-4F8E-AEB0-7C5FBDF910A6}"/>
    <cellStyle name="Comma 3 3 2 5 2" xfId="4440" xr:uid="{4A4BF584-B40A-4D22-92D0-720814830107}"/>
    <cellStyle name="Comma 3 3 2 5 2 2" xfId="15836" xr:uid="{EFF16AC6-2CF9-4776-884B-51753195C289}"/>
    <cellStyle name="Comma 3 3 2 5 2 2 2" xfId="32496" xr:uid="{21434051-819A-41F6-80A4-18715CC8245A}"/>
    <cellStyle name="Comma 3 3 2 5 2 3" xfId="24207" xr:uid="{9E440EC9-5BD0-4C84-AA7A-FBFF4B531EE8}"/>
    <cellStyle name="Comma 3 3 2 5 3" xfId="6335" xr:uid="{8EC7EF24-76FF-4926-8258-9CFEFDA3F81A}"/>
    <cellStyle name="Comma 3 3 2 5 3 2" xfId="17155" xr:uid="{DF778B97-E6CD-4107-BDB1-D182DDDD920B}"/>
    <cellStyle name="Comma 3 3 2 5 3 2 2" xfId="33815" xr:uid="{CB8F3CF5-153D-4E3A-96B2-5B9699AD52A1}"/>
    <cellStyle name="Comma 3 3 2 5 3 3" xfId="25526" xr:uid="{FB1F5F2B-2522-42D3-BC3D-C0637D888F50}"/>
    <cellStyle name="Comma 3 3 2 5 4" xfId="12308" xr:uid="{C6CF77B6-2EE3-407A-9104-58D74C07C75B}"/>
    <cellStyle name="Comma 3 3 2 5 4 2" xfId="20874" xr:uid="{8D8BE601-D54E-4B86-B56A-0668925A52DA}"/>
    <cellStyle name="Comma 3 3 2 5 4 2 2" xfId="37534" xr:uid="{CEE3BCC0-81AA-4A66-814B-C8C39897F1CA}"/>
    <cellStyle name="Comma 3 3 2 5 4 3" xfId="29246" xr:uid="{6A35BF36-7E4C-45BD-8A15-F9CBBAF67A50}"/>
    <cellStyle name="Comma 3 3 2 5 5" xfId="14500" xr:uid="{3010EA49-2ED6-48C7-AAB4-CE4D515A71E4}"/>
    <cellStyle name="Comma 3 3 2 5 5 2" xfId="31160" xr:uid="{D65FB925-181C-487F-A198-616F364F7277}"/>
    <cellStyle name="Comma 3 3 2 5 6" xfId="22870" xr:uid="{3FEB4040-3351-4257-B698-07F950854A98}"/>
    <cellStyle name="Comma 3 3 2 5 7" xfId="41425" xr:uid="{B1A3534E-ED70-4CD0-8F7D-87A9E1E90153}"/>
    <cellStyle name="Comma 3 3 2 5 8" xfId="47104" xr:uid="{78FC5703-6A9D-4A81-9757-52C26D41D11C}"/>
    <cellStyle name="Comma 3 3 2 6" xfId="2772" xr:uid="{2A826FD3-8E73-4381-A5A6-4D8E644A686C}"/>
    <cellStyle name="Comma 3 3 2 6 2" xfId="14658" xr:uid="{18EB05BF-BB74-4CFA-985C-4020574E08BD}"/>
    <cellStyle name="Comma 3 3 2 6 2 2" xfId="31318" xr:uid="{E117355E-E152-4ED3-B482-87F528745F8C}"/>
    <cellStyle name="Comma 3 3 2 6 3" xfId="23029" xr:uid="{C1671CD7-FE00-4F07-9259-719A6FE8B795}"/>
    <cellStyle name="Comma 3 3 2 6 4" xfId="39386" xr:uid="{5FE35935-1688-4531-B195-87C579DE0E44}"/>
    <cellStyle name="Comma 3 3 2 6 5" xfId="45175" xr:uid="{D293A7AD-E30D-4A2E-A2E3-E992D5242C33}"/>
    <cellStyle name="Comma 3 3 2 7" xfId="4710" xr:uid="{344FBE1C-7EAB-464A-A9B8-8634A019C020}"/>
    <cellStyle name="Comma 3 3 2 7 2" xfId="16021" xr:uid="{F98C2739-DA9D-436D-B5E7-198FD1080F5B}"/>
    <cellStyle name="Comma 3 3 2 7 2 2" xfId="32681" xr:uid="{737A94EB-0A26-4F34-B154-5C8E0B980E0E}"/>
    <cellStyle name="Comma 3 3 2 7 2 3" xfId="44192" xr:uid="{7B77B234-E306-42BB-9697-1C8D34597286}"/>
    <cellStyle name="Comma 3 3 2 7 2 4" xfId="49790" xr:uid="{1C99E924-3CA7-47B7-9618-3E863541F08C}"/>
    <cellStyle name="Comma 3 3 2 7 3" xfId="24392" xr:uid="{A2280EB5-AE40-46B2-9899-C6FEE5DF90D1}"/>
    <cellStyle name="Comma 3 3 2 7 4" xfId="43397" xr:uid="{C4716735-5E39-4FAE-B15A-AC3596706D61}"/>
    <cellStyle name="Comma 3 3 2 7 5" xfId="49065" xr:uid="{8C3D3093-3520-4BF6-932F-CFEDFFF79BF3}"/>
    <cellStyle name="Comma 3 3 2 8" xfId="10686" xr:uid="{7771863E-B864-4060-AF12-B8C3982DC7C9}"/>
    <cellStyle name="Comma 3 3 2 8 2" xfId="19742" xr:uid="{54853D79-3EFD-44B5-A4A0-55AA707207A7}"/>
    <cellStyle name="Comma 3 3 2 8 2 2" xfId="36402" xr:uid="{1D1D2C34-4DC3-4AA3-A8D1-F6C59B582A27}"/>
    <cellStyle name="Comma 3 3 2 8 3" xfId="28114" xr:uid="{ADF59BB7-2228-4FA8-92E5-CD337720F975}"/>
    <cellStyle name="Comma 3 3 2 8 4" xfId="43868" xr:uid="{FDA74AE3-7747-40DE-A96A-A97B92982FCF}"/>
    <cellStyle name="Comma 3 3 2 8 5" xfId="49486" xr:uid="{4DC586BB-36F4-4CF2-A7E7-3B8D2DAA70C2}"/>
    <cellStyle name="Comma 3 3 2 9" xfId="12654" xr:uid="{5A78FD4F-D3A1-4F74-AB4E-C5EDC4992061}"/>
    <cellStyle name="Comma 3 3 2 9 2" xfId="21143" xr:uid="{FEF1FFB9-E12E-438B-9CA5-0CA44B86375B}"/>
    <cellStyle name="Comma 3 3 2 9 2 2" xfId="37803" xr:uid="{834A37A9-695D-41AA-A44C-A19660A4B778}"/>
    <cellStyle name="Comma 3 3 2 9 3" xfId="29515" xr:uid="{6ABAFB82-CE57-4DF9-AA44-60EB015002BA}"/>
    <cellStyle name="Comma 3 3 20" xfId="38617" xr:uid="{CE5B1083-4658-44C5-BC3C-B084EE29D2FE}"/>
    <cellStyle name="Comma 3 3 21" xfId="44663" xr:uid="{D40D8013-C9A0-4534-970A-4EE50F7D39A5}"/>
    <cellStyle name="Comma 3 3 3" xfId="209" xr:uid="{A1218A31-5549-4DB0-8ADF-7C884B3BB8F6}"/>
    <cellStyle name="Comma 3 3 3 10" xfId="45190" xr:uid="{3266D698-C321-42E4-BEC2-01722BF6A53B}"/>
    <cellStyle name="Comma 3 3 3 2" xfId="294" xr:uid="{F0198FCB-D12D-43CE-8077-CF64A466E2DD}"/>
    <cellStyle name="Comma 3 3 3 2 2" xfId="628" xr:uid="{4EB2B271-9C5C-45A3-B1CA-D8AD7E7040C4}"/>
    <cellStyle name="Comma 3 3 3 2 2 2" xfId="15252" xr:uid="{44CACE8D-25FC-416F-A85B-ECA0F79D57A1}"/>
    <cellStyle name="Comma 3 3 3 2 2 2 2" xfId="31912" xr:uid="{3041DDED-CD84-4ED6-8335-11D3B4061967}"/>
    <cellStyle name="Comma 3 3 3 2 2 2 3" xfId="42930" xr:uid="{81D0A588-9524-4A80-9F5C-320B6E979515}"/>
    <cellStyle name="Comma 3 3 3 2 2 2 4" xfId="48608" xr:uid="{6F977681-E701-4821-945E-C911E935AE89}"/>
    <cellStyle name="Comma 3 3 3 2 2 3" xfId="23623" xr:uid="{D9A9DF36-1AED-4782-99BA-177F81B87825}"/>
    <cellStyle name="Comma 3 3 3 2 2 4" xfId="3610" xr:uid="{BBB37A1C-82F4-4D76-8F94-98FFCFC8E7A8}"/>
    <cellStyle name="Comma 3 3 3 2 2 5" xfId="40898" xr:uid="{6A78481D-5A05-4D3C-8565-9148D1A9A0BD}"/>
    <cellStyle name="Comma 3 3 3 2 2 6" xfId="46578" xr:uid="{5E7FB53A-EC41-4479-824C-F3D297506BF6}"/>
    <cellStyle name="Comma 3 3 3 2 3" xfId="5518" xr:uid="{DA0812E2-9452-4BEE-80E4-CBD57E68F1FA}"/>
    <cellStyle name="Comma 3 3 3 2 3 2" xfId="16585" xr:uid="{3388996C-2009-40AC-BC64-FD31508806DD}"/>
    <cellStyle name="Comma 3 3 3 2 3 2 2" xfId="33245" xr:uid="{C6718691-C9CF-4E30-83FA-DD9B005E61DD}"/>
    <cellStyle name="Comma 3 3 3 2 3 3" xfId="24956" xr:uid="{BB1BE3BE-C2A8-4F4F-B8FF-10BBFB874153}"/>
    <cellStyle name="Comma 3 3 3 2 3 4" xfId="41874" xr:uid="{ACD11563-BD04-4C35-8FDD-F09DE55C2418}"/>
    <cellStyle name="Comma 3 3 3 2 3 5" xfId="47554" xr:uid="{12763A48-9021-4FBC-85A7-266311CF5633}"/>
    <cellStyle name="Comma 3 3 3 2 4" xfId="11493" xr:uid="{F92899A1-C35D-4CD9-ADE7-DEC5290C467B}"/>
    <cellStyle name="Comma 3 3 3 2 4 2" xfId="20305" xr:uid="{2B4C47B3-C0DC-4661-BEB2-E0D66B074A9D}"/>
    <cellStyle name="Comma 3 3 3 2 4 2 2" xfId="36965" xr:uid="{B1122D8E-BBF6-45FA-B286-0E7B8487E96D}"/>
    <cellStyle name="Comma 3 3 3 2 4 3" xfId="28677" xr:uid="{E0C8FB8C-9801-4A74-BC68-5EB0DABD620E}"/>
    <cellStyle name="Comma 3 3 3 2 5" xfId="13936" xr:uid="{EDAF659B-FBF1-4E76-B438-7BD4A29ED734}"/>
    <cellStyle name="Comma 3 3 3 2 5 2" xfId="30596" xr:uid="{8B79667C-13EF-4F7E-99FB-5102438294F9}"/>
    <cellStyle name="Comma 3 3 3 2 6" xfId="22286" xr:uid="{50EADFD2-151E-4ECA-A9F2-E0E5B243EECB}"/>
    <cellStyle name="Comma 3 3 3 2 7" xfId="1683" xr:uid="{1B60A4CA-337E-4950-9460-2037272080DD}"/>
    <cellStyle name="Comma 3 3 3 2 8" xfId="39812" xr:uid="{D66D44CB-C041-4DA6-ACC9-CABD43958EE5}"/>
    <cellStyle name="Comma 3 3 3 2 9" xfId="45558" xr:uid="{97F2AB85-2C8D-4FEE-AEB8-118DFA6CADBE}"/>
    <cellStyle name="Comma 3 3 3 3" xfId="551" xr:uid="{6CCFF28C-7A8F-4128-B858-964AD022450D}"/>
    <cellStyle name="Comma 3 3 3 3 2" xfId="4224" xr:uid="{9978F6B9-E57E-4ED2-9F41-F0C47C63A3B1}"/>
    <cellStyle name="Comma 3 3 3 3 2 2" xfId="15695" xr:uid="{7EAF1E5B-D129-460D-BA73-5F637364F83F}"/>
    <cellStyle name="Comma 3 3 3 3 2 2 2" xfId="32355" xr:uid="{BDB45E8C-92E5-4AF9-A4FD-8903919590CB}"/>
    <cellStyle name="Comma 3 3 3 3 2 3" xfId="24066" xr:uid="{14928E0C-869E-456D-A367-1F50C4D62496}"/>
    <cellStyle name="Comma 3 3 3 3 2 4" xfId="42500" xr:uid="{6978DEE6-02CC-4EE0-BDDA-90E72C045382}"/>
    <cellStyle name="Comma 3 3 3 3 2 5" xfId="48178" xr:uid="{E8EDD3F9-17E6-46FE-A7D5-FA9B64DDF11B}"/>
    <cellStyle name="Comma 3 3 3 3 3" xfId="6117" xr:uid="{2F4D98F6-A404-4A0D-A237-A03B014DB9DA}"/>
    <cellStyle name="Comma 3 3 3 3 3 2" xfId="17013" xr:uid="{0CECB54B-3A96-46AF-959E-F4406656E308}"/>
    <cellStyle name="Comma 3 3 3 3 3 2 2" xfId="33673" xr:uid="{AFD97991-7B13-4712-BCAE-FFA248668237}"/>
    <cellStyle name="Comma 3 3 3 3 3 3" xfId="25384" xr:uid="{DBB84F3F-8E8F-483E-8499-83A6F4400173}"/>
    <cellStyle name="Comma 3 3 3 3 4" xfId="12092" xr:uid="{3EC4D3B7-B057-4A63-9FE8-B6E678C147BF}"/>
    <cellStyle name="Comma 3 3 3 3 4 2" xfId="20733" xr:uid="{61CA3C5C-51C6-421C-9A4F-370B2050B223}"/>
    <cellStyle name="Comma 3 3 3 3 4 2 2" xfId="37393" xr:uid="{2B510691-E2CA-43BF-A944-1C8BA644B6F3}"/>
    <cellStyle name="Comma 3 3 3 3 4 3" xfId="29105" xr:uid="{191CA597-D980-4D07-A31E-489D6DD094DE}"/>
    <cellStyle name="Comma 3 3 3 3 5" xfId="14359" xr:uid="{E7BD83A3-C48D-4376-B5F6-B742CE6005E6}"/>
    <cellStyle name="Comma 3 3 3 3 5 2" xfId="31019" xr:uid="{18BDD041-6DA8-4B1D-8CA3-311410C828D8}"/>
    <cellStyle name="Comma 3 3 3 3 6" xfId="22729" xr:uid="{8FB095FE-A392-4FA1-9C06-0070583E39A5}"/>
    <cellStyle name="Comma 3 3 3 3 7" xfId="2299" xr:uid="{537D562D-740F-49AD-A613-491B2B1950F8}"/>
    <cellStyle name="Comma 3 3 3 3 8" xfId="40475" xr:uid="{A6159DF1-62E5-432B-90AE-72010ECB724D}"/>
    <cellStyle name="Comma 3 3 3 3 9" xfId="46155" xr:uid="{B626556F-CB71-4662-934F-BD73C42ED446}"/>
    <cellStyle name="Comma 3 3 3 4" xfId="2479" xr:uid="{DEA52774-6A13-4DE4-8F09-DADBEA77DA86}"/>
    <cellStyle name="Comma 3 3 3 4 2" xfId="4398" xr:uid="{7E81B769-7A8C-414D-A283-6E5F52D11444}"/>
    <cellStyle name="Comma 3 3 3 4 2 2" xfId="15810" xr:uid="{A13D8651-8A77-4924-98AE-CF9788B9EB1F}"/>
    <cellStyle name="Comma 3 3 3 4 2 2 2" xfId="32470" xr:uid="{2C25CD52-5942-4CF8-AF92-A261E24A89D6}"/>
    <cellStyle name="Comma 3 3 3 4 2 3" xfId="24181" xr:uid="{EFCD5359-7D78-40AE-AC6F-9640641B4B92}"/>
    <cellStyle name="Comma 3 3 3 4 3" xfId="6293" xr:uid="{27F373F2-2D75-4D0B-BEC5-92CB9380F47B}"/>
    <cellStyle name="Comma 3 3 3 4 3 2" xfId="17129" xr:uid="{E099F452-7B20-4646-9010-98B13D5A4DD4}"/>
    <cellStyle name="Comma 3 3 3 4 3 2 2" xfId="33789" xr:uid="{90A2797D-5CB4-4239-928B-C7CBB2654CA3}"/>
    <cellStyle name="Comma 3 3 3 4 3 3" xfId="25500" xr:uid="{C2EB120F-096C-4119-B691-AA8979517F54}"/>
    <cellStyle name="Comma 3 3 3 4 4" xfId="12266" xr:uid="{055F7B01-3B75-4AC7-A978-151DAD8D6009}"/>
    <cellStyle name="Comma 3 3 3 4 4 2" xfId="20848" xr:uid="{A213C726-FABB-4BBA-A647-36D39E6FCD13}"/>
    <cellStyle name="Comma 3 3 3 4 4 2 2" xfId="37508" xr:uid="{677ACE35-5F9F-424A-9B63-BB4654D115E4}"/>
    <cellStyle name="Comma 3 3 3 4 4 3" xfId="29220" xr:uid="{CE0B9518-6BB9-4648-9FB2-6D2456BDBAF0}"/>
    <cellStyle name="Comma 3 3 3 4 5" xfId="14474" xr:uid="{0C8E6D47-4B8D-4AEF-BFA4-93C73D41C35E}"/>
    <cellStyle name="Comma 3 3 3 4 5 2" xfId="31134" xr:uid="{B8CDE47D-B6D3-42F8-98B7-46A2810051DC}"/>
    <cellStyle name="Comma 3 3 3 4 6" xfId="22844" xr:uid="{451C04AD-7679-472A-84C0-2FFBBE955D29}"/>
    <cellStyle name="Comma 3 3 3 4 7" xfId="41444" xr:uid="{C991E9B0-114E-4B5D-9E8F-1A0CC050C386}"/>
    <cellStyle name="Comma 3 3 3 4 8" xfId="47123" xr:uid="{2E089DA0-7AF6-4852-A116-EA04E78B1D2E}"/>
    <cellStyle name="Comma 3 3 3 5" xfId="3032" xr:uid="{37D9995A-E596-44DA-9634-214009B6E8D2}"/>
    <cellStyle name="Comma 3 3 3 5 2" xfId="14837" xr:uid="{9DDC1CA6-6D4A-450F-A296-019141530047}"/>
    <cellStyle name="Comma 3 3 3 5 2 2" xfId="31497" xr:uid="{92DC4759-7050-4CF7-B0E0-437EE4990E4F}"/>
    <cellStyle name="Comma 3 3 3 5 2 3" xfId="44355" xr:uid="{F623E2FD-9897-4A36-B7E8-8063B54338FB}"/>
    <cellStyle name="Comma 3 3 3 5 2 4" xfId="49953" xr:uid="{2BAC2E96-3DAE-44EB-BAC3-C7BC7E392677}"/>
    <cellStyle name="Comma 3 3 3 5 3" xfId="23208" xr:uid="{182B8248-B299-4475-8B4D-0B6F446ABE35}"/>
    <cellStyle name="Comma 3 3 3 5 4" xfId="43581" xr:uid="{F7C6FA54-830E-45D1-BBDE-3A42C27BA45B}"/>
    <cellStyle name="Comma 3 3 3 5 5" xfId="49230" xr:uid="{0032B877-D345-4212-9AB6-F0DA51C1B5BA}"/>
    <cellStyle name="Comma 3 3 3 6" xfId="13170" xr:uid="{D0B0D0E5-C2DF-4D0C-ADAE-80A3B4FAE5AC}"/>
    <cellStyle name="Comma 3 3 3 6 2" xfId="21517" xr:uid="{55002F78-1844-47A2-A583-12960488BDFE}"/>
    <cellStyle name="Comma 3 3 3 6 2 2" xfId="38177" xr:uid="{1993D57C-E603-458B-A0BC-B0B7C938FB48}"/>
    <cellStyle name="Comma 3 3 3 6 3" xfId="29890" xr:uid="{C9C9120E-AC85-4187-9A96-B1FE7F99FC5D}"/>
    <cellStyle name="Comma 3 3 3 6 4" xfId="43919" xr:uid="{C81BDABE-D4FC-45F9-BA1E-922F9434B56D}"/>
    <cellStyle name="Comma 3 3 3 6 5" xfId="49529" xr:uid="{7275D3AD-15AF-45CF-8E4C-73632E215933}"/>
    <cellStyle name="Comma 3 3 3 7" xfId="21871" xr:uid="{FE3AAA2D-99A8-4831-81C4-4A2BD98CC4DA}"/>
    <cellStyle name="Comma 3 3 3 8" xfId="1088" xr:uid="{3309C558-BE5A-48B5-BF08-85D15E58B562}"/>
    <cellStyle name="Comma 3 3 3 9" xfId="39408" xr:uid="{FE9BA444-6D9E-4C37-9D11-F0E5B00A15FD}"/>
    <cellStyle name="Comma 3 3 4" xfId="177" xr:uid="{5B745816-AE28-4710-A9AB-06D43B03D7C5}"/>
    <cellStyle name="Comma 3 3 4 10" xfId="1395" xr:uid="{7E023358-35D8-4BAC-8D3C-9F054845D617}"/>
    <cellStyle name="Comma 3 3 4 11" xfId="39665" xr:uid="{BA71496E-6B21-43E4-B274-1E132072C24B}"/>
    <cellStyle name="Comma 3 3 4 12" xfId="45413" xr:uid="{1C9328E9-A6D1-44E1-AF68-EA3389DB0D97}"/>
    <cellStyle name="Comma 3 3 4 2" xfId="277" xr:uid="{7F34FA75-9F72-4D6B-AB2D-056C56A1F08A}"/>
    <cellStyle name="Comma 3 3 4 2 2" xfId="612" xr:uid="{B41F39EA-6055-485B-B39D-569548767980}"/>
    <cellStyle name="Comma 3 3 4 2 2 2" xfId="15494" xr:uid="{43703231-FD3B-4F1B-AB7F-1B1463AC71DD}"/>
    <cellStyle name="Comma 3 3 4 2 2 2 2" xfId="32154" xr:uid="{D5EF1331-154B-45C9-9983-61BA62B1BA10}"/>
    <cellStyle name="Comma 3 3 4 2 2 3" xfId="23865" xr:uid="{609AEC9E-4253-4AD9-9ADA-BCE5458B2848}"/>
    <cellStyle name="Comma 3 3 4 2 2 4" xfId="3934" xr:uid="{D27D4D75-CD29-4FA0-A1CE-2FC44A80ED2C}"/>
    <cellStyle name="Comma 3 3 4 2 2 5" xfId="42767" xr:uid="{E594BD99-FFA1-4C27-BC31-F114629DFF08}"/>
    <cellStyle name="Comma 3 3 4 2 2 6" xfId="48445" xr:uid="{3DD7428E-A4A9-4E04-8177-AD3B65D36EE9}"/>
    <cellStyle name="Comma 3 3 4 2 3" xfId="5827" xr:uid="{6D9620AE-247D-4D81-AB0A-666F812F0D92}"/>
    <cellStyle name="Comma 3 3 4 2 3 2" xfId="16812" xr:uid="{DE421E32-0E85-41D0-A12F-F8B69ABD24DC}"/>
    <cellStyle name="Comma 3 3 4 2 3 2 2" xfId="33472" xr:uid="{BA978555-4CE2-44B5-AE54-1BCD5402B8FE}"/>
    <cellStyle name="Comma 3 3 4 2 3 2 3" xfId="44414" xr:uid="{B442EFCE-DF7F-482F-A854-2570F041112A}"/>
    <cellStyle name="Comma 3 3 4 2 3 2 4" xfId="50012" xr:uid="{F45D2755-70AB-4057-B0A9-3F7DE7BD421F}"/>
    <cellStyle name="Comma 3 3 4 2 3 3" xfId="25183" xr:uid="{665829F5-CF60-4B62-A3E7-3E4132D8D7E6}"/>
    <cellStyle name="Comma 3 3 4 2 3 4" xfId="43645" xr:uid="{CE5A2BEE-197D-4C2E-9697-5C39117E2D1F}"/>
    <cellStyle name="Comma 3 3 4 2 3 5" xfId="49289" xr:uid="{1FBFA18E-1AA3-45CE-AE20-0C5D5CE61220}"/>
    <cellStyle name="Comma 3 3 4 2 4" xfId="11802" xr:uid="{9696F7F2-9024-4A0F-BD82-EB863B9DDBE7}"/>
    <cellStyle name="Comma 3 3 4 2 4 2" xfId="20532" xr:uid="{D8714699-AD1F-461B-97EE-5AF66488B5C7}"/>
    <cellStyle name="Comma 3 3 4 2 4 2 2" xfId="37192" xr:uid="{DFB7861C-06F0-4CEA-9C05-E50B5B1ED105}"/>
    <cellStyle name="Comma 3 3 4 2 4 3" xfId="28904" xr:uid="{83DF3CA3-E13C-46DC-8948-7AD5B921C509}"/>
    <cellStyle name="Comma 3 3 4 2 4 4" xfId="44104" xr:uid="{B6ABAC55-4C0F-4614-A202-9F555831EBA6}"/>
    <cellStyle name="Comma 3 3 4 2 4 5" xfId="49702" xr:uid="{3ADC31F2-50DF-435B-8A3F-FFC1F8A6642A}"/>
    <cellStyle name="Comma 3 3 4 2 5" xfId="14158" xr:uid="{560C3EF7-9A59-4BDE-B906-731266BF8E09}"/>
    <cellStyle name="Comma 3 3 4 2 5 2" xfId="30818" xr:uid="{46D30829-B352-4D41-93E9-3E5D5F2ED1D8}"/>
    <cellStyle name="Comma 3 3 4 2 6" xfId="22528" xr:uid="{FBCD61F4-B833-4427-BAA2-5301738B8E0E}"/>
    <cellStyle name="Comma 3 3 4 2 7" xfId="2009" xr:uid="{4781065E-4AFA-4A4A-947B-1B70AFB5A70F}"/>
    <cellStyle name="Comma 3 3 4 2 8" xfId="40737" xr:uid="{1EC8C815-45F2-400F-BF22-F79D635B5714}"/>
    <cellStyle name="Comma 3 3 4 2 9" xfId="46417" xr:uid="{5EFD98DC-83E5-4C44-9AC7-4AA0E346C62B}"/>
    <cellStyle name="Comma 3 3 4 3" xfId="532" xr:uid="{A3E0A859-525A-40CB-AFE3-A9CEE587DBEA}"/>
    <cellStyle name="Comma 3 3 4 3 2" xfId="4493" xr:uid="{1AD59284-4109-47EF-8157-79C8C04ADEAD}"/>
    <cellStyle name="Comma 3 3 4 3 2 2" xfId="15870" xr:uid="{93584CD9-EE6A-43D8-AB52-C508419CC1CE}"/>
    <cellStyle name="Comma 3 3 4 3 2 2 2" xfId="32530" xr:uid="{E95BB704-35F2-4135-977E-6775072362C0}"/>
    <cellStyle name="Comma 3 3 4 3 2 3" xfId="24241" xr:uid="{41149EB2-9B57-42B3-B175-533E6250EEF4}"/>
    <cellStyle name="Comma 3 3 4 3 3" xfId="6388" xr:uid="{1C14B468-48E6-4960-955A-439D76B3CBCC}"/>
    <cellStyle name="Comma 3 3 4 3 3 2" xfId="17189" xr:uid="{16AE460E-9B34-433C-9694-3A99CBA1CDD0}"/>
    <cellStyle name="Comma 3 3 4 3 3 2 2" xfId="33849" xr:uid="{5BDFC963-FC4C-456E-AC24-8060B14968EC}"/>
    <cellStyle name="Comma 3 3 4 3 3 3" xfId="25560" xr:uid="{DF70BBF4-E2D0-4650-9890-91CD0CA5F9B1}"/>
    <cellStyle name="Comma 3 3 4 3 4" xfId="12361" xr:uid="{C7EB4C81-1BFF-4047-AD52-03E70A37F590}"/>
    <cellStyle name="Comma 3 3 4 3 4 2" xfId="20908" xr:uid="{3149B60D-5A4E-4F61-9DAF-122440EEAB34}"/>
    <cellStyle name="Comma 3 3 4 3 4 2 2" xfId="37568" xr:uid="{9D224AAD-0F55-498C-B2EA-0698A0EE937B}"/>
    <cellStyle name="Comma 3 3 4 3 4 3" xfId="29280" xr:uid="{BF00E17B-E5FE-43BF-B468-313A00E11392}"/>
    <cellStyle name="Comma 3 3 4 3 5" xfId="14534" xr:uid="{0E2A94BD-7BE0-4F43-8767-F6269D3948E4}"/>
    <cellStyle name="Comma 3 3 4 3 5 2" xfId="31194" xr:uid="{6ABEC824-2DEB-4DA6-8089-BDB98C2CBA86}"/>
    <cellStyle name="Comma 3 3 4 3 6" xfId="22904" xr:uid="{EAEE1E0B-4610-42C8-AD0F-10030D2BDD7A}"/>
    <cellStyle name="Comma 3 3 4 3 7" xfId="2578" xr:uid="{84CC5401-12B0-483C-864D-A4ECFD46BB19}"/>
    <cellStyle name="Comma 3 3 4 3 8" xfId="41711" xr:uid="{4C99BE2E-FE84-4D83-8D81-E81D15B2D89D}"/>
    <cellStyle name="Comma 3 3 4 3 9" xfId="47391" xr:uid="{251F5638-9454-4934-8E50-1754CCF69906}"/>
    <cellStyle name="Comma 3 3 4 4" xfId="3320" xr:uid="{548EAA7F-6BE1-476C-83CA-8ADFCB92D09F}"/>
    <cellStyle name="Comma 3 3 4 4 2" xfId="15051" xr:uid="{4FF3CEB1-1CCC-4BBF-A9FD-7EB61B3A4780}"/>
    <cellStyle name="Comma 3 3 4 4 2 2" xfId="31711" xr:uid="{AD1B8CA5-5098-4398-9DCB-38417B28D6B5}"/>
    <cellStyle name="Comma 3 3 4 4 2 3" xfId="44390" xr:uid="{6F2A70FF-F377-4415-9D2C-FABBA1745E1D}"/>
    <cellStyle name="Comma 3 3 4 4 2 4" xfId="49988" xr:uid="{84FD55D9-FC28-4153-B4AE-0D28D2ADAD20}"/>
    <cellStyle name="Comma 3 3 4 4 3" xfId="23422" xr:uid="{B65EE6D4-1482-42AA-B1F7-211D48AD9178}"/>
    <cellStyle name="Comma 3 3 4 4 4" xfId="43616" xr:uid="{A37CCF85-0141-422D-9EFD-BE382AA990F5}"/>
    <cellStyle name="Comma 3 3 4 4 5" xfId="49265" xr:uid="{4C983F44-F73B-4DC2-8E37-9A6A74D8F7D8}"/>
    <cellStyle name="Comma 3 3 4 5" xfId="5228" xr:uid="{D6346A3A-2FCA-48BE-B528-807C2EBBF341}"/>
    <cellStyle name="Comma 3 3 4 5 2" xfId="16384" xr:uid="{E4603F12-C3F3-408E-B792-33A59F3FAC07}"/>
    <cellStyle name="Comma 3 3 4 5 2 2" xfId="33044" xr:uid="{75FE17C9-A570-4681-880E-2CC8D06E2F7F}"/>
    <cellStyle name="Comma 3 3 4 5 3" xfId="24755" xr:uid="{93DE72D8-5497-492D-B7D0-31EB42F42DD4}"/>
    <cellStyle name="Comma 3 3 4 5 4" xfId="43999" xr:uid="{5F688D93-7471-4690-AA04-AA41AAF02F9D}"/>
    <cellStyle name="Comma 3 3 4 5 5" xfId="49600" xr:uid="{1E9886D1-1337-457B-8EAA-10FC6E8D20B0}"/>
    <cellStyle name="Comma 3 3 4 6" xfId="11203" xr:uid="{B6DC207A-EF6B-44BA-AC7B-CBD8B880CF76}"/>
    <cellStyle name="Comma 3 3 4 6 2" xfId="20104" xr:uid="{B1DE586B-20CB-4A3D-B8AE-57BDDBB7CF67}"/>
    <cellStyle name="Comma 3 3 4 6 2 2" xfId="36764" xr:uid="{688C7F08-49A9-4F17-8763-39127F67D9D5}"/>
    <cellStyle name="Comma 3 3 4 6 3" xfId="28476" xr:uid="{6A68B747-BFB0-4114-BBB7-4FC3EA89D125}"/>
    <cellStyle name="Comma 3 3 4 7" xfId="12880" xr:uid="{F88603C6-7836-440B-A8AF-7A9B92D596C8}"/>
    <cellStyle name="Comma 3 3 4 7 2" xfId="21316" xr:uid="{D8667B75-84AB-4AF0-AC4A-D60B63172147}"/>
    <cellStyle name="Comma 3 3 4 7 2 2" xfId="37976" xr:uid="{5BD72C18-B5ED-40D4-A7AA-473C794ECC57}"/>
    <cellStyle name="Comma 3 3 4 7 3" xfId="29689" xr:uid="{1496AF9F-CCF2-4BC8-B54F-CFE0DBEFC6AF}"/>
    <cellStyle name="Comma 3 3 4 8" xfId="13735" xr:uid="{E202447E-1400-4D9B-8D52-45D30D2890B1}"/>
    <cellStyle name="Comma 3 3 4 8 2" xfId="30395" xr:uid="{09A3FF67-96A3-4037-A999-E185D09E385E}"/>
    <cellStyle name="Comma 3 3 4 9" xfId="22085" xr:uid="{66CDF65E-FA67-4DA9-9E7A-0B97A52C233A}"/>
    <cellStyle name="Comma 3 3 5" xfId="254" xr:uid="{A0A29D53-10F9-4209-8500-F9A5667876AB}"/>
    <cellStyle name="Comma 3 3 5 2" xfId="590" xr:uid="{4F23D10F-0EE4-4BE8-96A5-80F72495D33D}"/>
    <cellStyle name="Comma 3 3 5 2 2" xfId="14931" xr:uid="{A12F0C34-2085-418A-9D88-9D63AA083697}"/>
    <cellStyle name="Comma 3 3 5 2 2 2" xfId="31591" xr:uid="{5ED1853A-C2E7-40AB-ADE7-3CE84BC0C7E7}"/>
    <cellStyle name="Comma 3 3 5 2 2 3" xfId="43158" xr:uid="{7AC53F9F-7CB5-4284-B058-5761AE851DFD}"/>
    <cellStyle name="Comma 3 3 5 2 2 4" xfId="48836" xr:uid="{7116F46D-D7E4-40C4-B21E-FCD6B37540E0}"/>
    <cellStyle name="Comma 3 3 5 2 3" xfId="23302" xr:uid="{E7E94E99-A431-4725-8304-64BB6EFC54F8}"/>
    <cellStyle name="Comma 3 3 5 2 4" xfId="3156" xr:uid="{224AB230-EF08-4494-AF41-CF0AA93101EF}"/>
    <cellStyle name="Comma 3 3 5 2 5" xfId="41124" xr:uid="{44639440-ED4D-4753-BCD0-98B5F6E17071}"/>
    <cellStyle name="Comma 3 3 5 2 6" xfId="46804" xr:uid="{0E67D4F7-8CF1-4FC8-AA75-BB44D0284300}"/>
    <cellStyle name="Comma 3 3 5 3" xfId="5064" xr:uid="{D58B59E0-3F46-4C3F-BC4A-A6F3FB64A466}"/>
    <cellStyle name="Comma 3 3 5 3 2" xfId="16264" xr:uid="{336CAE3B-80C0-423B-89B3-889D06DBDCE1}"/>
    <cellStyle name="Comma 3 3 5 3 2 2" xfId="32924" xr:uid="{6DAE7D04-4FF9-4B69-A30D-9D4C804BACB9}"/>
    <cellStyle name="Comma 3 3 5 3 3" xfId="24635" xr:uid="{0C122CB1-2925-4831-AA4B-55B539BF123F}"/>
    <cellStyle name="Comma 3 3 5 3 4" xfId="42102" xr:uid="{C6F759E5-A31C-4AAC-86B0-E9CD327C1245}"/>
    <cellStyle name="Comma 3 3 5 3 5" xfId="47782" xr:uid="{03CCE33A-2683-46D9-BEB8-1840798843BE}"/>
    <cellStyle name="Comma 3 3 5 4" xfId="11039" xr:uid="{17AAEE47-8063-4C56-B545-30A97D4A7173}"/>
    <cellStyle name="Comma 3 3 5 4 2" xfId="19984" xr:uid="{DE08FB6B-ADC9-4A86-BB4D-4867B560C4B6}"/>
    <cellStyle name="Comma 3 3 5 4 2 2" xfId="36644" xr:uid="{B183F35B-A291-451B-9B69-B431833255B5}"/>
    <cellStyle name="Comma 3 3 5 4 2 3" xfId="44251" xr:uid="{8FE44354-6D44-4244-BF51-ABBAE4A62109}"/>
    <cellStyle name="Comma 3 3 5 4 2 4" xfId="49849" xr:uid="{E54DB03F-C26E-45AE-9E78-351E89320E14}"/>
    <cellStyle name="Comma 3 3 5 4 3" xfId="28356" xr:uid="{BB30FD3E-0BCA-49D2-BE3C-CFD7332291AD}"/>
    <cellStyle name="Comma 3 3 5 4 4" xfId="43462" xr:uid="{AA1AFC60-05D1-4530-A9E0-2EE3B523333F}"/>
    <cellStyle name="Comma 3 3 5 4 5" xfId="49125" xr:uid="{18B813F5-4005-4147-A2E1-35FC208FD775}"/>
    <cellStyle name="Comma 3 3 5 5" xfId="13615" xr:uid="{C5437C43-C264-4405-8D01-B2288FF2A514}"/>
    <cellStyle name="Comma 3 3 5 5 2" xfId="30275" xr:uid="{859B2976-D054-42DE-A57D-C524F6BB15AC}"/>
    <cellStyle name="Comma 3 3 5 5 3" xfId="44058" xr:uid="{242735EF-30CD-4FE2-B7A8-5B32FE0199DC}"/>
    <cellStyle name="Comma 3 3 5 5 4" xfId="49657" xr:uid="{DA73B187-8E93-49EB-A45F-66303DD1216D}"/>
    <cellStyle name="Comma 3 3 5 6" xfId="21965" xr:uid="{6E439E01-8963-4AF2-B502-69466C6CFC31}"/>
    <cellStyle name="Comma 3 3 5 7" xfId="1218" xr:uid="{9BE06440-F1FD-49C1-9DEC-A029C9F99236}"/>
    <cellStyle name="Comma 3 3 5 8" xfId="40041" xr:uid="{7AB84731-6B4E-41B1-A761-C22DD7A74E2E}"/>
    <cellStyle name="Comma 3 3 5 9" xfId="45772" xr:uid="{F1F1A65C-6A93-4F05-805D-DC10F4095BB5}"/>
    <cellStyle name="Comma 3 3 6" xfId="506" xr:uid="{B7B3D024-AF44-43A1-9843-DD9048EF4BDC}"/>
    <cellStyle name="Comma 3 3 6 2" xfId="3770" xr:uid="{21868BA5-7EE9-46A9-8C6C-1F48F97CA9F7}"/>
    <cellStyle name="Comma 3 3 6 2 2" xfId="15374" xr:uid="{E2815619-3836-4057-82F3-887667E207C8}"/>
    <cellStyle name="Comma 3 3 6 2 2 2" xfId="32034" xr:uid="{D5BD1E58-47D4-433E-8CE1-D7EF4BE874B0}"/>
    <cellStyle name="Comma 3 3 6 2 3" xfId="23745" xr:uid="{4AEE3957-56CA-4F03-96C2-77AEE2360C23}"/>
    <cellStyle name="Comma 3 3 6 2 4" xfId="42337" xr:uid="{67E918A7-EE42-43B4-9969-D019426CD069}"/>
    <cellStyle name="Comma 3 3 6 2 5" xfId="48016" xr:uid="{5E4AB8D7-13CE-495D-A46E-39DD77C4EB40}"/>
    <cellStyle name="Comma 3 3 6 3" xfId="5663" xr:uid="{7395938F-5EC8-4D11-B215-35E9A60F955B}"/>
    <cellStyle name="Comma 3 3 6 3 2" xfId="16692" xr:uid="{C9CF7763-D791-40B3-8184-23F43ED7B76D}"/>
    <cellStyle name="Comma 3 3 6 3 2 2" xfId="33352" xr:uid="{18854080-B0AA-4B29-A412-4E817EA00CD2}"/>
    <cellStyle name="Comma 3 3 6 3 3" xfId="25063" xr:uid="{2440AEF1-9124-4A2D-AAA7-32AEFD90186E}"/>
    <cellStyle name="Comma 3 3 6 4" xfId="11638" xr:uid="{11A54B54-174B-4118-BB89-4ACFC9F4D5F2}"/>
    <cellStyle name="Comma 3 3 6 4 2" xfId="20412" xr:uid="{CF9F6BE4-CCF8-44E2-85B3-7928EEABA69D}"/>
    <cellStyle name="Comma 3 3 6 4 2 2" xfId="37072" xr:uid="{8C270F25-41DD-457E-9931-CBB0516305EB}"/>
    <cellStyle name="Comma 3 3 6 4 3" xfId="28784" xr:uid="{BED8D952-9FDF-4113-A663-3A7DFE6D75AD}"/>
    <cellStyle name="Comma 3 3 6 5" xfId="14038" xr:uid="{7A5C8F6D-C1C4-4E15-86F1-BECE373AD419}"/>
    <cellStyle name="Comma 3 3 6 5 2" xfId="30698" xr:uid="{7652A84A-EB6A-49CD-924A-BCA8F45AC281}"/>
    <cellStyle name="Comma 3 3 6 6" xfId="22408" xr:uid="{F9CD564D-88C0-47FB-BFE8-A4E7DF1879B3}"/>
    <cellStyle name="Comma 3 3 6 7" xfId="1845" xr:uid="{DE9EFC5E-A3C2-4134-976C-EDCBD7995A6E}"/>
    <cellStyle name="Comma 3 3 6 8" xfId="40316" xr:uid="{DF25BEE5-C65A-4B95-98D6-909D69040793}"/>
    <cellStyle name="Comma 3 3 6 9" xfId="45997" xr:uid="{D4BCBBF5-0ECD-4909-8AA8-75F7283DA179}"/>
    <cellStyle name="Comma 3 3 7" xfId="356" xr:uid="{7862A74F-41B3-4EAF-A659-8B604818D354}"/>
    <cellStyle name="Comma 3 3 7 2" xfId="4353" xr:uid="{AC6A486C-953E-434F-AB6E-7D8BE89447CA}"/>
    <cellStyle name="Comma 3 3 7 2 2" xfId="15781" xr:uid="{6BBB4D9B-C05C-4E0D-BAC6-9C34115F1CA2}"/>
    <cellStyle name="Comma 3 3 7 2 2 2" xfId="32441" xr:uid="{9B4C6397-D2A7-4EA3-B394-497B995CC190}"/>
    <cellStyle name="Comma 3 3 7 2 3" xfId="24152" xr:uid="{0DF6F19D-5FC2-42FC-B335-1AB7A2D2DD33}"/>
    <cellStyle name="Comma 3 3 7 2 4" xfId="42374" xr:uid="{D5E8EA24-F3CE-44C0-BC1B-0FEB864D849E}"/>
    <cellStyle name="Comma 3 3 7 2 5" xfId="48052" xr:uid="{82AD9FBF-5F9C-49E3-BA7A-4BCACFE98039}"/>
    <cellStyle name="Comma 3 3 7 3" xfId="6248" xr:uid="{D7465F31-6A0E-447F-A42D-4E1727236F4D}"/>
    <cellStyle name="Comma 3 3 7 3 2" xfId="17100" xr:uid="{FF2402EE-8B15-4AF5-B399-DEF9F1A130FC}"/>
    <cellStyle name="Comma 3 3 7 3 2 2" xfId="33760" xr:uid="{AB142A9F-3C7C-4D8E-B11F-5875BBDFF298}"/>
    <cellStyle name="Comma 3 3 7 3 3" xfId="25471" xr:uid="{3B85B048-9911-42BD-A9B1-98080A5FD497}"/>
    <cellStyle name="Comma 3 3 7 4" xfId="12221" xr:uid="{129FF804-FD46-4750-8318-F77B0C4A50AD}"/>
    <cellStyle name="Comma 3 3 7 4 2" xfId="20819" xr:uid="{8522C22A-A02C-4015-9D47-36CC11FA855A}"/>
    <cellStyle name="Comma 3 3 7 4 2 2" xfId="37479" xr:uid="{B6EE6926-B5BD-4F6D-ABFB-529FC85BE83E}"/>
    <cellStyle name="Comma 3 3 7 4 3" xfId="29191" xr:uid="{300210E6-6657-4674-8C72-489EAF04C3C9}"/>
    <cellStyle name="Comma 3 3 7 5" xfId="14445" xr:uid="{0D6F77B9-12AD-4DBE-81F0-D50316093CDD}"/>
    <cellStyle name="Comma 3 3 7 5 2" xfId="31105" xr:uid="{8593B4E0-E72A-48BC-8CF9-82174D598A79}"/>
    <cellStyle name="Comma 3 3 7 6" xfId="22815" xr:uid="{9490EB97-DD4A-4D11-9142-B8D0CEFDA40A}"/>
    <cellStyle name="Comma 3 3 7 7" xfId="2434" xr:uid="{62AE0DA5-BF35-45DE-B6A1-0C20ABF57152}"/>
    <cellStyle name="Comma 3 3 7 8" xfId="40352" xr:uid="{3F855BCA-29B9-41E3-8B03-218B3E3C3E67}"/>
    <cellStyle name="Comma 3 3 7 9" xfId="46032" xr:uid="{87057089-E830-4868-A35F-4EB06ABFDED0}"/>
    <cellStyle name="Comma 3 3 8" xfId="2676" xr:uid="{82357ABC-61C2-41D2-BB7B-555EC6D70673}"/>
    <cellStyle name="Comma 3 3 8 2" xfId="4581" xr:uid="{04B881D0-78F9-4655-9E1F-E844A4CCE984}"/>
    <cellStyle name="Comma 3 3 8 2 2" xfId="15929" xr:uid="{D6AEB229-27DA-40D5-9093-E2090C3C5E67}"/>
    <cellStyle name="Comma 3 3 8 2 2 2" xfId="32589" xr:uid="{44A2511F-8A96-4B22-9E96-48F6E67FB646}"/>
    <cellStyle name="Comma 3 3 8 2 3" xfId="24300" xr:uid="{A3D5B93D-399E-4108-B203-2A0DF5A49A7B}"/>
    <cellStyle name="Comma 3 3 8 3" xfId="6476" xr:uid="{088B9096-3EDE-4245-86E5-B1BD56653E24}"/>
    <cellStyle name="Comma 3 3 8 3 2" xfId="17248" xr:uid="{54F4A9E5-4C91-4838-AF21-807DD47FC92C}"/>
    <cellStyle name="Comma 3 3 8 3 2 2" xfId="33908" xr:uid="{7C0DFD2A-5939-4B70-907B-631AB9BFCA59}"/>
    <cellStyle name="Comma 3 3 8 3 3" xfId="25619" xr:uid="{295A78F4-817C-4CED-8081-7E7A65ED1F14}"/>
    <cellStyle name="Comma 3 3 8 4" xfId="14592" xr:uid="{7D5B499D-2FA0-4B77-AB40-1D5A55606628}"/>
    <cellStyle name="Comma 3 3 8 4 2" xfId="31252" xr:uid="{724007E9-66B7-4A67-91CF-2D7071C14040}"/>
    <cellStyle name="Comma 3 3 8 5" xfId="22963" xr:uid="{F8242E93-BBAD-4320-A402-AFD0EEC2CC3F}"/>
    <cellStyle name="Comma 3 3 8 6" xfId="41306" xr:uid="{B4C6C897-4117-463A-8840-889E30E3734D}"/>
    <cellStyle name="Comma 3 3 8 7" xfId="46985" xr:uid="{FC7A2656-F19C-44D9-A07E-B431578B6841}"/>
    <cellStyle name="Comma 3 3 9" xfId="2737" xr:uid="{C02272F8-208B-4570-B102-4EE2F46A99A0}"/>
    <cellStyle name="Comma 3 3 9 2" xfId="14634" xr:uid="{9F069CC6-8AEC-4F1A-9A5C-467DF290B282}"/>
    <cellStyle name="Comma 3 3 9 2 2" xfId="31294" xr:uid="{90FB647F-F344-4768-865F-D6B23E0EC33E}"/>
    <cellStyle name="Comma 3 3 9 2 3" xfId="44136" xr:uid="{323EDAEC-230B-4C3E-BF72-483A34D29339}"/>
    <cellStyle name="Comma 3 3 9 2 4" xfId="49734" xr:uid="{68EA8CE8-BD2D-4240-975C-9D9593FA08B4}"/>
    <cellStyle name="Comma 3 3 9 3" xfId="23005" xr:uid="{D882390C-DED1-483E-A319-FF9089F63074}"/>
    <cellStyle name="Comma 3 3 9 4" xfId="43341" xr:uid="{52926847-3028-4F89-9D1B-313739B26319}"/>
    <cellStyle name="Comma 3 3 9 5" xfId="49009" xr:uid="{EE8A8BF5-6DD9-41D1-9AED-D926ABD09367}"/>
    <cellStyle name="Comma 3 30" xfId="92" xr:uid="{AE7310FB-B6B3-4887-B8AD-322D1128C97F}"/>
    <cellStyle name="Comma 3 4" xfId="221" xr:uid="{E398D0A9-FE2F-498F-B87F-B084059A17D4}"/>
    <cellStyle name="Comma 3 4 10" xfId="10650" xr:uid="{C8721A4F-F243-404E-9313-BC25899C2196}"/>
    <cellStyle name="Comma 3 4 10 2" xfId="19715" xr:uid="{70BA275D-FF32-46BA-A53D-CD4FDCEEB41C}"/>
    <cellStyle name="Comma 3 4 10 2 2" xfId="36375" xr:uid="{5AE33979-587A-475E-AEEC-862962412A98}"/>
    <cellStyle name="Comma 3 4 10 3" xfId="28087" xr:uid="{EC93C3F2-9C6E-4FB4-8141-72EC588CB275}"/>
    <cellStyle name="Comma 3 4 11" xfId="12561" xr:uid="{85A52FA6-19FC-45CB-8457-4B109CAD0069}"/>
    <cellStyle name="Comma 3 4 11 2" xfId="21057" xr:uid="{413523F9-205A-466C-808E-7112700CC1CC}"/>
    <cellStyle name="Comma 3 4 11 2 2" xfId="37717" xr:uid="{5C55D078-72F6-4079-8FEE-0A3DA10F007D}"/>
    <cellStyle name="Comma 3 4 11 3" xfId="29429" xr:uid="{31ADD438-8B25-4EAC-B059-58F10FE11FC3}"/>
    <cellStyle name="Comma 3 4 12" xfId="12711" xr:uid="{AB64B62F-8C1A-4985-9B12-AC70482D797B}"/>
    <cellStyle name="Comma 3 4 12 2" xfId="21193" xr:uid="{C240785E-88C9-470E-86C4-C7D35DF7E43C}"/>
    <cellStyle name="Comma 3 4 12 2 2" xfId="37853" xr:uid="{17DD326F-CB74-4AC7-B9FE-7B859C3C6C3A}"/>
    <cellStyle name="Comma 3 4 12 3" xfId="29566" xr:uid="{1B50E4E5-2318-4EEA-AFD6-EA37067B1C39}"/>
    <cellStyle name="Comma 3 4 13" xfId="13383" xr:uid="{766E8C4F-40D4-4D59-86EB-F436D791FA5B}"/>
    <cellStyle name="Comma 3 4 13 2" xfId="30043" xr:uid="{CA76D9B0-40CD-4F52-A937-BBBC12CD94D6}"/>
    <cellStyle name="Comma 3 4 14" xfId="21665" xr:uid="{E6BEA866-3FA1-4CF3-9495-CFDA20841DC8}"/>
    <cellStyle name="Comma 3 4 15" xfId="742" xr:uid="{DFB32D0C-D158-428B-BF71-29071AA9F689}"/>
    <cellStyle name="Comma 3 4 16" xfId="38673" xr:uid="{2BC16400-29C7-46B7-8A0F-05C48EEEB96C}"/>
    <cellStyle name="Comma 3 4 17" xfId="38775" xr:uid="{0608CA0D-D3C1-4AD9-8DC7-1B0EA7CB578A}"/>
    <cellStyle name="Comma 3 4 18" xfId="44607" xr:uid="{BA330D45-1B1C-45CD-BD85-B53B4AB10D7B}"/>
    <cellStyle name="Comma 3 4 2" xfId="302" xr:uid="{B2587020-B431-454E-A4FB-627B15376B49}"/>
    <cellStyle name="Comma 3 4 2 10" xfId="39518" xr:uid="{D7D26F33-C84B-41B0-B850-3F5878B04F94}"/>
    <cellStyle name="Comma 3 4 2 11" xfId="45276" xr:uid="{66AE2407-827B-439B-A983-C15CF33EFD04}"/>
    <cellStyle name="Comma 3 4 2 2" xfId="636" xr:uid="{6C3722BA-0779-47E2-825F-9283F4EB4A3B}"/>
    <cellStyle name="Comma 3 4 2 2 2" xfId="3607" xr:uid="{00228178-23DA-4160-9AC4-E9385EA9D951}"/>
    <cellStyle name="Comma 3 4 2 2 2 2" xfId="15249" xr:uid="{AD4448A4-0C4E-4B33-8019-CA43B27A292D}"/>
    <cellStyle name="Comma 3 4 2 2 2 2 2" xfId="31909" xr:uid="{34EDC1FF-28C0-4742-99D5-2E263A13D32D}"/>
    <cellStyle name="Comma 3 4 2 2 2 2 3" xfId="43043" xr:uid="{B56DCAD2-1325-4EB0-883D-78F0543E7065}"/>
    <cellStyle name="Comma 3 4 2 2 2 2 4" xfId="48721" xr:uid="{87F0BF37-4943-46D6-A5E1-6857CC9A3682}"/>
    <cellStyle name="Comma 3 4 2 2 2 3" xfId="23620" xr:uid="{854A2996-940B-4786-9C2F-7166E26C8F37}"/>
    <cellStyle name="Comma 3 4 2 2 2 4" xfId="41010" xr:uid="{6AE7D1B0-B37C-4E71-AC84-72A729C4C886}"/>
    <cellStyle name="Comma 3 4 2 2 2 5" xfId="46690" xr:uid="{8CE4108D-3D5C-4B3F-AA29-9B126BF8B79A}"/>
    <cellStyle name="Comma 3 4 2 2 3" xfId="5515" xr:uid="{11B1C4FA-0D97-44BE-AE95-512023859029}"/>
    <cellStyle name="Comma 3 4 2 2 3 2" xfId="16582" xr:uid="{33D9ED4C-2328-4691-955A-F054F01439CC}"/>
    <cellStyle name="Comma 3 4 2 2 3 2 2" xfId="33242" xr:uid="{5768E375-4898-41BB-AA40-4055A354BD27}"/>
    <cellStyle name="Comma 3 4 2 2 3 3" xfId="24953" xr:uid="{5251F8A2-1837-4674-BD8D-0C220485899D}"/>
    <cellStyle name="Comma 3 4 2 2 3 4" xfId="41987" xr:uid="{5C74A5C0-B44E-49A5-9A8B-4CF493D3476E}"/>
    <cellStyle name="Comma 3 4 2 2 3 5" xfId="47667" xr:uid="{717C696A-97F4-4CBE-B024-E70C7CF51215}"/>
    <cellStyle name="Comma 3 4 2 2 4" xfId="11490" xr:uid="{52748CA7-BC2A-4CB1-86CC-C397AE6E004F}"/>
    <cellStyle name="Comma 3 4 2 2 4 2" xfId="20302" xr:uid="{D55C1737-568C-4649-A566-C2A81A557C95}"/>
    <cellStyle name="Comma 3 4 2 2 4 2 2" xfId="36962" xr:uid="{9AF75563-3AC9-48C5-A075-2017007D254D}"/>
    <cellStyle name="Comma 3 4 2 2 4 2 3" xfId="44439" xr:uid="{114018FB-E009-4A8E-808B-DA94809A7914}"/>
    <cellStyle name="Comma 3 4 2 2 4 2 4" xfId="50037" xr:uid="{1EC037C5-63E0-4C17-9732-E64A2DFD95D2}"/>
    <cellStyle name="Comma 3 4 2 2 4 3" xfId="28674" xr:uid="{5472EC08-1EAD-4D37-A07F-58D095FC7622}"/>
    <cellStyle name="Comma 3 4 2 2 4 4" xfId="43670" xr:uid="{B721C3A2-DF13-4F31-B17C-705196C92633}"/>
    <cellStyle name="Comma 3 4 2 2 4 5" xfId="49314" xr:uid="{79C4DEB4-6531-4D6B-8587-0DF131641F71}"/>
    <cellStyle name="Comma 3 4 2 2 5" xfId="13933" xr:uid="{9D65398F-553B-44F9-A767-7A052464A119}"/>
    <cellStyle name="Comma 3 4 2 2 5 2" xfId="30593" xr:uid="{9B4A3EFB-A489-4B57-8FD0-25316F1FD7C4}"/>
    <cellStyle name="Comma 3 4 2 2 5 3" xfId="44045" xr:uid="{36C8286B-6098-4142-AD7F-73648E401424}"/>
    <cellStyle name="Comma 3 4 2 2 5 4" xfId="49645" xr:uid="{96F56215-44CA-4285-B245-04D59C2B723B}"/>
    <cellStyle name="Comma 3 4 2 2 6" xfId="22283" xr:uid="{8FA3E6A8-2735-47F6-8F61-BE533E6237E8}"/>
    <cellStyle name="Comma 3 4 2 2 7" xfId="1680" xr:uid="{5FAB43A4-F0BC-48AF-A850-EF5CDF1B35A5}"/>
    <cellStyle name="Comma 3 4 2 2 8" xfId="39928" xr:uid="{086DF447-71CC-4B39-9A9D-BCF5127DE444}"/>
    <cellStyle name="Comma 3 4 2 2 9" xfId="45669" xr:uid="{071C417E-110D-4BAD-A28F-A606E8FEE968}"/>
    <cellStyle name="Comma 3 4 2 3" xfId="2296" xr:uid="{E81CBBBB-9DB7-4482-89FB-141ED2F68504}"/>
    <cellStyle name="Comma 3 4 2 3 2" xfId="4221" xr:uid="{69C6B356-0669-4750-80F5-1C435E8F8897}"/>
    <cellStyle name="Comma 3 4 2 3 2 2" xfId="15692" xr:uid="{627A18F4-EBC3-480E-BE9A-CBAF9F4BC5AE}"/>
    <cellStyle name="Comma 3 4 2 3 2 2 2" xfId="32352" xr:uid="{3DE4B5AF-6510-4174-8897-E718DC84EEAB}"/>
    <cellStyle name="Comma 3 4 2 3 2 3" xfId="24063" xr:uid="{70F2171B-E6A3-4835-B890-547CEE689849}"/>
    <cellStyle name="Comma 3 4 2 3 2 4" xfId="42595" xr:uid="{8FDD9327-085E-466B-B705-96F7A62E5E62}"/>
    <cellStyle name="Comma 3 4 2 3 2 5" xfId="48273" xr:uid="{138273B9-EA62-4B76-89F4-E111AE7A9BBE}"/>
    <cellStyle name="Comma 3 4 2 3 3" xfId="6114" xr:uid="{D8EAA096-7AB5-4A48-B78D-5F491ECDCA05}"/>
    <cellStyle name="Comma 3 4 2 3 3 2" xfId="17010" xr:uid="{49FC51B6-46B1-4533-929D-5DE93EA02509}"/>
    <cellStyle name="Comma 3 4 2 3 3 2 2" xfId="33670" xr:uid="{0E24A6E9-4E64-42CA-849F-B27D4D9BC29C}"/>
    <cellStyle name="Comma 3 4 2 3 3 3" xfId="25381" xr:uid="{3C4605FC-DB82-4105-BA93-49FCB81E9C0A}"/>
    <cellStyle name="Comma 3 4 2 3 4" xfId="12089" xr:uid="{D266EBB0-D52D-43DB-B090-A22AFA9DD438}"/>
    <cellStyle name="Comma 3 4 2 3 4 2" xfId="20730" xr:uid="{DD71535B-57E4-4EEF-9C34-7E06DB3FC508}"/>
    <cellStyle name="Comma 3 4 2 3 4 2 2" xfId="37390" xr:uid="{3206AAEC-A07A-47FF-A41E-947F9F507171}"/>
    <cellStyle name="Comma 3 4 2 3 4 3" xfId="29102" xr:uid="{857EE591-870C-4491-92A5-6CAEA883AD62}"/>
    <cellStyle name="Comma 3 4 2 3 5" xfId="14356" xr:uid="{B1BC12FB-91DD-49E2-9C27-7F15EDBAAD28}"/>
    <cellStyle name="Comma 3 4 2 3 5 2" xfId="31016" xr:uid="{22F2E129-C591-48A5-8CFB-C2AF5805F83E}"/>
    <cellStyle name="Comma 3 4 2 3 6" xfId="22726" xr:uid="{D5871D10-CB46-47F0-84C6-B9DCB08D1876}"/>
    <cellStyle name="Comma 3 4 2 3 7" xfId="40570" xr:uid="{CBC00FEF-8F62-4C6E-A776-C8363F8AA14C}"/>
    <cellStyle name="Comma 3 4 2 3 8" xfId="46250" xr:uid="{B70CE5E6-30A6-4FDA-8C13-AD1628836405}"/>
    <cellStyle name="Comma 3 4 2 4" xfId="2493" xr:uid="{E401EF15-77C4-45D5-A1D5-B64592202E68}"/>
    <cellStyle name="Comma 3 4 2 4 2" xfId="4410" xr:uid="{54E75DF5-8D95-4857-A7DC-79CE686945D2}"/>
    <cellStyle name="Comma 3 4 2 4 2 2" xfId="9106" xr:uid="{20A62E15-1C9B-45A5-8577-F841122D6873}"/>
    <cellStyle name="Comma 3 4 2 4 2 2 2" xfId="18803" xr:uid="{73191C28-1CB5-43CF-B825-90E35121818C}"/>
    <cellStyle name="Comma 3 4 2 4 2 2 2 2" xfId="35463" xr:uid="{4E9094B5-4605-44DD-951B-3AEC90ECB1CD}"/>
    <cellStyle name="Comma 3 4 2 4 2 2 3" xfId="27175" xr:uid="{1E4E6F36-1FE3-4C49-B27E-040904C40ECA}"/>
    <cellStyle name="Comma 3 4 2 4 2 3" xfId="15819" xr:uid="{37A26812-430D-4086-8414-C95EFBFBA2BB}"/>
    <cellStyle name="Comma 3 4 2 4 2 3 2" xfId="32479" xr:uid="{BB934EE0-F050-4369-BA9B-7B92DF0C2C16}"/>
    <cellStyle name="Comma 3 4 2 4 2 4" xfId="24190" xr:uid="{1D7C9722-E096-479A-927A-DF05E66E2231}"/>
    <cellStyle name="Comma 3 4 2 4 3" xfId="6305" xr:uid="{F75F8C63-99F1-4F12-B8B3-70958195B539}"/>
    <cellStyle name="Comma 3 4 2 4 3 2" xfId="10483" xr:uid="{C21F01C9-1F9D-4ECD-B75E-EDA666153E6E}"/>
    <cellStyle name="Comma 3 4 2 4 3 2 2" xfId="19614" xr:uid="{7E05CD1D-ACF4-4249-8ADF-029E4F70DAAA}"/>
    <cellStyle name="Comma 3 4 2 4 3 2 2 2" xfId="36274" xr:uid="{4BDD26E8-0CA0-42B9-B616-903C7F131DA0}"/>
    <cellStyle name="Comma 3 4 2 4 3 2 3" xfId="27986" xr:uid="{E5DD4276-7A01-42D4-A372-BFD1801D7247}"/>
    <cellStyle name="Comma 3 4 2 4 3 3" xfId="17138" xr:uid="{24A497C1-E622-4EE8-B12C-C920098FC1A1}"/>
    <cellStyle name="Comma 3 4 2 4 3 3 2" xfId="33798" xr:uid="{8245D105-50CC-49C0-B87F-008EAFF01951}"/>
    <cellStyle name="Comma 3 4 2 4 3 4" xfId="25509" xr:uid="{0F92A6FA-08B5-4190-BBC5-0C6870CFB7FB}"/>
    <cellStyle name="Comma 3 4 2 4 4" xfId="7771" xr:uid="{89832483-0483-4993-973E-3D7D64F8B014}"/>
    <cellStyle name="Comma 3 4 2 4 4 2" xfId="18021" xr:uid="{E2314989-069F-4CD8-A8AF-8393A41D0C1E}"/>
    <cellStyle name="Comma 3 4 2 4 4 2 2" xfId="34681" xr:uid="{8AA50B33-7B5D-4E84-AAA9-BE1F1BFB94A4}"/>
    <cellStyle name="Comma 3 4 2 4 4 3" xfId="26393" xr:uid="{A841DADE-2D2F-411A-A27D-A28F50003D4E}"/>
    <cellStyle name="Comma 3 4 2 4 5" xfId="12278" xr:uid="{B29AAF9D-A421-4F27-B832-04AC216F367D}"/>
    <cellStyle name="Comma 3 4 2 4 5 2" xfId="20857" xr:uid="{F98B0A3F-D59C-47F5-A349-33A58D28DB4B}"/>
    <cellStyle name="Comma 3 4 2 4 5 2 2" xfId="37517" xr:uid="{3DD2678F-DC7D-4D8C-9853-7AB64070CCB9}"/>
    <cellStyle name="Comma 3 4 2 4 5 3" xfId="29229" xr:uid="{998A1DFC-BC59-48C1-A9C4-250A4C1C2B3B}"/>
    <cellStyle name="Comma 3 4 2 4 6" xfId="14483" xr:uid="{85829873-8A9B-4F82-B6B3-6CBBCC87FABE}"/>
    <cellStyle name="Comma 3 4 2 4 6 2" xfId="31143" xr:uid="{B5124700-774C-4739-A1CF-2E873D81D338}"/>
    <cellStyle name="Comma 3 4 2 4 7" xfId="22853" xr:uid="{FBD41137-27DC-4298-A015-6290445CF805}"/>
    <cellStyle name="Comma 3 4 2 4 8" xfId="41538" xr:uid="{BA903F2E-4C92-466A-BFCB-AC17E522E746}"/>
    <cellStyle name="Comma 3 4 2 4 9" xfId="47218" xr:uid="{F03F094F-EDF6-470A-9C16-FBEA0ADEBE00}"/>
    <cellStyle name="Comma 3 4 2 5" xfId="3029" xr:uid="{8D93CAE8-4F56-49D0-B57D-05B077A09176}"/>
    <cellStyle name="Comma 3 4 2 5 2" xfId="14834" xr:uid="{76AB1380-6383-4345-BF61-68E38BB7E7B2}"/>
    <cellStyle name="Comma 3 4 2 5 2 2" xfId="31494" xr:uid="{B22D1463-FC5F-4417-87E9-D2282AA29B61}"/>
    <cellStyle name="Comma 3 4 2 5 2 3" xfId="44305" xr:uid="{44AA3027-465D-4657-BC53-FC7F154952B8}"/>
    <cellStyle name="Comma 3 4 2 5 2 4" xfId="49903" xr:uid="{C71B00C0-4C9D-4D90-92E1-C8F0A5191A68}"/>
    <cellStyle name="Comma 3 4 2 5 3" xfId="23205" xr:uid="{2F8CF3DB-709A-4D57-9DA7-5B1ADCCB05A5}"/>
    <cellStyle name="Comma 3 4 2 5 4" xfId="43525" xr:uid="{A9A2E4DE-D0D6-4C46-B8F4-F9A160C76ED2}"/>
    <cellStyle name="Comma 3 4 2 5 5" xfId="49180" xr:uid="{75780456-AA1C-4D63-94BE-EA0FE3601D88}"/>
    <cellStyle name="Comma 3 4 2 6" xfId="12655" xr:uid="{6752D9EA-773B-49B5-947D-BB39A2E064BB}"/>
    <cellStyle name="Comma 3 4 2 6 2" xfId="21144" xr:uid="{331E032C-1D9E-49AB-AF32-4358F02D4064}"/>
    <cellStyle name="Comma 3 4 2 6 2 2" xfId="37804" xr:uid="{264CC96B-1530-4E59-82E3-7ABFBE919F23}"/>
    <cellStyle name="Comma 3 4 2 6 3" xfId="29516" xr:uid="{B9C9C78A-4037-4450-A765-D205553CF58E}"/>
    <cellStyle name="Comma 3 4 2 6 4" xfId="43973" xr:uid="{350A623F-12B7-481C-8FFA-DE010F18D55D}"/>
    <cellStyle name="Comma 3 4 2 6 5" xfId="49577" xr:uid="{E4D1CFB5-3B42-40A5-87E1-600E2BFE18B5}"/>
    <cellStyle name="Comma 3 4 2 7" xfId="13167" xr:uid="{8E630F29-888B-45A7-9073-7C8DE560CF40}"/>
    <cellStyle name="Comma 3 4 2 7 2" xfId="21514" xr:uid="{7F34D528-260D-41E4-92FF-E8E4BD50AA7E}"/>
    <cellStyle name="Comma 3 4 2 7 2 2" xfId="38174" xr:uid="{0FA9D45E-C1E5-4D6D-B856-D2959576DE13}"/>
    <cellStyle name="Comma 3 4 2 7 3" xfId="29887" xr:uid="{DBCEC53F-1F4A-414A-8905-FF000B618864}"/>
    <cellStyle name="Comma 3 4 2 8" xfId="21868" xr:uid="{E182D378-EA24-42AF-B2CB-6724998742BE}"/>
    <cellStyle name="Comma 3 4 2 9" xfId="1085" xr:uid="{1EE71D89-2265-43CA-B75D-E343C3E943CF}"/>
    <cellStyle name="Comma 3 4 3" xfId="558" xr:uid="{E1B681F7-4425-4545-8134-DFAEC16848F1}"/>
    <cellStyle name="Comma 3 4 3 10" xfId="1392" xr:uid="{24DBD859-03C3-42F9-9BCB-8AE00932BDA3}"/>
    <cellStyle name="Comma 3 4 3 11" xfId="39708" xr:uid="{9FC04A6C-2504-47D3-827A-1C2B2145C24F}"/>
    <cellStyle name="Comma 3 4 3 12" xfId="45454" xr:uid="{3FB19CE7-41E3-441F-896A-790B6D239D35}"/>
    <cellStyle name="Comma 3 4 3 2" xfId="2006" xr:uid="{F530D345-C1AD-4B9E-8212-07E2FBCD60EC}"/>
    <cellStyle name="Comma 3 4 3 2 2" xfId="3931" xr:uid="{0DA4F3FC-22E3-44F8-B29D-9A48D5659D21}"/>
    <cellStyle name="Comma 3 4 3 2 2 2" xfId="15491" xr:uid="{5192F31D-8530-4A0E-ABBA-577E676501FB}"/>
    <cellStyle name="Comma 3 4 3 2 2 2 2" xfId="32151" xr:uid="{79D95E64-792C-419C-BA5E-29EC6A5630BB}"/>
    <cellStyle name="Comma 3 4 3 2 2 3" xfId="23862" xr:uid="{22ABFA6A-BBC1-4925-BE3E-9B8041555F7B}"/>
    <cellStyle name="Comma 3 4 3 2 2 4" xfId="42820" xr:uid="{22A2BB02-F7F1-40A5-8BD1-62EE47AB616D}"/>
    <cellStyle name="Comma 3 4 3 2 2 5" xfId="48498" xr:uid="{6004E8F5-B3A8-44AE-A777-EBC4517EAEE7}"/>
    <cellStyle name="Comma 3 4 3 2 3" xfId="5824" xr:uid="{DFF6EC18-2624-4336-B13F-EC652CB11A04}"/>
    <cellStyle name="Comma 3 4 3 2 3 2" xfId="16809" xr:uid="{EB8A85C2-5F6B-4760-83BA-3596C3D8F755}"/>
    <cellStyle name="Comma 3 4 3 2 3 2 2" xfId="33469" xr:uid="{8D9A5130-CF12-46C2-B24D-A71313F52E42}"/>
    <cellStyle name="Comma 3 4 3 2 3 3" xfId="25180" xr:uid="{16603FE6-5920-4955-9472-613D05277822}"/>
    <cellStyle name="Comma 3 4 3 2 4" xfId="11799" xr:uid="{B7C0F076-EA83-404A-8537-A736F73CE4E0}"/>
    <cellStyle name="Comma 3 4 3 2 4 2" xfId="20529" xr:uid="{CAED50F2-44DE-40D2-985A-575C120585ED}"/>
    <cellStyle name="Comma 3 4 3 2 4 2 2" xfId="37189" xr:uid="{9472346B-4BFC-4B43-9D8C-DCAF0EB67E03}"/>
    <cellStyle name="Comma 3 4 3 2 4 3" xfId="28901" xr:uid="{80713B25-ABCB-4D75-9317-A5758571F04E}"/>
    <cellStyle name="Comma 3 4 3 2 5" xfId="14155" xr:uid="{26E8D7E4-F6FF-4910-96D7-64A28053419B}"/>
    <cellStyle name="Comma 3 4 3 2 5 2" xfId="30815" xr:uid="{BCE44B74-925F-4009-8B7B-66EE1AC0C581}"/>
    <cellStyle name="Comma 3 4 3 2 6" xfId="22525" xr:uid="{5EE4F72D-65F0-426F-A468-106C5C790D3E}"/>
    <cellStyle name="Comma 3 4 3 2 7" xfId="40788" xr:uid="{A6B9C195-7283-49A1-9DBE-889DEB338974}"/>
    <cellStyle name="Comma 3 4 3 2 8" xfId="46468" xr:uid="{7E7F95DD-1424-418E-93A0-7DDC33C2F552}"/>
    <cellStyle name="Comma 3 4 3 3" xfId="2443" xr:uid="{BF5927D2-1B1D-42FE-82E5-0198F8B69871}"/>
    <cellStyle name="Comma 3 4 3 3 2" xfId="4362" xr:uid="{BA144C7F-BDB6-4B9F-BDDD-472EDA2B0E4B}"/>
    <cellStyle name="Comma 3 4 3 3 2 2" xfId="9079" xr:uid="{8B456909-8911-422D-8B17-C4B99F4FBE17}"/>
    <cellStyle name="Comma 3 4 3 3 2 2 2" xfId="18792" xr:uid="{A7E17A60-EF02-42F9-A98A-3BB3CC151485}"/>
    <cellStyle name="Comma 3 4 3 3 2 2 2 2" xfId="35452" xr:uid="{0A1489DA-36C4-493B-8CD6-66D01AF72C5A}"/>
    <cellStyle name="Comma 3 4 3 3 2 2 3" xfId="27164" xr:uid="{C148B700-9F9D-4EF4-8661-DB25674234E6}"/>
    <cellStyle name="Comma 3 4 3 3 2 3" xfId="15787" xr:uid="{7BEE1C41-FBAA-41C2-B479-A7CA7E99DC50}"/>
    <cellStyle name="Comma 3 4 3 3 2 3 2" xfId="32447" xr:uid="{EBCC455B-A246-4712-B712-D0C6B8BB4C12}"/>
    <cellStyle name="Comma 3 4 3 3 2 4" xfId="24158" xr:uid="{ADAA4BD4-C7E9-4D86-8788-476321F85189}"/>
    <cellStyle name="Comma 3 4 3 3 3" xfId="6257" xr:uid="{5D54997A-29CA-4BA1-A40C-C6A38FDF19A6}"/>
    <cellStyle name="Comma 3 4 3 3 3 2" xfId="10456" xr:uid="{851E1BB0-47AD-4B52-A22B-ACB6E8039182}"/>
    <cellStyle name="Comma 3 4 3 3 3 2 2" xfId="19603" xr:uid="{FEB52CF7-8E0D-4C38-AF51-8FD6F005F730}"/>
    <cellStyle name="Comma 3 4 3 3 3 2 2 2" xfId="36263" xr:uid="{150A0BA6-2EE1-4DBD-BBE7-B246F46D5DC8}"/>
    <cellStyle name="Comma 3 4 3 3 3 2 3" xfId="27975" xr:uid="{C85A06A7-40B1-475C-9DBA-B32D69BBBE69}"/>
    <cellStyle name="Comma 3 4 3 3 3 3" xfId="17106" xr:uid="{0A7DC74C-69E7-4D33-9233-0230CE201B18}"/>
    <cellStyle name="Comma 3 4 3 3 3 3 2" xfId="33766" xr:uid="{63AD2086-4004-4163-ACDB-539B99AFC1DF}"/>
    <cellStyle name="Comma 3 4 3 3 3 4" xfId="25477" xr:uid="{58D2EC3D-A16F-4DDA-AAF1-33B5526A04F3}"/>
    <cellStyle name="Comma 3 4 3 3 4" xfId="7744" xr:uid="{584964FC-3EB2-4373-A694-26315A9735BC}"/>
    <cellStyle name="Comma 3 4 3 3 4 2" xfId="18010" xr:uid="{7F91A843-7640-49BB-BA04-270D607D2105}"/>
    <cellStyle name="Comma 3 4 3 3 4 2 2" xfId="34670" xr:uid="{98244982-1B60-441F-AD46-CBCB940DA198}"/>
    <cellStyle name="Comma 3 4 3 3 4 3" xfId="26382" xr:uid="{425ADD12-2961-4FD3-ADB0-30CF40C9C20A}"/>
    <cellStyle name="Comma 3 4 3 3 5" xfId="12230" xr:uid="{4017C193-4972-4671-885E-EB8DFF125F01}"/>
    <cellStyle name="Comma 3 4 3 3 5 2" xfId="20825" xr:uid="{358A29A9-76B2-4F84-9DB0-30194A3BD4B7}"/>
    <cellStyle name="Comma 3 4 3 3 5 2 2" xfId="37485" xr:uid="{CD13F8B9-33F9-4F5A-91CB-7D3143BAD0BF}"/>
    <cellStyle name="Comma 3 4 3 3 5 3" xfId="29197" xr:uid="{435ECC6F-D190-464E-8205-EB7D07391AA6}"/>
    <cellStyle name="Comma 3 4 3 3 6" xfId="14451" xr:uid="{5BF4CF6E-2E2D-4A53-BB5F-59B780D17D34}"/>
    <cellStyle name="Comma 3 4 3 3 6 2" xfId="31111" xr:uid="{2788F4B5-B0AD-40F3-B1C6-5E508049891D}"/>
    <cellStyle name="Comma 3 4 3 3 7" xfId="22821" xr:uid="{0BC14A97-8BEA-4DE1-A020-ED5DB8A59F76}"/>
    <cellStyle name="Comma 3 4 3 3 8" xfId="41764" xr:uid="{270EB0C9-AFCC-4B30-9E49-A7C2CAEE9E56}"/>
    <cellStyle name="Comma 3 4 3 3 9" xfId="47444" xr:uid="{F6E68914-B95F-49D6-90A3-2FB4FA2EC2BA}"/>
    <cellStyle name="Comma 3 4 3 4" xfId="3317" xr:uid="{CA3EA620-F756-40E9-B7A5-90BBAD76B361}"/>
    <cellStyle name="Comma 3 4 3 4 2" xfId="15048" xr:uid="{35395DE4-D55B-4798-8641-A066B2217053}"/>
    <cellStyle name="Comma 3 4 3 4 2 2" xfId="31708" xr:uid="{0BE7E92C-29DB-4DDF-AD7B-58C95212737D}"/>
    <cellStyle name="Comma 3 4 3 4 2 3" xfId="44331" xr:uid="{E9A8EAA8-34A7-4AAB-B2E6-248F950E7A1E}"/>
    <cellStyle name="Comma 3 4 3 4 2 4" xfId="49929" xr:uid="{870FAEEF-A215-4316-B355-BBA813A12CBF}"/>
    <cellStyle name="Comma 3 4 3 4 3" xfId="23419" xr:uid="{33DFE45D-6571-428E-97D5-AC156BDB9A8F}"/>
    <cellStyle name="Comma 3 4 3 4 4" xfId="43557" xr:uid="{8C47B27A-3466-44D6-AE3F-44A5CF7CBC21}"/>
    <cellStyle name="Comma 3 4 3 4 5" xfId="49206" xr:uid="{06A1FF59-2FB5-4D28-A5F8-076AD43E0BED}"/>
    <cellStyle name="Comma 3 4 3 5" xfId="5225" xr:uid="{7B62886B-A0AD-4213-B689-92C06D84089B}"/>
    <cellStyle name="Comma 3 4 3 5 2" xfId="16381" xr:uid="{39B12C45-3453-48E7-B5DF-39F6D3BCEA96}"/>
    <cellStyle name="Comma 3 4 3 5 2 2" xfId="33041" xr:uid="{EEE2ECC3-2923-43FE-B1D9-285154B51986}"/>
    <cellStyle name="Comma 3 4 3 5 3" xfId="24752" xr:uid="{E4EB1EF4-16FF-46BB-B84E-1018568DBCC0}"/>
    <cellStyle name="Comma 3 4 3 5 4" xfId="44009" xr:uid="{C6982FBF-4808-47E7-877E-40B6837AB8B5}"/>
    <cellStyle name="Comma 3 4 3 5 5" xfId="49610" xr:uid="{B8FA4D38-982F-4038-8815-BB4FDE94ACC3}"/>
    <cellStyle name="Comma 3 4 3 6" xfId="11200" xr:uid="{733CDD29-A6D9-4FAD-AA3D-6DD144C7AAAB}"/>
    <cellStyle name="Comma 3 4 3 6 2" xfId="20101" xr:uid="{E84F3B3B-0D9C-4AB1-9157-E68F52BD07DE}"/>
    <cellStyle name="Comma 3 4 3 6 2 2" xfId="36761" xr:uid="{B95A5C09-AA0E-4ACB-9C7B-AA40AE467D42}"/>
    <cellStyle name="Comma 3 4 3 6 3" xfId="28473" xr:uid="{C271DD65-8B0F-4745-BDA2-1B1A335F7B49}"/>
    <cellStyle name="Comma 3 4 3 7" xfId="12877" xr:uid="{F3538D5A-F7D1-4575-9BC5-F8F610BFA4D1}"/>
    <cellStyle name="Comma 3 4 3 7 2" xfId="21313" xr:uid="{5D278893-7479-451D-98FD-45B6D06B3FE5}"/>
    <cellStyle name="Comma 3 4 3 7 2 2" xfId="37973" xr:uid="{10CD4A82-ADEE-4B28-A4E2-CA1147C55E57}"/>
    <cellStyle name="Comma 3 4 3 7 3" xfId="29686" xr:uid="{7A229EA9-77CB-49B5-8AF2-4547F7C12ED0}"/>
    <cellStyle name="Comma 3 4 3 8" xfId="13732" xr:uid="{69F8425C-A5DD-40DC-8C3E-5DF43A11D483}"/>
    <cellStyle name="Comma 3 4 3 8 2" xfId="30392" xr:uid="{EE4F13BC-5C18-46BB-8473-085F24E5306E}"/>
    <cellStyle name="Comma 3 4 3 9" xfId="22082" xr:uid="{5AE89304-E314-4417-9FF0-D89F5651D09F}"/>
    <cellStyle name="Comma 3 4 4" xfId="1215" xr:uid="{D0F78A1F-CD9B-4B97-84E0-5DBB7562A131}"/>
    <cellStyle name="Comma 3 4 4 2" xfId="2545" xr:uid="{1FB24181-6BDD-4DC4-9E2D-0103541CF6E2}"/>
    <cellStyle name="Comma 3 4 4 2 2" xfId="4460" xr:uid="{C6EEC42B-F529-4C77-A0D4-53FE5D4E09D5}"/>
    <cellStyle name="Comma 3 4 4 2 2 2" xfId="9137" xr:uid="{E555D619-D9B8-42DA-A22C-4CBCA0865E2A}"/>
    <cellStyle name="Comma 3 4 4 2 2 2 2" xfId="18815" xr:uid="{79D0222B-B0AA-4390-B9CA-7B9A19D7942A}"/>
    <cellStyle name="Comma 3 4 4 2 2 2 2 2" xfId="35475" xr:uid="{D2A644DB-63AA-4D8F-A734-ED0879D76255}"/>
    <cellStyle name="Comma 3 4 4 2 2 2 3" xfId="27187" xr:uid="{6D65FE5E-75EA-49C2-A1E8-66E566FDF035}"/>
    <cellStyle name="Comma 3 4 4 2 2 3" xfId="15850" xr:uid="{D46A29A5-6684-4BC4-B900-7ADD5E56BFEE}"/>
    <cellStyle name="Comma 3 4 4 2 2 3 2" xfId="32510" xr:uid="{0742751A-75ED-45A8-AB68-E49715A9C508}"/>
    <cellStyle name="Comma 3 4 4 2 2 4" xfId="24221" xr:uid="{22467DD6-C045-4E51-AFFD-754F50626B60}"/>
    <cellStyle name="Comma 3 4 4 2 2 5" xfId="43185" xr:uid="{2FD43A6E-D6E3-45BF-B44A-ED54A99365A0}"/>
    <cellStyle name="Comma 3 4 4 2 2 6" xfId="48863" xr:uid="{8B41DF3A-06F5-4F2E-9713-0A0F394D28CE}"/>
    <cellStyle name="Comma 3 4 4 2 3" xfId="6355" xr:uid="{335D658B-6088-4958-BE90-0325EF99E368}"/>
    <cellStyle name="Comma 3 4 4 2 3 2" xfId="10514" xr:uid="{C81571AB-CAFF-4E13-AFE0-B653BC282F62}"/>
    <cellStyle name="Comma 3 4 4 2 3 2 2" xfId="19626" xr:uid="{BF2ED9D4-54B4-4EB4-8BAC-50B1EF3D42E9}"/>
    <cellStyle name="Comma 3 4 4 2 3 2 2 2" xfId="36286" xr:uid="{E5EA24FF-855C-4BFA-926F-315E0C7D5AE8}"/>
    <cellStyle name="Comma 3 4 4 2 3 2 3" xfId="27998" xr:uid="{3C391005-E9D1-486E-80BC-DB8C316AE1BB}"/>
    <cellStyle name="Comma 3 4 4 2 3 3" xfId="17169" xr:uid="{C27C44EC-3116-43FF-969E-956B08E3E581}"/>
    <cellStyle name="Comma 3 4 4 2 3 3 2" xfId="33829" xr:uid="{7B71283C-DCAF-43F3-8C19-E8F45F60407B}"/>
    <cellStyle name="Comma 3 4 4 2 3 4" xfId="25540" xr:uid="{D7EF0969-D0BF-4CB0-BF85-7EF4D05131B2}"/>
    <cellStyle name="Comma 3 4 4 2 4" xfId="7802" xr:uid="{721B3B25-06BE-4F6C-AB86-6C0011A7AB76}"/>
    <cellStyle name="Comma 3 4 4 2 4 2" xfId="18033" xr:uid="{2422BCC8-0DDB-42BB-B842-86FD1865891F}"/>
    <cellStyle name="Comma 3 4 4 2 4 2 2" xfId="34693" xr:uid="{9E7219BB-97E5-4A56-8D55-0ED6FD37C15B}"/>
    <cellStyle name="Comma 3 4 4 2 4 3" xfId="26405" xr:uid="{FB2A3FFB-88C8-4A6E-AB2C-6283A45B8DC8}"/>
    <cellStyle name="Comma 3 4 4 2 5" xfId="12328" xr:uid="{B8F90902-79C9-4B73-82B6-E9C93F87163C}"/>
    <cellStyle name="Comma 3 4 4 2 5 2" xfId="20888" xr:uid="{43149E07-695A-435E-A049-D072E6EED7C9}"/>
    <cellStyle name="Comma 3 4 4 2 5 2 2" xfId="37548" xr:uid="{DFBA05C6-D44A-45E7-8D35-1C752440B9B7}"/>
    <cellStyle name="Comma 3 4 4 2 5 3" xfId="29260" xr:uid="{194D8D6A-CA99-4A99-887A-AC8C0C52BBB8}"/>
    <cellStyle name="Comma 3 4 4 2 6" xfId="14514" xr:uid="{194B6007-0858-43CD-8897-95B3366CD000}"/>
    <cellStyle name="Comma 3 4 4 2 6 2" xfId="31174" xr:uid="{AF9BE05B-E700-4EE1-9765-9E7345D7CC71}"/>
    <cellStyle name="Comma 3 4 4 2 7" xfId="22884" xr:uid="{C87DD6AB-68B9-44C4-88AE-1915F76360E4}"/>
    <cellStyle name="Comma 3 4 4 2 8" xfId="41150" xr:uid="{79A45783-5355-4B3B-B9D0-9B13B1ADF3E7}"/>
    <cellStyle name="Comma 3 4 4 2 9" xfId="46830" xr:uid="{176D4CDD-EB7F-413B-B52B-97D458C0E509}"/>
    <cellStyle name="Comma 3 4 4 3" xfId="3153" xr:uid="{45E63717-C6AB-4105-BDE7-73E772C9CA92}"/>
    <cellStyle name="Comma 3 4 4 3 2" xfId="14928" xr:uid="{6798A144-C8B7-4308-B9D1-8EDB6B71F0E8}"/>
    <cellStyle name="Comma 3 4 4 3 2 2" xfId="31588" xr:uid="{FF522E4D-C4F9-44EB-A080-B0E042392914}"/>
    <cellStyle name="Comma 3 4 4 3 3" xfId="23299" xr:uid="{906E63B8-4679-4EE7-8B82-7A83A5B84180}"/>
    <cellStyle name="Comma 3 4 4 3 4" xfId="42128" xr:uid="{A213B2E5-EB0C-42D4-B500-30CF604B925B}"/>
    <cellStyle name="Comma 3 4 4 3 5" xfId="47808" xr:uid="{9B0B2D23-6CF5-4385-9842-722AB7E06473}"/>
    <cellStyle name="Comma 3 4 4 4" xfId="5061" xr:uid="{5B8E7DA0-3D8A-43F5-A75F-44BD85ACF09F}"/>
    <cellStyle name="Comma 3 4 4 4 2" xfId="16261" xr:uid="{5EB78C1F-9B6E-4A22-A3D5-CF1F381625A2}"/>
    <cellStyle name="Comma 3 4 4 4 2 2" xfId="32921" xr:uid="{610415E8-D7F1-46BE-B783-1AA77C18B142}"/>
    <cellStyle name="Comma 3 4 4 4 2 3" xfId="44392" xr:uid="{CD902D92-A706-4441-B9A9-B7CC69378EE0}"/>
    <cellStyle name="Comma 3 4 4 4 2 4" xfId="49990" xr:uid="{DC5859E7-42D9-4874-9D01-BC3312289540}"/>
    <cellStyle name="Comma 3 4 4 4 3" xfId="24632" xr:uid="{69341F28-DB2B-495A-ABE2-1C695F8D2843}"/>
    <cellStyle name="Comma 3 4 4 4 4" xfId="43618" xr:uid="{7020C50C-CCEE-4024-9BC3-5A8FA35C4390}"/>
    <cellStyle name="Comma 3 4 4 4 5" xfId="49267" xr:uid="{1F25502B-8412-4096-B4F1-D717DFB488CF}"/>
    <cellStyle name="Comma 3 4 4 5" xfId="11036" xr:uid="{C88C874A-7DE8-4D5F-90BC-04D8470D5B4F}"/>
    <cellStyle name="Comma 3 4 4 5 2" xfId="19981" xr:uid="{520EEE68-2546-4CAF-9AC5-02A3A4199EC8}"/>
    <cellStyle name="Comma 3 4 4 5 2 2" xfId="36641" xr:uid="{38353A6F-8C3B-4768-8C19-850CB627D14E}"/>
    <cellStyle name="Comma 3 4 4 5 3" xfId="28353" xr:uid="{0D46A9B2-B697-4E13-8A60-33C6CF5D468D}"/>
    <cellStyle name="Comma 3 4 4 5 4" xfId="44064" xr:uid="{85D7940C-5F43-4A33-9147-4D2504A4942E}"/>
    <cellStyle name="Comma 3 4 4 5 5" xfId="49663" xr:uid="{1C596C67-F9F7-4BBD-B3C9-740B3D70C5D0}"/>
    <cellStyle name="Comma 3 4 4 6" xfId="13612" xr:uid="{E4B2B70E-6F2A-48E0-91EF-F0F799EC7477}"/>
    <cellStyle name="Comma 3 4 4 6 2" xfId="30272" xr:uid="{DEC52305-53CB-4D58-8523-34BC3BCB5F75}"/>
    <cellStyle name="Comma 3 4 4 7" xfId="21962" xr:uid="{5F2E583A-3192-47E4-A010-B57C0C09BFB3}"/>
    <cellStyle name="Comma 3 4 4 8" xfId="40080" xr:uid="{38640928-7E84-4B6D-893F-E227CF7C48DC}"/>
    <cellStyle name="Comma 3 4 4 9" xfId="45796" xr:uid="{87A8E875-C38B-410E-AFCB-7BDA2A42DE85}"/>
    <cellStyle name="Comma 3 4 5" xfId="1842" xr:uid="{BBD71141-F6BD-4258-A4FB-4D53B6D823FF}"/>
    <cellStyle name="Comma 3 4 5 2" xfId="3767" xr:uid="{AD7EC086-6EA9-4795-B32D-36B1E704DC4A}"/>
    <cellStyle name="Comma 3 4 5 2 2" xfId="15371" xr:uid="{1962E569-E09A-4E3E-8DFA-23153E0A5903}"/>
    <cellStyle name="Comma 3 4 5 2 2 2" xfId="32031" xr:uid="{2CB479BE-F3E2-49F7-B508-E8BC36F7D5EA}"/>
    <cellStyle name="Comma 3 4 5 2 3" xfId="23742" xr:uid="{A59D2DBA-74C2-4801-A2C9-EFAA2A34BF78}"/>
    <cellStyle name="Comma 3 4 5 2 4" xfId="42417" xr:uid="{3B925C4D-44A2-4A98-B7C7-1CF1BA06AE88}"/>
    <cellStyle name="Comma 3 4 5 2 5" xfId="48095" xr:uid="{34E25DE8-CD23-4B83-8174-C1F0BAC9AB27}"/>
    <cellStyle name="Comma 3 4 5 3" xfId="5660" xr:uid="{6FB60D03-C23E-418F-B408-62A01EFDD1A4}"/>
    <cellStyle name="Comma 3 4 5 3 2" xfId="16689" xr:uid="{3B4B1015-B7D3-4C18-88D2-1DDB52F76F45}"/>
    <cellStyle name="Comma 3 4 5 3 2 2" xfId="33349" xr:uid="{8B2A2135-BBC4-4A43-BEDF-778F8ADFA203}"/>
    <cellStyle name="Comma 3 4 5 3 2 3" xfId="44253" xr:uid="{7726B747-E6E6-430F-BBA9-D4FE7DA20BD9}"/>
    <cellStyle name="Comma 3 4 5 3 2 4" xfId="49851" xr:uid="{79A46D61-1FE8-4928-8130-FB45F11CF32E}"/>
    <cellStyle name="Comma 3 4 5 3 3" xfId="25060" xr:uid="{C3BA6892-98A3-4A2A-8C21-A6069C7F70A0}"/>
    <cellStyle name="Comma 3 4 5 3 4" xfId="43465" xr:uid="{F330F5B0-E9BC-4F99-AF34-EB84C6778978}"/>
    <cellStyle name="Comma 3 4 5 3 5" xfId="49127" xr:uid="{A07D6A1B-1286-4DAC-834A-34C213A34C70}"/>
    <cellStyle name="Comma 3 4 5 4" xfId="11635" xr:uid="{92CFD764-68E6-4DC2-BD4C-681D801A6A06}"/>
    <cellStyle name="Comma 3 4 5 4 2" xfId="20409" xr:uid="{B0FBD16F-76AB-41D8-9884-BD3B50B1E81C}"/>
    <cellStyle name="Comma 3 4 5 4 2 2" xfId="37069" xr:uid="{808C534B-5077-477D-8262-58889300AA06}"/>
    <cellStyle name="Comma 3 4 5 4 3" xfId="28781" xr:uid="{4B420AE7-0567-41D5-8B5F-31B5FD6E91AC}"/>
    <cellStyle name="Comma 3 4 5 4 4" xfId="44088" xr:uid="{3D2F1203-B924-40C9-84AA-59701E6ADC02}"/>
    <cellStyle name="Comma 3 4 5 4 5" xfId="49686" xr:uid="{27EF6950-B1A5-4441-96A3-42F5470382E0}"/>
    <cellStyle name="Comma 3 4 5 5" xfId="14035" xr:uid="{94BB0463-CDCF-4E6D-A54C-74F5EBD1A3E3}"/>
    <cellStyle name="Comma 3 4 5 5 2" xfId="30695" xr:uid="{D4FD6043-B490-48E4-ADC5-3F41922EF244}"/>
    <cellStyle name="Comma 3 4 5 6" xfId="22405" xr:uid="{4AF4B787-6256-482D-B779-754A5F8097E6}"/>
    <cellStyle name="Comma 3 4 5 7" xfId="40392" xr:uid="{0D8EB6E0-C18E-4B9C-8958-84B2133B6884}"/>
    <cellStyle name="Comma 3 4 5 8" xfId="46072" xr:uid="{0FD74D1F-1CAC-40EA-9EA6-042B83290A33}"/>
    <cellStyle name="Comma 3 4 6" xfId="2406" xr:uid="{D10F005B-1110-4818-BACB-32AEFA9C9703}"/>
    <cellStyle name="Comma 3 4 6 2" xfId="4326" xr:uid="{1F7D6991-67B8-456A-9D96-3CDA5454084E}"/>
    <cellStyle name="Comma 3 4 6 2 2" xfId="9052" xr:uid="{F4257AFA-C49E-4266-A4D6-D2BB8109D267}"/>
    <cellStyle name="Comma 3 4 6 2 2 2" xfId="18781" xr:uid="{D2C02F73-E51B-427C-8FE3-991D857F0A98}"/>
    <cellStyle name="Comma 3 4 6 2 2 2 2" xfId="35441" xr:uid="{188ED24C-8297-434E-90C7-54F725BFB8A2}"/>
    <cellStyle name="Comma 3 4 6 2 2 3" xfId="27153" xr:uid="{E0317DE7-2128-41CC-B3B1-7BCA2EEE9563}"/>
    <cellStyle name="Comma 3 4 6 2 3" xfId="15767" xr:uid="{CBA4F55C-3871-416A-8023-58240F5BACCE}"/>
    <cellStyle name="Comma 3 4 6 2 3 2" xfId="32427" xr:uid="{A087BCF7-6187-4C69-93F7-62660516F9A1}"/>
    <cellStyle name="Comma 3 4 6 2 4" xfId="24138" xr:uid="{DB658DE4-1A0E-48B5-BBEC-4C340AE19FC9}"/>
    <cellStyle name="Comma 3 4 6 3" xfId="6220" xr:uid="{9DB307EC-038B-4549-BB91-F64B96F15787}"/>
    <cellStyle name="Comma 3 4 6 3 2" xfId="10428" xr:uid="{09F786C5-18F6-4419-B95C-09CEC708B9DF}"/>
    <cellStyle name="Comma 3 4 6 3 2 2" xfId="19592" xr:uid="{DCCEE498-B7CE-4724-B124-ECA2E05EBE8D}"/>
    <cellStyle name="Comma 3 4 6 3 2 2 2" xfId="36252" xr:uid="{5137AFBF-CA89-4700-84C8-B97FA7840585}"/>
    <cellStyle name="Comma 3 4 6 3 2 3" xfId="27964" xr:uid="{2E962286-481F-4B22-BE02-97D9E070381F}"/>
    <cellStyle name="Comma 3 4 6 3 3" xfId="17086" xr:uid="{E0E75BA4-84F4-4DFC-98B0-BC0627F50DB0}"/>
    <cellStyle name="Comma 3 4 6 3 3 2" xfId="33746" xr:uid="{3A8DD154-8068-490B-9601-AE0ABB01961C}"/>
    <cellStyle name="Comma 3 4 6 3 4" xfId="25457" xr:uid="{2461520C-64F5-48C3-8463-297BDD669240}"/>
    <cellStyle name="Comma 3 4 6 4" xfId="7717" xr:uid="{73FE7A09-D87E-464F-992C-83318EC39A31}"/>
    <cellStyle name="Comma 3 4 6 4 2" xfId="17999" xr:uid="{528EF077-93FE-4830-81FD-1825426FF58F}"/>
    <cellStyle name="Comma 3 4 6 4 2 2" xfId="34659" xr:uid="{9E0C657A-0D20-4D12-B348-44E38DAC5102}"/>
    <cellStyle name="Comma 3 4 6 4 3" xfId="26371" xr:uid="{9B175F02-FCBA-40E2-851F-1EC6C88312A5}"/>
    <cellStyle name="Comma 3 4 6 5" xfId="12194" xr:uid="{4B780FE8-E5BF-41F2-95CF-4CBD9B99E1AD}"/>
    <cellStyle name="Comma 3 4 6 5 2" xfId="20805" xr:uid="{DCADBF6D-44B3-4E74-8E6E-687A736020C6}"/>
    <cellStyle name="Comma 3 4 6 5 2 2" xfId="37465" xr:uid="{EDBAEF58-644C-4496-A112-0780388BED0C}"/>
    <cellStyle name="Comma 3 4 6 5 3" xfId="29177" xr:uid="{9CB19F08-CA48-4AF6-9792-47F886054611}"/>
    <cellStyle name="Comma 3 4 6 6" xfId="14431" xr:uid="{B0FA037F-3CD6-4967-ACA0-49279FDF811C}"/>
    <cellStyle name="Comma 3 4 6 6 2" xfId="31091" xr:uid="{D4986C09-88D1-474D-8F11-3546007F0EAC}"/>
    <cellStyle name="Comma 3 4 6 7" xfId="22801" xr:uid="{918260DF-C4B6-404E-A322-5EFB7C41891C}"/>
    <cellStyle name="Comma 3 4 6 8" xfId="41356" xr:uid="{E5E481AF-AB4E-4948-8209-C45196A9DE60}"/>
    <cellStyle name="Comma 3 4 6 9" xfId="47035" xr:uid="{C9811766-B781-40B0-A6C2-BA0556F2F93C}"/>
    <cellStyle name="Comma 3 4 7" xfId="2677" xr:uid="{CCEC7F87-AE75-434E-8E02-D1562468BA9E}"/>
    <cellStyle name="Comma 3 4 7 2" xfId="4582" xr:uid="{05E068C3-74F2-4748-968C-04513F3E8B83}"/>
    <cellStyle name="Comma 3 4 7 2 2" xfId="15930" xr:uid="{84E3821D-3F04-42A2-BAAE-B00F95266EDC}"/>
    <cellStyle name="Comma 3 4 7 2 2 2" xfId="32590" xr:uid="{71F554DD-8B7A-4B03-97F0-96DD5674D30D}"/>
    <cellStyle name="Comma 3 4 7 2 3" xfId="24301" xr:uid="{DC71E901-FC99-460A-ACFB-C787E24BF610}"/>
    <cellStyle name="Comma 3 4 7 2 4" xfId="44217" xr:uid="{F5470005-06CF-4E72-B6CA-2E22CA6CAF4B}"/>
    <cellStyle name="Comma 3 4 7 2 5" xfId="49815" xr:uid="{AECDAE24-2E2C-460C-9069-A0B18E24CB18}"/>
    <cellStyle name="Comma 3 4 7 3" xfId="6477" xr:uid="{CA6D5D4A-954C-4FDF-9B80-06C1146E4CA1}"/>
    <cellStyle name="Comma 3 4 7 3 2" xfId="17249" xr:uid="{3023A22D-0A7E-41A0-8869-2DD3C890A820}"/>
    <cellStyle name="Comma 3 4 7 3 2 2" xfId="33909" xr:uid="{8DB97781-6B71-4D7E-A7D0-28AEBCBB8421}"/>
    <cellStyle name="Comma 3 4 7 3 3" xfId="25620" xr:uid="{DFDAAA69-4F10-46C1-9DD2-CB50E6DCC282}"/>
    <cellStyle name="Comma 3 4 7 4" xfId="14593" xr:uid="{8202CA32-3A83-4F1B-A86B-092000A3310D}"/>
    <cellStyle name="Comma 3 4 7 4 2" xfId="31253" xr:uid="{324FDEA3-2D61-43E5-98AE-71A3FA6CCE0A}"/>
    <cellStyle name="Comma 3 4 7 5" xfId="22964" xr:uid="{C14E547D-C774-4A73-9D41-7A0FFD03F875}"/>
    <cellStyle name="Comma 3 4 7 6" xfId="43422" xr:uid="{913D08B1-F438-42AA-8264-8791BE7F9853}"/>
    <cellStyle name="Comma 3 4 7 7" xfId="49090" xr:uid="{81EDEE6A-4B9D-4B70-9A6E-AF5973B518FF}"/>
    <cellStyle name="Comma 3 4 8" xfId="2734" xr:uid="{65E13938-6481-40D2-BD85-7F5FF7C6EB47}"/>
    <cellStyle name="Comma 3 4 8 2" xfId="14631" xr:uid="{1E779102-8D08-4AB7-BEA3-A4D72B3E7D4E}"/>
    <cellStyle name="Comma 3 4 8 2 2" xfId="31291" xr:uid="{FE168307-56AB-46FB-AC38-E535E1E08474}"/>
    <cellStyle name="Comma 3 4 8 3" xfId="23002" xr:uid="{47A70B4A-577F-4D04-AE6E-211FCFAA8D46}"/>
    <cellStyle name="Comma 3 4 8 4" xfId="43839" xr:uid="{52EC1646-0A85-4C81-AD49-F3A8AB9CBD06}"/>
    <cellStyle name="Comma 3 4 8 5" xfId="49457" xr:uid="{02D65845-7DD9-46F5-A253-B8E0318472C6}"/>
    <cellStyle name="Comma 3 4 9" xfId="4674" xr:uid="{8E161A38-3CAB-446D-A321-FED82BFD6244}"/>
    <cellStyle name="Comma 3 4 9 2" xfId="15994" xr:uid="{BB5EE489-63F2-46AC-8462-AD9DE51E9670}"/>
    <cellStyle name="Comma 3 4 9 2 2" xfId="32654" xr:uid="{01BAFBB0-8085-444C-944B-F12AEB9ABB9E}"/>
    <cellStyle name="Comma 3 4 9 3" xfId="24365" xr:uid="{5811D04D-5517-44A3-82ED-492351257700}"/>
    <cellStyle name="Comma 3 4 9 4" xfId="39121" xr:uid="{D93B0D1D-CB1F-43E3-98DF-D1A4F2DB327A}"/>
    <cellStyle name="Comma 3 4 9 5" xfId="44940" xr:uid="{7D5BE9D3-30AD-499D-AB33-2A6B9059C95A}"/>
    <cellStyle name="Comma 3 5" xfId="167" xr:uid="{33DD35CB-9681-4674-ACD2-2E5E8BA29005}"/>
    <cellStyle name="Comma 3 5 10" xfId="10644" xr:uid="{34700F7D-7B0A-4535-87F0-CE47E63F3F58}"/>
    <cellStyle name="Comma 3 5 10 2" xfId="19709" xr:uid="{694C79D0-3FD0-4CCA-A22F-4B2B3AE91815}"/>
    <cellStyle name="Comma 3 5 10 2 2" xfId="36369" xr:uid="{28CCDFCF-3A20-4EC5-A82E-074914605DA3}"/>
    <cellStyle name="Comma 3 5 10 3" xfId="28081" xr:uid="{3C47BBF3-DDC5-4CE9-9815-342B432FD78C}"/>
    <cellStyle name="Comma 3 5 11" xfId="12456" xr:uid="{B16E339F-3617-4C3C-9350-ACCD8C7C9754}"/>
    <cellStyle name="Comma 3 5 11 2" xfId="20974" xr:uid="{DDC150C8-505A-4ACD-A462-9327CF056EC3}"/>
    <cellStyle name="Comma 3 5 11 2 2" xfId="37634" xr:uid="{DCF07978-52D6-49A1-ABF7-D106EDDA4F46}"/>
    <cellStyle name="Comma 3 5 11 3" xfId="29346" xr:uid="{063E785B-8096-4725-99C6-9BFE14A48CA2}"/>
    <cellStyle name="Comma 3 5 12" xfId="12584" xr:uid="{F1E28A00-F753-4C67-A15D-CDF20776B75C}"/>
    <cellStyle name="Comma 3 5 12 2" xfId="21080" xr:uid="{6136FAE9-66F3-4B19-B286-95614604B789}"/>
    <cellStyle name="Comma 3 5 12 2 2" xfId="37740" xr:uid="{832C7940-25E2-447C-861B-DEB8E5A79409}"/>
    <cellStyle name="Comma 3 5 12 3" xfId="29452" xr:uid="{84F49552-63EB-4181-9E95-CD708AAA4CB4}"/>
    <cellStyle name="Comma 3 5 13" xfId="12705" xr:uid="{95EC190C-B3C6-434C-9802-4FBDE8AADF08}"/>
    <cellStyle name="Comma 3 5 13 2" xfId="21187" xr:uid="{18525E10-8F21-4955-9998-985FC17634BD}"/>
    <cellStyle name="Comma 3 5 13 2 2" xfId="37847" xr:uid="{079A1FAD-5475-4622-AB41-56A33E40483D}"/>
    <cellStyle name="Comma 3 5 13 3" xfId="29560" xr:uid="{6A5C0DE1-908B-4E02-8275-7DBF2032ABD4}"/>
    <cellStyle name="Comma 3 5 14" xfId="13377" xr:uid="{7D09C9D4-5441-4554-BA9E-C75E67B3FD01}"/>
    <cellStyle name="Comma 3 5 14 2" xfId="30037" xr:uid="{843692C6-0B78-45AA-9A14-7F1B845AC6C4}"/>
    <cellStyle name="Comma 3 5 15" xfId="21659" xr:uid="{9918BFC4-C9B2-4D4B-BF33-7B02050EABEE}"/>
    <cellStyle name="Comma 3 5 16" xfId="736" xr:uid="{2A00E9F6-E31A-46D2-9B31-9C342D6085F2}"/>
    <cellStyle name="Comma 3 5 17" xfId="38686" xr:uid="{43E00E86-4671-4B1F-A880-2AEA3C575296}"/>
    <cellStyle name="Comma 3 5 18" xfId="39062" xr:uid="{C2E38507-13E0-4D21-A0BF-3796CC55F2F5}"/>
    <cellStyle name="Comma 3 5 19" xfId="44882" xr:uid="{C6BCD438-E93C-4DB5-A240-422220F43ABC}"/>
    <cellStyle name="Comma 3 5 2" xfId="270" xr:uid="{0843054B-26A5-4F58-9FF1-F753DFF2CC39}"/>
    <cellStyle name="Comma 3 5 2 10" xfId="45567" xr:uid="{3DD722FD-99D7-48C8-AD41-BBE91BB33250}"/>
    <cellStyle name="Comma 3 5 2 2" xfId="605" xr:uid="{C3884232-26B3-4FD2-8559-349D877ABF51}"/>
    <cellStyle name="Comma 3 5 2 2 2" xfId="3601" xr:uid="{76083595-4136-4E65-9FDC-5AABBF076227}"/>
    <cellStyle name="Comma 3 5 2 2 2 2" xfId="15243" xr:uid="{2B91916C-2A6B-4133-8430-9CF52CCD1CD2}"/>
    <cellStyle name="Comma 3 5 2 2 2 2 2" xfId="31903" xr:uid="{C321BC33-CA75-48BD-8334-CFEAE3DE353F}"/>
    <cellStyle name="Comma 3 5 2 2 2 3" xfId="23614" xr:uid="{E3E69ECA-6206-4A0B-8F7D-7201A43915B3}"/>
    <cellStyle name="Comma 3 5 2 2 2 4" xfId="42939" xr:uid="{90376C1A-7F0A-428D-82FF-2200CDD0E4A5}"/>
    <cellStyle name="Comma 3 5 2 2 2 5" xfId="48617" xr:uid="{BECC3D00-54E3-4A36-A4B0-B10AE267E375}"/>
    <cellStyle name="Comma 3 5 2 2 3" xfId="5509" xr:uid="{7EAF28A6-7892-42B3-AE1A-15436C6AC177}"/>
    <cellStyle name="Comma 3 5 2 2 3 2" xfId="16576" xr:uid="{F6C52068-E62A-44BB-85D8-48D8C53417CA}"/>
    <cellStyle name="Comma 3 5 2 2 3 2 2" xfId="33236" xr:uid="{D1557CC6-6DF3-4C40-B20B-92884F800F85}"/>
    <cellStyle name="Comma 3 5 2 2 3 3" xfId="24947" xr:uid="{F38922D0-06F4-46D1-A018-2D52DDDEF035}"/>
    <cellStyle name="Comma 3 5 2 2 4" xfId="11484" xr:uid="{6C552903-A193-4552-8FC5-0487D58F7707}"/>
    <cellStyle name="Comma 3 5 2 2 4 2" xfId="20296" xr:uid="{041EA76A-262B-4D49-A2F1-79507D6AC9BF}"/>
    <cellStyle name="Comma 3 5 2 2 4 2 2" xfId="36956" xr:uid="{7FCDEE41-9A7E-4BDE-A969-B5D35C11A2B5}"/>
    <cellStyle name="Comma 3 5 2 2 4 3" xfId="28668" xr:uid="{B9D56AF9-6994-445A-8D0F-4FF4096E56E8}"/>
    <cellStyle name="Comma 3 5 2 2 5" xfId="13927" xr:uid="{73AEC796-33F2-4A70-ADD2-7A4BB92C5EBA}"/>
    <cellStyle name="Comma 3 5 2 2 5 2" xfId="30587" xr:uid="{8AF710A6-AD10-4EA2-B85C-F9940F1A43CF}"/>
    <cellStyle name="Comma 3 5 2 2 6" xfId="22277" xr:uid="{8C18A7DB-9AE3-47B9-9A7C-13AB370D048C}"/>
    <cellStyle name="Comma 3 5 2 2 7" xfId="1674" xr:uid="{5D5794AA-2CE4-4606-B471-B028605F9260}"/>
    <cellStyle name="Comma 3 5 2 2 8" xfId="40907" xr:uid="{2B7F04F1-3FE4-4490-ADFC-034B9914E1BE}"/>
    <cellStyle name="Comma 3 5 2 2 9" xfId="46587" xr:uid="{3287F368-6C57-425A-8820-9779CA373D28}"/>
    <cellStyle name="Comma 3 5 2 3" xfId="2290" xr:uid="{38EC21ED-35D8-4135-AD01-E8D915A50091}"/>
    <cellStyle name="Comma 3 5 2 3 2" xfId="4215" xr:uid="{688C4FAB-075E-4E72-BF21-78410CF43019}"/>
    <cellStyle name="Comma 3 5 2 3 2 2" xfId="15686" xr:uid="{E656ECFC-D1EE-4D38-89AD-4447860C1E3F}"/>
    <cellStyle name="Comma 3 5 2 3 2 2 2" xfId="32346" xr:uid="{513295FC-16DF-4A40-8277-AA6FE49FBD30}"/>
    <cellStyle name="Comma 3 5 2 3 2 3" xfId="24057" xr:uid="{B2398223-B984-42DA-ACD4-471D50D94D51}"/>
    <cellStyle name="Comma 3 5 2 3 3" xfId="6108" xr:uid="{738C2E7B-3310-4947-9635-B76A5F905798}"/>
    <cellStyle name="Comma 3 5 2 3 3 2" xfId="17004" xr:uid="{2835AAA3-F044-4763-9E58-E076AD2BFF72}"/>
    <cellStyle name="Comma 3 5 2 3 3 2 2" xfId="33664" xr:uid="{7E92D8FE-00B1-4789-9054-2255573C1601}"/>
    <cellStyle name="Comma 3 5 2 3 3 3" xfId="25375" xr:uid="{CD2E336A-CD5E-4A4B-BE7B-071800687824}"/>
    <cellStyle name="Comma 3 5 2 3 4" xfId="12083" xr:uid="{282210DE-4579-4BC2-9072-03B0FB28D8DE}"/>
    <cellStyle name="Comma 3 5 2 3 4 2" xfId="20724" xr:uid="{CFD7EDEE-B845-43DD-93ED-BDBA509C24FC}"/>
    <cellStyle name="Comma 3 5 2 3 4 2 2" xfId="37384" xr:uid="{8DDF9FDA-C059-4254-9310-FB257578A3DF}"/>
    <cellStyle name="Comma 3 5 2 3 4 3" xfId="29096" xr:uid="{FDACADDD-A009-40FD-8B3B-32C8132B2198}"/>
    <cellStyle name="Comma 3 5 2 3 5" xfId="14350" xr:uid="{75A2CAD4-1F64-4FF0-B210-751BD89FA920}"/>
    <cellStyle name="Comma 3 5 2 3 5 2" xfId="31010" xr:uid="{A43944F4-D41B-4142-98D6-66B6A317653A}"/>
    <cellStyle name="Comma 3 5 2 3 6" xfId="22720" xr:uid="{557BA5F4-A51A-4A37-92F4-E4C6B9F2BDE8}"/>
    <cellStyle name="Comma 3 5 2 3 7" xfId="41883" xr:uid="{E7E72607-5138-43C2-B866-93A94F1DB08A}"/>
    <cellStyle name="Comma 3 5 2 3 8" xfId="47563" xr:uid="{FF66F5ED-470D-4D8F-A947-609D2835C96B}"/>
    <cellStyle name="Comma 3 5 2 4" xfId="3023" xr:uid="{93DC8A85-F71E-444F-89D0-761BE2D032C4}"/>
    <cellStyle name="Comma 3 5 2 4 2" xfId="14828" xr:uid="{D8032B0A-1E59-4B72-AADC-412835882B98}"/>
    <cellStyle name="Comma 3 5 2 4 2 2" xfId="31488" xr:uid="{7A51DD8B-BEAB-4F10-A64A-34A4F2A97919}"/>
    <cellStyle name="Comma 3 5 2 4 2 3" xfId="44287" xr:uid="{5952C637-DB4A-4F81-AEDF-E08659FF8D74}"/>
    <cellStyle name="Comma 3 5 2 4 2 4" xfId="49885" xr:uid="{5BE1281F-A027-434A-A3CD-719651366E48}"/>
    <cellStyle name="Comma 3 5 2 4 3" xfId="23199" xr:uid="{3A52E669-D16D-4816-A991-EA175D22280B}"/>
    <cellStyle name="Comma 3 5 2 4 4" xfId="43507" xr:uid="{C4163955-CC8B-40AC-AA2C-ADBBF7574532}"/>
    <cellStyle name="Comma 3 5 2 4 5" xfId="49162" xr:uid="{B5DAC9D1-0B89-46AA-BA2F-3D724C04F9AC}"/>
    <cellStyle name="Comma 3 5 2 5" xfId="12678" xr:uid="{FC146D83-332E-4472-88A4-002A8AF9CEB0}"/>
    <cellStyle name="Comma 3 5 2 5 2" xfId="21167" xr:uid="{2211BB6C-EC7D-444D-9B27-A4432214B0E0}"/>
    <cellStyle name="Comma 3 5 2 5 2 2" xfId="37827" xr:uid="{034B5EAC-E7DD-4934-8734-4E58B8A9C4C3}"/>
    <cellStyle name="Comma 3 5 2 5 3" xfId="29539" xr:uid="{A84D2D4C-F7E3-4ECF-A961-2D35D21FD3EA}"/>
    <cellStyle name="Comma 3 5 2 5 4" xfId="44027" xr:uid="{C1D00E0B-30ED-4039-8BE7-B5DB0585A9F3}"/>
    <cellStyle name="Comma 3 5 2 5 5" xfId="49627" xr:uid="{57B9BFFE-0A14-42B6-8131-3789D95B9DEC}"/>
    <cellStyle name="Comma 3 5 2 6" xfId="13161" xr:uid="{80262649-85C1-473F-ABF6-1CAEC45DE855}"/>
    <cellStyle name="Comma 3 5 2 6 2" xfId="21508" xr:uid="{DC2384CE-4DDD-45C5-90CE-635E6671DCE5}"/>
    <cellStyle name="Comma 3 5 2 6 2 2" xfId="38168" xr:uid="{2071D29C-46BB-4D50-A25A-E6699EEAC4F5}"/>
    <cellStyle name="Comma 3 5 2 6 3" xfId="29881" xr:uid="{640FB8B1-1C58-4CFF-B6A4-25BEC25BBD0D}"/>
    <cellStyle name="Comma 3 5 2 7" xfId="21862" xr:uid="{203302EA-F850-44BF-8947-EAEE41E0FE23}"/>
    <cellStyle name="Comma 3 5 2 8" xfId="1079" xr:uid="{9B61B70A-A348-4BE5-A2A9-8FB2BDDADB1D}"/>
    <cellStyle name="Comma 3 5 2 9" xfId="39822" xr:uid="{EC84999D-4AD3-4D55-A949-528BA453F5EE}"/>
    <cellStyle name="Comma 3 5 3" xfId="524" xr:uid="{E7DFAD83-7551-40EE-99EE-A5A02677268D}"/>
    <cellStyle name="Comma 3 5 3 10" xfId="40480" xr:uid="{DCFA1D30-0E78-4B56-9ADA-DE8402A23CB3}"/>
    <cellStyle name="Comma 3 5 3 11" xfId="46160" xr:uid="{53357A38-F5CB-476F-AC0F-B0BFEA3F88A1}"/>
    <cellStyle name="Comma 3 5 3 2" xfId="2000" xr:uid="{D86C3432-6A1A-4C6E-98BD-A8D17E33CBCD}"/>
    <cellStyle name="Comma 3 5 3 2 2" xfId="3925" xr:uid="{4D142004-C3C0-4A9E-8909-D10DCF59E2D7}"/>
    <cellStyle name="Comma 3 5 3 2 2 2" xfId="15485" xr:uid="{80EAE88B-9D02-471A-87D8-594E05DA858F}"/>
    <cellStyle name="Comma 3 5 3 2 2 2 2" xfId="32145" xr:uid="{8E958F02-AE5E-479F-910C-ADA6EED80CCA}"/>
    <cellStyle name="Comma 3 5 3 2 2 3" xfId="23856" xr:uid="{F48842B9-D731-4EAC-A9D6-5A66584EE332}"/>
    <cellStyle name="Comma 3 5 3 2 3" xfId="5818" xr:uid="{57EC443F-FE27-4A73-8F21-01DC3C032CF2}"/>
    <cellStyle name="Comma 3 5 3 2 3 2" xfId="16803" xr:uid="{DAA4C56F-F4D5-463E-BA84-37AB6916C694}"/>
    <cellStyle name="Comma 3 5 3 2 3 2 2" xfId="33463" xr:uid="{0CB48646-585D-48AF-82B1-31D984EEE22F}"/>
    <cellStyle name="Comma 3 5 3 2 3 3" xfId="25174" xr:uid="{A51F595E-5CE9-4A90-8FC7-4ACB1D4746C4}"/>
    <cellStyle name="Comma 3 5 3 2 4" xfId="11793" xr:uid="{FA8A269D-5CBB-45B4-85DE-F0F84FFEA922}"/>
    <cellStyle name="Comma 3 5 3 2 4 2" xfId="20523" xr:uid="{34115CB8-1B4C-4226-A92A-AB723EADDFDF}"/>
    <cellStyle name="Comma 3 5 3 2 4 2 2" xfId="37183" xr:uid="{FA93FE3F-BE72-4B56-A2EB-27AE0C46CF91}"/>
    <cellStyle name="Comma 3 5 3 2 4 3" xfId="28895" xr:uid="{EEFBFAE6-8643-4F23-96AD-CB65C6543E01}"/>
    <cellStyle name="Comma 3 5 3 2 5" xfId="14149" xr:uid="{BA71CA37-F98D-4F3E-801A-C254DB4ECE11}"/>
    <cellStyle name="Comma 3 5 3 2 5 2" xfId="30809" xr:uid="{3B5F90C3-0D8E-4E1E-9B39-FA336B115558}"/>
    <cellStyle name="Comma 3 5 3 2 6" xfId="22519" xr:uid="{9D654EDB-A0C0-46A0-A13D-3D8006EDBC40}"/>
    <cellStyle name="Comma 3 5 3 2 7" xfId="42505" xr:uid="{33FFF031-41E5-4D06-A6DB-0E48A5BD270A}"/>
    <cellStyle name="Comma 3 5 3 2 8" xfId="48183" xr:uid="{B2478C69-30C2-40E1-816B-E4A05319A50D}"/>
    <cellStyle name="Comma 3 5 3 3" xfId="3311" xr:uid="{3DBE98A0-3250-4B1D-85A0-5AD8C959A40A}"/>
    <cellStyle name="Comma 3 5 3 3 2" xfId="15042" xr:uid="{D27313A6-821D-4F3A-BF09-2CEE1BF304EB}"/>
    <cellStyle name="Comma 3 5 3 3 2 2" xfId="31702" xr:uid="{B052C21E-EE0C-4EF8-94B0-18F689B7939C}"/>
    <cellStyle name="Comma 3 5 3 3 3" xfId="23413" xr:uid="{1106AA0D-6F22-478F-8807-E7B3082AB112}"/>
    <cellStyle name="Comma 3 5 3 4" xfId="5219" xr:uid="{424581DF-78B0-491A-88EC-F8CDC91B4380}"/>
    <cellStyle name="Comma 3 5 3 4 2" xfId="16375" xr:uid="{AE58AA99-D74F-4569-9735-1F654AFEF092}"/>
    <cellStyle name="Comma 3 5 3 4 2 2" xfId="33035" xr:uid="{21FC46BD-4891-42ED-B031-4E944ADB9358}"/>
    <cellStyle name="Comma 3 5 3 4 3" xfId="24746" xr:uid="{90EA58EB-D3A4-4DF8-8EFA-CFAD7E41593B}"/>
    <cellStyle name="Comma 3 5 3 5" xfId="11194" xr:uid="{9FEFACA5-106D-4D47-A9B0-7EFD45531DCB}"/>
    <cellStyle name="Comma 3 5 3 5 2" xfId="20095" xr:uid="{52E33FED-FD4E-4C06-9193-82FA59998E7E}"/>
    <cellStyle name="Comma 3 5 3 5 2 2" xfId="36755" xr:uid="{966131E2-CB0B-4DDB-B768-F18ACBD5AB29}"/>
    <cellStyle name="Comma 3 5 3 5 3" xfId="28467" xr:uid="{97484F9C-62C7-4DD3-888F-FD4FE41FB842}"/>
    <cellStyle name="Comma 3 5 3 6" xfId="12871" xr:uid="{65FC6A4A-C9C3-481E-9E7A-09BBDBFCDAAB}"/>
    <cellStyle name="Comma 3 5 3 6 2" xfId="21307" xr:uid="{D56FFBD0-BCBA-484B-B2DE-1D808397194E}"/>
    <cellStyle name="Comma 3 5 3 6 2 2" xfId="37967" xr:uid="{D8B494E3-27FD-41FF-B151-5F282713DC90}"/>
    <cellStyle name="Comma 3 5 3 6 3" xfId="29680" xr:uid="{41193265-6493-4CB4-A916-5D31E66BCD9C}"/>
    <cellStyle name="Comma 3 5 3 7" xfId="13726" xr:uid="{DB56AFDA-B57D-4E7E-88C5-4970F5BAFCA1}"/>
    <cellStyle name="Comma 3 5 3 7 2" xfId="30386" xr:uid="{1D339852-1F30-4C11-969B-1D0999CAFA83}"/>
    <cellStyle name="Comma 3 5 3 8" xfId="22076" xr:uid="{85E26A40-612D-4E7D-8EF6-A3CC5EDFC0E6}"/>
    <cellStyle name="Comma 3 5 3 9" xfId="1386" xr:uid="{59CFC95A-F6FE-491A-95CF-DF25151D88F6}"/>
    <cellStyle name="Comma 3 5 4" xfId="1209" xr:uid="{17C50B2D-DD65-4C0E-98C7-CEB180651F68}"/>
    <cellStyle name="Comma 3 5 4 2" xfId="3147" xr:uid="{A8F6D184-AA99-4BD5-A13E-D7C61F4DCE69}"/>
    <cellStyle name="Comma 3 5 4 2 2" xfId="14922" xr:uid="{F8003020-BFD7-4235-9554-9C415CEBAA7D}"/>
    <cellStyle name="Comma 3 5 4 2 2 2" xfId="31582" xr:uid="{604050DE-512F-4D0F-9CD5-2D92E2166B0E}"/>
    <cellStyle name="Comma 3 5 4 2 3" xfId="23293" xr:uid="{1E711254-174F-4461-A376-26BBDD8C1698}"/>
    <cellStyle name="Comma 3 5 4 3" xfId="5055" xr:uid="{0D0B6F5F-12CD-4045-99AF-6B38E591745F}"/>
    <cellStyle name="Comma 3 5 4 3 2" xfId="16255" xr:uid="{BDE6668B-FE6F-4F17-87E6-552CDA1C8248}"/>
    <cellStyle name="Comma 3 5 4 3 2 2" xfId="32915" xr:uid="{1C90F36D-915B-4F36-A6B0-88A6D478A419}"/>
    <cellStyle name="Comma 3 5 4 3 3" xfId="24626" xr:uid="{54657DED-C05E-4DC8-BF2F-2989BC85FA84}"/>
    <cellStyle name="Comma 3 5 4 4" xfId="11030" xr:uid="{9BAA7421-D884-4637-AF2B-2404ED280967}"/>
    <cellStyle name="Comma 3 5 4 4 2" xfId="19975" xr:uid="{30F64F38-5646-4143-BA96-5F815597D2E4}"/>
    <cellStyle name="Comma 3 5 4 4 2 2" xfId="36635" xr:uid="{6D124D1F-0163-43BA-8E05-21156D6AACDB}"/>
    <cellStyle name="Comma 3 5 4 4 3" xfId="28347" xr:uid="{94F0BF4F-5FA9-4180-87A2-03C193774DAB}"/>
    <cellStyle name="Comma 3 5 4 5" xfId="13606" xr:uid="{61672040-4A69-4301-9E6D-F03DBEC902FC}"/>
    <cellStyle name="Comma 3 5 4 5 2" xfId="30266" xr:uid="{BA0D5790-3936-4195-9AB2-6C13D25CE2C7}"/>
    <cellStyle name="Comma 3 5 4 6" xfId="21956" xr:uid="{7DED51C6-87A4-4D0A-8468-17BE589364D8}"/>
    <cellStyle name="Comma 3 5 4 7" xfId="41449" xr:uid="{2B4AC8DB-79A5-436F-B74F-36013981D18D}"/>
    <cellStyle name="Comma 3 5 4 8" xfId="47128" xr:uid="{9B78421B-27CE-46AB-8ED2-7F9375399D4C}"/>
    <cellStyle name="Comma 3 5 5" xfId="1836" xr:uid="{0185B374-9623-433D-B3C2-A4E07869EBBD}"/>
    <cellStyle name="Comma 3 5 5 2" xfId="3761" xr:uid="{1540998D-E480-400C-AA09-7EAE1F9A12B2}"/>
    <cellStyle name="Comma 3 5 5 2 2" xfId="15365" xr:uid="{C4208A8F-D8CF-447C-8823-721B538D9DFE}"/>
    <cellStyle name="Comma 3 5 5 2 2 2" xfId="32025" xr:uid="{8E71B7E1-37B8-4684-9D1C-5D1F260CB85D}"/>
    <cellStyle name="Comma 3 5 5 2 3" xfId="23736" xr:uid="{6E75B5BA-534E-4F84-922B-5E15F1AE6F2C}"/>
    <cellStyle name="Comma 3 5 5 3" xfId="5654" xr:uid="{87ED4308-8A50-4856-AF19-0517DE04D512}"/>
    <cellStyle name="Comma 3 5 5 3 2" xfId="16683" xr:uid="{36F5DAC3-77BA-4A49-BC6A-0A7307A466F6}"/>
    <cellStyle name="Comma 3 5 5 3 2 2" xfId="33343" xr:uid="{F14035D0-B388-4A2B-8119-FDFA8423A516}"/>
    <cellStyle name="Comma 3 5 5 3 3" xfId="25054" xr:uid="{3236E124-C0BF-4C7C-BA73-EA0755BED8E7}"/>
    <cellStyle name="Comma 3 5 5 4" xfId="11629" xr:uid="{686E9E47-BD15-4DC5-8C26-0C90B8A198CC}"/>
    <cellStyle name="Comma 3 5 5 4 2" xfId="20403" xr:uid="{55337EF5-CE77-40C2-9111-73323EB785E4}"/>
    <cellStyle name="Comma 3 5 5 4 2 2" xfId="37063" xr:uid="{0EC0C6A5-8208-41E2-B3AD-33CA86FFB5F0}"/>
    <cellStyle name="Comma 3 5 5 4 3" xfId="28775" xr:uid="{A9C4EF60-3795-4DA5-9A81-074421278721}"/>
    <cellStyle name="Comma 3 5 5 5" xfId="14029" xr:uid="{3B0F01BD-608F-44CB-871A-9F8204C8E90A}"/>
    <cellStyle name="Comma 3 5 5 5 2" xfId="30689" xr:uid="{6D6C36BD-63B6-4D99-B7CE-A08023F8E5CA}"/>
    <cellStyle name="Comma 3 5 5 6" xfId="22399" xr:uid="{2E43CBE2-A124-4FEA-8421-B926CDC52816}"/>
    <cellStyle name="Comma 3 5 5 7" xfId="39420" xr:uid="{A26DB8B1-82E2-454C-A8E6-D5D34783A5CD}"/>
    <cellStyle name="Comma 3 5 5 8" xfId="45194" xr:uid="{26C04DC4-DDA4-41F0-91C2-7DFA337C284F}"/>
    <cellStyle name="Comma 3 5 6" xfId="2489" xr:uid="{BAE32F5D-357A-4DD0-A6DA-FDF28FE4899B}"/>
    <cellStyle name="Comma 3 5 6 2" xfId="4406" xr:uid="{BB2B17E3-0643-49D1-8C98-3929976A44AB}"/>
    <cellStyle name="Comma 3 5 6 2 2" xfId="9102" xr:uid="{CE5B2F76-1250-4B82-8F99-72FCBA6BE8C6}"/>
    <cellStyle name="Comma 3 5 6 2 2 2" xfId="18801" xr:uid="{C8AA7A41-0179-44E5-ACB4-3101F74DC8A6}"/>
    <cellStyle name="Comma 3 5 6 2 2 2 2" xfId="35461" xr:uid="{31435E64-F9BD-41D9-AB5B-B806F0D300DB}"/>
    <cellStyle name="Comma 3 5 6 2 2 3" xfId="27173" xr:uid="{830E0363-4ACC-4A89-A07C-FA5F9B9694EB}"/>
    <cellStyle name="Comma 3 5 6 2 3" xfId="15817" xr:uid="{3C9E77B1-672E-4AD6-8B5F-B1077D9658F0}"/>
    <cellStyle name="Comma 3 5 6 2 3 2" xfId="32477" xr:uid="{0647E6A4-8C99-4DC3-BCEB-FFB0E462187F}"/>
    <cellStyle name="Comma 3 5 6 2 4" xfId="24188" xr:uid="{4B892F99-7FA7-4940-AADC-1FE5759B5393}"/>
    <cellStyle name="Comma 3 5 6 3" xfId="6301" xr:uid="{A7E204E0-ADD6-4351-8A99-DD3320C0A604}"/>
    <cellStyle name="Comma 3 5 6 3 2" xfId="10479" xr:uid="{E44C8308-EDC6-4521-ABB4-7560AB049272}"/>
    <cellStyle name="Comma 3 5 6 3 2 2" xfId="19612" xr:uid="{0A303B19-EB17-44FF-94E7-332497040194}"/>
    <cellStyle name="Comma 3 5 6 3 2 2 2" xfId="36272" xr:uid="{9804D08F-7497-47BA-BE43-0B67A2ECC5D3}"/>
    <cellStyle name="Comma 3 5 6 3 2 3" xfId="27984" xr:uid="{6D361C43-0899-468E-B30C-DE552AF75431}"/>
    <cellStyle name="Comma 3 5 6 3 3" xfId="17136" xr:uid="{76D5E4AD-F21D-46FF-B333-C54EFD0D7515}"/>
    <cellStyle name="Comma 3 5 6 3 3 2" xfId="33796" xr:uid="{6DA80566-7505-424F-A2CD-837B7C83D421}"/>
    <cellStyle name="Comma 3 5 6 3 4" xfId="25507" xr:uid="{21B915B8-71B2-4246-A1B6-A5F4833AED96}"/>
    <cellStyle name="Comma 3 5 6 4" xfId="7767" xr:uid="{23898658-DDD8-44C5-9836-BC7DA72D66D9}"/>
    <cellStyle name="Comma 3 5 6 4 2" xfId="18019" xr:uid="{C6E2B540-F8AC-4BFC-91F8-1B6C98835B3F}"/>
    <cellStyle name="Comma 3 5 6 4 2 2" xfId="34679" xr:uid="{EAC38202-4144-4BCA-AC67-D5AA8EBFD4B7}"/>
    <cellStyle name="Comma 3 5 6 4 3" xfId="26391" xr:uid="{027C2408-7961-4B7D-8207-43339C8F3CCD}"/>
    <cellStyle name="Comma 3 5 6 5" xfId="12274" xr:uid="{6160A795-403E-4BBF-8062-4D8A2D701F9A}"/>
    <cellStyle name="Comma 3 5 6 5 2" xfId="20855" xr:uid="{046A568D-41F8-4CE5-B48F-FBD61F082789}"/>
    <cellStyle name="Comma 3 5 6 5 2 2" xfId="37515" xr:uid="{75F3D898-4043-4FFA-A21C-C06D1DE48BAA}"/>
    <cellStyle name="Comma 3 5 6 5 3" xfId="29227" xr:uid="{A818E01C-996B-46D6-824B-F01CB7BE069F}"/>
    <cellStyle name="Comma 3 5 6 6" xfId="14481" xr:uid="{DDD9C131-001E-4AFB-AF71-C7644F23A563}"/>
    <cellStyle name="Comma 3 5 6 6 2" xfId="31141" xr:uid="{FB24B6FF-0B8A-4475-8C8E-623BB52D0D3C}"/>
    <cellStyle name="Comma 3 5 6 7" xfId="22851" xr:uid="{958B6272-5738-47C6-B8A8-953F83DBB329}"/>
    <cellStyle name="Comma 3 5 6 8" xfId="43808" xr:uid="{ED858B42-ADBF-4401-9E59-E72ABFDF2BCB}"/>
    <cellStyle name="Comma 3 5 6 9" xfId="49426" xr:uid="{647C5759-19D5-45E8-9127-82CF3792B640}"/>
    <cellStyle name="Comma 3 5 7" xfId="2728" xr:uid="{49171D66-BAC3-41DB-89C5-1554BEBB0EBE}"/>
    <cellStyle name="Comma 3 5 7 2" xfId="14625" xr:uid="{3E599F6F-02EF-45D4-9C8D-D647353F4648}"/>
    <cellStyle name="Comma 3 5 7 2 2" xfId="31285" xr:uid="{3DEBAAC0-244E-4E77-AD1E-A983AB4F3714}"/>
    <cellStyle name="Comma 3 5 7 3" xfId="22996" xr:uid="{6BE0538C-994E-4707-8F02-0AD4E262C870}"/>
    <cellStyle name="Comma 3 5 8" xfId="4668" xr:uid="{C2AB1456-F7FF-4670-A9C9-7D2252935897}"/>
    <cellStyle name="Comma 3 5 8 2" xfId="15988" xr:uid="{0DF122FF-8ECC-4231-8210-A69E6E148E6A}"/>
    <cellStyle name="Comma 3 5 8 2 2" xfId="32648" xr:uid="{97748223-68A4-4442-97C9-3868774D7A69}"/>
    <cellStyle name="Comma 3 5 8 3" xfId="24359" xr:uid="{201CDD8D-369F-4DDF-A18D-572E02286267}"/>
    <cellStyle name="Comma 3 5 9" xfId="6548" xr:uid="{D333405E-DA74-4D43-AAD1-23516731B521}"/>
    <cellStyle name="Comma 3 5 9 2" xfId="17306" xr:uid="{327E4107-E66F-42A0-8131-BB66417FEFE6}"/>
    <cellStyle name="Comma 3 5 9 2 2" xfId="33966" xr:uid="{2E5E71DE-056B-48BC-BF37-36A9929424D2}"/>
    <cellStyle name="Comma 3 5 9 3" xfId="25678" xr:uid="{EEA3EA36-913E-48D5-8751-B830BB9A0566}"/>
    <cellStyle name="Comma 3 6" xfId="245" xr:uid="{C3197428-F24C-4AC8-9591-D273B8723636}"/>
    <cellStyle name="Comma 3 6 10" xfId="10693" xr:uid="{1F95A343-1349-4BA9-B596-914C049E384F}"/>
    <cellStyle name="Comma 3 6 10 2" xfId="19747" xr:uid="{D283AD88-ADC5-4AAF-A261-F87C29B75575}"/>
    <cellStyle name="Comma 3 6 10 2 2" xfId="36407" xr:uid="{EFAE742E-01E4-4FCF-B122-C2B71623BCA8}"/>
    <cellStyle name="Comma 3 6 10 3" xfId="28119" xr:uid="{0FD16629-0392-4AFF-BD26-49B7E3A32BF0}"/>
    <cellStyle name="Comma 3 6 11" xfId="12624" xr:uid="{3EC51F87-F673-45DA-BB0D-5D37F472DECC}"/>
    <cellStyle name="Comma 3 6 11 2" xfId="21113" xr:uid="{7AF62C4E-33B6-40D7-9FC5-E977B41568E7}"/>
    <cellStyle name="Comma 3 6 11 2 2" xfId="37773" xr:uid="{45A4BA09-D77A-4954-B7F1-64817F533284}"/>
    <cellStyle name="Comma 3 6 11 3" xfId="29485" xr:uid="{A7326F89-13EB-45AF-8CAD-6B2EEC27D285}"/>
    <cellStyle name="Comma 3 6 12" xfId="12754" xr:uid="{8FA376F0-D978-4580-A389-437FFD8A3FEF}"/>
    <cellStyle name="Comma 3 6 12 2" xfId="21225" xr:uid="{E4EEBFB5-5B38-45D1-9382-6B14D7838CAD}"/>
    <cellStyle name="Comma 3 6 12 2 2" xfId="37885" xr:uid="{38630804-8F9A-4205-8DEB-90A2B064AED6}"/>
    <cellStyle name="Comma 3 6 12 3" xfId="29598" xr:uid="{10C6C9D5-8EBC-4856-87A7-243316F65DE0}"/>
    <cellStyle name="Comma 3 6 13" xfId="13414" xr:uid="{C652025E-008B-4652-AB99-747F471F6D96}"/>
    <cellStyle name="Comma 3 6 13 2" xfId="30074" xr:uid="{0FA2FEA4-FF8F-4FC0-B696-60FBFEF888B6}"/>
    <cellStyle name="Comma 3 6 14" xfId="21697" xr:uid="{16C3EA93-AF2A-4435-886F-94A733FE2AF3}"/>
    <cellStyle name="Comma 3 6 15" xfId="799" xr:uid="{F7B517FF-3BA6-4CA9-8A4D-8F85D3270F61}"/>
    <cellStyle name="Comma 3 6 16" xfId="38697" xr:uid="{66A4C0ED-4E0D-493F-B7EF-6F55AAFD03E1}"/>
    <cellStyle name="Comma 3 6 17" xfId="39402" xr:uid="{9C7E99CE-922E-4263-A0DA-4FB820136EA1}"/>
    <cellStyle name="Comma 3 6 18" xfId="45184" xr:uid="{08EA0ADF-7354-42BE-8891-5B133AE053BA}"/>
    <cellStyle name="Comma 3 6 2" xfId="581" xr:uid="{B26D0692-0910-4887-BFFB-CAA38E8F4F07}"/>
    <cellStyle name="Comma 3 6 2 10" xfId="13457" xr:uid="{08EDB5D2-C43B-446B-AF75-284F1D2D0B0F}"/>
    <cellStyle name="Comma 3 6 2 10 2" xfId="30117" xr:uid="{9141F9C5-4B95-46C3-B370-9095C8B11851}"/>
    <cellStyle name="Comma 3 6 2 11" xfId="21740" xr:uid="{990C3218-E535-4FBB-B00B-0BC044B538FF}"/>
    <cellStyle name="Comma 3 6 2 12" xfId="873" xr:uid="{AC73AD16-99A5-4038-AB9B-27B840E62306}"/>
    <cellStyle name="Comma 3 6 2 13" xfId="39806" xr:uid="{6920DC68-6608-450B-92AA-DCB70EAF6771}"/>
    <cellStyle name="Comma 3 6 2 14" xfId="44501" xr:uid="{83A1541F-20A7-44D7-8D9B-5D38EC6B9553}"/>
    <cellStyle name="Comma 3 6 2 15" xfId="45552" xr:uid="{6D5A10FB-F5F1-4084-B91A-F6269F1D6856}"/>
    <cellStyle name="Comma 3 6 2 2" xfId="784" xr:uid="{9DBF6083-C1D9-46FC-8F9D-4490E367C115}"/>
    <cellStyle name="Comma 3 6 2 2 10" xfId="6606" xr:uid="{50F8F829-A472-4317-96E1-E36598EB19A9}"/>
    <cellStyle name="Comma 3 6 2 2 10 2" xfId="17333" xr:uid="{19D29805-3560-4B72-BF4C-17E084536F1C}"/>
    <cellStyle name="Comma 3 6 2 2 10 2 2" xfId="33993" xr:uid="{2690D533-79B1-41A1-9F96-7817B1FBB7CF}"/>
    <cellStyle name="Comma 3 6 2 2 10 3" xfId="25705" xr:uid="{8DAF26E9-0E8C-4D01-9C94-FF0180E11AB5}"/>
    <cellStyle name="Comma 3 6 2 2 11" xfId="10684" xr:uid="{8EC73B7D-A636-48D9-A307-4DBF37F56112}"/>
    <cellStyle name="Comma 3 6 2 2 11 2" xfId="19740" xr:uid="{1C6536C3-5930-4637-8595-04B7631B8B73}"/>
    <cellStyle name="Comma 3 6 2 2 11 2 2" xfId="36400" xr:uid="{8A0E0FEE-44CC-40F2-AE1C-D538D18DC360}"/>
    <cellStyle name="Comma 3 6 2 2 11 3" xfId="28112" xr:uid="{07DBA0E3-8963-4456-9E5C-F3CA104BF9ED}"/>
    <cellStyle name="Comma 3 6 2 2 12" xfId="12745" xr:uid="{921756A2-A408-4E6C-9431-B8EF9682C3C3}"/>
    <cellStyle name="Comma 3 6 2 2 12 2" xfId="21218" xr:uid="{F29160FF-8E9D-4D8D-9EFF-E1C1DA2B2BBF}"/>
    <cellStyle name="Comma 3 6 2 2 12 2 2" xfId="37878" xr:uid="{2B26ECF9-14E4-4845-B574-C5A2CF130CD9}"/>
    <cellStyle name="Comma 3 6 2 2 12 3" xfId="29591" xr:uid="{8952D7CD-885E-4A20-8425-0E4EFCB39E6E}"/>
    <cellStyle name="Comma 3 6 2 2 13" xfId="13407" xr:uid="{DA287574-1818-4DEE-BA31-5312D080C3D5}"/>
    <cellStyle name="Comma 3 6 2 2 13 2" xfId="30067" xr:uid="{C7A58D9A-038E-435D-867B-A0C3B6085581}"/>
    <cellStyle name="Comma 3 6 2 2 14" xfId="21690" xr:uid="{9EBA6420-7940-4C23-91F1-1D95005A6AB2}"/>
    <cellStyle name="Comma 3 6 2 2 15" xfId="40891" xr:uid="{53243525-9B24-4BBC-A4E2-A319B42B7798}"/>
    <cellStyle name="Comma 3 6 2 2 16" xfId="46571" xr:uid="{0820FAD2-134D-4732-9187-FA557F4356CA}"/>
    <cellStyle name="Comma 3 6 2 2 2" xfId="798" xr:uid="{D8D751AF-B2D7-4A9B-80C3-6E713C21044A}"/>
    <cellStyle name="Comma 3 6 2 2 2 10" xfId="4716" xr:uid="{29C5FF20-4423-42C3-95AF-1E7EEE81F953}"/>
    <cellStyle name="Comma 3 6 2 2 2 10 2" xfId="9323" xr:uid="{7F2F6C49-4A66-405B-A1E4-854AC5B96DF0}"/>
    <cellStyle name="Comma 3 6 2 2 2 10 2 2" xfId="18929" xr:uid="{962017EE-B2CE-407B-8366-1D5EE1E0DE56}"/>
    <cellStyle name="Comma 3 6 2 2 2 10 2 2 2" xfId="35589" xr:uid="{345F8E35-4921-4A5F-8658-A030028C8A44}"/>
    <cellStyle name="Comma 3 6 2 2 2 10 2 3" xfId="27301" xr:uid="{8AB86E30-0867-49B0-9390-E37A45FA1924}"/>
    <cellStyle name="Comma 3 6 2 2 2 10 3" xfId="16025" xr:uid="{62EE915D-A2CA-4F31-8E99-4EC55D98B89F}"/>
    <cellStyle name="Comma 3 6 2 2 2 10 3 2" xfId="32685" xr:uid="{2FA32903-9421-4337-BEAB-C06E2D732ABB}"/>
    <cellStyle name="Comma 3 6 2 2 2 10 4" xfId="24396" xr:uid="{30E6ECE0-B81B-464E-AC73-BC1AB423A147}"/>
    <cellStyle name="Comma 3 6 2 2 2 11" xfId="6610" xr:uid="{56CE63AE-F011-444C-A25A-BB97CEF2F623}"/>
    <cellStyle name="Comma 3 6 2 2 2 11 2" xfId="17335" xr:uid="{7771A639-C812-46C8-938D-43F270DB0973}"/>
    <cellStyle name="Comma 3 6 2 2 2 11 2 2" xfId="33995" xr:uid="{47C9255E-BF87-4498-A2FB-62D7E9057261}"/>
    <cellStyle name="Comma 3 6 2 2 2 11 3" xfId="25707" xr:uid="{9A1ECF4F-145E-45B9-8550-4BE585F102C6}"/>
    <cellStyle name="Comma 3 6 2 2 2 12" xfId="6555" xr:uid="{200551F7-79C8-4A04-BE1C-DD0F1A78458F}"/>
    <cellStyle name="Comma 3 6 2 2 2 12 2" xfId="17309" xr:uid="{7CFFAA54-F978-464C-9378-41259856BE9A}"/>
    <cellStyle name="Comma 3 6 2 2 2 12 2 2" xfId="33969" xr:uid="{B2C53B92-CF53-45C6-8F21-D86A77799B2C}"/>
    <cellStyle name="Comma 3 6 2 2 2 12 3" xfId="25681" xr:uid="{6D5E283E-0533-446D-B539-04298F237C6B}"/>
    <cellStyle name="Comma 3 6 2 2 2 13" xfId="10692" xr:uid="{EB2B44B6-0381-43B9-B354-6CAB54DC7C7C}"/>
    <cellStyle name="Comma 3 6 2 2 2 13 2" xfId="19746" xr:uid="{E2814F6B-BBA0-4248-84F5-33451E1021E6}"/>
    <cellStyle name="Comma 3 6 2 2 2 13 2 2" xfId="36406" xr:uid="{79A1B067-D939-42C4-86DB-A561DA1B0B64}"/>
    <cellStyle name="Comma 3 6 2 2 2 13 3" xfId="28118" xr:uid="{A18FA161-E341-42D4-A79F-0777AEDCC5AF}"/>
    <cellStyle name="Comma 3 6 2 2 2 14" xfId="12753" xr:uid="{C6CF9445-B6C9-4351-8EC9-C718D144E4CF}"/>
    <cellStyle name="Comma 3 6 2 2 2 14 2" xfId="21224" xr:uid="{E09E82E5-7335-424E-A366-F28F8E7AE006}"/>
    <cellStyle name="Comma 3 6 2 2 2 14 2 2" xfId="37884" xr:uid="{2F929D56-3A2A-4331-A051-72E772CC4616}"/>
    <cellStyle name="Comma 3 6 2 2 2 14 3" xfId="29597" xr:uid="{5A295E18-83D3-49CE-822A-5F8D4FEBD631}"/>
    <cellStyle name="Comma 3 6 2 2 2 15" xfId="13413" xr:uid="{BC09AFD6-3CA3-4A6D-954A-DDFC4E4D5231}"/>
    <cellStyle name="Comma 3 6 2 2 2 15 2" xfId="30073" xr:uid="{D6C3E1ED-FE21-4C67-9107-987A95614F10}"/>
    <cellStyle name="Comma 3 6 2 2 2 16" xfId="21696" xr:uid="{6F20A0D5-C5D5-4015-9F3D-A136A5317FE9}"/>
    <cellStyle name="Comma 3 6 2 2 2 17" xfId="42923" xr:uid="{E3CBA001-3E2D-488F-A562-619557BB700C}"/>
    <cellStyle name="Comma 3 6 2 2 2 18" xfId="48601" xr:uid="{D03F8105-97ED-478C-89EE-98761DA2109E}"/>
    <cellStyle name="Comma 3 6 2 2 2 2" xfId="1051" xr:uid="{309E86E7-2BC1-407F-BF83-9DF8D8F8B40C}"/>
    <cellStyle name="Comma 3 6 2 2 2 2 10" xfId="21847" xr:uid="{A3CEABF7-755D-48E0-958E-B6A4CA530F17}"/>
    <cellStyle name="Comma 3 6 2 2 2 2 2" xfId="1652" xr:uid="{C30A0614-6942-44A8-B679-4F38C49FB5BC}"/>
    <cellStyle name="Comma 3 6 2 2 2 2 2 2" xfId="3579" xr:uid="{84D0C0B3-B1A9-489B-A679-01F8BC9B07B8}"/>
    <cellStyle name="Comma 3 6 2 2 2 2 2 2 2" xfId="8528" xr:uid="{5831AEB3-BDED-4ED4-B430-629BD40EBD5E}"/>
    <cellStyle name="Comma 3 6 2 2 2 2 2 2 2 2" xfId="18466" xr:uid="{B76BD9BE-9E7C-4F88-8611-29C9576A7E91}"/>
    <cellStyle name="Comma 3 6 2 2 2 2 2 2 2 2 2" xfId="35126" xr:uid="{CEFB77D2-55F8-4E01-BA1B-B1175129578A}"/>
    <cellStyle name="Comma 3 6 2 2 2 2 2 2 2 3" xfId="26838" xr:uid="{3E9BBB24-8773-4C8E-BB0C-02FF393E1990}"/>
    <cellStyle name="Comma 3 6 2 2 2 2 2 2 3" xfId="15229" xr:uid="{9B55FA39-D26C-456C-A2D7-C55C21BD8717}"/>
    <cellStyle name="Comma 3 6 2 2 2 2 2 2 3 2" xfId="31889" xr:uid="{2CA96C67-0C33-4BE5-896B-C31235D214B1}"/>
    <cellStyle name="Comma 3 6 2 2 2 2 2 2 4" xfId="23600" xr:uid="{48E456B2-4AF4-4EE3-BF5A-801553C278C0}"/>
    <cellStyle name="Comma 3 6 2 2 2 2 2 3" xfId="5487" xr:uid="{8FA58069-4D43-41BE-9367-A154A2BC6110}"/>
    <cellStyle name="Comma 3 6 2 2 2 2 2 3 2" xfId="9903" xr:uid="{5C4FF087-850D-4744-B1B2-86E977648DC4}"/>
    <cellStyle name="Comma 3 6 2 2 2 2 2 3 2 2" xfId="19276" xr:uid="{E7167054-7BB5-451C-9B29-5D609A82D741}"/>
    <cellStyle name="Comma 3 6 2 2 2 2 2 3 2 2 2" xfId="35936" xr:uid="{1CD4E1DA-15B1-4FAB-BC77-2C510F286446}"/>
    <cellStyle name="Comma 3 6 2 2 2 2 2 3 2 3" xfId="27648" xr:uid="{05FF9D09-5470-4239-A6AD-CCD7CEDD9E68}"/>
    <cellStyle name="Comma 3 6 2 2 2 2 2 3 3" xfId="16562" xr:uid="{DE16395B-DD03-4AFF-8CAE-541CC5B41046}"/>
    <cellStyle name="Comma 3 6 2 2 2 2 2 3 3 2" xfId="33222" xr:uid="{BB6279F1-FBD9-4137-9E55-C5DAA4B139A3}"/>
    <cellStyle name="Comma 3 6 2 2 2 2 2 3 4" xfId="24933" xr:uid="{B0D23CBE-A6D9-483B-9052-AD5E7F6B09B8}"/>
    <cellStyle name="Comma 3 6 2 2 2 2 2 4" xfId="7193" xr:uid="{14A6EB71-0DDB-4AE8-A293-9C27C1A4CFAA}"/>
    <cellStyle name="Comma 3 6 2 2 2 2 2 4 2" xfId="17684" xr:uid="{14D4FF25-1707-40D0-B23C-9C3D93A4715D}"/>
    <cellStyle name="Comma 3 6 2 2 2 2 2 4 2 2" xfId="34344" xr:uid="{1959B303-57BB-4448-918C-C21854D069F4}"/>
    <cellStyle name="Comma 3 6 2 2 2 2 2 4 3" xfId="26056" xr:uid="{D059CA91-4062-4E77-820E-F2090E602603}"/>
    <cellStyle name="Comma 3 6 2 2 2 2 2 5" xfId="11462" xr:uid="{FCE949FC-7D8A-483C-BBE6-B57B8680EC88}"/>
    <cellStyle name="Comma 3 6 2 2 2 2 2 5 2" xfId="20282" xr:uid="{1716A1E6-61F6-41C6-85BE-61913654F2C3}"/>
    <cellStyle name="Comma 3 6 2 2 2 2 2 5 2 2" xfId="36942" xr:uid="{639241D2-5781-4FF4-B2B8-87338E7B8829}"/>
    <cellStyle name="Comma 3 6 2 2 2 2 2 5 3" xfId="28654" xr:uid="{1C177E35-D2A5-48C8-8F8C-12C27B95323E}"/>
    <cellStyle name="Comma 3 6 2 2 2 2 2 6" xfId="13913" xr:uid="{C47CEF88-0563-481C-8687-5B19C8AA82F7}"/>
    <cellStyle name="Comma 3 6 2 2 2 2 2 6 2" xfId="30573" xr:uid="{341C8A4C-39F5-4A79-ADAB-7267ECB9989E}"/>
    <cellStyle name="Comma 3 6 2 2 2 2 2 7" xfId="22263" xr:uid="{5773F88E-0785-4D6C-B2AB-C1CFB4D5C251}"/>
    <cellStyle name="Comma 3 6 2 2 2 2 3" xfId="2268" xr:uid="{9BA24199-07D1-4FE6-9EFF-78EEBD5D5398}"/>
    <cellStyle name="Comma 3 6 2 2 2 2 3 2" xfId="4193" xr:uid="{A54B81B2-85FA-49A1-8362-A13246F952DE}"/>
    <cellStyle name="Comma 3 6 2 2 2 2 3 2 2" xfId="8953" xr:uid="{22813BB1-B300-4762-A551-03E23D4E3787}"/>
    <cellStyle name="Comma 3 6 2 2 2 2 3 2 2 2" xfId="18720" xr:uid="{844AAC72-7A72-4085-B16B-FA45893995AE}"/>
    <cellStyle name="Comma 3 6 2 2 2 2 3 2 2 2 2" xfId="35380" xr:uid="{06213954-288D-4535-A609-F2ECAD72BA3B}"/>
    <cellStyle name="Comma 3 6 2 2 2 2 3 2 2 3" xfId="27092" xr:uid="{321F0C81-39D3-47A7-870F-C632C8DC51FE}"/>
    <cellStyle name="Comma 3 6 2 2 2 2 3 2 3" xfId="15672" xr:uid="{CBF295CB-8647-4B72-8718-338DBC3A590A}"/>
    <cellStyle name="Comma 3 6 2 2 2 2 3 2 3 2" xfId="32332" xr:uid="{A26C44D3-A439-43C5-9FC4-F70D3FDE362E}"/>
    <cellStyle name="Comma 3 6 2 2 2 2 3 2 4" xfId="24043" xr:uid="{9230CA53-2931-49E2-A061-F883F48634EC}"/>
    <cellStyle name="Comma 3 6 2 2 2 2 3 3" xfId="6086" xr:uid="{464BF159-4DD7-411B-943A-1D1BBA6EC384}"/>
    <cellStyle name="Comma 3 6 2 2 2 2 3 3 2" xfId="10328" xr:uid="{11164AF5-F2F7-4D8F-906D-1D600B6DE531}"/>
    <cellStyle name="Comma 3 6 2 2 2 2 3 3 2 2" xfId="19530" xr:uid="{B47216FF-8C28-4D79-B8F1-48E12AFBBB7F}"/>
    <cellStyle name="Comma 3 6 2 2 2 2 3 3 2 2 2" xfId="36190" xr:uid="{DFC098E0-0399-4676-A0C8-A18522E6FC67}"/>
    <cellStyle name="Comma 3 6 2 2 2 2 3 3 2 3" xfId="27902" xr:uid="{743FB4E8-C576-40E6-A00F-347F9F83FA2D}"/>
    <cellStyle name="Comma 3 6 2 2 2 2 3 3 3" xfId="16990" xr:uid="{5F0D569B-F482-4D34-97B5-0FEDBB5B57D6}"/>
    <cellStyle name="Comma 3 6 2 2 2 2 3 3 3 2" xfId="33650" xr:uid="{E5C7AB9B-8B90-4444-8AA4-30FCFDDD0BF5}"/>
    <cellStyle name="Comma 3 6 2 2 2 2 3 3 4" xfId="25361" xr:uid="{687B7351-7210-411A-875B-A891C4A01D5E}"/>
    <cellStyle name="Comma 3 6 2 2 2 2 3 4" xfId="7618" xr:uid="{53B74C18-638B-4841-B43E-E3A49B7667F3}"/>
    <cellStyle name="Comma 3 6 2 2 2 2 3 4 2" xfId="17938" xr:uid="{71BC7AED-FAB1-4BC8-B6A3-DE5550DBDBC7}"/>
    <cellStyle name="Comma 3 6 2 2 2 2 3 4 2 2" xfId="34598" xr:uid="{815CFF6B-E0AD-4F4D-877B-6156C7D8CD2E}"/>
    <cellStyle name="Comma 3 6 2 2 2 2 3 4 3" xfId="26310" xr:uid="{9BDDF406-235C-44BD-8409-069C7EFE14BF}"/>
    <cellStyle name="Comma 3 6 2 2 2 2 3 5" xfId="12061" xr:uid="{0926F33D-152F-4E21-8E3F-311266449AB5}"/>
    <cellStyle name="Comma 3 6 2 2 2 2 3 5 2" xfId="20710" xr:uid="{0986255A-FE50-4829-80A0-DFBE8D9546D8}"/>
    <cellStyle name="Comma 3 6 2 2 2 2 3 5 2 2" xfId="37370" xr:uid="{B30A5CE4-7DED-48EF-A9DC-22247BD44E48}"/>
    <cellStyle name="Comma 3 6 2 2 2 2 3 5 3" xfId="29082" xr:uid="{28936EE7-1894-40C1-8AB5-1E1F0786F60E}"/>
    <cellStyle name="Comma 3 6 2 2 2 2 3 6" xfId="14336" xr:uid="{F67DB8A1-9FA4-4E70-93E4-746789CB0D26}"/>
    <cellStyle name="Comma 3 6 2 2 2 2 3 6 2" xfId="30996" xr:uid="{3DAE1492-A94A-41F4-83B5-F3F1087B47B5}"/>
    <cellStyle name="Comma 3 6 2 2 2 2 3 7" xfId="22706" xr:uid="{431D304A-6B7D-4F04-BFA5-B310BBA610EA}"/>
    <cellStyle name="Comma 3 6 2 2 2 2 4" xfId="3000" xr:uid="{839A2F78-AAF3-4489-8CA4-F134D7163B2F}"/>
    <cellStyle name="Comma 3 6 2 2 2 2 4 2" xfId="8124" xr:uid="{D35C4F45-BD9A-4134-8B72-D8E0903A7A85}"/>
    <cellStyle name="Comma 3 6 2 2 2 2 4 2 2" xfId="18225" xr:uid="{A2EC19C4-4956-408C-8759-E24BDB11A384}"/>
    <cellStyle name="Comma 3 6 2 2 2 2 4 2 2 2" xfId="34885" xr:uid="{B328CFCB-8084-44E6-B90D-F66419A89911}"/>
    <cellStyle name="Comma 3 6 2 2 2 2 4 2 3" xfId="26597" xr:uid="{2CD4EFE4-F0B6-470C-A964-400B7ED5F7E9}"/>
    <cellStyle name="Comma 3 6 2 2 2 2 4 3" xfId="14813" xr:uid="{E683B26E-C533-4C1F-ADD6-76EC05A71404}"/>
    <cellStyle name="Comma 3 6 2 2 2 2 4 3 2" xfId="31473" xr:uid="{58A53D8D-DD7C-4F1C-AB8A-E0C0ECCEC48B}"/>
    <cellStyle name="Comma 3 6 2 2 2 2 4 4" xfId="23184" xr:uid="{85E86F52-F143-40EF-931E-5568315642E2}"/>
    <cellStyle name="Comma 3 6 2 2 2 2 5" xfId="4938" xr:uid="{1546B85A-2240-4F9F-B897-37DA79FCA167}"/>
    <cellStyle name="Comma 3 6 2 2 2 2 5 2" xfId="9499" xr:uid="{2BA195CF-E71E-4FD9-805F-7D07063227A8}"/>
    <cellStyle name="Comma 3 6 2 2 2 2 5 2 2" xfId="19035" xr:uid="{B13B0560-821E-4ED9-86D1-E22C85AD3EBA}"/>
    <cellStyle name="Comma 3 6 2 2 2 2 5 2 2 2" xfId="35695" xr:uid="{FD9E73F9-963E-4570-BECD-AEFDE328D917}"/>
    <cellStyle name="Comma 3 6 2 2 2 2 5 2 3" xfId="27407" xr:uid="{9DEA8E5E-6AC2-44B5-AD88-FFBF366B40E4}"/>
    <cellStyle name="Comma 3 6 2 2 2 2 5 3" xfId="16176" xr:uid="{56932E1C-C954-496C-9946-E3CB0858890D}"/>
    <cellStyle name="Comma 3 6 2 2 2 2 5 3 2" xfId="32836" xr:uid="{9D955ADE-B6E7-4F37-92F6-7223E020074B}"/>
    <cellStyle name="Comma 3 6 2 2 2 2 5 4" xfId="24547" xr:uid="{14528C42-9728-4BB3-BCA8-8F9BCE92CC19}"/>
    <cellStyle name="Comma 3 6 2 2 2 2 6" xfId="6788" xr:uid="{67041009-ECD2-492F-AE3B-EB46D6FF027D}"/>
    <cellStyle name="Comma 3 6 2 2 2 2 6 2" xfId="17443" xr:uid="{582C0662-5A42-40FB-8460-A8893E127CB9}"/>
    <cellStyle name="Comma 3 6 2 2 2 2 6 2 2" xfId="34103" xr:uid="{4E9A893C-7D9E-49CD-B7CA-A68A6A44773E}"/>
    <cellStyle name="Comma 3 6 2 2 2 2 6 3" xfId="25815" xr:uid="{A8FBADEF-3F23-4A35-A117-E9D39BE9446F}"/>
    <cellStyle name="Comma 3 6 2 2 2 2 7" xfId="10913" xr:uid="{580155CD-96A9-439E-87A9-934F71AF37EF}"/>
    <cellStyle name="Comma 3 6 2 2 2 2 7 2" xfId="19896" xr:uid="{8CC376E9-A0C7-4228-A5F8-BF3C0B8A375C}"/>
    <cellStyle name="Comma 3 6 2 2 2 2 7 2 2" xfId="36556" xr:uid="{F5DA83DE-9119-4AFE-8E05-BFA94B6D35E1}"/>
    <cellStyle name="Comma 3 6 2 2 2 2 7 3" xfId="28268" xr:uid="{F3EBD372-D298-4A63-B69F-3CEA9FE4AEB5}"/>
    <cellStyle name="Comma 3 6 2 2 2 2 8" xfId="13139" xr:uid="{65848504-4FA2-411E-86A7-40E53FC45828}"/>
    <cellStyle name="Comma 3 6 2 2 2 2 8 2" xfId="21494" xr:uid="{F28C4266-60B6-4EC2-805B-F4C75B941A5D}"/>
    <cellStyle name="Comma 3 6 2 2 2 2 8 2 2" xfId="38154" xr:uid="{D184FF8A-FE1A-4B8D-B5B1-A416D2BD9C46}"/>
    <cellStyle name="Comma 3 6 2 2 2 2 8 3" xfId="29867" xr:uid="{E435B395-39DD-4B19-A54D-A1FD52690372}"/>
    <cellStyle name="Comma 3 6 2 2 2 2 9" xfId="13563" xr:uid="{44FCD000-C9B8-43B6-858A-7F6095700612}"/>
    <cellStyle name="Comma 3 6 2 2 2 2 9 2" xfId="30223" xr:uid="{E40E8994-C990-4F0A-9B17-B20D08283728}"/>
    <cellStyle name="Comma 3 6 2 2 2 3" xfId="1031" xr:uid="{E50D513A-8921-4C0E-B9A9-A56FB69DD10B}"/>
    <cellStyle name="Comma 3 6 2 2 2 3 10" xfId="21835" xr:uid="{0E014320-1BC2-4A17-8C10-6981CBD58A4F}"/>
    <cellStyle name="Comma 3 6 2 2 2 3 2" xfId="1634" xr:uid="{C6014287-D669-4491-B387-3A002DD19761}"/>
    <cellStyle name="Comma 3 6 2 2 2 3 2 2" xfId="3561" xr:uid="{CDF3EADA-5752-4FFE-8DD2-3568F19CC5A8}"/>
    <cellStyle name="Comma 3 6 2 2 2 3 2 2 2" xfId="8517" xr:uid="{05269ED5-7F2E-4CF5-BB22-6E6BBA86BB21}"/>
    <cellStyle name="Comma 3 6 2 2 2 3 2 2 2 2" xfId="18461" xr:uid="{56AE55EE-A1B4-4139-B78B-5603657A99B2}"/>
    <cellStyle name="Comma 3 6 2 2 2 3 2 2 2 2 2" xfId="35121" xr:uid="{D9B06D45-CCDA-486D-9CA2-133827D819BA}"/>
    <cellStyle name="Comma 3 6 2 2 2 3 2 2 2 3" xfId="26833" xr:uid="{EA056CA4-EE9F-4FF3-B3C6-ADBA9585F6DB}"/>
    <cellStyle name="Comma 3 6 2 2 2 3 2 2 3" xfId="15217" xr:uid="{9FD79258-C819-4099-858A-88B4E20FD93F}"/>
    <cellStyle name="Comma 3 6 2 2 2 3 2 2 3 2" xfId="31877" xr:uid="{1C62F03A-32F8-4DD0-B465-37E10AA33F51}"/>
    <cellStyle name="Comma 3 6 2 2 2 3 2 2 4" xfId="23588" xr:uid="{B6239B68-1B0B-4E68-929D-B9FE848018E4}"/>
    <cellStyle name="Comma 3 6 2 2 2 3 2 3" xfId="5469" xr:uid="{A6210674-AE84-4569-8BAC-C4373B08F343}"/>
    <cellStyle name="Comma 3 6 2 2 2 3 2 3 2" xfId="9892" xr:uid="{26489636-4238-4BFA-AC78-817EDFD2667A}"/>
    <cellStyle name="Comma 3 6 2 2 2 3 2 3 2 2" xfId="19271" xr:uid="{DB3461CF-CBA0-4F11-A0F1-6E2780F351F2}"/>
    <cellStyle name="Comma 3 6 2 2 2 3 2 3 2 2 2" xfId="35931" xr:uid="{D3E32438-B6BF-4394-A280-26D0E580DAFD}"/>
    <cellStyle name="Comma 3 6 2 2 2 3 2 3 2 3" xfId="27643" xr:uid="{6D8FC5F7-20FB-43D4-807E-AE6FCEF7C895}"/>
    <cellStyle name="Comma 3 6 2 2 2 3 2 3 3" xfId="16550" xr:uid="{AFC6BD3C-0D32-4B84-A8CB-F45AAFA17230}"/>
    <cellStyle name="Comma 3 6 2 2 2 3 2 3 3 2" xfId="33210" xr:uid="{96E6D561-7B59-49AA-8E8D-BD99FA357244}"/>
    <cellStyle name="Comma 3 6 2 2 2 3 2 3 4" xfId="24921" xr:uid="{68C008A0-6AC0-490C-B444-5AFA86518170}"/>
    <cellStyle name="Comma 3 6 2 2 2 3 2 4" xfId="7182" xr:uid="{50C75C67-F529-45F4-8AA9-68CFED7FCE8F}"/>
    <cellStyle name="Comma 3 6 2 2 2 3 2 4 2" xfId="17679" xr:uid="{FB0922F1-4550-41FC-A331-D95AB69D20F4}"/>
    <cellStyle name="Comma 3 6 2 2 2 3 2 4 2 2" xfId="34339" xr:uid="{F13B42C1-E321-4BCC-97EA-86D06A3EFE03}"/>
    <cellStyle name="Comma 3 6 2 2 2 3 2 4 3" xfId="26051" xr:uid="{27378B0C-1803-4076-BF2E-44E2747E00DB}"/>
    <cellStyle name="Comma 3 6 2 2 2 3 2 5" xfId="11444" xr:uid="{86FFB585-D05B-4EE6-896E-AEA1A3FDB91B}"/>
    <cellStyle name="Comma 3 6 2 2 2 3 2 5 2" xfId="20270" xr:uid="{3384560A-CE60-442B-B7F6-FECD6AE5A8F2}"/>
    <cellStyle name="Comma 3 6 2 2 2 3 2 5 2 2" xfId="36930" xr:uid="{9C547A67-4170-4E8B-A66D-276083ED09EF}"/>
    <cellStyle name="Comma 3 6 2 2 2 3 2 5 3" xfId="28642" xr:uid="{6B1DB3CF-3CD5-4F40-8CDD-A297A2247818}"/>
    <cellStyle name="Comma 3 6 2 2 2 3 2 6" xfId="13901" xr:uid="{7499ACDA-C176-455E-9C34-A9062C986317}"/>
    <cellStyle name="Comma 3 6 2 2 2 3 2 6 2" xfId="30561" xr:uid="{A60BB639-70A7-42C4-B53A-14DDDFB81021}"/>
    <cellStyle name="Comma 3 6 2 2 2 3 2 7" xfId="22251" xr:uid="{E695C290-C6FF-428F-A3E3-30CFD5346A42}"/>
    <cellStyle name="Comma 3 6 2 2 2 3 3" xfId="2250" xr:uid="{AA5DC7DA-1430-439C-8D78-A8B2BE07CA22}"/>
    <cellStyle name="Comma 3 6 2 2 2 3 3 2" xfId="4175" xr:uid="{1C67A920-BF19-465E-8C8E-4B33FDEA1A77}"/>
    <cellStyle name="Comma 3 6 2 2 2 3 3 2 2" xfId="8942" xr:uid="{89A03C7A-FDBB-4B74-8BD6-DF1F617B6A60}"/>
    <cellStyle name="Comma 3 6 2 2 2 3 3 2 2 2" xfId="18715" xr:uid="{CF5A1A5F-13A2-4201-98CE-962C66EEF631}"/>
    <cellStyle name="Comma 3 6 2 2 2 3 3 2 2 2 2" xfId="35375" xr:uid="{FD309A45-C47B-4048-8AC0-AD76B0760F9E}"/>
    <cellStyle name="Comma 3 6 2 2 2 3 3 2 2 3" xfId="27087" xr:uid="{045F072D-C35F-4EF7-8503-1F13AC5D0868}"/>
    <cellStyle name="Comma 3 6 2 2 2 3 3 2 3" xfId="15660" xr:uid="{04297DEB-B17F-4758-BE98-7D535D458416}"/>
    <cellStyle name="Comma 3 6 2 2 2 3 3 2 3 2" xfId="32320" xr:uid="{F0E76653-E262-464A-9219-9330676D11E0}"/>
    <cellStyle name="Comma 3 6 2 2 2 3 3 2 4" xfId="24031" xr:uid="{C22CE344-EE00-4833-ACCB-574B4F5E5D16}"/>
    <cellStyle name="Comma 3 6 2 2 2 3 3 3" xfId="6068" xr:uid="{EC4E869C-0F2B-4AB8-AFA8-93D67925F345}"/>
    <cellStyle name="Comma 3 6 2 2 2 3 3 3 2" xfId="10317" xr:uid="{4871AFE6-46C4-498A-A694-0A73EE02AEB5}"/>
    <cellStyle name="Comma 3 6 2 2 2 3 3 3 2 2" xfId="19525" xr:uid="{26164197-D3BF-499C-A7CC-9DAAB3525CF2}"/>
    <cellStyle name="Comma 3 6 2 2 2 3 3 3 2 2 2" xfId="36185" xr:uid="{6789B552-43C8-4297-A122-AB97CAE143A8}"/>
    <cellStyle name="Comma 3 6 2 2 2 3 3 3 2 3" xfId="27897" xr:uid="{411D7D60-18A8-4226-AE04-7B93F18098EE}"/>
    <cellStyle name="Comma 3 6 2 2 2 3 3 3 3" xfId="16978" xr:uid="{1C0EFB57-ECD2-47A4-88EA-2D686A2759E7}"/>
    <cellStyle name="Comma 3 6 2 2 2 3 3 3 3 2" xfId="33638" xr:uid="{9C403FAA-DC4A-44CB-88D5-5C402A2D4D2A}"/>
    <cellStyle name="Comma 3 6 2 2 2 3 3 3 4" xfId="25349" xr:uid="{82EA98EF-0F6F-4A1F-8AFD-FA3C01B46EE4}"/>
    <cellStyle name="Comma 3 6 2 2 2 3 3 4" xfId="7607" xr:uid="{A3A13007-812F-4E8F-A0FD-B7AE9CDAE5BF}"/>
    <cellStyle name="Comma 3 6 2 2 2 3 3 4 2" xfId="17933" xr:uid="{872E9236-1B28-45DA-B326-323EE5804D05}"/>
    <cellStyle name="Comma 3 6 2 2 2 3 3 4 2 2" xfId="34593" xr:uid="{00CB1A29-E8ED-4ADD-8B0C-0CF692FB4775}"/>
    <cellStyle name="Comma 3 6 2 2 2 3 3 4 3" xfId="26305" xr:uid="{8DF61185-FE47-4A08-BBCD-4EA7581D9E37}"/>
    <cellStyle name="Comma 3 6 2 2 2 3 3 5" xfId="12043" xr:uid="{8DA16F16-4BAC-4996-97C4-4E8D58B0972F}"/>
    <cellStyle name="Comma 3 6 2 2 2 3 3 5 2" xfId="20698" xr:uid="{C9169922-F255-4AE1-BEF5-FF0973366FCB}"/>
    <cellStyle name="Comma 3 6 2 2 2 3 3 5 2 2" xfId="37358" xr:uid="{F198BD9B-2350-4109-AE55-FF2F35681868}"/>
    <cellStyle name="Comma 3 6 2 2 2 3 3 5 3" xfId="29070" xr:uid="{03B72D4F-B922-4A2E-9A5E-134EE419FC6F}"/>
    <cellStyle name="Comma 3 6 2 2 2 3 3 6" xfId="14324" xr:uid="{666CF7B1-2EBD-4722-BB34-C1AB091C77A0}"/>
    <cellStyle name="Comma 3 6 2 2 2 3 3 6 2" xfId="30984" xr:uid="{748FCDE8-FA42-481F-B3AD-9E021B4EDB34}"/>
    <cellStyle name="Comma 3 6 2 2 2 3 3 7" xfId="22694" xr:uid="{AE3D15A4-9F67-453E-8AC3-BCC13D9BBD3F}"/>
    <cellStyle name="Comma 3 6 2 2 2 3 4" xfId="2982" xr:uid="{CC95057A-7124-403D-B54A-28DC917AF3BA}"/>
    <cellStyle name="Comma 3 6 2 2 2 3 4 2" xfId="8113" xr:uid="{D40EA649-34AD-4695-A95B-FC82FEE0E383}"/>
    <cellStyle name="Comma 3 6 2 2 2 3 4 2 2" xfId="18220" xr:uid="{C423D928-B84B-49A6-B506-0F1CE91325E8}"/>
    <cellStyle name="Comma 3 6 2 2 2 3 4 2 2 2" xfId="34880" xr:uid="{04EC6395-295A-4D33-AAD4-07825CF96A5D}"/>
    <cellStyle name="Comma 3 6 2 2 2 3 4 2 3" xfId="26592" xr:uid="{CD313EE3-4B59-42E7-9CFA-879F6E46FDEA}"/>
    <cellStyle name="Comma 3 6 2 2 2 3 4 3" xfId="14801" xr:uid="{F1506F19-8D32-4FCC-BDB2-2A0A68C721FA}"/>
    <cellStyle name="Comma 3 6 2 2 2 3 4 3 2" xfId="31461" xr:uid="{393FD563-399A-4B3F-B0CC-9EB77C88FE04}"/>
    <cellStyle name="Comma 3 6 2 2 2 3 4 4" xfId="23172" xr:uid="{176FECE5-0AB5-4A91-8E6A-359676941B16}"/>
    <cellStyle name="Comma 3 6 2 2 2 3 5" xfId="4920" xr:uid="{B1CBA6AC-76EE-4EE2-A402-E2C196E1519B}"/>
    <cellStyle name="Comma 3 6 2 2 2 3 5 2" xfId="9488" xr:uid="{EEB929C4-DD89-402D-8DF0-6AAE4CEFAD2F}"/>
    <cellStyle name="Comma 3 6 2 2 2 3 5 2 2" xfId="19030" xr:uid="{D2427F5C-A764-424E-997F-3CEE72423365}"/>
    <cellStyle name="Comma 3 6 2 2 2 3 5 2 2 2" xfId="35690" xr:uid="{95AC8DA0-1111-4625-9424-152A34036FEB}"/>
    <cellStyle name="Comma 3 6 2 2 2 3 5 2 3" xfId="27402" xr:uid="{9EDB3F49-0277-4721-B77A-496028F0AC7C}"/>
    <cellStyle name="Comma 3 6 2 2 2 3 5 3" xfId="16164" xr:uid="{A6CB92E8-731C-4F8C-A5A0-B3CA448D43BB}"/>
    <cellStyle name="Comma 3 6 2 2 2 3 5 3 2" xfId="32824" xr:uid="{EABE62E0-B316-4F0C-BF7C-C15B6346EAD6}"/>
    <cellStyle name="Comma 3 6 2 2 2 3 5 4" xfId="24535" xr:uid="{832E4974-225A-4283-BE88-3C0140E17201}"/>
    <cellStyle name="Comma 3 6 2 2 2 3 6" xfId="6776" xr:uid="{0FD7B382-BF5E-4500-B687-ABB435B6D0CB}"/>
    <cellStyle name="Comma 3 6 2 2 2 3 6 2" xfId="17437" xr:uid="{36E71D77-978D-4BC4-A35D-0E3F78E485E5}"/>
    <cellStyle name="Comma 3 6 2 2 2 3 6 2 2" xfId="34097" xr:uid="{99B324AF-5D5D-4EEF-A826-CC5958736D47}"/>
    <cellStyle name="Comma 3 6 2 2 2 3 6 3" xfId="25809" xr:uid="{5A2EBDAB-FAE2-4A44-8E3A-E046896ABD1C}"/>
    <cellStyle name="Comma 3 6 2 2 2 3 7" xfId="10895" xr:uid="{CC7AD6E3-E363-4D0E-A0DF-50E43462EE1F}"/>
    <cellStyle name="Comma 3 6 2 2 2 3 7 2" xfId="19884" xr:uid="{D08CA776-B29A-4FD1-9610-C24D21335805}"/>
    <cellStyle name="Comma 3 6 2 2 2 3 7 2 2" xfId="36544" xr:uid="{70F53900-852C-4E56-9EBB-C1D7F2B5E0AE}"/>
    <cellStyle name="Comma 3 6 2 2 2 3 7 3" xfId="28256" xr:uid="{1B285506-CDBF-479D-9768-46BD5336AABC}"/>
    <cellStyle name="Comma 3 6 2 2 2 3 8" xfId="13121" xr:uid="{210B7A38-13AA-4EDA-BDFB-87C14901A527}"/>
    <cellStyle name="Comma 3 6 2 2 2 3 8 2" xfId="21482" xr:uid="{1DFB7DC1-B7DF-40E9-B480-3065B280294F}"/>
    <cellStyle name="Comma 3 6 2 2 2 3 8 2 2" xfId="38142" xr:uid="{02A52179-A78C-49FF-9C7B-8C6AC04AB285}"/>
    <cellStyle name="Comma 3 6 2 2 2 3 8 3" xfId="29855" xr:uid="{8C8CB92D-D639-4CFA-B883-83A2BE3F97AA}"/>
    <cellStyle name="Comma 3 6 2 2 2 3 9" xfId="13551" xr:uid="{E4726CD4-C1E5-4D5E-BCD0-C46E1E0F5B36}"/>
    <cellStyle name="Comma 3 6 2 2 2 3 9 2" xfId="30211" xr:uid="{E7FF1BBD-9020-40E5-B172-A4EBDFE9EB58}"/>
    <cellStyle name="Comma 3 6 2 2 2 4" xfId="1434" xr:uid="{EFE17931-33E8-4F1C-88A3-06DC79F9A4C1}"/>
    <cellStyle name="Comma 3 6 2 2 2 4 2" xfId="2048" xr:uid="{C0FEC38B-4B81-49C5-9D64-064A3C8DE0DC}"/>
    <cellStyle name="Comma 3 6 2 2 2 4 2 2" xfId="3973" xr:uid="{CEF1A7E8-994C-4DDF-8928-215F52239FE1}"/>
    <cellStyle name="Comma 3 6 2 2 2 4 2 2 2" xfId="8778" xr:uid="{1DFC4389-3820-4C42-B114-E2262EE63DF4}"/>
    <cellStyle name="Comma 3 6 2 2 2 4 2 2 2 2" xfId="18615" xr:uid="{41CA25A3-505C-4516-8539-88E4BE5757B8}"/>
    <cellStyle name="Comma 3 6 2 2 2 4 2 2 2 2 2" xfId="35275" xr:uid="{98A406C5-942C-4134-BF29-FFD2DA5DCFEE}"/>
    <cellStyle name="Comma 3 6 2 2 2 4 2 2 2 3" xfId="26987" xr:uid="{EA235B6D-5778-4247-9CA2-E3E46684F401}"/>
    <cellStyle name="Comma 3 6 2 2 2 4 2 2 3" xfId="15522" xr:uid="{EBB99ACF-890A-4B6F-862B-0C6176AB4F4D}"/>
    <cellStyle name="Comma 3 6 2 2 2 4 2 2 3 2" xfId="32182" xr:uid="{77A39B1A-7F69-4CA1-9409-5D685BD4B5D6}"/>
    <cellStyle name="Comma 3 6 2 2 2 4 2 2 4" xfId="23893" xr:uid="{4DFAC24D-2E76-4E89-9020-C1E1ABF7E341}"/>
    <cellStyle name="Comma 3 6 2 2 2 4 2 3" xfId="5866" xr:uid="{D89B314B-376E-46B5-BABC-8DDCF55B2FE1}"/>
    <cellStyle name="Comma 3 6 2 2 2 4 2 3 2" xfId="10153" xr:uid="{21F881FA-3B84-4733-982F-6402A1269C94}"/>
    <cellStyle name="Comma 3 6 2 2 2 4 2 3 2 2" xfId="19425" xr:uid="{995CA1FC-8821-41DF-984A-591FD86B6EF2}"/>
    <cellStyle name="Comma 3 6 2 2 2 4 2 3 2 2 2" xfId="36085" xr:uid="{D7E67D80-F4F9-4258-9455-176F7259BB10}"/>
    <cellStyle name="Comma 3 6 2 2 2 4 2 3 2 3" xfId="27797" xr:uid="{84B0E17A-F668-4868-89F1-41D2888C3787}"/>
    <cellStyle name="Comma 3 6 2 2 2 4 2 3 3" xfId="16840" xr:uid="{33CF390C-FFE7-42F6-9235-666572C12FD5}"/>
    <cellStyle name="Comma 3 6 2 2 2 4 2 3 3 2" xfId="33500" xr:uid="{DF255FC7-87BC-40B8-A103-625FE8E92135}"/>
    <cellStyle name="Comma 3 6 2 2 2 4 2 3 4" xfId="25211" xr:uid="{71313592-E618-49DD-A93D-071B728C56C1}"/>
    <cellStyle name="Comma 3 6 2 2 2 4 2 4" xfId="7443" xr:uid="{97C55568-944C-4FB0-8B19-C8793F022233}"/>
    <cellStyle name="Comma 3 6 2 2 2 4 2 4 2" xfId="17833" xr:uid="{CEB0018F-FC2C-46CB-8171-1A40552EFBE4}"/>
    <cellStyle name="Comma 3 6 2 2 2 4 2 4 2 2" xfId="34493" xr:uid="{09D06269-CAEF-4A61-83D3-B8CF809A4281}"/>
    <cellStyle name="Comma 3 6 2 2 2 4 2 4 3" xfId="26205" xr:uid="{BE8E15CC-E08B-4438-B893-8A9F9D8D2C9F}"/>
    <cellStyle name="Comma 3 6 2 2 2 4 2 5" xfId="11841" xr:uid="{68DD3C1B-6432-4A81-9F64-1CA62128C074}"/>
    <cellStyle name="Comma 3 6 2 2 2 4 2 5 2" xfId="20560" xr:uid="{ECE935A8-0B28-4080-8959-1F07652657ED}"/>
    <cellStyle name="Comma 3 6 2 2 2 4 2 5 2 2" xfId="37220" xr:uid="{117CFDC6-4C74-4023-BD0E-8CD5DC2A1A93}"/>
    <cellStyle name="Comma 3 6 2 2 2 4 2 5 3" xfId="28932" xr:uid="{6794E2D9-67AE-4AE2-8B05-68E530AF34A8}"/>
    <cellStyle name="Comma 3 6 2 2 2 4 2 6" xfId="14186" xr:uid="{5FCF30E8-C25C-4B00-8031-9600B05F8E19}"/>
    <cellStyle name="Comma 3 6 2 2 2 4 2 6 2" xfId="30846" xr:uid="{9A64B1CD-8804-4493-B0DF-1100AC0C447C}"/>
    <cellStyle name="Comma 3 6 2 2 2 4 2 7" xfId="22556" xr:uid="{C20190E5-FD38-4BE5-82D2-0E3EF23B22E7}"/>
    <cellStyle name="Comma 3 6 2 2 2 4 3" xfId="3359" xr:uid="{AB6E82AF-AD86-49B4-AF4D-778BCB2133F1}"/>
    <cellStyle name="Comma 3 6 2 2 2 4 3 2" xfId="8353" xr:uid="{5C782D09-F99C-4CCC-8932-6D2C4FC787EA}"/>
    <cellStyle name="Comma 3 6 2 2 2 4 3 2 2" xfId="18361" xr:uid="{2EB8B1BA-96D2-407C-8E46-5032AA43B290}"/>
    <cellStyle name="Comma 3 6 2 2 2 4 3 2 2 2" xfId="35021" xr:uid="{B4D7F8FC-BD54-46D9-A1DA-A632F8F89F85}"/>
    <cellStyle name="Comma 3 6 2 2 2 4 3 2 3" xfId="26733" xr:uid="{68F8D0BB-A746-4335-9432-E55DA923C322}"/>
    <cellStyle name="Comma 3 6 2 2 2 4 3 3" xfId="15079" xr:uid="{E9E8BFA8-6FC7-4EE2-B8B9-E4D6C2194439}"/>
    <cellStyle name="Comma 3 6 2 2 2 4 3 3 2" xfId="31739" xr:uid="{B83FB14F-0645-4B31-8296-A1AC965B68BE}"/>
    <cellStyle name="Comma 3 6 2 2 2 4 3 4" xfId="23450" xr:uid="{178C1DBA-DF40-4400-822E-B7D910159959}"/>
    <cellStyle name="Comma 3 6 2 2 2 4 4" xfId="5267" xr:uid="{B8495BAF-9B52-4051-B3DE-E35F9A78DD8F}"/>
    <cellStyle name="Comma 3 6 2 2 2 4 4 2" xfId="9728" xr:uid="{15075CE5-4327-4CC6-B197-24F5A28A3185}"/>
    <cellStyle name="Comma 3 6 2 2 2 4 4 2 2" xfId="19171" xr:uid="{B0E9E500-4CC3-4808-B914-4C4D6BC4B58D}"/>
    <cellStyle name="Comma 3 6 2 2 2 4 4 2 2 2" xfId="35831" xr:uid="{4C030C21-0475-48F4-9FA1-E3FDA9C7DF35}"/>
    <cellStyle name="Comma 3 6 2 2 2 4 4 2 3" xfId="27543" xr:uid="{F6E425EB-1243-4B7D-9307-917B47FD21E3}"/>
    <cellStyle name="Comma 3 6 2 2 2 4 4 3" xfId="16412" xr:uid="{72EA5D72-AF4E-4646-9C77-624DBC3FAF60}"/>
    <cellStyle name="Comma 3 6 2 2 2 4 4 3 2" xfId="33072" xr:uid="{833E23F1-B99C-44F6-B22C-0ED4A786476C}"/>
    <cellStyle name="Comma 3 6 2 2 2 4 4 4" xfId="24783" xr:uid="{F37E6749-7E14-47C8-A527-3B45B967E8AB}"/>
    <cellStyle name="Comma 3 6 2 2 2 4 5" xfId="7018" xr:uid="{1EAF3618-62CB-46C0-8F32-482B31AA2375}"/>
    <cellStyle name="Comma 3 6 2 2 2 4 5 2" xfId="17579" xr:uid="{C827C0B2-8A2D-4E99-A24B-EC4196032502}"/>
    <cellStyle name="Comma 3 6 2 2 2 4 5 2 2" xfId="34239" xr:uid="{E32E56D9-0343-42A0-8599-B626B8356C86}"/>
    <cellStyle name="Comma 3 6 2 2 2 4 5 3" xfId="25951" xr:uid="{977F9CC9-D518-410D-A53F-BCB87A664901}"/>
    <cellStyle name="Comma 3 6 2 2 2 4 6" xfId="11242" xr:uid="{565C9C0B-A1F4-446F-BA65-5AC5B2FFF5FC}"/>
    <cellStyle name="Comma 3 6 2 2 2 4 6 2" xfId="20132" xr:uid="{5B94338B-0366-42C2-BD9D-800A37E60C2A}"/>
    <cellStyle name="Comma 3 6 2 2 2 4 6 2 2" xfId="36792" xr:uid="{EC9AF376-F174-41BD-9E89-745BDD1AAA06}"/>
    <cellStyle name="Comma 3 6 2 2 2 4 6 3" xfId="28504" xr:uid="{AB6BA657-69CE-4529-8772-45D80798762C}"/>
    <cellStyle name="Comma 3 6 2 2 2 4 7" xfId="12919" xr:uid="{A04F68EA-C463-49FC-84EF-960C624FDC6C}"/>
    <cellStyle name="Comma 3 6 2 2 2 4 7 2" xfId="21344" xr:uid="{9E6F236D-8C8D-4F42-981F-8B5D97732BD6}"/>
    <cellStyle name="Comma 3 6 2 2 2 4 7 2 2" xfId="38004" xr:uid="{B214A7EA-8FB9-4974-9ABB-EDB12DE3D81F}"/>
    <cellStyle name="Comma 3 6 2 2 2 4 7 3" xfId="29717" xr:uid="{2BB839B2-A6B4-48B5-BD54-7A2E5D393688}"/>
    <cellStyle name="Comma 3 6 2 2 2 4 8" xfId="13763" xr:uid="{FF2679AC-B53A-4FB7-8702-09348C765D94}"/>
    <cellStyle name="Comma 3 6 2 2 2 4 8 2" xfId="30423" xr:uid="{2A510D62-03E8-469C-8A13-EC72897A6289}"/>
    <cellStyle name="Comma 3 6 2 2 2 4 9" xfId="22113" xr:uid="{DE20520D-BDA5-4C56-9B0D-4138ECDEBE0E}"/>
    <cellStyle name="Comma 3 6 2 2 2 5" xfId="1260" xr:uid="{021EE782-E406-44F5-90D5-197067CC88F9}"/>
    <cellStyle name="Comma 3 6 2 2 2 5 2" xfId="3195" xr:uid="{70183603-EEE1-4B45-BF94-BFC6FE2E5FCD}"/>
    <cellStyle name="Comma 3 6 2 2 2 5 2 2" xfId="8250" xr:uid="{019BEB86-4ACB-4CE8-A883-894BA6A8F7FC}"/>
    <cellStyle name="Comma 3 6 2 2 2 5 2 2 2" xfId="18302" xr:uid="{DB76DCEB-D462-4AE9-9AAF-3FAAC829CD43}"/>
    <cellStyle name="Comma 3 6 2 2 2 5 2 2 2 2" xfId="34962" xr:uid="{8ABB16EF-1281-4916-B7DB-03371B2449EC}"/>
    <cellStyle name="Comma 3 6 2 2 2 5 2 2 3" xfId="26674" xr:uid="{6A1CA345-B1FF-4FA8-8267-278818C7D3BF}"/>
    <cellStyle name="Comma 3 6 2 2 2 5 2 3" xfId="14959" xr:uid="{40E07358-ED25-4016-BCA7-91A1A536633F}"/>
    <cellStyle name="Comma 3 6 2 2 2 5 2 3 2" xfId="31619" xr:uid="{8A62D486-D52B-4E36-878D-2D27A9D03E46}"/>
    <cellStyle name="Comma 3 6 2 2 2 5 2 4" xfId="23330" xr:uid="{2E267FCF-ABFD-43B5-BBA7-CCD0003C7C26}"/>
    <cellStyle name="Comma 3 6 2 2 2 5 3" xfId="5103" xr:uid="{262D23F4-EEF9-41CB-ADB1-FBEF69A15D09}"/>
    <cellStyle name="Comma 3 6 2 2 2 5 3 2" xfId="9625" xr:uid="{0FD10316-CF56-474D-B3B5-CD9D749BF22B}"/>
    <cellStyle name="Comma 3 6 2 2 2 5 3 2 2" xfId="19112" xr:uid="{089BE39B-29B7-4DE4-9B32-D90449941DA6}"/>
    <cellStyle name="Comma 3 6 2 2 2 5 3 2 2 2" xfId="35772" xr:uid="{B0EC46CE-094F-4A4D-BD89-7A8A8ACCAA16}"/>
    <cellStyle name="Comma 3 6 2 2 2 5 3 2 3" xfId="27484" xr:uid="{2AB15335-7DDA-45D2-B5E5-93A9E29E267E}"/>
    <cellStyle name="Comma 3 6 2 2 2 5 3 3" xfId="16292" xr:uid="{6F9B17E2-BDDB-475B-ACA5-4C8476586340}"/>
    <cellStyle name="Comma 3 6 2 2 2 5 3 3 2" xfId="32952" xr:uid="{0EB2737F-3005-4ABB-B8D3-B37649067D27}"/>
    <cellStyle name="Comma 3 6 2 2 2 5 3 4" xfId="24663" xr:uid="{CE54E9F8-2F69-4440-BA15-05DA27CF6B4B}"/>
    <cellStyle name="Comma 3 6 2 2 2 5 4" xfId="6915" xr:uid="{DFF4A9BF-A067-42DC-BAF4-B0B2A85B6098}"/>
    <cellStyle name="Comma 3 6 2 2 2 5 4 2" xfId="17520" xr:uid="{9F15539B-B9A0-440F-A5C7-09058003BBD3}"/>
    <cellStyle name="Comma 3 6 2 2 2 5 4 2 2" xfId="34180" xr:uid="{AE043FC2-8FDD-4DDE-899D-EAE4177E479A}"/>
    <cellStyle name="Comma 3 6 2 2 2 5 4 3" xfId="25892" xr:uid="{2B542487-5B83-4545-8139-068B507556A2}"/>
    <cellStyle name="Comma 3 6 2 2 2 5 5" xfId="11078" xr:uid="{F65270B0-6679-4B0D-908A-DDE50E23ABDB}"/>
    <cellStyle name="Comma 3 6 2 2 2 5 5 2" xfId="20012" xr:uid="{290A54E3-ADB6-4591-8A47-F4FBB615A6D8}"/>
    <cellStyle name="Comma 3 6 2 2 2 5 5 2 2" xfId="36672" xr:uid="{7C6A8135-1C08-492F-AE8C-5258E12AF3CF}"/>
    <cellStyle name="Comma 3 6 2 2 2 5 5 3" xfId="28384" xr:uid="{366C0275-4054-46E6-B6B2-B63EBECBD82E}"/>
    <cellStyle name="Comma 3 6 2 2 2 5 6" xfId="13643" xr:uid="{A25E9F5C-E1F5-4C4A-B693-B28FEE60740E}"/>
    <cellStyle name="Comma 3 6 2 2 2 5 6 2" xfId="30303" xr:uid="{14B02C0C-FCDE-4291-87C8-A1C1D7C2FC4F}"/>
    <cellStyle name="Comma 3 6 2 2 2 5 7" xfId="21993" xr:uid="{403F300F-41A4-4280-A5A4-F6232866822C}"/>
    <cellStyle name="Comma 3 6 2 2 2 6" xfId="1884" xr:uid="{5A33F824-2495-4E91-B473-BED6A0422005}"/>
    <cellStyle name="Comma 3 6 2 2 2 6 2" xfId="3809" xr:uid="{81C23D75-5416-412A-96C3-7BDA2BB36F23}"/>
    <cellStyle name="Comma 3 6 2 2 2 6 2 2" xfId="8675" xr:uid="{5FE5A28E-28E3-419E-8AE1-21B1DBE53CE5}"/>
    <cellStyle name="Comma 3 6 2 2 2 6 2 2 2" xfId="18556" xr:uid="{70FB79B9-2C2A-40C9-803C-82EDE0BBCFD1}"/>
    <cellStyle name="Comma 3 6 2 2 2 6 2 2 2 2" xfId="35216" xr:uid="{AFFC0787-F5AD-4CF0-B039-EEBFA61D22C9}"/>
    <cellStyle name="Comma 3 6 2 2 2 6 2 2 3" xfId="26928" xr:uid="{F43D2891-9559-42E3-9A15-AB3D85C47383}"/>
    <cellStyle name="Comma 3 6 2 2 2 6 2 3" xfId="15402" xr:uid="{CEBCFD5D-477D-436B-A028-61042F55743F}"/>
    <cellStyle name="Comma 3 6 2 2 2 6 2 3 2" xfId="32062" xr:uid="{9D6B9E71-5EBA-4885-B188-ED3B984DF7D7}"/>
    <cellStyle name="Comma 3 6 2 2 2 6 2 4" xfId="23773" xr:uid="{697ADE69-6ABD-4AE6-BB4B-DEBDB7A358A7}"/>
    <cellStyle name="Comma 3 6 2 2 2 6 3" xfId="5702" xr:uid="{69A107CE-855F-435C-BC1E-896B4896B6F4}"/>
    <cellStyle name="Comma 3 6 2 2 2 6 3 2" xfId="10050" xr:uid="{84C2991F-D156-48A4-A8EE-C32DB088DFFC}"/>
    <cellStyle name="Comma 3 6 2 2 2 6 3 2 2" xfId="19366" xr:uid="{E73DE624-B44C-4C98-B6D5-8322B6F762A4}"/>
    <cellStyle name="Comma 3 6 2 2 2 6 3 2 2 2" xfId="36026" xr:uid="{B35C4A27-0D37-40E4-B13A-29C37CFE5914}"/>
    <cellStyle name="Comma 3 6 2 2 2 6 3 2 3" xfId="27738" xr:uid="{BA43CDC5-295C-473E-BC93-B542B75F1FCE}"/>
    <cellStyle name="Comma 3 6 2 2 2 6 3 3" xfId="16720" xr:uid="{C6C5C37B-93E8-49AD-8130-0447380B007D}"/>
    <cellStyle name="Comma 3 6 2 2 2 6 3 3 2" xfId="33380" xr:uid="{9074F75D-E639-4A1E-9CED-FB77B4BC4933}"/>
    <cellStyle name="Comma 3 6 2 2 2 6 3 4" xfId="25091" xr:uid="{3ED76241-E424-4335-A013-F11AFBFF3118}"/>
    <cellStyle name="Comma 3 6 2 2 2 6 4" xfId="7340" xr:uid="{73E089AE-FBE3-4C79-830C-9C0774A3248D}"/>
    <cellStyle name="Comma 3 6 2 2 2 6 4 2" xfId="17774" xr:uid="{D12B6699-00C6-40E0-81A5-A3D263871A26}"/>
    <cellStyle name="Comma 3 6 2 2 2 6 4 2 2" xfId="34434" xr:uid="{3BFC5758-B4BC-4898-991D-3A181741E518}"/>
    <cellStyle name="Comma 3 6 2 2 2 6 4 3" xfId="26146" xr:uid="{5A07DFB9-B8F0-481D-8AD4-00ECD17A7654}"/>
    <cellStyle name="Comma 3 6 2 2 2 6 5" xfId="11677" xr:uid="{70E9AEEE-D876-4CEB-BE86-D9C5E5B46D46}"/>
    <cellStyle name="Comma 3 6 2 2 2 6 5 2" xfId="20440" xr:uid="{3933D09B-810F-4853-A321-AEA3A2CCB6EC}"/>
    <cellStyle name="Comma 3 6 2 2 2 6 5 2 2" xfId="37100" xr:uid="{6C04BE7B-BA6D-4351-9A35-4659A2B69AF0}"/>
    <cellStyle name="Comma 3 6 2 2 2 6 5 3" xfId="28812" xr:uid="{C40F1595-4A28-4BC2-BD8E-9AF805CF0FDD}"/>
    <cellStyle name="Comma 3 6 2 2 2 6 6" xfId="14066" xr:uid="{530A0CA9-918A-4DD8-B7D5-DFB3C0A44855}"/>
    <cellStyle name="Comma 3 6 2 2 2 6 6 2" xfId="30726" xr:uid="{D747CDAC-732C-4F97-BAD6-B559FE323CF6}"/>
    <cellStyle name="Comma 3 6 2 2 2 6 7" xfId="22436" xr:uid="{7CBE0F5C-A7E9-4017-962F-DA3B9FAC631D}"/>
    <cellStyle name="Comma 3 6 2 2 2 7" xfId="2623" xr:uid="{344E9E36-A75A-4A76-A0A3-5FB7A5A52DDD}"/>
    <cellStyle name="Comma 3 6 2 2 2 7 2" xfId="4535" xr:uid="{0BEDBFDD-6FC5-48AE-8070-EECA63DB4301}"/>
    <cellStyle name="Comma 3 6 2 2 2 7 2 2" xfId="9196" xr:uid="{C23293EE-2FD1-40DA-9DF7-FFA0243E2E0A}"/>
    <cellStyle name="Comma 3 6 2 2 2 7 2 2 2" xfId="18847" xr:uid="{7EDDA3C9-E4EC-4700-B2EB-2B9D71F7DACE}"/>
    <cellStyle name="Comma 3 6 2 2 2 7 2 2 2 2" xfId="35507" xr:uid="{FA8E9E79-9142-44D3-B854-A7F794F5F163}"/>
    <cellStyle name="Comma 3 6 2 2 2 7 2 2 3" xfId="27219" xr:uid="{02222C07-D0FF-47D6-9DF6-E1B1678B4E5F}"/>
    <cellStyle name="Comma 3 6 2 2 2 7 2 3" xfId="15898" xr:uid="{596A2C94-586D-4629-83F0-AA9D6DFA54AD}"/>
    <cellStyle name="Comma 3 6 2 2 2 7 2 3 2" xfId="32558" xr:uid="{48AD5CA6-1E54-40C6-8745-ABA4B0123CC3}"/>
    <cellStyle name="Comma 3 6 2 2 2 7 2 4" xfId="24269" xr:uid="{E5562439-6A30-46C8-B93E-054D2971D225}"/>
    <cellStyle name="Comma 3 6 2 2 2 7 3" xfId="6430" xr:uid="{F41FF39C-953E-47F4-B887-81BE2B16B682}"/>
    <cellStyle name="Comma 3 6 2 2 2 7 3 2" xfId="10573" xr:uid="{D05A0B3A-BA84-4C7F-A364-931EDC83B417}"/>
    <cellStyle name="Comma 3 6 2 2 2 7 3 2 2" xfId="19658" xr:uid="{DFB669D4-085C-4919-A118-F6DB52A166BD}"/>
    <cellStyle name="Comma 3 6 2 2 2 7 3 2 2 2" xfId="36318" xr:uid="{E5756CDA-1778-41FF-BD43-E32C6AA7C8A4}"/>
    <cellStyle name="Comma 3 6 2 2 2 7 3 2 3" xfId="28030" xr:uid="{7F2B41B4-7379-4A83-88D4-869C649EEB91}"/>
    <cellStyle name="Comma 3 6 2 2 2 7 3 3" xfId="17217" xr:uid="{E48C89EB-79A8-4599-83C4-EE40CA665F65}"/>
    <cellStyle name="Comma 3 6 2 2 2 7 3 3 2" xfId="33877" xr:uid="{9CB66CD3-2A42-4DF4-9B0E-BE261B344C8A}"/>
    <cellStyle name="Comma 3 6 2 2 2 7 3 4" xfId="25588" xr:uid="{8121AEDB-7692-4093-A60F-C996D92EB8AB}"/>
    <cellStyle name="Comma 3 6 2 2 2 7 4" xfId="7861" xr:uid="{F8793386-62B4-485C-AC72-594F3B348EAF}"/>
    <cellStyle name="Comma 3 6 2 2 2 7 4 2" xfId="18065" xr:uid="{D7AB263E-6C14-4144-B083-856B6CA21C57}"/>
    <cellStyle name="Comma 3 6 2 2 2 7 4 2 2" xfId="34725" xr:uid="{B3F77BC6-E349-4403-9925-DCEB402F092B}"/>
    <cellStyle name="Comma 3 6 2 2 2 7 4 3" xfId="26437" xr:uid="{BBAC7ABB-5017-4C8D-904C-E087CB1C1766}"/>
    <cellStyle name="Comma 3 6 2 2 2 7 5" xfId="12403" xr:uid="{C4C02CC6-AEEE-4AF4-8BB2-86228CCD83A9}"/>
    <cellStyle name="Comma 3 6 2 2 2 7 5 2" xfId="20936" xr:uid="{FCFC7AB8-0ACB-4FCE-A08D-4329CA9C5DBC}"/>
    <cellStyle name="Comma 3 6 2 2 2 7 5 2 2" xfId="37596" xr:uid="{58058BFE-84F2-46B8-98B7-D6DFE82A13D8}"/>
    <cellStyle name="Comma 3 6 2 2 2 7 5 3" xfId="29308" xr:uid="{20B2A76B-5582-4D0C-95C3-03F94CAD92A6}"/>
    <cellStyle name="Comma 3 6 2 2 2 7 6" xfId="14561" xr:uid="{7C272E20-5481-4D1F-9AAB-85C277731FF6}"/>
    <cellStyle name="Comma 3 6 2 2 2 7 6 2" xfId="31221" xr:uid="{C5ED15DE-6242-407A-B4D2-E2EBA99E5BC9}"/>
    <cellStyle name="Comma 3 6 2 2 2 7 7" xfId="22932" xr:uid="{65ED874A-45D5-4188-A822-8A3689F82E69}"/>
    <cellStyle name="Comma 3 6 2 2 2 8" xfId="2778" xr:uid="{307AA635-39B7-4ED5-990D-7CCE1A892523}"/>
    <cellStyle name="Comma 3 6 2 2 2 8 2" xfId="7949" xr:uid="{23B4DDCE-452A-4FE4-B4AE-88BA3ABFA796}"/>
    <cellStyle name="Comma 3 6 2 2 2 8 2 2" xfId="18120" xr:uid="{20AA42EA-D24A-449C-BAC3-DA329F1AB5C1}"/>
    <cellStyle name="Comma 3 6 2 2 2 8 2 2 2" xfId="34780" xr:uid="{93D7B5D8-ADE1-4215-AD38-19CBC1498215}"/>
    <cellStyle name="Comma 3 6 2 2 2 8 2 3" xfId="26492" xr:uid="{F0CC09AA-E868-47FA-BAA4-582F3E7055C6}"/>
    <cellStyle name="Comma 3 6 2 2 2 8 3" xfId="14662" xr:uid="{BA1C2A6D-C509-49CF-8252-45FDFDFAF4F8}"/>
    <cellStyle name="Comma 3 6 2 2 2 8 3 2" xfId="31322" xr:uid="{DEC8826B-2CE7-4E7E-9027-D99E1615867C}"/>
    <cellStyle name="Comma 3 6 2 2 2 8 4" xfId="23033" xr:uid="{DE4D3950-1681-4893-8D73-834570C5861F}"/>
    <cellStyle name="Comma 3 6 2 2 2 9" xfId="4615" xr:uid="{728FB7E7-E691-4C94-BF1C-8A8903C13C44}"/>
    <cellStyle name="Comma 3 6 2 2 2 9 2" xfId="9250" xr:uid="{81D5B85D-44C3-44C3-B41A-DB3DC4B8E367}"/>
    <cellStyle name="Comma 3 6 2 2 2 9 2 2" xfId="18884" xr:uid="{B6F69E8A-A754-4397-878C-D4228EFC8EFC}"/>
    <cellStyle name="Comma 3 6 2 2 2 9 2 2 2" xfId="35544" xr:uid="{33CE2768-01BC-44AB-BD46-BC188FE6EBA4}"/>
    <cellStyle name="Comma 3 6 2 2 2 9 2 3" xfId="27256" xr:uid="{48EBB8B5-4DA2-46E3-B568-0BF5A9B70747}"/>
    <cellStyle name="Comma 3 6 2 2 2 9 3" xfId="15954" xr:uid="{58BCE430-08EE-4AE2-8A83-FBD43E69988A}"/>
    <cellStyle name="Comma 3 6 2 2 2 9 3 2" xfId="32614" xr:uid="{0A95BBC6-D230-4AA6-B171-BF3463318DA8}"/>
    <cellStyle name="Comma 3 6 2 2 2 9 4" xfId="24325" xr:uid="{6528A41A-228E-4A9C-9E8B-C07CDF551ACD}"/>
    <cellStyle name="Comma 3 6 2 2 3" xfId="1045" xr:uid="{613A5322-22A1-4594-B822-04B9F582544E}"/>
    <cellStyle name="Comma 3 6 2 2 3 10" xfId="21843" xr:uid="{A8609146-9285-4271-B880-1467CEA8D76B}"/>
    <cellStyle name="Comma 3 6 2 2 3 2" xfId="1646" xr:uid="{EAC9C790-5E85-4EF4-A916-4952A4018F8A}"/>
    <cellStyle name="Comma 3 6 2 2 3 2 2" xfId="3573" xr:uid="{D7AE2ADA-05DA-4586-B5F7-9AC37CFE186F}"/>
    <cellStyle name="Comma 3 6 2 2 3 2 2 2" xfId="8524" xr:uid="{6985922F-2B74-4795-B714-B347C921863D}"/>
    <cellStyle name="Comma 3 6 2 2 3 2 2 2 2" xfId="18464" xr:uid="{EFADEC20-03ED-44C8-BE80-A0B22B6CFBD8}"/>
    <cellStyle name="Comma 3 6 2 2 3 2 2 2 2 2" xfId="35124" xr:uid="{A5822BB0-2A17-48B2-9BC7-3B754E8FE46C}"/>
    <cellStyle name="Comma 3 6 2 2 3 2 2 2 3" xfId="26836" xr:uid="{0A5F482B-170E-4AAC-B24F-20A1AC613E61}"/>
    <cellStyle name="Comma 3 6 2 2 3 2 2 3" xfId="15225" xr:uid="{D4705622-F30E-49FD-ABB8-C76E795E1597}"/>
    <cellStyle name="Comma 3 6 2 2 3 2 2 3 2" xfId="31885" xr:uid="{CAFFE438-16FE-49ED-8233-0CD5458F86BE}"/>
    <cellStyle name="Comma 3 6 2 2 3 2 2 4" xfId="23596" xr:uid="{82212A42-3642-470E-8DCA-31394B788035}"/>
    <cellStyle name="Comma 3 6 2 2 3 2 3" xfId="5481" xr:uid="{87F9E9B8-0023-4026-BA20-520786ABD608}"/>
    <cellStyle name="Comma 3 6 2 2 3 2 3 2" xfId="9899" xr:uid="{B10C366E-F76E-401F-94A8-3AC6D8FE7274}"/>
    <cellStyle name="Comma 3 6 2 2 3 2 3 2 2" xfId="19274" xr:uid="{DFF5DA99-8AEC-4EC2-8D88-8B5BAAC3B030}"/>
    <cellStyle name="Comma 3 6 2 2 3 2 3 2 2 2" xfId="35934" xr:uid="{F5197A06-A0E4-402E-9D8B-ADA0778065BC}"/>
    <cellStyle name="Comma 3 6 2 2 3 2 3 2 3" xfId="27646" xr:uid="{F9D8EEDC-43B1-49AE-BC8E-68561EE227A4}"/>
    <cellStyle name="Comma 3 6 2 2 3 2 3 3" xfId="16558" xr:uid="{7813FCA6-BA33-4BD9-996B-2D431E6BC50D}"/>
    <cellStyle name="Comma 3 6 2 2 3 2 3 3 2" xfId="33218" xr:uid="{451EA820-62D5-4BF9-B1FE-5B9EB414FAC1}"/>
    <cellStyle name="Comma 3 6 2 2 3 2 3 4" xfId="24929" xr:uid="{872EEA94-C545-4009-ABB1-A67D270F4413}"/>
    <cellStyle name="Comma 3 6 2 2 3 2 4" xfId="7189" xr:uid="{2A524E39-9D7D-4C9E-A609-F30C5072CAE1}"/>
    <cellStyle name="Comma 3 6 2 2 3 2 4 2" xfId="17682" xr:uid="{15DC59AA-8E64-439F-A1EE-FD1E42C33FA8}"/>
    <cellStyle name="Comma 3 6 2 2 3 2 4 2 2" xfId="34342" xr:uid="{CE38A5D0-BCC8-4E77-9413-4D1E8F46147B}"/>
    <cellStyle name="Comma 3 6 2 2 3 2 4 3" xfId="26054" xr:uid="{B2A72DA8-F97B-40EF-93BB-201CFED16EA5}"/>
    <cellStyle name="Comma 3 6 2 2 3 2 5" xfId="11456" xr:uid="{EF702540-6077-437A-8732-E6C7B5A09F9A}"/>
    <cellStyle name="Comma 3 6 2 2 3 2 5 2" xfId="20278" xr:uid="{A73D15C0-561D-4C7B-8BD5-B69A0E7D20DB}"/>
    <cellStyle name="Comma 3 6 2 2 3 2 5 2 2" xfId="36938" xr:uid="{92D25972-4667-4F5C-805D-5423B1FBDE0B}"/>
    <cellStyle name="Comma 3 6 2 2 3 2 5 3" xfId="28650" xr:uid="{F27F1B7D-B365-4AAC-95EE-0A7D18FA8E61}"/>
    <cellStyle name="Comma 3 6 2 2 3 2 6" xfId="13909" xr:uid="{F8406DA4-EDAE-4C4C-87C0-5AD5C1E0E8BF}"/>
    <cellStyle name="Comma 3 6 2 2 3 2 6 2" xfId="30569" xr:uid="{34937A99-7545-48B6-A9B5-6F9C17985D3D}"/>
    <cellStyle name="Comma 3 6 2 2 3 2 7" xfId="22259" xr:uid="{15B749B6-F9C6-491D-A864-441483E7DA07}"/>
    <cellStyle name="Comma 3 6 2 2 3 3" xfId="2262" xr:uid="{5DA5A0B6-C438-44C7-8923-088D1E06CEAC}"/>
    <cellStyle name="Comma 3 6 2 2 3 3 2" xfId="4187" xr:uid="{0680939D-39F6-4620-A9E4-907517E84BFB}"/>
    <cellStyle name="Comma 3 6 2 2 3 3 2 2" xfId="8949" xr:uid="{F1C4B9B6-A704-434D-9367-FC6D6A6E506C}"/>
    <cellStyle name="Comma 3 6 2 2 3 3 2 2 2" xfId="18718" xr:uid="{65ACD128-3587-4F78-B342-DF3A942C823A}"/>
    <cellStyle name="Comma 3 6 2 2 3 3 2 2 2 2" xfId="35378" xr:uid="{1F579A96-F006-4CF0-998D-D9A499706626}"/>
    <cellStyle name="Comma 3 6 2 2 3 3 2 2 3" xfId="27090" xr:uid="{7910EC75-3C03-45A3-A0CC-B1E6D4F6BFF4}"/>
    <cellStyle name="Comma 3 6 2 2 3 3 2 3" xfId="15668" xr:uid="{E257778F-BC6A-4F3E-8D30-49EA73B10C5D}"/>
    <cellStyle name="Comma 3 6 2 2 3 3 2 3 2" xfId="32328" xr:uid="{88755A4B-86AB-42EB-B548-3FFB4645C1A8}"/>
    <cellStyle name="Comma 3 6 2 2 3 3 2 4" xfId="24039" xr:uid="{A53F3219-1271-44B7-A79F-9BF4713DF38C}"/>
    <cellStyle name="Comma 3 6 2 2 3 3 3" xfId="6080" xr:uid="{5B7640E3-2560-4D02-A0E5-5DA006B4699E}"/>
    <cellStyle name="Comma 3 6 2 2 3 3 3 2" xfId="10324" xr:uid="{C815DE45-A891-4FA0-847D-330C823C35A3}"/>
    <cellStyle name="Comma 3 6 2 2 3 3 3 2 2" xfId="19528" xr:uid="{9B754C78-BBF0-4584-A2B7-E6EA19776EB7}"/>
    <cellStyle name="Comma 3 6 2 2 3 3 3 2 2 2" xfId="36188" xr:uid="{AADC4C5E-60AC-44E9-ADD9-15C827B08982}"/>
    <cellStyle name="Comma 3 6 2 2 3 3 3 2 3" xfId="27900" xr:uid="{38DF7991-5DEA-4C7B-92E6-5B86424AC669}"/>
    <cellStyle name="Comma 3 6 2 2 3 3 3 3" xfId="16986" xr:uid="{55676F82-57B1-4079-8B65-1B530FDBC2FF}"/>
    <cellStyle name="Comma 3 6 2 2 3 3 3 3 2" xfId="33646" xr:uid="{884E94AF-515A-4D20-A222-BCFCC963DB72}"/>
    <cellStyle name="Comma 3 6 2 2 3 3 3 4" xfId="25357" xr:uid="{3E00D916-761A-44DC-BA89-854A8869B6B3}"/>
    <cellStyle name="Comma 3 6 2 2 3 3 4" xfId="7614" xr:uid="{4264A8D6-DD07-4A1B-9FCA-2482983973C3}"/>
    <cellStyle name="Comma 3 6 2 2 3 3 4 2" xfId="17936" xr:uid="{3BDB7D22-AB6D-44A5-81D3-3C893751139C}"/>
    <cellStyle name="Comma 3 6 2 2 3 3 4 2 2" xfId="34596" xr:uid="{72A20735-35D3-4128-A98F-19DC01AEBA02}"/>
    <cellStyle name="Comma 3 6 2 2 3 3 4 3" xfId="26308" xr:uid="{37D0568A-92F6-48A8-BB07-24FE37455684}"/>
    <cellStyle name="Comma 3 6 2 2 3 3 5" xfId="12055" xr:uid="{CF61538D-8CF1-4913-8A70-4C2FA93E307E}"/>
    <cellStyle name="Comma 3 6 2 2 3 3 5 2" xfId="20706" xr:uid="{DA73AEB7-C92B-4D54-A51E-E7C760246F47}"/>
    <cellStyle name="Comma 3 6 2 2 3 3 5 2 2" xfId="37366" xr:uid="{D7351BD4-10F3-407F-B860-04C490043896}"/>
    <cellStyle name="Comma 3 6 2 2 3 3 5 3" xfId="29078" xr:uid="{A4F03078-8B0A-4FA9-9524-FFC68BE792F7}"/>
    <cellStyle name="Comma 3 6 2 2 3 3 6" xfId="14332" xr:uid="{7D166DEB-045C-42B9-A081-8E61A4881DE1}"/>
    <cellStyle name="Comma 3 6 2 2 3 3 6 2" xfId="30992" xr:uid="{867ECF96-8EF8-48E2-8FBD-3715AAA67BCE}"/>
    <cellStyle name="Comma 3 6 2 2 3 3 7" xfId="22702" xr:uid="{35782A4D-FBFC-4A62-B5D7-536D8BC654D9}"/>
    <cellStyle name="Comma 3 6 2 2 3 4" xfId="2994" xr:uid="{CB10732E-7D63-4174-987F-B7ED803706FC}"/>
    <cellStyle name="Comma 3 6 2 2 3 4 2" xfId="8120" xr:uid="{20D8DA11-7DD4-49C0-8019-C68CD005C887}"/>
    <cellStyle name="Comma 3 6 2 2 3 4 2 2" xfId="18223" xr:uid="{23003FDD-A960-44AA-8037-8877817909B9}"/>
    <cellStyle name="Comma 3 6 2 2 3 4 2 2 2" xfId="34883" xr:uid="{27AF4525-EABD-442B-84DF-938A86D45AEB}"/>
    <cellStyle name="Comma 3 6 2 2 3 4 2 3" xfId="26595" xr:uid="{EB77A955-732D-4446-AFBD-251BFAE0CF60}"/>
    <cellStyle name="Comma 3 6 2 2 3 4 3" xfId="14809" xr:uid="{21670B81-6674-4F19-A4BA-AB3579B40C71}"/>
    <cellStyle name="Comma 3 6 2 2 3 4 3 2" xfId="31469" xr:uid="{0C95F07D-75E4-4EA2-AD96-8C6668E52245}"/>
    <cellStyle name="Comma 3 6 2 2 3 4 4" xfId="23180" xr:uid="{59621A68-DFB5-4CCB-99A8-731F48FEA51F}"/>
    <cellStyle name="Comma 3 6 2 2 3 5" xfId="4932" xr:uid="{972BCDE0-677B-4D75-8E17-23F29F289A06}"/>
    <cellStyle name="Comma 3 6 2 2 3 5 2" xfId="9495" xr:uid="{EE9C0BDC-94E3-4D1E-9B89-6D69FAF039D0}"/>
    <cellStyle name="Comma 3 6 2 2 3 5 2 2" xfId="19033" xr:uid="{521D0E59-E934-4F04-BCBD-BBBC1C6B7B89}"/>
    <cellStyle name="Comma 3 6 2 2 3 5 2 2 2" xfId="35693" xr:uid="{0440ECB6-4ED8-4201-986B-B74333DD0260}"/>
    <cellStyle name="Comma 3 6 2 2 3 5 2 3" xfId="27405" xr:uid="{259727F5-5F84-41C5-8BBC-0C735EED65A8}"/>
    <cellStyle name="Comma 3 6 2 2 3 5 3" xfId="16172" xr:uid="{43D89DED-51B7-454C-9552-ED6E1DF86338}"/>
    <cellStyle name="Comma 3 6 2 2 3 5 3 2" xfId="32832" xr:uid="{2F063EFC-57B7-49E1-BD01-4DAEDE272FBF}"/>
    <cellStyle name="Comma 3 6 2 2 3 5 4" xfId="24543" xr:uid="{68A026C3-8343-41C9-BF96-38045371EE73}"/>
    <cellStyle name="Comma 3 6 2 2 3 6" xfId="6784" xr:uid="{0EDF1416-FFCF-4076-857A-22701B8F7F25}"/>
    <cellStyle name="Comma 3 6 2 2 3 6 2" xfId="17441" xr:uid="{078385A3-CAF9-49FF-83AB-0E25EB8490F5}"/>
    <cellStyle name="Comma 3 6 2 2 3 6 2 2" xfId="34101" xr:uid="{F8F55A83-8A8C-48C9-AC88-96DCD7359CF9}"/>
    <cellStyle name="Comma 3 6 2 2 3 6 3" xfId="25813" xr:uid="{50C0B9A7-386F-4F1D-B2B0-A7C4400B10BF}"/>
    <cellStyle name="Comma 3 6 2 2 3 7" xfId="10907" xr:uid="{254F5EC8-2B3E-4DDE-BFCC-DC4BA44E0B4C}"/>
    <cellStyle name="Comma 3 6 2 2 3 7 2" xfId="19892" xr:uid="{8E725C3C-C2B0-4988-914B-ACF6F8088DAA}"/>
    <cellStyle name="Comma 3 6 2 2 3 7 2 2" xfId="36552" xr:uid="{E35D58B4-BA42-4E11-83A6-ED51B6E6985F}"/>
    <cellStyle name="Comma 3 6 2 2 3 7 3" xfId="28264" xr:uid="{85947C61-BDF5-4C9C-844A-D9B921ACE9A5}"/>
    <cellStyle name="Comma 3 6 2 2 3 8" xfId="13133" xr:uid="{CB70B917-0202-4464-88DE-B3C542BBED26}"/>
    <cellStyle name="Comma 3 6 2 2 3 8 2" xfId="21490" xr:uid="{7B93CA0F-6199-47FE-A8D9-57C2B7CCBEC2}"/>
    <cellStyle name="Comma 3 6 2 2 3 8 2 2" xfId="38150" xr:uid="{6FB71527-374F-4F16-B2F3-FF049CFB9542}"/>
    <cellStyle name="Comma 3 6 2 2 3 8 3" xfId="29863" xr:uid="{7B8354B9-F659-4FDC-9257-4A171D1719C4}"/>
    <cellStyle name="Comma 3 6 2 2 3 9" xfId="13559" xr:uid="{89D5FF53-9B86-43EB-93AD-731B89655057}"/>
    <cellStyle name="Comma 3 6 2 2 3 9 2" xfId="30219" xr:uid="{2D5264D5-0003-4A24-A9BD-279180786E9E}"/>
    <cellStyle name="Comma 3 6 2 2 4" xfId="1026" xr:uid="{C75BCCE1-98FE-44F9-947F-9984A60CBA80}"/>
    <cellStyle name="Comma 3 6 2 2 4 10" xfId="21833" xr:uid="{5FFC3A06-BC48-4123-93DC-56BACADF736E}"/>
    <cellStyle name="Comma 3 6 2 2 4 2" xfId="1630" xr:uid="{8359ED26-EAB9-4F69-9CED-DC15F0207EB8}"/>
    <cellStyle name="Comma 3 6 2 2 4 2 2" xfId="3557" xr:uid="{9FE460DE-BF46-4AC5-A0AA-DA8F07EA8DE6}"/>
    <cellStyle name="Comma 3 6 2 2 4 2 2 2" xfId="8513" xr:uid="{D65765F0-2781-4882-888B-A7A7DCEECAD1}"/>
    <cellStyle name="Comma 3 6 2 2 4 2 2 2 2" xfId="18459" xr:uid="{2FF062CE-C318-47AE-A5C4-57E1001E9FE4}"/>
    <cellStyle name="Comma 3 6 2 2 4 2 2 2 2 2" xfId="35119" xr:uid="{FA3C8170-0E5B-41F1-B517-744516BFA717}"/>
    <cellStyle name="Comma 3 6 2 2 4 2 2 2 3" xfId="26831" xr:uid="{9F235AF2-F9C6-483C-BC62-764A240B7432}"/>
    <cellStyle name="Comma 3 6 2 2 4 2 2 3" xfId="15215" xr:uid="{60A394DB-4E18-436A-B278-FB0E61696D06}"/>
    <cellStyle name="Comma 3 6 2 2 4 2 2 3 2" xfId="31875" xr:uid="{7B4E3ADF-E29B-4BA2-84D0-32B0022F9774}"/>
    <cellStyle name="Comma 3 6 2 2 4 2 2 4" xfId="23586" xr:uid="{DE039917-4695-4D74-9176-B2946C4341A6}"/>
    <cellStyle name="Comma 3 6 2 2 4 2 3" xfId="5465" xr:uid="{DB9BD3C4-15AA-4CAB-81D9-95EB0938B425}"/>
    <cellStyle name="Comma 3 6 2 2 4 2 3 2" xfId="9888" xr:uid="{90B11EB4-420E-4B89-9119-ABD69EACC362}"/>
    <cellStyle name="Comma 3 6 2 2 4 2 3 2 2" xfId="19269" xr:uid="{EA83100B-6687-44D8-84AF-C9F3BC9EA133}"/>
    <cellStyle name="Comma 3 6 2 2 4 2 3 2 2 2" xfId="35929" xr:uid="{BC6ADD5A-0317-4C19-B787-B939C5AA4A69}"/>
    <cellStyle name="Comma 3 6 2 2 4 2 3 2 3" xfId="27641" xr:uid="{10A5D86D-9A04-4D7C-AA2D-391901ECEB46}"/>
    <cellStyle name="Comma 3 6 2 2 4 2 3 3" xfId="16548" xr:uid="{BE3A745D-E1FB-4FFF-843F-D9B87D2223B8}"/>
    <cellStyle name="Comma 3 6 2 2 4 2 3 3 2" xfId="33208" xr:uid="{41FEE5CB-4BD1-4B86-85C9-F04454FAF7BA}"/>
    <cellStyle name="Comma 3 6 2 2 4 2 3 4" xfId="24919" xr:uid="{5D6E6B68-6AED-427A-893D-60385A183525}"/>
    <cellStyle name="Comma 3 6 2 2 4 2 4" xfId="7178" xr:uid="{5F95F2EE-9BA0-4474-9463-103B028E6ABD}"/>
    <cellStyle name="Comma 3 6 2 2 4 2 4 2" xfId="17677" xr:uid="{41E18762-DFC9-4C64-82BD-F3A6EF4F6732}"/>
    <cellStyle name="Comma 3 6 2 2 4 2 4 2 2" xfId="34337" xr:uid="{164FEE58-F7D5-41BD-8AC6-2116AD0C1E16}"/>
    <cellStyle name="Comma 3 6 2 2 4 2 4 3" xfId="26049" xr:uid="{89BDA665-83DA-49F0-B439-F88A95B335E4}"/>
    <cellStyle name="Comma 3 6 2 2 4 2 5" xfId="11440" xr:uid="{391CAAB8-E8FC-49D0-93BA-EDD7A0566AAB}"/>
    <cellStyle name="Comma 3 6 2 2 4 2 5 2" xfId="20268" xr:uid="{C02D5B53-EE69-4746-8C79-06886199369B}"/>
    <cellStyle name="Comma 3 6 2 2 4 2 5 2 2" xfId="36928" xr:uid="{EC7C9DEA-845C-48E9-B53C-8EEFE3C5B209}"/>
    <cellStyle name="Comma 3 6 2 2 4 2 5 3" xfId="28640" xr:uid="{CDFEFCF1-A58B-4EFE-9355-5F24BC2A4A70}"/>
    <cellStyle name="Comma 3 6 2 2 4 2 6" xfId="13899" xr:uid="{B3F5593B-8F84-434C-BAD5-8BB0B917773E}"/>
    <cellStyle name="Comma 3 6 2 2 4 2 6 2" xfId="30559" xr:uid="{341A48D1-A7A4-4940-BD5E-3A27EAA03622}"/>
    <cellStyle name="Comma 3 6 2 2 4 2 7" xfId="22249" xr:uid="{C2075832-9FC5-419D-B326-C582E6B87D62}"/>
    <cellStyle name="Comma 3 6 2 2 4 3" xfId="2246" xr:uid="{C8874194-DDCC-472B-9BEF-3E1D835BFAE4}"/>
    <cellStyle name="Comma 3 6 2 2 4 3 2" xfId="4171" xr:uid="{5FFBA069-E898-4590-871E-BCCAB465C6AC}"/>
    <cellStyle name="Comma 3 6 2 2 4 3 2 2" xfId="8938" xr:uid="{38A7A7AE-B737-4B01-8351-A67F159FE873}"/>
    <cellStyle name="Comma 3 6 2 2 4 3 2 2 2" xfId="18713" xr:uid="{47F6CE88-BD80-4F06-AA7B-3E0259C33001}"/>
    <cellStyle name="Comma 3 6 2 2 4 3 2 2 2 2" xfId="35373" xr:uid="{700EDE95-B33D-429C-ADF6-84950B1AB5DF}"/>
    <cellStyle name="Comma 3 6 2 2 4 3 2 2 3" xfId="27085" xr:uid="{150359D5-7004-4F96-AC40-63704705B62E}"/>
    <cellStyle name="Comma 3 6 2 2 4 3 2 3" xfId="15658" xr:uid="{E40B6639-AACE-41EB-A004-F92F261E3629}"/>
    <cellStyle name="Comma 3 6 2 2 4 3 2 3 2" xfId="32318" xr:uid="{09E5AC79-56CC-4B50-9C0B-125627534729}"/>
    <cellStyle name="Comma 3 6 2 2 4 3 2 4" xfId="24029" xr:uid="{A87ED15E-011A-4DC5-B9B6-C91A43103484}"/>
    <cellStyle name="Comma 3 6 2 2 4 3 3" xfId="6064" xr:uid="{61C775C4-5228-4D5D-9BDA-626AF5E92F88}"/>
    <cellStyle name="Comma 3 6 2 2 4 3 3 2" xfId="10313" xr:uid="{18E7525C-D81A-47A7-A828-2986615DEC70}"/>
    <cellStyle name="Comma 3 6 2 2 4 3 3 2 2" xfId="19523" xr:uid="{24D11AB5-780F-4FAA-868C-53F36CF966A3}"/>
    <cellStyle name="Comma 3 6 2 2 4 3 3 2 2 2" xfId="36183" xr:uid="{FA6A2DDC-5767-4911-A8D7-84FFA19FC860}"/>
    <cellStyle name="Comma 3 6 2 2 4 3 3 2 3" xfId="27895" xr:uid="{34494723-E471-4308-9462-E65AF314524D}"/>
    <cellStyle name="Comma 3 6 2 2 4 3 3 3" xfId="16976" xr:uid="{095401F4-85E6-422C-A2C6-C45F1BE45A2D}"/>
    <cellStyle name="Comma 3 6 2 2 4 3 3 3 2" xfId="33636" xr:uid="{C8D25636-4F34-42F3-B810-33FCEBB50D2A}"/>
    <cellStyle name="Comma 3 6 2 2 4 3 3 4" xfId="25347" xr:uid="{0E4A2B80-42D8-4141-8A1D-AA3D4751BE1B}"/>
    <cellStyle name="Comma 3 6 2 2 4 3 4" xfId="7603" xr:uid="{C1F9B2F5-F313-4FC0-BFB1-994970048848}"/>
    <cellStyle name="Comma 3 6 2 2 4 3 4 2" xfId="17931" xr:uid="{1C434836-C713-4211-A058-EEC927DC0E0D}"/>
    <cellStyle name="Comma 3 6 2 2 4 3 4 2 2" xfId="34591" xr:uid="{2D46DC24-3C4D-4093-8B27-FBEB3D11A175}"/>
    <cellStyle name="Comma 3 6 2 2 4 3 4 3" xfId="26303" xr:uid="{A26E221D-3D4A-4F6D-9EA1-3BA436D7FE22}"/>
    <cellStyle name="Comma 3 6 2 2 4 3 5" xfId="12039" xr:uid="{906C5712-9789-4925-8C30-88CD7DA6A469}"/>
    <cellStyle name="Comma 3 6 2 2 4 3 5 2" xfId="20696" xr:uid="{6169CC40-39DE-4435-8E00-28E9E42FB99F}"/>
    <cellStyle name="Comma 3 6 2 2 4 3 5 2 2" xfId="37356" xr:uid="{91CB2002-461C-4C5B-8372-E3D7A026144A}"/>
    <cellStyle name="Comma 3 6 2 2 4 3 5 3" xfId="29068" xr:uid="{DBD67CE4-F778-42F5-A441-DE92B1DA1FD0}"/>
    <cellStyle name="Comma 3 6 2 2 4 3 6" xfId="14322" xr:uid="{54D48C69-B0AB-4824-A85E-99DD1D5F7BD5}"/>
    <cellStyle name="Comma 3 6 2 2 4 3 6 2" xfId="30982" xr:uid="{6356BB9E-3266-45DA-A345-89CAC5EF03DC}"/>
    <cellStyle name="Comma 3 6 2 2 4 3 7" xfId="22692" xr:uid="{16F96332-F564-4809-849D-CDFC29C2FBC5}"/>
    <cellStyle name="Comma 3 6 2 2 4 4" xfId="2978" xr:uid="{6CDE736D-92DF-4969-9A93-B321620B9D49}"/>
    <cellStyle name="Comma 3 6 2 2 4 4 2" xfId="8109" xr:uid="{70B093FF-36ED-48A0-88C8-1C1DB7A7140E}"/>
    <cellStyle name="Comma 3 6 2 2 4 4 2 2" xfId="18218" xr:uid="{1268770B-2046-45BF-856D-BFDEE4ECD803}"/>
    <cellStyle name="Comma 3 6 2 2 4 4 2 2 2" xfId="34878" xr:uid="{B560EE6B-24E9-45D6-A91E-0CF22842C9C5}"/>
    <cellStyle name="Comma 3 6 2 2 4 4 2 3" xfId="26590" xr:uid="{1D40CA01-2CCA-47E1-8B14-D08CD4297DDC}"/>
    <cellStyle name="Comma 3 6 2 2 4 4 3" xfId="14799" xr:uid="{E91459EA-AA33-4533-92F7-F71E97FB48B4}"/>
    <cellStyle name="Comma 3 6 2 2 4 4 3 2" xfId="31459" xr:uid="{A2694F7C-6476-4F46-A245-83D1329009F2}"/>
    <cellStyle name="Comma 3 6 2 2 4 4 4" xfId="23170" xr:uid="{F9C5DD64-7502-44DC-B0BA-90561F09AA8C}"/>
    <cellStyle name="Comma 3 6 2 2 4 5" xfId="4916" xr:uid="{4A897FF1-9E09-408F-B4B9-E2E3BE1FDE2F}"/>
    <cellStyle name="Comma 3 6 2 2 4 5 2" xfId="9484" xr:uid="{B311D06B-F3A1-4636-BE7E-98EA5A3950B7}"/>
    <cellStyle name="Comma 3 6 2 2 4 5 2 2" xfId="19028" xr:uid="{78B5520D-A795-4D2F-B2B1-05C4C0EE22B4}"/>
    <cellStyle name="Comma 3 6 2 2 4 5 2 2 2" xfId="35688" xr:uid="{F61B1A70-50A8-4FCA-83A9-354E687289B7}"/>
    <cellStyle name="Comma 3 6 2 2 4 5 2 3" xfId="27400" xr:uid="{B1F54A04-034D-476F-A1EA-B75FB34CEFB9}"/>
    <cellStyle name="Comma 3 6 2 2 4 5 3" xfId="16162" xr:uid="{85991CEB-E573-4C59-B8BD-37ABFD52A184}"/>
    <cellStyle name="Comma 3 6 2 2 4 5 3 2" xfId="32822" xr:uid="{AC2B713D-CABD-4213-8678-D4831234F6DE}"/>
    <cellStyle name="Comma 3 6 2 2 4 5 4" xfId="24533" xr:uid="{2C16677B-A047-46FC-A526-60AA88829851}"/>
    <cellStyle name="Comma 3 6 2 2 4 6" xfId="6772" xr:uid="{4B39D4C5-547A-49A1-8615-182D9FB7E168}"/>
    <cellStyle name="Comma 3 6 2 2 4 6 2" xfId="17435" xr:uid="{E6C9216B-7DAB-42A8-9162-4C30DFA64A49}"/>
    <cellStyle name="Comma 3 6 2 2 4 6 2 2" xfId="34095" xr:uid="{C9A1C0E1-67F5-41CE-ADCA-CC0FED04856F}"/>
    <cellStyle name="Comma 3 6 2 2 4 6 3" xfId="25807" xr:uid="{A5589D6D-208D-43F2-A005-DFD772C5D901}"/>
    <cellStyle name="Comma 3 6 2 2 4 7" xfId="10891" xr:uid="{E1C9F02D-2333-4793-B896-835558C0A662}"/>
    <cellStyle name="Comma 3 6 2 2 4 7 2" xfId="19882" xr:uid="{E3C5D33F-BC06-47E9-91D4-449F1DFFBBF4}"/>
    <cellStyle name="Comma 3 6 2 2 4 7 2 2" xfId="36542" xr:uid="{3E8AE126-4A6B-4D93-BFCD-6BA2777C4623}"/>
    <cellStyle name="Comma 3 6 2 2 4 7 3" xfId="28254" xr:uid="{EAF3F97B-CD3E-4260-B1D5-E44705AE5322}"/>
    <cellStyle name="Comma 3 6 2 2 4 8" xfId="13117" xr:uid="{25B1C240-2F10-42F9-977F-A1DAA90A5AEB}"/>
    <cellStyle name="Comma 3 6 2 2 4 8 2" xfId="21480" xr:uid="{FF4466DD-8232-49CB-B966-8215AF003F1A}"/>
    <cellStyle name="Comma 3 6 2 2 4 8 2 2" xfId="38140" xr:uid="{6AAD76E0-1D22-4B22-A562-9D9F4E5E6F86}"/>
    <cellStyle name="Comma 3 6 2 2 4 8 3" xfId="29853" xr:uid="{7605C282-DC19-4FD1-BD1A-0822D4651CE9}"/>
    <cellStyle name="Comma 3 6 2 2 4 9" xfId="13549" xr:uid="{3544B1A2-FA03-419C-BEFF-C90ABED91A0A}"/>
    <cellStyle name="Comma 3 6 2 2 4 9 2" xfId="30209" xr:uid="{729E5A4B-EED0-4013-8E04-FD941AE47BF8}"/>
    <cellStyle name="Comma 3 6 2 2 5" xfId="1426" xr:uid="{8E2D2E22-425C-4C5C-9E4E-7CFF4FDEBAFB}"/>
    <cellStyle name="Comma 3 6 2 2 5 2" xfId="2040" xr:uid="{3D43B367-0CDC-418F-9316-C25E513F0CA9}"/>
    <cellStyle name="Comma 3 6 2 2 5 2 2" xfId="3965" xr:uid="{CA894A50-61B7-49DB-BDB4-32F8A30D6916}"/>
    <cellStyle name="Comma 3 6 2 2 5 2 2 2" xfId="8774" xr:uid="{18C33D2B-022A-4925-8E47-6ADFB208A6D5}"/>
    <cellStyle name="Comma 3 6 2 2 5 2 2 2 2" xfId="18613" xr:uid="{EB5E8911-2A2D-4461-B104-57CF5D299462}"/>
    <cellStyle name="Comma 3 6 2 2 5 2 2 2 2 2" xfId="35273" xr:uid="{B373E771-3B27-4149-9117-83100325F4D1}"/>
    <cellStyle name="Comma 3 6 2 2 5 2 2 2 3" xfId="26985" xr:uid="{69EB3508-32DB-409D-8021-C3C48A78E5C7}"/>
    <cellStyle name="Comma 3 6 2 2 5 2 2 3" xfId="15516" xr:uid="{EE001820-3BE5-4C1E-84F9-404F3DF3FAC0}"/>
    <cellStyle name="Comma 3 6 2 2 5 2 2 3 2" xfId="32176" xr:uid="{52F14B19-52C4-4A92-9C35-5AA821DBA846}"/>
    <cellStyle name="Comma 3 6 2 2 5 2 2 4" xfId="23887" xr:uid="{CB01491A-6451-4737-809A-B8801CABF7C2}"/>
    <cellStyle name="Comma 3 6 2 2 5 2 3" xfId="5858" xr:uid="{A05CA52F-39D7-467A-B66B-150A7F7631F6}"/>
    <cellStyle name="Comma 3 6 2 2 5 2 3 2" xfId="10149" xr:uid="{123128C9-AD10-47E7-A15D-9B62E1E9B815}"/>
    <cellStyle name="Comma 3 6 2 2 5 2 3 2 2" xfId="19423" xr:uid="{E504FEB8-F804-484D-9A0E-62AD1B79EA17}"/>
    <cellStyle name="Comma 3 6 2 2 5 2 3 2 2 2" xfId="36083" xr:uid="{4704D2C2-BE33-4A99-9A54-CE73A9C29847}"/>
    <cellStyle name="Comma 3 6 2 2 5 2 3 2 3" xfId="27795" xr:uid="{DBD090F9-90E6-4C69-B825-FFF959C501C6}"/>
    <cellStyle name="Comma 3 6 2 2 5 2 3 3" xfId="16834" xr:uid="{E6F3346F-96AD-4EF6-B9B8-AC8E5BF1840A}"/>
    <cellStyle name="Comma 3 6 2 2 5 2 3 3 2" xfId="33494" xr:uid="{B4632CC7-7A29-4A20-AF51-0A39AE21EF7F}"/>
    <cellStyle name="Comma 3 6 2 2 5 2 3 4" xfId="25205" xr:uid="{3469D69A-78FF-4521-8CF9-3E0B48357360}"/>
    <cellStyle name="Comma 3 6 2 2 5 2 4" xfId="7439" xr:uid="{391E5EF9-1CB3-4A39-8B90-6CBE725EFCAB}"/>
    <cellStyle name="Comma 3 6 2 2 5 2 4 2" xfId="17831" xr:uid="{C00E9D9C-A6B0-49AE-BB28-3265EEEDE4DE}"/>
    <cellStyle name="Comma 3 6 2 2 5 2 4 2 2" xfId="34491" xr:uid="{F022C0D3-D43B-42E8-BCFD-1A8BC1FFA17F}"/>
    <cellStyle name="Comma 3 6 2 2 5 2 4 3" xfId="26203" xr:uid="{B21739F7-7B96-4235-9778-FA44A1DFBD5F}"/>
    <cellStyle name="Comma 3 6 2 2 5 2 5" xfId="11833" xr:uid="{54B58651-D98C-42D4-9F43-784FC7EE9E8A}"/>
    <cellStyle name="Comma 3 6 2 2 5 2 5 2" xfId="20554" xr:uid="{1C81588F-A5B7-40F0-8781-56F5DCF9C69D}"/>
    <cellStyle name="Comma 3 6 2 2 5 2 5 2 2" xfId="37214" xr:uid="{0102ECDC-ABDA-417F-9C50-4969F3D5E934}"/>
    <cellStyle name="Comma 3 6 2 2 5 2 5 3" xfId="28926" xr:uid="{2A076092-E667-41F0-8CBB-B78998B755DA}"/>
    <cellStyle name="Comma 3 6 2 2 5 2 6" xfId="14180" xr:uid="{23F98A31-BE4E-4E8C-9A28-56394D800C1C}"/>
    <cellStyle name="Comma 3 6 2 2 5 2 6 2" xfId="30840" xr:uid="{1FA92453-A9CE-404F-9220-58A22391BC69}"/>
    <cellStyle name="Comma 3 6 2 2 5 2 7" xfId="22550" xr:uid="{5DDAFA5D-1343-4523-82F5-2C729D4B41ED}"/>
    <cellStyle name="Comma 3 6 2 2 5 3" xfId="3351" xr:uid="{B43A73BA-3874-4D45-8721-2461A60A14C2}"/>
    <cellStyle name="Comma 3 6 2 2 5 3 2" xfId="8349" xr:uid="{1884C0AC-4A80-4583-B014-6DEFD782AD2C}"/>
    <cellStyle name="Comma 3 6 2 2 5 3 2 2" xfId="18359" xr:uid="{E8B8AF91-268C-4CEB-83E7-755735B28A3B}"/>
    <cellStyle name="Comma 3 6 2 2 5 3 2 2 2" xfId="35019" xr:uid="{60F1DC73-96F1-43FB-B068-CD24D53766C0}"/>
    <cellStyle name="Comma 3 6 2 2 5 3 2 3" xfId="26731" xr:uid="{6D5B801C-DEC3-45B5-80ED-5162E53FE883}"/>
    <cellStyle name="Comma 3 6 2 2 5 3 3" xfId="15073" xr:uid="{14E3EAD2-097D-49F1-B9A2-BA777378BC85}"/>
    <cellStyle name="Comma 3 6 2 2 5 3 3 2" xfId="31733" xr:uid="{ABE09417-D043-45C0-9877-89BB9898442A}"/>
    <cellStyle name="Comma 3 6 2 2 5 3 4" xfId="23444" xr:uid="{93959D47-4FA9-452E-99D9-74046A1EF9D1}"/>
    <cellStyle name="Comma 3 6 2 2 5 4" xfId="5259" xr:uid="{50598EB3-1CAC-4B16-B3C9-4F5A8C400E57}"/>
    <cellStyle name="Comma 3 6 2 2 5 4 2" xfId="9724" xr:uid="{B3AA64A2-8ACB-42A9-AF48-A6B42A3F644A}"/>
    <cellStyle name="Comma 3 6 2 2 5 4 2 2" xfId="19169" xr:uid="{9ACA8E12-74F3-481A-AF57-66DF1E5CCD9C}"/>
    <cellStyle name="Comma 3 6 2 2 5 4 2 2 2" xfId="35829" xr:uid="{4CEAA9E7-7F24-40C5-85B0-BD113D8141D7}"/>
    <cellStyle name="Comma 3 6 2 2 5 4 2 3" xfId="27541" xr:uid="{305BD3AD-FCD9-4628-96A4-91E8FCF752CB}"/>
    <cellStyle name="Comma 3 6 2 2 5 4 3" xfId="16406" xr:uid="{076B9532-DC09-4E90-B977-7AE9648738C9}"/>
    <cellStyle name="Comma 3 6 2 2 5 4 3 2" xfId="33066" xr:uid="{FAE6D80F-B613-49A7-9674-1CB592738851}"/>
    <cellStyle name="Comma 3 6 2 2 5 4 4" xfId="24777" xr:uid="{96162CAB-7C6B-420F-B829-AE2702E9064F}"/>
    <cellStyle name="Comma 3 6 2 2 5 5" xfId="7014" xr:uid="{3DCB7A08-80A7-4FEB-9040-2D63344788C8}"/>
    <cellStyle name="Comma 3 6 2 2 5 5 2" xfId="17577" xr:uid="{7C21D41F-A832-4EB8-AE55-1940B3AF8EC2}"/>
    <cellStyle name="Comma 3 6 2 2 5 5 2 2" xfId="34237" xr:uid="{A9658DDF-0A0C-49C8-AB75-0EE9C4C28CD2}"/>
    <cellStyle name="Comma 3 6 2 2 5 5 3" xfId="25949" xr:uid="{6CBF557D-713F-479F-BF08-875382BF3B20}"/>
    <cellStyle name="Comma 3 6 2 2 5 6" xfId="11234" xr:uid="{3535C8D7-892B-468A-BACF-556CA296A837}"/>
    <cellStyle name="Comma 3 6 2 2 5 6 2" xfId="20126" xr:uid="{E64CBAAC-8FFC-454F-BE80-CAA68A4DFCAE}"/>
    <cellStyle name="Comma 3 6 2 2 5 6 2 2" xfId="36786" xr:uid="{10CABA4D-F13D-4F73-8B20-25DF996B0748}"/>
    <cellStyle name="Comma 3 6 2 2 5 6 3" xfId="28498" xr:uid="{E91F413C-269D-4642-853B-1B601DA2CF8B}"/>
    <cellStyle name="Comma 3 6 2 2 5 7" xfId="12911" xr:uid="{21601ED3-8129-4027-8DA4-CFBE36217393}"/>
    <cellStyle name="Comma 3 6 2 2 5 7 2" xfId="21338" xr:uid="{964CE534-8E9C-43DD-8854-5D2E7946F04D}"/>
    <cellStyle name="Comma 3 6 2 2 5 7 2 2" xfId="37998" xr:uid="{0B39CC81-E824-4327-BC28-EC06DB392538}"/>
    <cellStyle name="Comma 3 6 2 2 5 7 3" xfId="29711" xr:uid="{EAAC1EB1-3850-431B-8B64-36F6191B57F6}"/>
    <cellStyle name="Comma 3 6 2 2 5 8" xfId="13757" xr:uid="{B840F287-A859-439C-ABE0-89852FA0EAD5}"/>
    <cellStyle name="Comma 3 6 2 2 5 8 2" xfId="30417" xr:uid="{843D3137-498F-44B8-B9B3-FC523C59F14D}"/>
    <cellStyle name="Comma 3 6 2 2 5 9" xfId="22107" xr:uid="{7AC231F5-1EC6-47C6-84AE-C737A88C8D0B}"/>
    <cellStyle name="Comma 3 6 2 2 6" xfId="1250" xr:uid="{EFB29277-E55E-4F89-8435-58F20C6CC7FE}"/>
    <cellStyle name="Comma 3 6 2 2 6 2" xfId="3187" xr:uid="{829F34FB-E36D-4F5B-8001-197857394995}"/>
    <cellStyle name="Comma 3 6 2 2 6 2 2" xfId="8246" xr:uid="{570470A6-5E96-4201-86C3-5F9C4A8651D4}"/>
    <cellStyle name="Comma 3 6 2 2 6 2 2 2" xfId="18300" xr:uid="{7274DF7A-EEB6-4615-B1BD-7D502B46593F}"/>
    <cellStyle name="Comma 3 6 2 2 6 2 2 2 2" xfId="34960" xr:uid="{2A269491-A3E1-461B-A711-88DE92EF9887}"/>
    <cellStyle name="Comma 3 6 2 2 6 2 2 3" xfId="26672" xr:uid="{CDB01FF1-13CF-4747-82CD-0992FA9B4A9C}"/>
    <cellStyle name="Comma 3 6 2 2 6 2 3" xfId="14953" xr:uid="{C6AECD8B-6724-4510-A41A-DA69788E2F38}"/>
    <cellStyle name="Comma 3 6 2 2 6 2 3 2" xfId="31613" xr:uid="{7BD04326-9EF1-44AD-A15F-FC1ED714275E}"/>
    <cellStyle name="Comma 3 6 2 2 6 2 4" xfId="23324" xr:uid="{1ED7E1D2-BC0A-4EC0-9E96-5FF97E381572}"/>
    <cellStyle name="Comma 3 6 2 2 6 3" xfId="5095" xr:uid="{B6BAA2A8-0D65-405F-AEE5-1C6CB18C81D4}"/>
    <cellStyle name="Comma 3 6 2 2 6 3 2" xfId="9621" xr:uid="{B98E619F-F902-40E8-AFDF-0EE1934A61D1}"/>
    <cellStyle name="Comma 3 6 2 2 6 3 2 2" xfId="19110" xr:uid="{52BB2B7B-66C3-4723-8960-D8AEAAD6F117}"/>
    <cellStyle name="Comma 3 6 2 2 6 3 2 2 2" xfId="35770" xr:uid="{D36E499D-1C19-4C2A-ACC8-D38A36C9B1E0}"/>
    <cellStyle name="Comma 3 6 2 2 6 3 2 3" xfId="27482" xr:uid="{FEF68CD0-FC9F-4B42-A9CA-5C98556ADD51}"/>
    <cellStyle name="Comma 3 6 2 2 6 3 3" xfId="16286" xr:uid="{ED6AB079-EE6F-4CB5-A3A1-7200EF56C741}"/>
    <cellStyle name="Comma 3 6 2 2 6 3 3 2" xfId="32946" xr:uid="{829B251E-D099-4F6C-80C4-FEF3826BB357}"/>
    <cellStyle name="Comma 3 6 2 2 6 3 4" xfId="24657" xr:uid="{7AD271CE-1B45-4962-BDA1-4F8F07C8F509}"/>
    <cellStyle name="Comma 3 6 2 2 6 4" xfId="6911" xr:uid="{0BB4ED73-13C8-4267-9AEA-CBE1AB147EF4}"/>
    <cellStyle name="Comma 3 6 2 2 6 4 2" xfId="17518" xr:uid="{809A4CC2-CD9F-435D-8CD5-513AD2B866B0}"/>
    <cellStyle name="Comma 3 6 2 2 6 4 2 2" xfId="34178" xr:uid="{65B1E780-F567-430B-A6DA-A1677C6107E3}"/>
    <cellStyle name="Comma 3 6 2 2 6 4 3" xfId="25890" xr:uid="{4DF85A75-3A6E-4A0D-B1D3-82B8E6345D0B}"/>
    <cellStyle name="Comma 3 6 2 2 6 5" xfId="11070" xr:uid="{5AB1A811-331C-44B0-8335-41AEE1B578B1}"/>
    <cellStyle name="Comma 3 6 2 2 6 5 2" xfId="20006" xr:uid="{9C1FC814-11AA-4DB3-939E-7434E25C0C4B}"/>
    <cellStyle name="Comma 3 6 2 2 6 5 2 2" xfId="36666" xr:uid="{5DD084E1-7962-4211-8DE4-47244EC39AC4}"/>
    <cellStyle name="Comma 3 6 2 2 6 5 3" xfId="28378" xr:uid="{75CAA3FA-308C-4AA1-B574-EC2CCE8C3EFC}"/>
    <cellStyle name="Comma 3 6 2 2 6 6" xfId="13637" xr:uid="{27407BB2-3586-4A2A-A8BC-B9637BA4D8F8}"/>
    <cellStyle name="Comma 3 6 2 2 6 6 2" xfId="30297" xr:uid="{0988B586-FF50-4F69-ABE9-6F8CBE339385}"/>
    <cellStyle name="Comma 3 6 2 2 6 7" xfId="21987" xr:uid="{7C5CA218-7486-42B7-83CA-B0113118CC15}"/>
    <cellStyle name="Comma 3 6 2 2 7" xfId="1876" xr:uid="{F5D151B8-75D4-43B3-8CF2-A256257B1C54}"/>
    <cellStyle name="Comma 3 6 2 2 7 2" xfId="3801" xr:uid="{3414D5DF-7FA9-4E43-A6E1-4AFDA42B070E}"/>
    <cellStyle name="Comma 3 6 2 2 7 2 2" xfId="8671" xr:uid="{4EC780AC-086E-434F-B6B2-D794BD4C17DD}"/>
    <cellStyle name="Comma 3 6 2 2 7 2 2 2" xfId="18554" xr:uid="{F598821B-66E6-4686-BDDC-A9E53ECF1DF6}"/>
    <cellStyle name="Comma 3 6 2 2 7 2 2 2 2" xfId="35214" xr:uid="{72B4E256-1E9D-4E85-AAF1-2423A4FB53C6}"/>
    <cellStyle name="Comma 3 6 2 2 7 2 2 3" xfId="26926" xr:uid="{E46913B4-EAC7-4F05-AA4B-6798485CCAE9}"/>
    <cellStyle name="Comma 3 6 2 2 7 2 3" xfId="15396" xr:uid="{18729BF3-7273-4DB4-A6E8-6DF073198F25}"/>
    <cellStyle name="Comma 3 6 2 2 7 2 3 2" xfId="32056" xr:uid="{81EC4F20-F054-45D9-84E5-4CC01EF0AB8C}"/>
    <cellStyle name="Comma 3 6 2 2 7 2 4" xfId="23767" xr:uid="{89B5B393-C592-42F3-B6AA-9EA96D6B50C0}"/>
    <cellStyle name="Comma 3 6 2 2 7 3" xfId="5694" xr:uid="{6DF5A99C-5247-4092-9A60-8485B8C32C22}"/>
    <cellStyle name="Comma 3 6 2 2 7 3 2" xfId="10046" xr:uid="{0EC09EDA-8E46-41A4-8FD3-651E77DA4749}"/>
    <cellStyle name="Comma 3 6 2 2 7 3 2 2" xfId="19364" xr:uid="{E5A9D27C-ABED-4719-BD95-52072F083B22}"/>
    <cellStyle name="Comma 3 6 2 2 7 3 2 2 2" xfId="36024" xr:uid="{95A05288-9F08-432D-A55E-D7C6027D1E32}"/>
    <cellStyle name="Comma 3 6 2 2 7 3 2 3" xfId="27736" xr:uid="{27BD5815-832D-4605-B8F7-B5AE29685057}"/>
    <cellStyle name="Comma 3 6 2 2 7 3 3" xfId="16714" xr:uid="{11EB8B16-C44A-4F58-B147-DACD6714FE5F}"/>
    <cellStyle name="Comma 3 6 2 2 7 3 3 2" xfId="33374" xr:uid="{9B6FCF35-5F04-48DB-9D67-59819BAE9937}"/>
    <cellStyle name="Comma 3 6 2 2 7 3 4" xfId="25085" xr:uid="{1B1C138E-0DEE-4B3D-9B42-1FEBCAE4DC6E}"/>
    <cellStyle name="Comma 3 6 2 2 7 4" xfId="7336" xr:uid="{CACE1E3C-7337-469C-A5CE-2D73E2EC4C26}"/>
    <cellStyle name="Comma 3 6 2 2 7 4 2" xfId="17772" xr:uid="{A9B3F2AE-106F-4470-96EA-29B091F8E4F9}"/>
    <cellStyle name="Comma 3 6 2 2 7 4 2 2" xfId="34432" xr:uid="{575384EE-1AA9-46BF-8B73-80A226220CFD}"/>
    <cellStyle name="Comma 3 6 2 2 7 4 3" xfId="26144" xr:uid="{EE125126-3AD6-4EA9-8BD7-B6BA87A48A8E}"/>
    <cellStyle name="Comma 3 6 2 2 7 5" xfId="11669" xr:uid="{A539B4C6-2A02-44C8-99D3-47C2AB41F261}"/>
    <cellStyle name="Comma 3 6 2 2 7 5 2" xfId="20434" xr:uid="{EE9EF9BB-C336-431B-977A-79AD62461D0E}"/>
    <cellStyle name="Comma 3 6 2 2 7 5 2 2" xfId="37094" xr:uid="{4E935A87-E1D4-409C-9802-7E29A9388673}"/>
    <cellStyle name="Comma 3 6 2 2 7 5 3" xfId="28806" xr:uid="{60694ED3-969E-4DAE-B5B0-DA17A7DF789C}"/>
    <cellStyle name="Comma 3 6 2 2 7 6" xfId="14060" xr:uid="{3A4882B5-0418-4AA6-AB6A-D55EDBBD45EB}"/>
    <cellStyle name="Comma 3 6 2 2 7 6 2" xfId="30720" xr:uid="{FAC4F2E7-0735-4D56-B3A7-4BE0398D660C}"/>
    <cellStyle name="Comma 3 6 2 2 7 7" xfId="22430" xr:uid="{22580D3D-B53C-4074-90CA-873B210137D9}"/>
    <cellStyle name="Comma 3 6 2 2 8" xfId="2770" xr:uid="{CBE23A8F-412B-4535-9FB3-BBD24B52A73D}"/>
    <cellStyle name="Comma 3 6 2 2 8 2" xfId="7945" xr:uid="{BDA6C910-D16F-4B07-80EC-DC848C9216F8}"/>
    <cellStyle name="Comma 3 6 2 2 8 2 2" xfId="18118" xr:uid="{166C05CB-CCFC-496B-939B-96AA924243EE}"/>
    <cellStyle name="Comma 3 6 2 2 8 2 2 2" xfId="34778" xr:uid="{6B5E78A3-EBB7-4A32-856F-E77F5E25673F}"/>
    <cellStyle name="Comma 3 6 2 2 8 2 3" xfId="26490" xr:uid="{185C66AD-6B41-49F2-8659-EF74C0350325}"/>
    <cellStyle name="Comma 3 6 2 2 8 3" xfId="14656" xr:uid="{90D70319-9782-4845-B891-28AC8020245F}"/>
    <cellStyle name="Comma 3 6 2 2 8 3 2" xfId="31316" xr:uid="{F1F1AC1D-8DF7-4151-B2D6-2FC411759920}"/>
    <cellStyle name="Comma 3 6 2 2 8 4" xfId="23027" xr:uid="{303FDC8F-D109-4227-8052-B11182D3D2B5}"/>
    <cellStyle name="Comma 3 6 2 2 9" xfId="4708" xr:uid="{B00A3145-3F41-4130-9825-88F3F5193D11}"/>
    <cellStyle name="Comma 3 6 2 2 9 2" xfId="9319" xr:uid="{FDE189D3-0029-4794-8B14-C38D0CBB792F}"/>
    <cellStyle name="Comma 3 6 2 2 9 2 2" xfId="18927" xr:uid="{7514D365-CACA-4AD2-B37A-31C9665E8D7F}"/>
    <cellStyle name="Comma 3 6 2 2 9 2 2 2" xfId="35587" xr:uid="{C8DEA35C-915B-4EE5-A74D-E5E89171A647}"/>
    <cellStyle name="Comma 3 6 2 2 9 2 3" xfId="27299" xr:uid="{6FF7A849-F6D3-4042-937E-B7B9827049C4}"/>
    <cellStyle name="Comma 3 6 2 2 9 3" xfId="16019" xr:uid="{394E109E-3EA7-47F4-9558-6D8CF7AF3DFD}"/>
    <cellStyle name="Comma 3 6 2 2 9 3 2" xfId="32679" xr:uid="{1E6DE9C6-30F1-4032-AB66-52F63F93FFCC}"/>
    <cellStyle name="Comma 3 6 2 2 9 4" xfId="24390" xr:uid="{0A7913AB-DF1D-46E2-8C54-25A38B59ECB0}"/>
    <cellStyle name="Comma 3 6 2 3" xfId="101" xr:uid="{560F8541-24A3-4563-8853-031C681BDAE9}"/>
    <cellStyle name="Comma 3 6 2 3 10" xfId="13807" xr:uid="{20489BBD-7065-47F5-94F5-3F6353F94120}"/>
    <cellStyle name="Comma 3 6 2 3 10 2" xfId="30467" xr:uid="{A2236720-2B47-4BDE-B830-44B8252A272E}"/>
    <cellStyle name="Comma 3 6 2 3 11" xfId="22157" xr:uid="{9EBFE960-1F0E-4122-914B-24BDB98CBEB7}"/>
    <cellStyle name="Comma 3 6 2 3 12" xfId="1491" xr:uid="{AB23FD12-58F0-4DE6-B551-F0380DF8E07D}"/>
    <cellStyle name="Comma 3 6 2 3 13" xfId="140" xr:uid="{B909273D-9535-4690-8B59-DB8F065DB8B3}"/>
    <cellStyle name="Comma 3 6 2 3 14" xfId="38847" xr:uid="{3E05EFA3-3903-4030-9946-E10EC343601A}"/>
    <cellStyle name="Comma 3 6 2 3 15" xfId="44557" xr:uid="{7A986CEA-6D18-445F-861B-E0E9AB6FBA43}"/>
    <cellStyle name="Comma 3 6 2 3 16" xfId="78" xr:uid="{82841CF1-E309-48A9-86C6-2A65BA437F06}"/>
    <cellStyle name="Comma 3 6 2 3 16 2" xfId="50073" xr:uid="{F3E16E94-1B8E-492A-9266-BAA65E72F57B}"/>
    <cellStyle name="Comma 3 6 2 3 2" xfId="228" xr:uid="{CD351D0A-693B-438B-99BA-4F6E97951F8B}"/>
    <cellStyle name="Comma 3 6 2 3 2 10" xfId="44673" xr:uid="{63D4ACA1-8820-41DB-A910-99566E626E98}"/>
    <cellStyle name="Comma 3 6 2 3 2 2" xfId="307" xr:uid="{9C60C4D5-E48F-4807-ABF2-FABB48059B73}"/>
    <cellStyle name="Comma 3 6 2 3 2 2 10" xfId="45004" xr:uid="{9C53C4F3-3A69-4FBD-8A72-53995BEC607D}"/>
    <cellStyle name="Comma 3 6 2 3 2 2 2" xfId="641" xr:uid="{1B44A649-3F2A-453D-9779-8015C22E65CD}"/>
    <cellStyle name="Comma 3 6 2 3 2 2 2 2" xfId="9122" xr:uid="{ACD3F153-F5E2-4195-B770-033E5694FDF9}"/>
    <cellStyle name="Comma 3 6 2 3 2 2 2 2 2" xfId="18809" xr:uid="{98AAC95B-2053-4B53-A98B-642CCDFD6626}"/>
    <cellStyle name="Comma 3 6 2 3 2 2 2 2 2 2" xfId="35469" xr:uid="{DB8C71B9-584A-4FCA-98CD-52C4FBED35C9}"/>
    <cellStyle name="Comma 3 6 2 3 2 2 2 2 3" xfId="27181" xr:uid="{218F410C-30B7-4E24-8320-FD7A6B4F7168}"/>
    <cellStyle name="Comma 3 6 2 3 2 2 2 2 4" xfId="42775" xr:uid="{E3217FEF-206A-47AD-B8CC-59CB2C42B239}"/>
    <cellStyle name="Comma 3 6 2 3 2 2 2 2 5" xfId="48453" xr:uid="{D538D535-9CA9-49EE-925D-A844E5ABCADA}"/>
    <cellStyle name="Comma 3 6 2 3 2 2 2 3" xfId="15831" xr:uid="{289FCD1F-AF15-40DA-8488-F521882A2BA0}"/>
    <cellStyle name="Comma 3 6 2 3 2 2 2 3 2" xfId="32491" xr:uid="{5AAA36AC-6256-4491-9FF2-BA02DD2B2A1E}"/>
    <cellStyle name="Comma 3 6 2 3 2 2 2 4" xfId="24202" xr:uid="{3A2C6B5C-9383-49F6-B609-DA34077E9CE6}"/>
    <cellStyle name="Comma 3 6 2 3 2 2 2 5" xfId="4432" xr:uid="{5D8C150C-5666-4657-A214-33D58352F939}"/>
    <cellStyle name="Comma 3 6 2 3 2 2 2 6" xfId="40744" xr:uid="{5D57422C-82BB-4722-B0CB-BB47287AA720}"/>
    <cellStyle name="Comma 3 6 2 3 2 2 2 7" xfId="46424" xr:uid="{B18B3784-FC05-4B8D-ABC3-EBC82856C46C}"/>
    <cellStyle name="Comma 3 6 2 3 2 2 3" xfId="6327" xr:uid="{D005801E-B2B4-49C4-B173-95033F25223B}"/>
    <cellStyle name="Comma 3 6 2 3 2 2 3 2" xfId="10499" xr:uid="{E9384558-319D-4A25-9297-3CE8CB95FED0}"/>
    <cellStyle name="Comma 3 6 2 3 2 2 3 2 2" xfId="19620" xr:uid="{692AEEBF-5A16-403E-A404-E4181A114EDA}"/>
    <cellStyle name="Comma 3 6 2 3 2 2 3 2 2 2" xfId="36280" xr:uid="{F24E63C3-5F64-4AAD-8AD3-34FEE3E1FE63}"/>
    <cellStyle name="Comma 3 6 2 3 2 2 3 2 3" xfId="27992" xr:uid="{F745C797-4AD0-40DB-9F47-35BCA036AECE}"/>
    <cellStyle name="Comma 3 6 2 3 2 2 3 3" xfId="17150" xr:uid="{926CD27B-AA9F-4E56-834F-F741ED33E183}"/>
    <cellStyle name="Comma 3 6 2 3 2 2 3 3 2" xfId="33810" xr:uid="{E4C5EFCB-DA66-44F1-912C-ED1F2BC8566E}"/>
    <cellStyle name="Comma 3 6 2 3 2 2 3 4" xfId="25521" xr:uid="{82C0AE44-FC6D-4294-8C0C-AE05C6BD7F68}"/>
    <cellStyle name="Comma 3 6 2 3 2 2 3 5" xfId="41719" xr:uid="{78873D05-19C1-4D1C-A14B-ED96EFE6AA1A}"/>
    <cellStyle name="Comma 3 6 2 3 2 2 3 6" xfId="47399" xr:uid="{0BF8AB0B-E962-4CAD-B746-C7689AE258BE}"/>
    <cellStyle name="Comma 3 6 2 3 2 2 4" xfId="7787" xr:uid="{B02CBFBE-1DFB-4DD9-B2E2-22FCE0CCDA73}"/>
    <cellStyle name="Comma 3 6 2 3 2 2 4 2" xfId="18027" xr:uid="{787F3853-E03C-43BD-B4EB-926429C9B70D}"/>
    <cellStyle name="Comma 3 6 2 3 2 2 4 2 2" xfId="34687" xr:uid="{4B0BDEE5-AE5A-42A0-BDE3-3FE72ABDCE01}"/>
    <cellStyle name="Comma 3 6 2 3 2 2 4 3" xfId="26399" xr:uid="{F4BDB833-4365-4C3F-A412-03C529BE4FDE}"/>
    <cellStyle name="Comma 3 6 2 3 2 2 5" xfId="12300" xr:uid="{3F5FEE59-F62D-4E34-8974-053E7B88DCF0}"/>
    <cellStyle name="Comma 3 6 2 3 2 2 5 2" xfId="20869" xr:uid="{2587D848-3536-43D6-9E77-F618FC95BC10}"/>
    <cellStyle name="Comma 3 6 2 3 2 2 5 2 2" xfId="37529" xr:uid="{85C0C6B7-6D88-455D-84E5-862526C48D54}"/>
    <cellStyle name="Comma 3 6 2 3 2 2 5 3" xfId="29241" xr:uid="{358F6363-47E2-4D9D-BC44-378E98092160}"/>
    <cellStyle name="Comma 3 6 2 3 2 2 6" xfId="14495" xr:uid="{C7140E52-4C18-4F37-B04B-F158DE18FC01}"/>
    <cellStyle name="Comma 3 6 2 3 2 2 6 2" xfId="31155" xr:uid="{FCD780A1-5313-4B9A-8095-2C3195F0ACFF}"/>
    <cellStyle name="Comma 3 6 2 3 2 2 7" xfId="22865" xr:uid="{60397CBD-1CA3-4FCE-AF71-39736681ECD1}"/>
    <cellStyle name="Comma 3 6 2 3 2 2 8" xfId="2515" xr:uid="{E11EF04E-FFEF-408B-93D5-41307CB96EE5}"/>
    <cellStyle name="Comma 3 6 2 3 2 2 9" xfId="39184" xr:uid="{9158CC3C-B700-47F5-B3BD-E6AD2C22E03C}"/>
    <cellStyle name="Comma 3 6 2 3 2 3" xfId="564" xr:uid="{459BD4BF-7AC7-48B1-BE11-532C4F8A356D}"/>
    <cellStyle name="Comma 3 6 2 3 2 3 2" xfId="789" xr:uid="{BCADDD46-E666-46B6-A4F3-8847AFFF3B18}"/>
    <cellStyle name="Comma 3 6 2 3 2 3 2 10" xfId="4712" xr:uid="{E80CBB30-7CE8-4747-84E6-DEBD1CA76390}"/>
    <cellStyle name="Comma 3 6 2 3 2 3 2 10 2" xfId="9321" xr:uid="{84C41C67-4130-4FE2-9B4A-73E6C50DDA91}"/>
    <cellStyle name="Comma 3 6 2 3 2 3 2 10 2 2" xfId="18928" xr:uid="{CFDE682D-904D-4692-97B1-59FC8995FD97}"/>
    <cellStyle name="Comma 3 6 2 3 2 3 2 10 2 2 2" xfId="35588" xr:uid="{B816D801-C6C1-48AF-852B-6D516FE8642E}"/>
    <cellStyle name="Comma 3 6 2 3 2 3 2 10 2 3" xfId="27300" xr:uid="{1C5A34FD-5D15-4F91-ADAF-31FB99A0F782}"/>
    <cellStyle name="Comma 3 6 2 3 2 3 2 10 3" xfId="16022" xr:uid="{EEA309F7-F96F-49ED-A68D-AA10DC53D60B}"/>
    <cellStyle name="Comma 3 6 2 3 2 3 2 10 3 2" xfId="32682" xr:uid="{03501026-9D59-4EED-AC4C-3EBE5BE13D3E}"/>
    <cellStyle name="Comma 3 6 2 3 2 3 2 10 4" xfId="24393" xr:uid="{8F6B43BD-FEBA-4601-8548-1DEB997D17F3}"/>
    <cellStyle name="Comma 3 6 2 3 2 3 2 11" xfId="6608" xr:uid="{2F806BDC-6210-462A-AEDA-56DF3E438A2E}"/>
    <cellStyle name="Comma 3 6 2 3 2 3 2 11 2" xfId="17334" xr:uid="{9E86BB0C-4E34-4FCE-A894-03C55C896C27}"/>
    <cellStyle name="Comma 3 6 2 3 2 3 2 11 2 2" xfId="33994" xr:uid="{0FABCDCC-F4CD-4684-8B90-C6E591F2D9FD}"/>
    <cellStyle name="Comma 3 6 2 3 2 3 2 11 3" xfId="25706" xr:uid="{72A4DFDF-BC64-4A7B-8C98-D5AC3EAC55BB}"/>
    <cellStyle name="Comma 3 6 2 3 2 3 2 12" xfId="6559" xr:uid="{216D4637-BC8E-436F-B601-713FCB5F1845}"/>
    <cellStyle name="Comma 3 6 2 3 2 3 2 12 2" xfId="17311" xr:uid="{CA4CD379-1D1E-4FD6-874F-04729686A4B9}"/>
    <cellStyle name="Comma 3 6 2 3 2 3 2 12 2 2" xfId="33971" xr:uid="{551B08D3-E40F-452D-BBB5-D80D39B4695A}"/>
    <cellStyle name="Comma 3 6 2 3 2 3 2 12 3" xfId="25683" xr:uid="{CCA22CBB-3651-4EEB-88DB-7E42A053E52E}"/>
    <cellStyle name="Comma 3 6 2 3 2 3 2 13" xfId="10688" xr:uid="{7AF4714F-A5E0-40E0-9D60-2E66110D3D16}"/>
    <cellStyle name="Comma 3 6 2 3 2 3 2 13 2" xfId="19743" xr:uid="{781F9D72-A013-4981-A250-D4DBF24351EB}"/>
    <cellStyle name="Comma 3 6 2 3 2 3 2 13 2 2" xfId="36403" xr:uid="{54E158A5-938F-4C39-884E-E10FA174113D}"/>
    <cellStyle name="Comma 3 6 2 3 2 3 2 13 3" xfId="28115" xr:uid="{C81DDBD7-17C1-4CB8-A5B7-75ABCB0DD7E3}"/>
    <cellStyle name="Comma 3 6 2 3 2 3 2 14" xfId="12749" xr:uid="{DDFE60F3-EE7A-4A8C-B2A7-4CA180A68831}"/>
    <cellStyle name="Comma 3 6 2 3 2 3 2 14 2" xfId="21221" xr:uid="{09FF2D66-7ACB-404C-AC00-3DA9258086DC}"/>
    <cellStyle name="Comma 3 6 2 3 2 3 2 14 2 2" xfId="37881" xr:uid="{CA1D71A0-411F-460A-B0EC-5F8B3AF63541}"/>
    <cellStyle name="Comma 3 6 2 3 2 3 2 14 3" xfId="29594" xr:uid="{1FA06BD9-9BB4-4768-BF02-1EE1478003F5}"/>
    <cellStyle name="Comma 3 6 2 3 2 3 2 15" xfId="13410" xr:uid="{3ACBF8EC-0A46-4C2F-9B33-DB67FF1F74BA}"/>
    <cellStyle name="Comma 3 6 2 3 2 3 2 15 2" xfId="30070" xr:uid="{350F31C8-EBDB-428A-9299-71485F7412EA}"/>
    <cellStyle name="Comma 3 6 2 3 2 3 2 16" xfId="21693" xr:uid="{33651BEC-1C07-4620-B6EF-AD48A085DE2B}"/>
    <cellStyle name="Comma 3 6 2 3 2 3 2 17" xfId="42324" xr:uid="{296CE7DA-11C2-4EC7-809A-C692F1A95733}"/>
    <cellStyle name="Comma 3 6 2 3 2 3 2 18" xfId="48003" xr:uid="{0A78714A-B33E-4EC4-98B9-04A3C19E13B7}"/>
    <cellStyle name="Comma 3 6 2 3 2 3 2 2" xfId="1047" xr:uid="{32757935-A45A-4093-BA03-BFEC71C13B09}"/>
    <cellStyle name="Comma 3 6 2 3 2 3 2 2 10" xfId="21844" xr:uid="{5DA07CB0-0215-4893-AA57-FE72D2147E5A}"/>
    <cellStyle name="Comma 3 6 2 3 2 3 2 2 2" xfId="1648" xr:uid="{D968E61C-AA62-4C79-9E1E-39A0AA291C63}"/>
    <cellStyle name="Comma 3 6 2 3 2 3 2 2 2 2" xfId="3575" xr:uid="{90453758-2EEF-4B3B-BDC2-DDBF4C1C89EA}"/>
    <cellStyle name="Comma 3 6 2 3 2 3 2 2 2 2 2" xfId="8526" xr:uid="{0F011A95-086C-46A0-9844-5E6980540A99}"/>
    <cellStyle name="Comma 3 6 2 3 2 3 2 2 2 2 2 2" xfId="18465" xr:uid="{05485C4C-F275-4635-AD8B-95E2EE094676}"/>
    <cellStyle name="Comma 3 6 2 3 2 3 2 2 2 2 2 2 2" xfId="35125" xr:uid="{8B428931-7166-4396-A54C-D2ECB14FB953}"/>
    <cellStyle name="Comma 3 6 2 3 2 3 2 2 2 2 2 3" xfId="26837" xr:uid="{9D6CC7BB-9961-4F34-8C9B-AB39BE435319}"/>
    <cellStyle name="Comma 3 6 2 3 2 3 2 2 2 2 3" xfId="15226" xr:uid="{57ED1C7D-E265-4A7E-9BF9-07B718777839}"/>
    <cellStyle name="Comma 3 6 2 3 2 3 2 2 2 2 3 2" xfId="31886" xr:uid="{D899F372-9808-4DDC-9D00-6C65D67C2F78}"/>
    <cellStyle name="Comma 3 6 2 3 2 3 2 2 2 2 4" xfId="23597" xr:uid="{4FE55015-CFAC-4C61-9D9A-789967931DE5}"/>
    <cellStyle name="Comma 3 6 2 3 2 3 2 2 2 3" xfId="5483" xr:uid="{E9B9DACD-F913-4891-BE2A-DDD26E570FF9}"/>
    <cellStyle name="Comma 3 6 2 3 2 3 2 2 2 3 2" xfId="9901" xr:uid="{14436977-FBBD-40EF-9428-5893691D89CC}"/>
    <cellStyle name="Comma 3 6 2 3 2 3 2 2 2 3 2 2" xfId="19275" xr:uid="{E1A3BC83-A43C-4923-8BDF-53FD5502B4DF}"/>
    <cellStyle name="Comma 3 6 2 3 2 3 2 2 2 3 2 2 2" xfId="35935" xr:uid="{B9FFBC03-DFF5-43DB-9858-8E24A3E99F25}"/>
    <cellStyle name="Comma 3 6 2 3 2 3 2 2 2 3 2 3" xfId="27647" xr:uid="{073497EC-621B-41EA-BB26-1D7555049ABF}"/>
    <cellStyle name="Comma 3 6 2 3 2 3 2 2 2 3 3" xfId="16559" xr:uid="{25385AC0-58E6-4991-9351-41A19DFE41FD}"/>
    <cellStyle name="Comma 3 6 2 3 2 3 2 2 2 3 3 2" xfId="33219" xr:uid="{0752AD81-26A7-4FD6-825B-7A680FFC6C28}"/>
    <cellStyle name="Comma 3 6 2 3 2 3 2 2 2 3 4" xfId="24930" xr:uid="{45C7C97C-13AF-4420-AA6A-1458E856A8EC}"/>
    <cellStyle name="Comma 3 6 2 3 2 3 2 2 2 4" xfId="7191" xr:uid="{93D95351-6EFC-4AAB-A716-9E29D30008AE}"/>
    <cellStyle name="Comma 3 6 2 3 2 3 2 2 2 4 2" xfId="17683" xr:uid="{633722A7-65AB-47F0-9021-6CD8C13D5D3A}"/>
    <cellStyle name="Comma 3 6 2 3 2 3 2 2 2 4 2 2" xfId="34343" xr:uid="{C92D9495-D203-4313-9BBD-DA1137EF904E}"/>
    <cellStyle name="Comma 3 6 2 3 2 3 2 2 2 4 3" xfId="26055" xr:uid="{69EBBAB3-C530-4D6C-B82E-9EC4C7468C99}"/>
    <cellStyle name="Comma 3 6 2 3 2 3 2 2 2 5" xfId="11458" xr:uid="{B0EDB629-7402-45F0-88D1-2AAD57D6B1FC}"/>
    <cellStyle name="Comma 3 6 2 3 2 3 2 2 2 5 2" xfId="20279" xr:uid="{201AA38F-0567-45E5-B434-E0D85ABE8C03}"/>
    <cellStyle name="Comma 3 6 2 3 2 3 2 2 2 5 2 2" xfId="36939" xr:uid="{0F8DAB3A-BE9E-48C3-A58A-4376FD6103B3}"/>
    <cellStyle name="Comma 3 6 2 3 2 3 2 2 2 5 3" xfId="28651" xr:uid="{EF789FE2-74C8-4BE7-B8AE-F137D9BE3E8E}"/>
    <cellStyle name="Comma 3 6 2 3 2 3 2 2 2 6" xfId="13910" xr:uid="{0A9C874E-EEE4-4F67-A977-33383A09718C}"/>
    <cellStyle name="Comma 3 6 2 3 2 3 2 2 2 6 2" xfId="30570" xr:uid="{307710C1-A29F-4035-BB45-D211BB17AC9A}"/>
    <cellStyle name="Comma 3 6 2 3 2 3 2 2 2 7" xfId="22260" xr:uid="{8142729B-B8E8-4BC8-8BBD-3C5BD5B2C04B}"/>
    <cellStyle name="Comma 3 6 2 3 2 3 2 2 3" xfId="2264" xr:uid="{FC7D6654-0348-45F6-8A15-C66D3AA91EE5}"/>
    <cellStyle name="Comma 3 6 2 3 2 3 2 2 3 2" xfId="4189" xr:uid="{15133A4D-9E34-4ED9-89AA-F3FEAA778141}"/>
    <cellStyle name="Comma 3 6 2 3 2 3 2 2 3 2 2" xfId="8951" xr:uid="{7735B78F-0B9B-4989-B962-672E1D913AAC}"/>
    <cellStyle name="Comma 3 6 2 3 2 3 2 2 3 2 2 2" xfId="18719" xr:uid="{61D26DDA-B57A-4E14-B06F-20674F5839A9}"/>
    <cellStyle name="Comma 3 6 2 3 2 3 2 2 3 2 2 2 2" xfId="35379" xr:uid="{4A16717D-EF04-4AE0-8892-3C2F5B563FD5}"/>
    <cellStyle name="Comma 3 6 2 3 2 3 2 2 3 2 2 3" xfId="27091" xr:uid="{60C394DD-735E-45DF-8E96-3E1C2D1257CE}"/>
    <cellStyle name="Comma 3 6 2 3 2 3 2 2 3 2 3" xfId="15669" xr:uid="{4A45BB10-96B0-407F-AF38-F821F48E851D}"/>
    <cellStyle name="Comma 3 6 2 3 2 3 2 2 3 2 3 2" xfId="32329" xr:uid="{210561B2-25BA-4744-B6C2-ADA328323E89}"/>
    <cellStyle name="Comma 3 6 2 3 2 3 2 2 3 2 4" xfId="24040" xr:uid="{CB2BDBE6-84DA-4FF8-9510-7BD0F1AFCB1C}"/>
    <cellStyle name="Comma 3 6 2 3 2 3 2 2 3 3" xfId="6082" xr:uid="{EFB3A84F-FB49-4039-A8A0-220B8A7DC60D}"/>
    <cellStyle name="Comma 3 6 2 3 2 3 2 2 3 3 2" xfId="10326" xr:uid="{0B69EDB6-FCA2-46E3-A6E0-759CCEFA4C49}"/>
    <cellStyle name="Comma 3 6 2 3 2 3 2 2 3 3 2 2" xfId="19529" xr:uid="{9AA2B0E1-4CD3-4056-B113-F718D19EE485}"/>
    <cellStyle name="Comma 3 6 2 3 2 3 2 2 3 3 2 2 2" xfId="36189" xr:uid="{267D5111-A8AF-4ED2-8B66-35505CB8AAB4}"/>
    <cellStyle name="Comma 3 6 2 3 2 3 2 2 3 3 2 3" xfId="27901" xr:uid="{EC500A1D-D57B-4D4A-B949-0A3C0D442CB3}"/>
    <cellStyle name="Comma 3 6 2 3 2 3 2 2 3 3 3" xfId="16987" xr:uid="{28CB3C2E-287B-45B5-93E2-73688865329A}"/>
    <cellStyle name="Comma 3 6 2 3 2 3 2 2 3 3 3 2" xfId="33647" xr:uid="{2E7CC39B-5A01-4FC3-872F-643DEF1B0F00}"/>
    <cellStyle name="Comma 3 6 2 3 2 3 2 2 3 3 4" xfId="25358" xr:uid="{306C6A6C-49C1-48AD-B312-77C3341D14E7}"/>
    <cellStyle name="Comma 3 6 2 3 2 3 2 2 3 4" xfId="7616" xr:uid="{38FFEFA2-B3EC-41E0-B536-D44E605C35E2}"/>
    <cellStyle name="Comma 3 6 2 3 2 3 2 2 3 4 2" xfId="17937" xr:uid="{4D5F733D-8451-40B3-8CDC-B80C4617C020}"/>
    <cellStyle name="Comma 3 6 2 3 2 3 2 2 3 4 2 2" xfId="34597" xr:uid="{7CE1CF5C-1BD6-4922-89FA-E6F0DE80D2D2}"/>
    <cellStyle name="Comma 3 6 2 3 2 3 2 2 3 4 3" xfId="26309" xr:uid="{C40A045E-E4C6-4711-BAA6-9D23237EE7B8}"/>
    <cellStyle name="Comma 3 6 2 3 2 3 2 2 3 5" xfId="12057" xr:uid="{0686AB0C-4D7B-4B25-940E-B1C66D7F75E2}"/>
    <cellStyle name="Comma 3 6 2 3 2 3 2 2 3 5 2" xfId="20707" xr:uid="{321E7550-9749-4489-878E-E7445319DBAF}"/>
    <cellStyle name="Comma 3 6 2 3 2 3 2 2 3 5 2 2" xfId="37367" xr:uid="{80FBC33A-B6E6-4A2F-B736-F5C99F78BDA7}"/>
    <cellStyle name="Comma 3 6 2 3 2 3 2 2 3 5 3" xfId="29079" xr:uid="{FA64B2AC-2075-4F91-846C-643AE6BD493D}"/>
    <cellStyle name="Comma 3 6 2 3 2 3 2 2 3 6" xfId="14333" xr:uid="{7523213D-63F5-4190-A208-0C01A0464C53}"/>
    <cellStyle name="Comma 3 6 2 3 2 3 2 2 3 6 2" xfId="30993" xr:uid="{15283654-3E97-4935-A618-AE45CA0F0541}"/>
    <cellStyle name="Comma 3 6 2 3 2 3 2 2 3 7" xfId="22703" xr:uid="{058E800A-9162-45E2-861B-C4B31E0A463D}"/>
    <cellStyle name="Comma 3 6 2 3 2 3 2 2 4" xfId="2996" xr:uid="{C0A8D793-F567-4334-BF33-0B95C0AAB7E4}"/>
    <cellStyle name="Comma 3 6 2 3 2 3 2 2 4 2" xfId="8122" xr:uid="{9CAA167C-8C2E-4C30-A236-97C141F9FF76}"/>
    <cellStyle name="Comma 3 6 2 3 2 3 2 2 4 2 2" xfId="18224" xr:uid="{C8EEA9DE-78E3-4E3D-9491-319FBDD56708}"/>
    <cellStyle name="Comma 3 6 2 3 2 3 2 2 4 2 2 2" xfId="34884" xr:uid="{9C4B5505-37BC-431C-9958-C50DC17F7A7E}"/>
    <cellStyle name="Comma 3 6 2 3 2 3 2 2 4 2 3" xfId="26596" xr:uid="{72CBBD22-5C9B-422B-AFB6-0309A3BAC2A4}"/>
    <cellStyle name="Comma 3 6 2 3 2 3 2 2 4 3" xfId="14810" xr:uid="{E6455FE9-CF59-492F-A2E9-8611DD8D08D5}"/>
    <cellStyle name="Comma 3 6 2 3 2 3 2 2 4 3 2" xfId="31470" xr:uid="{C9B60F6D-DF11-4200-AD8E-4B9D930EBA51}"/>
    <cellStyle name="Comma 3 6 2 3 2 3 2 2 4 4" xfId="23181" xr:uid="{DFAA9F8F-9D0C-43F7-921D-69A5AC4EBD92}"/>
    <cellStyle name="Comma 3 6 2 3 2 3 2 2 5" xfId="4934" xr:uid="{7642D817-1350-4130-8380-C5901CEA9A83}"/>
    <cellStyle name="Comma 3 6 2 3 2 3 2 2 5 2" xfId="9497" xr:uid="{4C510FEC-576C-4B9B-9AD3-FABD3E5D3D3D}"/>
    <cellStyle name="Comma 3 6 2 3 2 3 2 2 5 2 2" xfId="19034" xr:uid="{E789D218-1005-4E73-866A-AA24736DE258}"/>
    <cellStyle name="Comma 3 6 2 3 2 3 2 2 5 2 2 2" xfId="35694" xr:uid="{A7B73486-40CD-439E-B1F4-F6B92E5B67E1}"/>
    <cellStyle name="Comma 3 6 2 3 2 3 2 2 5 2 3" xfId="27406" xr:uid="{014DB4C4-52B6-4DF5-AF5B-65C57620B029}"/>
    <cellStyle name="Comma 3 6 2 3 2 3 2 2 5 3" xfId="16173" xr:uid="{5A973D1A-2BFE-4E9C-B5F6-84B12183164E}"/>
    <cellStyle name="Comma 3 6 2 3 2 3 2 2 5 3 2" xfId="32833" xr:uid="{7481C22A-4A4B-4562-83CC-9779EF3EF28D}"/>
    <cellStyle name="Comma 3 6 2 3 2 3 2 2 5 4" xfId="24544" xr:uid="{B651B466-5134-497B-A282-6A7A3D4AC7C9}"/>
    <cellStyle name="Comma 3 6 2 3 2 3 2 2 6" xfId="6786" xr:uid="{FC6267B2-C099-4091-A1E2-2E0C75DC50B9}"/>
    <cellStyle name="Comma 3 6 2 3 2 3 2 2 6 2" xfId="17442" xr:uid="{F397D0E8-C4D0-423F-9DD9-C51A97E374A9}"/>
    <cellStyle name="Comma 3 6 2 3 2 3 2 2 6 2 2" xfId="34102" xr:uid="{80CD0C04-072C-49C9-B69A-FE16362D7ED2}"/>
    <cellStyle name="Comma 3 6 2 3 2 3 2 2 6 3" xfId="25814" xr:uid="{1D258CD4-7DEC-439E-BC88-104908AAE28C}"/>
    <cellStyle name="Comma 3 6 2 3 2 3 2 2 7" xfId="10909" xr:uid="{1D101DA3-3110-4AFF-8E55-EFFCCD31D39B}"/>
    <cellStyle name="Comma 3 6 2 3 2 3 2 2 7 2" xfId="19893" xr:uid="{0E1ECDCC-8A6F-4EA2-B0EB-DF540A1E2098}"/>
    <cellStyle name="Comma 3 6 2 3 2 3 2 2 7 2 2" xfId="36553" xr:uid="{1AB989FE-1584-44B9-B36F-182EE7249E7A}"/>
    <cellStyle name="Comma 3 6 2 3 2 3 2 2 7 3" xfId="28265" xr:uid="{3F78E945-ADC3-4549-87CE-CEEE46C26294}"/>
    <cellStyle name="Comma 3 6 2 3 2 3 2 2 8" xfId="13135" xr:uid="{9904CEBB-A53D-4B75-9DAF-DBD299D7B61D}"/>
    <cellStyle name="Comma 3 6 2 3 2 3 2 2 8 2" xfId="21491" xr:uid="{BAF949BB-3988-4785-9234-A8A6563117DB}"/>
    <cellStyle name="Comma 3 6 2 3 2 3 2 2 8 2 2" xfId="38151" xr:uid="{33CD7EEC-AC0A-4D2E-8B46-E0531564C960}"/>
    <cellStyle name="Comma 3 6 2 3 2 3 2 2 8 3" xfId="29864" xr:uid="{01814967-734A-4934-80FA-46A529D2457D}"/>
    <cellStyle name="Comma 3 6 2 3 2 3 2 2 9" xfId="13560" xr:uid="{D2DD14DE-6F3B-4926-A09C-642A120C36D8}"/>
    <cellStyle name="Comma 3 6 2 3 2 3 2 2 9 2" xfId="30220" xr:uid="{9359E566-AC29-4420-8729-870B1F978EFA}"/>
    <cellStyle name="Comma 3 6 2 3 2 3 2 3" xfId="1028" xr:uid="{B9460499-4B63-45B1-BA41-808A468C2650}"/>
    <cellStyle name="Comma 3 6 2 3 2 3 2 3 10" xfId="21834" xr:uid="{EB66533A-93D1-4223-A557-BA7DC79898CA}"/>
    <cellStyle name="Comma 3 6 2 3 2 3 2 3 2" xfId="1632" xr:uid="{0E2E99B0-0618-49EE-A6CD-E12B9AC831B3}"/>
    <cellStyle name="Comma 3 6 2 3 2 3 2 3 2 2" xfId="3559" xr:uid="{1DA4DB6F-2D83-4510-B397-1CB08C7287D6}"/>
    <cellStyle name="Comma 3 6 2 3 2 3 2 3 2 2 2" xfId="8515" xr:uid="{71AD9189-23DA-4526-8E62-06AEDAB17CEA}"/>
    <cellStyle name="Comma 3 6 2 3 2 3 2 3 2 2 2 2" xfId="18460" xr:uid="{4F90CE48-F2EA-4C01-BE9E-257B712CE9F9}"/>
    <cellStyle name="Comma 3 6 2 3 2 3 2 3 2 2 2 2 2" xfId="35120" xr:uid="{070B29FC-4649-4485-B853-81674648B1C9}"/>
    <cellStyle name="Comma 3 6 2 3 2 3 2 3 2 2 2 3" xfId="26832" xr:uid="{9FCE6DB8-45D8-48C3-8E74-3938C48B94C3}"/>
    <cellStyle name="Comma 3 6 2 3 2 3 2 3 2 2 3" xfId="15216" xr:uid="{D5BBE074-9F90-4FB1-9961-11A09B1FDE72}"/>
    <cellStyle name="Comma 3 6 2 3 2 3 2 3 2 2 3 2" xfId="31876" xr:uid="{4E909E3A-5FBA-468E-A9FF-F034C784CBBE}"/>
    <cellStyle name="Comma 3 6 2 3 2 3 2 3 2 2 4" xfId="23587" xr:uid="{8960FC71-5AAB-4578-B353-2301D6BBF962}"/>
    <cellStyle name="Comma 3 6 2 3 2 3 2 3 2 3" xfId="5467" xr:uid="{37529A32-8650-45A0-9E28-DD9AC0068F2D}"/>
    <cellStyle name="Comma 3 6 2 3 2 3 2 3 2 3 2" xfId="9890" xr:uid="{B44287F9-3839-4E66-AA38-4102C85FC73A}"/>
    <cellStyle name="Comma 3 6 2 3 2 3 2 3 2 3 2 2" xfId="19270" xr:uid="{36EDDF49-967F-4062-9584-609AF6FCD2FA}"/>
    <cellStyle name="Comma 3 6 2 3 2 3 2 3 2 3 2 2 2" xfId="35930" xr:uid="{CF72BEA0-9D7E-4B0A-B912-90D3DC98E16F}"/>
    <cellStyle name="Comma 3 6 2 3 2 3 2 3 2 3 2 3" xfId="27642" xr:uid="{EE6A6229-719C-44B0-9681-70181FDB48DF}"/>
    <cellStyle name="Comma 3 6 2 3 2 3 2 3 2 3 3" xfId="16549" xr:uid="{740AE1D6-BFE7-4176-8BEC-AF8453A6E322}"/>
    <cellStyle name="Comma 3 6 2 3 2 3 2 3 2 3 3 2" xfId="33209" xr:uid="{C29D1664-CCE4-436B-83CA-4E069C53ED71}"/>
    <cellStyle name="Comma 3 6 2 3 2 3 2 3 2 3 4" xfId="24920" xr:uid="{B8594D9D-BE6E-450E-8415-09D068EE50D7}"/>
    <cellStyle name="Comma 3 6 2 3 2 3 2 3 2 4" xfId="7180" xr:uid="{52E2B2E0-8353-41D9-8C1B-32E4924AAFD9}"/>
    <cellStyle name="Comma 3 6 2 3 2 3 2 3 2 4 2" xfId="17678" xr:uid="{3F371AAC-B403-4994-AE74-8383D0B0B1B5}"/>
    <cellStyle name="Comma 3 6 2 3 2 3 2 3 2 4 2 2" xfId="34338" xr:uid="{6717C45F-0945-4F73-85E3-960024C22A68}"/>
    <cellStyle name="Comma 3 6 2 3 2 3 2 3 2 4 3" xfId="26050" xr:uid="{79ACBC07-CF0B-4D2A-A943-008A4A05BC45}"/>
    <cellStyle name="Comma 3 6 2 3 2 3 2 3 2 5" xfId="11442" xr:uid="{A1B943B6-6FC0-4212-AACD-DC931EC2C2A3}"/>
    <cellStyle name="Comma 3 6 2 3 2 3 2 3 2 5 2" xfId="20269" xr:uid="{2D8EBDFA-56BA-41B7-B175-D7193D4B61A1}"/>
    <cellStyle name="Comma 3 6 2 3 2 3 2 3 2 5 2 2" xfId="36929" xr:uid="{3C6F2E23-17AD-4B5C-B012-8A75082BB874}"/>
    <cellStyle name="Comma 3 6 2 3 2 3 2 3 2 5 3" xfId="28641" xr:uid="{7D346E93-BEB8-4916-B95F-25058B61D85F}"/>
    <cellStyle name="Comma 3 6 2 3 2 3 2 3 2 6" xfId="13900" xr:uid="{68318E3C-9094-407C-8D9F-CE58D1472AA3}"/>
    <cellStyle name="Comma 3 6 2 3 2 3 2 3 2 6 2" xfId="30560" xr:uid="{BF828BCF-4C47-4B92-9D36-81BB7DF22A41}"/>
    <cellStyle name="Comma 3 6 2 3 2 3 2 3 2 7" xfId="22250" xr:uid="{DD573C62-3CA4-4FD3-830D-D7E3994C950A}"/>
    <cellStyle name="Comma 3 6 2 3 2 3 2 3 3" xfId="2248" xr:uid="{9AC01FE5-5C42-4744-B760-85841FA9FB48}"/>
    <cellStyle name="Comma 3 6 2 3 2 3 2 3 3 2" xfId="4173" xr:uid="{EDC068D2-E7AF-4E27-9669-2DA35FBE2817}"/>
    <cellStyle name="Comma 3 6 2 3 2 3 2 3 3 2 2" xfId="8940" xr:uid="{0B823AED-7A8F-4057-BE84-6D59ED398046}"/>
    <cellStyle name="Comma 3 6 2 3 2 3 2 3 3 2 2 2" xfId="18714" xr:uid="{CC6C1A4E-8928-40C0-9CE9-61CFBF97AD8A}"/>
    <cellStyle name="Comma 3 6 2 3 2 3 2 3 3 2 2 2 2" xfId="35374" xr:uid="{5835EA7E-DB64-4DAB-AFCF-84D8F17AE882}"/>
    <cellStyle name="Comma 3 6 2 3 2 3 2 3 3 2 2 3" xfId="27086" xr:uid="{684B815F-EA50-40B3-916F-FA4B9748303D}"/>
    <cellStyle name="Comma 3 6 2 3 2 3 2 3 3 2 3" xfId="15659" xr:uid="{2FF05776-AA27-4B89-8847-9454BFC16B07}"/>
    <cellStyle name="Comma 3 6 2 3 2 3 2 3 3 2 3 2" xfId="32319" xr:uid="{906A12F8-5186-4620-B30B-0468B7E31AAB}"/>
    <cellStyle name="Comma 3 6 2 3 2 3 2 3 3 2 4" xfId="24030" xr:uid="{3F0A8040-43AA-4D91-8B77-99F4115439DD}"/>
    <cellStyle name="Comma 3 6 2 3 2 3 2 3 3 3" xfId="6066" xr:uid="{A232DDA9-0619-4037-8EC9-FC5FE5770E2C}"/>
    <cellStyle name="Comma 3 6 2 3 2 3 2 3 3 3 2" xfId="10315" xr:uid="{BA17F14F-BCF1-484B-B10D-E8F60C021D5B}"/>
    <cellStyle name="Comma 3 6 2 3 2 3 2 3 3 3 2 2" xfId="19524" xr:uid="{8452395E-A118-4E7E-BD2A-5D70A580C202}"/>
    <cellStyle name="Comma 3 6 2 3 2 3 2 3 3 3 2 2 2" xfId="36184" xr:uid="{9570EF13-9801-4787-9576-D2DA4B455EEB}"/>
    <cellStyle name="Comma 3 6 2 3 2 3 2 3 3 3 2 3" xfId="27896" xr:uid="{FF01408C-18E7-4A47-82B6-6765BAD5F739}"/>
    <cellStyle name="Comma 3 6 2 3 2 3 2 3 3 3 3" xfId="16977" xr:uid="{948372EA-DEB9-4F44-BF61-152FAC375682}"/>
    <cellStyle name="Comma 3 6 2 3 2 3 2 3 3 3 3 2" xfId="33637" xr:uid="{71CF97E0-B9F3-4C99-81E4-A271BDACE82C}"/>
    <cellStyle name="Comma 3 6 2 3 2 3 2 3 3 3 4" xfId="25348" xr:uid="{66FDC896-D6C4-466C-92F1-6B3D741A28AE}"/>
    <cellStyle name="Comma 3 6 2 3 2 3 2 3 3 4" xfId="7605" xr:uid="{78574415-A2D4-4E76-BAD1-D90EC5FD4599}"/>
    <cellStyle name="Comma 3 6 2 3 2 3 2 3 3 4 2" xfId="17932" xr:uid="{CD000BBE-7E99-476A-AF74-8338E39959B0}"/>
    <cellStyle name="Comma 3 6 2 3 2 3 2 3 3 4 2 2" xfId="34592" xr:uid="{F7E209FF-0B7C-4676-B72C-391203A0D42B}"/>
    <cellStyle name="Comma 3 6 2 3 2 3 2 3 3 4 3" xfId="26304" xr:uid="{67AA42CA-2F25-4669-8F9C-50489AC1B51A}"/>
    <cellStyle name="Comma 3 6 2 3 2 3 2 3 3 5" xfId="12041" xr:uid="{66A9EC4E-FBFA-4E0F-806D-9BC70F629ED9}"/>
    <cellStyle name="Comma 3 6 2 3 2 3 2 3 3 5 2" xfId="20697" xr:uid="{F80BDCB0-0036-4A1E-BA5F-46F1AE081886}"/>
    <cellStyle name="Comma 3 6 2 3 2 3 2 3 3 5 2 2" xfId="37357" xr:uid="{20FE26DF-952A-40C9-8E21-78B24DD23F24}"/>
    <cellStyle name="Comma 3 6 2 3 2 3 2 3 3 5 3" xfId="29069" xr:uid="{E5F372FD-1372-4617-868C-ED83752FCCB9}"/>
    <cellStyle name="Comma 3 6 2 3 2 3 2 3 3 6" xfId="14323" xr:uid="{4A27F090-C1A7-4872-AE66-5B759FA7361B}"/>
    <cellStyle name="Comma 3 6 2 3 2 3 2 3 3 6 2" xfId="30983" xr:uid="{D41947D6-E8C1-4900-AFB7-1FF3CFA068F0}"/>
    <cellStyle name="Comma 3 6 2 3 2 3 2 3 3 7" xfId="22693" xr:uid="{EB6A559E-7964-4511-BBB7-1E2A9C7E2A85}"/>
    <cellStyle name="Comma 3 6 2 3 2 3 2 3 4" xfId="2980" xr:uid="{B18877EC-9096-49D9-B86B-986288BCB134}"/>
    <cellStyle name="Comma 3 6 2 3 2 3 2 3 4 2" xfId="8111" xr:uid="{1832ABF4-C9F7-4B8C-A7C2-748ACA467C62}"/>
    <cellStyle name="Comma 3 6 2 3 2 3 2 3 4 2 2" xfId="18219" xr:uid="{D8927438-0027-4E6D-ACB5-57A6E103036A}"/>
    <cellStyle name="Comma 3 6 2 3 2 3 2 3 4 2 2 2" xfId="34879" xr:uid="{92283FA7-E087-4A12-A4CF-2FFF06D86BE2}"/>
    <cellStyle name="Comma 3 6 2 3 2 3 2 3 4 2 3" xfId="26591" xr:uid="{B45B25EA-8881-4CCA-B61D-6E6B4A87FC04}"/>
    <cellStyle name="Comma 3 6 2 3 2 3 2 3 4 3" xfId="14800" xr:uid="{23DFF9D0-08BD-46F0-937E-2C580DE07DBA}"/>
    <cellStyle name="Comma 3 6 2 3 2 3 2 3 4 3 2" xfId="31460" xr:uid="{DD079D92-A761-4B33-AF21-6DC1B57CE341}"/>
    <cellStyle name="Comma 3 6 2 3 2 3 2 3 4 4" xfId="23171" xr:uid="{282A8313-B8D9-4342-8B38-A8BD1DA70C97}"/>
    <cellStyle name="Comma 3 6 2 3 2 3 2 3 5" xfId="4918" xr:uid="{4EA30129-20E1-4837-AE2C-88DB5E8D7C5F}"/>
    <cellStyle name="Comma 3 6 2 3 2 3 2 3 5 2" xfId="9486" xr:uid="{240050A8-4532-4E7C-8AFE-6E786C92B428}"/>
    <cellStyle name="Comma 3 6 2 3 2 3 2 3 5 2 2" xfId="19029" xr:uid="{57A885C6-DCFB-4462-9758-A0DFEC8B9AA4}"/>
    <cellStyle name="Comma 3 6 2 3 2 3 2 3 5 2 2 2" xfId="35689" xr:uid="{9A4252B0-519C-45EA-9EDD-270725830BAB}"/>
    <cellStyle name="Comma 3 6 2 3 2 3 2 3 5 2 3" xfId="27401" xr:uid="{79616759-C428-49B9-974E-6FFDB7B30969}"/>
    <cellStyle name="Comma 3 6 2 3 2 3 2 3 5 3" xfId="16163" xr:uid="{FEFF2127-2314-417A-AC12-4F93AEEB378E}"/>
    <cellStyle name="Comma 3 6 2 3 2 3 2 3 5 3 2" xfId="32823" xr:uid="{E19426EE-CCA3-48BF-AC78-27E6598E8B6E}"/>
    <cellStyle name="Comma 3 6 2 3 2 3 2 3 5 4" xfId="24534" xr:uid="{A6E4D089-E1F8-49DC-B63F-47B24FDE3E2A}"/>
    <cellStyle name="Comma 3 6 2 3 2 3 2 3 6" xfId="6774" xr:uid="{086909C2-5007-4E75-B978-F978882F457B}"/>
    <cellStyle name="Comma 3 6 2 3 2 3 2 3 6 2" xfId="17436" xr:uid="{ED8B3BC9-FEA9-44B9-AF01-500E681D4A24}"/>
    <cellStyle name="Comma 3 6 2 3 2 3 2 3 6 2 2" xfId="34096" xr:uid="{2FF01BF6-E129-434A-91D2-1331403FC318}"/>
    <cellStyle name="Comma 3 6 2 3 2 3 2 3 6 3" xfId="25808" xr:uid="{5B2A780C-CEE2-45CF-B2C1-38F6EC0650FE}"/>
    <cellStyle name="Comma 3 6 2 3 2 3 2 3 7" xfId="10893" xr:uid="{44E01BC4-8C20-4207-A03D-0B99A65BF31E}"/>
    <cellStyle name="Comma 3 6 2 3 2 3 2 3 7 2" xfId="19883" xr:uid="{ABD78279-7624-42A0-818D-D1526C2D2ED8}"/>
    <cellStyle name="Comma 3 6 2 3 2 3 2 3 7 2 2" xfId="36543" xr:uid="{A8A25560-9459-424E-933B-696571F5E53F}"/>
    <cellStyle name="Comma 3 6 2 3 2 3 2 3 7 3" xfId="28255" xr:uid="{B6D03183-429C-4818-B842-9DDDF027397E}"/>
    <cellStyle name="Comma 3 6 2 3 2 3 2 3 8" xfId="13119" xr:uid="{65C07E50-D6DC-48FB-8AF3-9C05F3C3C6AC}"/>
    <cellStyle name="Comma 3 6 2 3 2 3 2 3 8 2" xfId="21481" xr:uid="{AF61614A-4A61-4B79-890F-E08E02477928}"/>
    <cellStyle name="Comma 3 6 2 3 2 3 2 3 8 2 2" xfId="38141" xr:uid="{2D3B01BD-9FAC-49B5-98AF-BAAA4C408434}"/>
    <cellStyle name="Comma 3 6 2 3 2 3 2 3 8 3" xfId="29854" xr:uid="{147C4BA5-05A8-491A-81A8-B005E979A8B2}"/>
    <cellStyle name="Comma 3 6 2 3 2 3 2 3 9" xfId="13550" xr:uid="{496AE1AB-8489-4FF3-B1E8-1143715B69FE}"/>
    <cellStyle name="Comma 3 6 2 3 2 3 2 3 9 2" xfId="30210" xr:uid="{710C7FCC-BA97-43A9-BEFE-E3DF401E7AF0}"/>
    <cellStyle name="Comma 3 6 2 3 2 3 2 4" xfId="1430" xr:uid="{060688E0-31C5-4279-BC7F-2763572B7984}"/>
    <cellStyle name="Comma 3 6 2 3 2 3 2 4 2" xfId="2044" xr:uid="{4504CCF6-27EA-4CA1-9A45-D1F11408D8DD}"/>
    <cellStyle name="Comma 3 6 2 3 2 3 2 4 2 2" xfId="3969" xr:uid="{0BCCA24D-832F-4372-8602-236861088F98}"/>
    <cellStyle name="Comma 3 6 2 3 2 3 2 4 2 2 2" xfId="8776" xr:uid="{4875D771-04EA-45D0-AFA1-28A8E6CF9D06}"/>
    <cellStyle name="Comma 3 6 2 3 2 3 2 4 2 2 2 2" xfId="18614" xr:uid="{ED1DC244-24AC-431E-894F-1862776853E8}"/>
    <cellStyle name="Comma 3 6 2 3 2 3 2 4 2 2 2 2 2" xfId="35274" xr:uid="{C3C717EC-912A-4A26-8807-0B696F23C72E}"/>
    <cellStyle name="Comma 3 6 2 3 2 3 2 4 2 2 2 3" xfId="26986" xr:uid="{3C21692D-083A-44F3-B78E-72BC7AB33EAC}"/>
    <cellStyle name="Comma 3 6 2 3 2 3 2 4 2 2 3" xfId="15519" xr:uid="{173DDCC4-64EC-48E8-A43E-9BD12052587D}"/>
    <cellStyle name="Comma 3 6 2 3 2 3 2 4 2 2 3 2" xfId="32179" xr:uid="{FA0A0A1C-1B80-4909-A2A2-EBDA55340A6B}"/>
    <cellStyle name="Comma 3 6 2 3 2 3 2 4 2 2 4" xfId="23890" xr:uid="{EBA2A5BA-793A-4A38-81F7-84B849FE7CB5}"/>
    <cellStyle name="Comma 3 6 2 3 2 3 2 4 2 3" xfId="5862" xr:uid="{4194F8F6-475C-4652-AAF1-964C4967E0FA}"/>
    <cellStyle name="Comma 3 6 2 3 2 3 2 4 2 3 2" xfId="10151" xr:uid="{07C9FAE0-2DCE-42DF-A59A-5484A6286518}"/>
    <cellStyle name="Comma 3 6 2 3 2 3 2 4 2 3 2 2" xfId="19424" xr:uid="{82D0A3C8-BA19-4ABF-AD27-A2EA401C43B6}"/>
    <cellStyle name="Comma 3 6 2 3 2 3 2 4 2 3 2 2 2" xfId="36084" xr:uid="{4291BFE5-9F15-4CBD-A3F6-BB8F1FAE7623}"/>
    <cellStyle name="Comma 3 6 2 3 2 3 2 4 2 3 2 3" xfId="27796" xr:uid="{14AE0607-1335-42FB-B151-CA69F3A8576A}"/>
    <cellStyle name="Comma 3 6 2 3 2 3 2 4 2 3 3" xfId="16837" xr:uid="{28C19C6A-882B-4E65-8B1E-CDEBCCC7F133}"/>
    <cellStyle name="Comma 3 6 2 3 2 3 2 4 2 3 3 2" xfId="33497" xr:uid="{2FD85CAE-8DBF-47E7-A831-B8F828700454}"/>
    <cellStyle name="Comma 3 6 2 3 2 3 2 4 2 3 4" xfId="25208" xr:uid="{17EF75D1-507E-4DB4-9F2A-E172B65BF789}"/>
    <cellStyle name="Comma 3 6 2 3 2 3 2 4 2 4" xfId="7441" xr:uid="{B9DD69B9-A78E-4FCE-90EF-4527B68A0B38}"/>
    <cellStyle name="Comma 3 6 2 3 2 3 2 4 2 4 2" xfId="17832" xr:uid="{1CE42B42-9C26-4067-B098-A2CA8F2FE41F}"/>
    <cellStyle name="Comma 3 6 2 3 2 3 2 4 2 4 2 2" xfId="34492" xr:uid="{C03B481A-5EC9-45CA-A84F-6BA4724C8BB2}"/>
    <cellStyle name="Comma 3 6 2 3 2 3 2 4 2 4 3" xfId="26204" xr:uid="{2BE188FC-50D3-4429-87BB-07A7C8C3BA1A}"/>
    <cellStyle name="Comma 3 6 2 3 2 3 2 4 2 5" xfId="11837" xr:uid="{C0E4F0C8-9A9E-4251-A738-8042D2C1D306}"/>
    <cellStyle name="Comma 3 6 2 3 2 3 2 4 2 5 2" xfId="20557" xr:uid="{0EA8AF95-F6F2-4CBF-A915-4D5C83001152}"/>
    <cellStyle name="Comma 3 6 2 3 2 3 2 4 2 5 2 2" xfId="37217" xr:uid="{29FFAF2E-813B-419E-88E0-AE66C3642FEE}"/>
    <cellStyle name="Comma 3 6 2 3 2 3 2 4 2 5 3" xfId="28929" xr:uid="{91C883DF-F4A7-4F1C-8EDF-8C739B25DE82}"/>
    <cellStyle name="Comma 3 6 2 3 2 3 2 4 2 6" xfId="14183" xr:uid="{A8D45935-A43A-480C-B4A1-4E9EEA343C1A}"/>
    <cellStyle name="Comma 3 6 2 3 2 3 2 4 2 6 2" xfId="30843" xr:uid="{D9FD5DAB-042A-4246-8EEA-AF98ED732B37}"/>
    <cellStyle name="Comma 3 6 2 3 2 3 2 4 2 7" xfId="22553" xr:uid="{58878DCA-BFF5-4B90-A8A6-B606DECC7DCE}"/>
    <cellStyle name="Comma 3 6 2 3 2 3 2 4 3" xfId="3355" xr:uid="{19DBB895-843B-4881-8F3E-30959F4A342D}"/>
    <cellStyle name="Comma 3 6 2 3 2 3 2 4 3 2" xfId="8351" xr:uid="{95BABF34-917B-4887-87FE-244AB2FC4DD2}"/>
    <cellStyle name="Comma 3 6 2 3 2 3 2 4 3 2 2" xfId="18360" xr:uid="{6AF77FA6-EA3A-4809-B807-DF84D575B338}"/>
    <cellStyle name="Comma 3 6 2 3 2 3 2 4 3 2 2 2" xfId="35020" xr:uid="{2333F67A-EEBC-44D8-B160-231A39076A72}"/>
    <cellStyle name="Comma 3 6 2 3 2 3 2 4 3 2 3" xfId="26732" xr:uid="{2C8A04DD-85C7-4165-A8B3-B59E2B0A6811}"/>
    <cellStyle name="Comma 3 6 2 3 2 3 2 4 3 3" xfId="15076" xr:uid="{8DF1411A-46E0-414B-B794-B5412102B5DD}"/>
    <cellStyle name="Comma 3 6 2 3 2 3 2 4 3 3 2" xfId="31736" xr:uid="{A953B569-0E95-4425-A915-921E9749334E}"/>
    <cellStyle name="Comma 3 6 2 3 2 3 2 4 3 4" xfId="23447" xr:uid="{355CFCC9-81A4-4685-B491-241B06EE09E7}"/>
    <cellStyle name="Comma 3 6 2 3 2 3 2 4 4" xfId="5263" xr:uid="{DB9B3810-6D2D-4F9E-99B5-FE7AAA1A22B4}"/>
    <cellStyle name="Comma 3 6 2 3 2 3 2 4 4 2" xfId="9726" xr:uid="{BFDC5457-0E3E-4B54-888B-D2B3A5B1BD17}"/>
    <cellStyle name="Comma 3 6 2 3 2 3 2 4 4 2 2" xfId="19170" xr:uid="{D2F32E1D-8C3D-4A88-B839-99A2F6AFA882}"/>
    <cellStyle name="Comma 3 6 2 3 2 3 2 4 4 2 2 2" xfId="35830" xr:uid="{3EBFD285-A480-40F2-A16A-98994305BC81}"/>
    <cellStyle name="Comma 3 6 2 3 2 3 2 4 4 2 3" xfId="27542" xr:uid="{759AE8F0-B17B-47B3-9764-B1E644A9DA02}"/>
    <cellStyle name="Comma 3 6 2 3 2 3 2 4 4 3" xfId="16409" xr:uid="{CAE250AD-73A6-453C-B409-9BAEB13C8177}"/>
    <cellStyle name="Comma 3 6 2 3 2 3 2 4 4 3 2" xfId="33069" xr:uid="{0261C566-6F67-45F3-8A34-43C2EF259D55}"/>
    <cellStyle name="Comma 3 6 2 3 2 3 2 4 4 4" xfId="24780" xr:uid="{1F86E5D3-6959-41CF-BD90-B6CC332AE4AF}"/>
    <cellStyle name="Comma 3 6 2 3 2 3 2 4 5" xfId="7016" xr:uid="{673BCA5B-E4EE-46A4-8AEC-AF540C6554F8}"/>
    <cellStyle name="Comma 3 6 2 3 2 3 2 4 5 2" xfId="17578" xr:uid="{5AE59212-1167-46CF-9C2D-C3B93CEA4990}"/>
    <cellStyle name="Comma 3 6 2 3 2 3 2 4 5 2 2" xfId="34238" xr:uid="{F4E91D48-E531-47F4-89C5-281A117CE6DA}"/>
    <cellStyle name="Comma 3 6 2 3 2 3 2 4 5 3" xfId="25950" xr:uid="{94797B76-6CEC-4EED-824A-CE5A9317F888}"/>
    <cellStyle name="Comma 3 6 2 3 2 3 2 4 6" xfId="11238" xr:uid="{5909A697-0DF8-46CA-B798-DFB1BFAA74AE}"/>
    <cellStyle name="Comma 3 6 2 3 2 3 2 4 6 2" xfId="20129" xr:uid="{3875DE71-6888-464D-9935-CFCF00CDF768}"/>
    <cellStyle name="Comma 3 6 2 3 2 3 2 4 6 2 2" xfId="36789" xr:uid="{93FDE6AF-6AD6-4D94-A7CE-AA3E3030F7C4}"/>
    <cellStyle name="Comma 3 6 2 3 2 3 2 4 6 3" xfId="28501" xr:uid="{385FE3B3-4347-4D3E-9D5D-766AF73BFDC8}"/>
    <cellStyle name="Comma 3 6 2 3 2 3 2 4 7" xfId="12915" xr:uid="{5D7A5128-EB94-4419-8B42-7C31337B593F}"/>
    <cellStyle name="Comma 3 6 2 3 2 3 2 4 7 2" xfId="21341" xr:uid="{7A1BC281-B9A7-4A00-9D97-91865D3F4BF0}"/>
    <cellStyle name="Comma 3 6 2 3 2 3 2 4 7 2 2" xfId="38001" xr:uid="{87002DC0-2B21-4EFB-B776-FB66E51D497C}"/>
    <cellStyle name="Comma 3 6 2 3 2 3 2 4 7 3" xfId="29714" xr:uid="{3E33DDA7-8E4B-4837-8A6A-4CFDF7C038E9}"/>
    <cellStyle name="Comma 3 6 2 3 2 3 2 4 8" xfId="13760" xr:uid="{E10EDADA-28C8-4749-AFFA-C17361E08162}"/>
    <cellStyle name="Comma 3 6 2 3 2 3 2 4 8 2" xfId="30420" xr:uid="{FB8E23B4-1FEF-43CA-A447-A0A5D2D2ED73}"/>
    <cellStyle name="Comma 3 6 2 3 2 3 2 4 9" xfId="22110" xr:uid="{9905FD57-294A-4331-9E77-DBC5C36D5B10}"/>
    <cellStyle name="Comma 3 6 2 3 2 3 2 5" xfId="1254" xr:uid="{AB122DB2-3399-462D-A8FD-6E66260C7E56}"/>
    <cellStyle name="Comma 3 6 2 3 2 3 2 5 2" xfId="3191" xr:uid="{BE6268E5-41BA-4B2A-9069-170C190ACD6B}"/>
    <cellStyle name="Comma 3 6 2 3 2 3 2 5 2 2" xfId="8248" xr:uid="{A6CF41CF-AFE5-492C-B68A-52F46FDD8E26}"/>
    <cellStyle name="Comma 3 6 2 3 2 3 2 5 2 2 2" xfId="18301" xr:uid="{32581A77-1812-4D02-9799-2E0468AEAF39}"/>
    <cellStyle name="Comma 3 6 2 3 2 3 2 5 2 2 2 2" xfId="34961" xr:uid="{5CD47867-7516-449A-934B-2819C92CAD1C}"/>
    <cellStyle name="Comma 3 6 2 3 2 3 2 5 2 2 3" xfId="26673" xr:uid="{0374B028-0116-4355-8136-8363A41FEF42}"/>
    <cellStyle name="Comma 3 6 2 3 2 3 2 5 2 3" xfId="14956" xr:uid="{CC9033DF-8B1D-4B07-B60A-E738541FCF5F}"/>
    <cellStyle name="Comma 3 6 2 3 2 3 2 5 2 3 2" xfId="31616" xr:uid="{72AECACB-5056-481F-9CFA-AE9D4E725451}"/>
    <cellStyle name="Comma 3 6 2 3 2 3 2 5 2 4" xfId="23327" xr:uid="{734EEF1C-676C-467F-BE42-81E1D6685FA4}"/>
    <cellStyle name="Comma 3 6 2 3 2 3 2 5 3" xfId="5099" xr:uid="{CEA01788-A4F5-4CCE-94B7-C3E8DF915C0A}"/>
    <cellStyle name="Comma 3 6 2 3 2 3 2 5 3 2" xfId="9623" xr:uid="{BA86028E-FC45-40FF-9071-3AD6F66ACFD5}"/>
    <cellStyle name="Comma 3 6 2 3 2 3 2 5 3 2 2" xfId="19111" xr:uid="{2CF79F4E-3751-4917-A4E1-E3A5409492A6}"/>
    <cellStyle name="Comma 3 6 2 3 2 3 2 5 3 2 2 2" xfId="35771" xr:uid="{4AE43C61-881C-452C-A1CB-3A6D989B7FC1}"/>
    <cellStyle name="Comma 3 6 2 3 2 3 2 5 3 2 3" xfId="27483" xr:uid="{2D77E982-0886-47D4-8E39-07C402B26075}"/>
    <cellStyle name="Comma 3 6 2 3 2 3 2 5 3 3" xfId="16289" xr:uid="{4DAEA20B-B361-4D88-A509-2A4640CF4944}"/>
    <cellStyle name="Comma 3 6 2 3 2 3 2 5 3 3 2" xfId="32949" xr:uid="{75F26256-B32B-4671-AEA2-847DFFD0B22C}"/>
    <cellStyle name="Comma 3 6 2 3 2 3 2 5 3 4" xfId="24660" xr:uid="{E3B47CDE-9331-4AAC-9018-B0577B7AB02C}"/>
    <cellStyle name="Comma 3 6 2 3 2 3 2 5 4" xfId="6913" xr:uid="{8F74BFF8-818F-4A9E-9AA7-950577D14A48}"/>
    <cellStyle name="Comma 3 6 2 3 2 3 2 5 4 2" xfId="17519" xr:uid="{EF4D94D4-9CB9-4B2F-BC18-2CA85D56B3AE}"/>
    <cellStyle name="Comma 3 6 2 3 2 3 2 5 4 2 2" xfId="34179" xr:uid="{E25FA93D-B436-47BC-87F2-9496E059D2F0}"/>
    <cellStyle name="Comma 3 6 2 3 2 3 2 5 4 3" xfId="25891" xr:uid="{488CACA0-9496-4288-91DD-795E46BCC59A}"/>
    <cellStyle name="Comma 3 6 2 3 2 3 2 5 5" xfId="11074" xr:uid="{E72F65A5-18CC-4FAB-94F8-EDC04CAA4658}"/>
    <cellStyle name="Comma 3 6 2 3 2 3 2 5 5 2" xfId="20009" xr:uid="{EEEBAF40-84FA-46EA-A072-0EC870DB5935}"/>
    <cellStyle name="Comma 3 6 2 3 2 3 2 5 5 2 2" xfId="36669" xr:uid="{25117256-6510-49DF-9D1A-237EE412E5AA}"/>
    <cellStyle name="Comma 3 6 2 3 2 3 2 5 5 3" xfId="28381" xr:uid="{6DC1B7A7-0A33-41EA-B4C9-22F8109EBC3F}"/>
    <cellStyle name="Comma 3 6 2 3 2 3 2 5 6" xfId="13640" xr:uid="{2436D42E-A7BD-4BAC-AF6C-326B5CCF5C54}"/>
    <cellStyle name="Comma 3 6 2 3 2 3 2 5 6 2" xfId="30300" xr:uid="{48987C8B-B86A-42E4-B46A-54CE21B697AC}"/>
    <cellStyle name="Comma 3 6 2 3 2 3 2 5 7" xfId="21990" xr:uid="{2C8E3980-D717-44CF-A89C-F565BB2D594E}"/>
    <cellStyle name="Comma 3 6 2 3 2 3 2 6" xfId="1880" xr:uid="{F75DFDDD-5436-4430-A7DA-6813D1C53157}"/>
    <cellStyle name="Comma 3 6 2 3 2 3 2 6 2" xfId="3805" xr:uid="{19C8EB70-A540-45B6-865D-64DE97E1446D}"/>
    <cellStyle name="Comma 3 6 2 3 2 3 2 6 2 2" xfId="8673" xr:uid="{44CFE59F-88D7-4905-A87E-72FCB72B6FD0}"/>
    <cellStyle name="Comma 3 6 2 3 2 3 2 6 2 2 2" xfId="18555" xr:uid="{553F7A8A-C9F7-4C5E-BB2E-E4F68330C09E}"/>
    <cellStyle name="Comma 3 6 2 3 2 3 2 6 2 2 2 2" xfId="35215" xr:uid="{9890DA76-9C36-4373-8739-182960384A04}"/>
    <cellStyle name="Comma 3 6 2 3 2 3 2 6 2 2 3" xfId="26927" xr:uid="{00D0779A-1930-4AC2-A21A-8A2CCDE77F79}"/>
    <cellStyle name="Comma 3 6 2 3 2 3 2 6 2 3" xfId="15399" xr:uid="{841F8A80-2066-472C-A5B3-7E23B8F89874}"/>
    <cellStyle name="Comma 3 6 2 3 2 3 2 6 2 3 2" xfId="32059" xr:uid="{19ADA7B7-DE6A-4AD2-B76B-22922C6139DE}"/>
    <cellStyle name="Comma 3 6 2 3 2 3 2 6 2 4" xfId="23770" xr:uid="{BF93161D-1A54-4EAD-8A97-8C7B8F291E66}"/>
    <cellStyle name="Comma 3 6 2 3 2 3 2 6 3" xfId="5698" xr:uid="{D70BB66A-E963-4A0A-A54D-6F36C4DC0D37}"/>
    <cellStyle name="Comma 3 6 2 3 2 3 2 6 3 2" xfId="10048" xr:uid="{F54D88C6-17BD-472D-95FC-8670F07D9212}"/>
    <cellStyle name="Comma 3 6 2 3 2 3 2 6 3 2 2" xfId="19365" xr:uid="{24B33BFB-8464-41F5-ACFD-5A1A0CF3DCF4}"/>
    <cellStyle name="Comma 3 6 2 3 2 3 2 6 3 2 2 2" xfId="36025" xr:uid="{2BC8E53A-A204-4889-A6B1-8F28FC6982D4}"/>
    <cellStyle name="Comma 3 6 2 3 2 3 2 6 3 2 3" xfId="27737" xr:uid="{F9A513CB-619C-4325-BCDE-A48D99162233}"/>
    <cellStyle name="Comma 3 6 2 3 2 3 2 6 3 3" xfId="16717" xr:uid="{D0024737-B6DE-45FE-B3E3-D1EFE9E71D6B}"/>
    <cellStyle name="Comma 3 6 2 3 2 3 2 6 3 3 2" xfId="33377" xr:uid="{C071EAD1-331E-4BB2-B2B9-E7B798C6918E}"/>
    <cellStyle name="Comma 3 6 2 3 2 3 2 6 3 4" xfId="25088" xr:uid="{DCE4CEA9-ED3D-41A4-A9CB-06DDF1F797C5}"/>
    <cellStyle name="Comma 3 6 2 3 2 3 2 6 4" xfId="7338" xr:uid="{67CC5F9F-E6F3-47D0-B401-EB039BD211AE}"/>
    <cellStyle name="Comma 3 6 2 3 2 3 2 6 4 2" xfId="17773" xr:uid="{D8500358-B245-4524-BFBF-233139C9EBB6}"/>
    <cellStyle name="Comma 3 6 2 3 2 3 2 6 4 2 2" xfId="34433" xr:uid="{D7A191C9-C218-4716-9171-11B54B4B0A2C}"/>
    <cellStyle name="Comma 3 6 2 3 2 3 2 6 4 3" xfId="26145" xr:uid="{7F17AB2F-27CE-4E1D-B032-8A6D2A94B116}"/>
    <cellStyle name="Comma 3 6 2 3 2 3 2 6 5" xfId="11673" xr:uid="{A0816718-58CA-4A3D-A404-889D09E8A3C7}"/>
    <cellStyle name="Comma 3 6 2 3 2 3 2 6 5 2" xfId="20437" xr:uid="{3C36FE66-AF3B-4AF7-9EE6-BD6DDA5ECF4D}"/>
    <cellStyle name="Comma 3 6 2 3 2 3 2 6 5 2 2" xfId="37097" xr:uid="{A85BBCF8-6096-4363-88EB-3BA22AFCA552}"/>
    <cellStyle name="Comma 3 6 2 3 2 3 2 6 5 3" xfId="28809" xr:uid="{2066CF92-9485-4FB5-B642-7BE7AA63CF50}"/>
    <cellStyle name="Comma 3 6 2 3 2 3 2 6 6" xfId="14063" xr:uid="{8CEB4E23-B9AE-4A30-871D-01E8B00B59D9}"/>
    <cellStyle name="Comma 3 6 2 3 2 3 2 6 6 2" xfId="30723" xr:uid="{0C195B7F-DE3C-49B7-8C9C-EFF78B8D2D5E}"/>
    <cellStyle name="Comma 3 6 2 3 2 3 2 6 7" xfId="22433" xr:uid="{215D0E32-E09D-46DF-9852-078141541519}"/>
    <cellStyle name="Comma 3 6 2 3 2 3 2 7" xfId="2620" xr:uid="{6DE6F06E-6DD4-46EF-9778-A28700E68B51}"/>
    <cellStyle name="Comma 3 6 2 3 2 3 2 7 2" xfId="4532" xr:uid="{9B337D35-E064-4841-AD7F-77D2361DEC83}"/>
    <cellStyle name="Comma 3 6 2 3 2 3 2 7 2 2" xfId="9194" xr:uid="{5184BCA0-D4BB-4883-BC4E-E99FDD937B96}"/>
    <cellStyle name="Comma 3 6 2 3 2 3 2 7 2 2 2" xfId="18846" xr:uid="{98335F5C-EFDF-42A8-B7B1-B5229133CD88}"/>
    <cellStyle name="Comma 3 6 2 3 2 3 2 7 2 2 2 2" xfId="35506" xr:uid="{0CC25D8B-09A0-49FE-AAB8-5BD7D48066B0}"/>
    <cellStyle name="Comma 3 6 2 3 2 3 2 7 2 2 3" xfId="27218" xr:uid="{ADC03774-1903-47BD-BA7B-77ED1B9B545E}"/>
    <cellStyle name="Comma 3 6 2 3 2 3 2 7 2 3" xfId="15896" xr:uid="{5904E216-2295-4A47-BD27-AAB4589D8561}"/>
    <cellStyle name="Comma 3 6 2 3 2 3 2 7 2 3 2" xfId="32556" xr:uid="{FAB9390B-65CC-421F-9D69-88B6A2786004}"/>
    <cellStyle name="Comma 3 6 2 3 2 3 2 7 2 4" xfId="24267" xr:uid="{3AD236AD-3094-4A25-8A23-912CE63AF3FB}"/>
    <cellStyle name="Comma 3 6 2 3 2 3 2 7 3" xfId="6427" xr:uid="{7AACB1D3-16F9-4480-9A5D-76EC833A4AB4}"/>
    <cellStyle name="Comma 3 6 2 3 2 3 2 7 3 2" xfId="10571" xr:uid="{5CBD03A9-29CF-447B-9B43-3B2283F97C47}"/>
    <cellStyle name="Comma 3 6 2 3 2 3 2 7 3 2 2" xfId="19657" xr:uid="{621A1657-B650-4DBA-9E4E-A91C41EF5FC7}"/>
    <cellStyle name="Comma 3 6 2 3 2 3 2 7 3 2 2 2" xfId="36317" xr:uid="{3E0B361F-E950-465A-9623-97ED51BAC421}"/>
    <cellStyle name="Comma 3 6 2 3 2 3 2 7 3 2 3" xfId="28029" xr:uid="{96272785-0E48-46E0-82D9-99B47AC35D63}"/>
    <cellStyle name="Comma 3 6 2 3 2 3 2 7 3 3" xfId="17215" xr:uid="{E9B54010-5B39-47A9-91C6-BA2031E9D008}"/>
    <cellStyle name="Comma 3 6 2 3 2 3 2 7 3 3 2" xfId="33875" xr:uid="{5E8FB7AE-C9F5-4830-B0E6-1E7FA5A81D43}"/>
    <cellStyle name="Comma 3 6 2 3 2 3 2 7 3 4" xfId="25586" xr:uid="{3255775E-4D0B-4D95-B86B-F2110DEAF6D1}"/>
    <cellStyle name="Comma 3 6 2 3 2 3 2 7 4" xfId="7859" xr:uid="{49014ED3-8567-4022-8080-634EDD18972D}"/>
    <cellStyle name="Comma 3 6 2 3 2 3 2 7 4 2" xfId="18064" xr:uid="{2A0B74B7-BEB8-4751-B298-51A1C13D89E2}"/>
    <cellStyle name="Comma 3 6 2 3 2 3 2 7 4 2 2" xfId="34724" xr:uid="{E037BBB9-CF11-4B17-BAF7-0799783894DF}"/>
    <cellStyle name="Comma 3 6 2 3 2 3 2 7 4 3" xfId="26436" xr:uid="{2BD8D34E-27BB-461A-8D66-31CAA2B111D7}"/>
    <cellStyle name="Comma 3 6 2 3 2 3 2 7 5" xfId="12400" xr:uid="{CF2BB700-5DB6-46EB-B274-22DBA7790B06}"/>
    <cellStyle name="Comma 3 6 2 3 2 3 2 7 5 2" xfId="20934" xr:uid="{8DA69F39-A127-490F-9323-9249B05D5411}"/>
    <cellStyle name="Comma 3 6 2 3 2 3 2 7 5 2 2" xfId="37594" xr:uid="{DEB95152-59B1-4CB5-B140-CAD9A74E3727}"/>
    <cellStyle name="Comma 3 6 2 3 2 3 2 7 5 3" xfId="29306" xr:uid="{65875D57-1599-4382-8114-DDD8AE8AD964}"/>
    <cellStyle name="Comma 3 6 2 3 2 3 2 7 6" xfId="14559" xr:uid="{7B5EFF54-1024-493C-BCED-F63360B66A98}"/>
    <cellStyle name="Comma 3 6 2 3 2 3 2 7 6 2" xfId="31219" xr:uid="{91D10B68-B650-47C0-9ED9-C1AB9BEE3139}"/>
    <cellStyle name="Comma 3 6 2 3 2 3 2 7 7" xfId="22930" xr:uid="{A892CC38-7A7D-4356-A902-F9FEEFB1517B}"/>
    <cellStyle name="Comma 3 6 2 3 2 3 2 8" xfId="2774" xr:uid="{CC9B4773-0D1B-41C0-B7D3-C361C576E2E2}"/>
    <cellStyle name="Comma 3 6 2 3 2 3 2 8 2" xfId="7947" xr:uid="{F318068B-59AF-4B1D-B18D-4C34DD563617}"/>
    <cellStyle name="Comma 3 6 2 3 2 3 2 8 2 2" xfId="18119" xr:uid="{E2C48D2C-16F6-498C-AB64-9B02AAB7D45C}"/>
    <cellStyle name="Comma 3 6 2 3 2 3 2 8 2 2 2" xfId="34779" xr:uid="{C6D6A319-B2FB-41C0-9435-5F7479EFB942}"/>
    <cellStyle name="Comma 3 6 2 3 2 3 2 8 2 3" xfId="26491" xr:uid="{3E75F84D-2750-4655-B291-200D260F3F21}"/>
    <cellStyle name="Comma 3 6 2 3 2 3 2 8 3" xfId="14659" xr:uid="{B83A3329-9BAC-4178-A4E3-34C88EADB812}"/>
    <cellStyle name="Comma 3 6 2 3 2 3 2 8 3 2" xfId="31319" xr:uid="{7EBFD0F9-5B31-49F9-8973-E906859D06BF}"/>
    <cellStyle name="Comma 3 6 2 3 2 3 2 8 4" xfId="23030" xr:uid="{12DC5879-2BE0-4AF6-B4D8-FE1A9651BD23}"/>
    <cellStyle name="Comma 3 6 2 3 2 3 2 9" xfId="4619" xr:uid="{4ECB015E-55BA-4159-AFF2-608E67BA0B3E}"/>
    <cellStyle name="Comma 3 6 2 3 2 3 2 9 2" xfId="9254" xr:uid="{00AFEE74-C44E-433E-8A17-A74753E9FE4C}"/>
    <cellStyle name="Comma 3 6 2 3 2 3 2 9 2 2" xfId="18886" xr:uid="{B99205B3-7D10-43DE-A346-DDDDFAE7BD2C}"/>
    <cellStyle name="Comma 3 6 2 3 2 3 2 9 2 2 2" xfId="35546" xr:uid="{42A730BC-B343-4489-AC86-55789CB70536}"/>
    <cellStyle name="Comma 3 6 2 3 2 3 2 9 2 3" xfId="27258" xr:uid="{2488BD95-E332-4BF6-B186-AE9DDFEBCD2A}"/>
    <cellStyle name="Comma 3 6 2 3 2 3 2 9 3" xfId="15956" xr:uid="{BB231AA7-0FDA-4EC2-8371-0AE2E208FD0A}"/>
    <cellStyle name="Comma 3 6 2 3 2 3 2 9 3 2" xfId="32616" xr:uid="{0B045E4C-CC9B-43B8-A8BA-3F2E3FAD7B3A}"/>
    <cellStyle name="Comma 3 6 2 3 2 3 2 9 4" xfId="24327" xr:uid="{92A9707D-62F1-4868-AFDF-985856FD261E}"/>
    <cellStyle name="Comma 3 6 2 3 2 3 3" xfId="15566" xr:uid="{DC6480B4-826C-4472-8F45-57E0A23F363A}"/>
    <cellStyle name="Comma 3 6 2 3 2 3 3 2" xfId="32226" xr:uid="{F096EC49-23BC-4862-8B52-3133244F6361}"/>
    <cellStyle name="Comma 3 6 2 3 2 3 4" xfId="23937" xr:uid="{C8C51E5A-8286-4B83-ADA5-A57AE8EBC9B1}"/>
    <cellStyle name="Comma 3 6 2 3 2 3 5" xfId="4032" xr:uid="{03288DDC-FE55-4A6E-98C4-0A39DD4FFBF8}"/>
    <cellStyle name="Comma 3 6 2 3 2 3 6" xfId="40303" xr:uid="{1C8E402D-41E6-48EF-9442-08106789D98E}"/>
    <cellStyle name="Comma 3 6 2 3 2 3 7" xfId="45984" xr:uid="{E9DDCD25-4C46-40A7-AAC9-AF8209899227}"/>
    <cellStyle name="Comma 3 6 2 3 2 4" xfId="5925" xr:uid="{0E70BAEA-93D7-4FE3-B57F-7CEB7849857A}"/>
    <cellStyle name="Comma 3 6 2 3 2 4 2" xfId="16884" xr:uid="{9895BB5C-77E3-4A65-A98E-2655A5D485B0}"/>
    <cellStyle name="Comma 3 6 2 3 2 4 2 2" xfId="33544" xr:uid="{044E4C31-F6F9-40FA-BCF4-8DEA46DD316C}"/>
    <cellStyle name="Comma 3 6 2 3 2 4 3" xfId="25255" xr:uid="{848B8ABE-3E9D-4DB4-BE69-BB4FDD642610}"/>
    <cellStyle name="Comma 3 6 2 3 2 4 4" xfId="41313" xr:uid="{401145B0-5846-4894-B495-175949C5FFF1}"/>
    <cellStyle name="Comma 3 6 2 3 2 4 5" xfId="46992" xr:uid="{CA8794D2-E700-433D-9AC9-5C87E003A8D1}"/>
    <cellStyle name="Comma 3 6 2 3 2 5" xfId="11900" xr:uid="{6370C0FF-C898-47F2-B0CB-DA1036366DBD}"/>
    <cellStyle name="Comma 3 6 2 3 2 5 2" xfId="20604" xr:uid="{F7F03BE9-58DB-4FE0-9728-9BA11DC0A127}"/>
    <cellStyle name="Comma 3 6 2 3 2 5 2 2" xfId="37264" xr:uid="{BE7BDA33-508D-4FED-B81C-1F6F1256BC76}"/>
    <cellStyle name="Comma 3 6 2 3 2 5 3" xfId="28976" xr:uid="{A6F694EB-9903-437B-8F2A-87F9354C599E}"/>
    <cellStyle name="Comma 3 6 2 3 2 5 4" xfId="39003" xr:uid="{3BDFAC32-868C-4ED2-A737-68ACCE5B1136}"/>
    <cellStyle name="Comma 3 6 2 3 2 5 5" xfId="44825" xr:uid="{B7D3343D-30DF-41AA-A00F-AD24FE626651}"/>
    <cellStyle name="Comma 3 6 2 3 2 6" xfId="14230" xr:uid="{0375F931-3EC9-49FA-9BAC-A5DA64B83756}"/>
    <cellStyle name="Comma 3 6 2 3 2 6 2" xfId="30890" xr:uid="{84219E89-E15D-4725-8387-C09EF2A8CF43}"/>
    <cellStyle name="Comma 3 6 2 3 2 7" xfId="22600" xr:uid="{62DCBA8A-7E55-470D-8FBA-31C2D5793B23}"/>
    <cellStyle name="Comma 3 6 2 3 2 8" xfId="2107" xr:uid="{A6A340C4-24C1-4744-A537-2B007D9048C7}"/>
    <cellStyle name="Comma 3 6 2 3 2 9" xfId="38781" xr:uid="{BB3BED81-4133-4889-85FF-CC43B9CE8B65}"/>
    <cellStyle name="Comma 3 6 2 3 3" xfId="173" xr:uid="{647F1FEC-DA50-4CDD-BFA7-7C33AA638CE9}"/>
    <cellStyle name="Comma 3 6 2 3 3 10" xfId="44613" xr:uid="{725E3A05-8ADC-4390-992D-E5EE500635C1}"/>
    <cellStyle name="Comma 3 6 2 3 3 2" xfId="274" xr:uid="{EB451493-250C-4D46-AC2F-CA61E7D74838}"/>
    <cellStyle name="Comma 3 6 2 3 3 2 2" xfId="609" xr:uid="{92A9779C-AE14-49D8-82BC-82CF537CF72F}"/>
    <cellStyle name="Comma 3 6 2 3 3 2 2 2" xfId="18798" xr:uid="{2E8F6953-D925-4905-851E-C04777656BA4}"/>
    <cellStyle name="Comma 3 6 2 3 3 2 2 2 2" xfId="35458" xr:uid="{93F70B80-AF66-4577-8C78-42F6F608350B}"/>
    <cellStyle name="Comma 3 6 2 3 3 2 2 3" xfId="27170" xr:uid="{952E74D9-3CDA-4E9C-ABFB-6A098B19135E}"/>
    <cellStyle name="Comma 3 6 2 3 3 2 2 4" xfId="9095" xr:uid="{D7FB60F0-7FEF-40DD-B7DD-54B4E4B3EF0A}"/>
    <cellStyle name="Comma 3 6 2 3 3 2 2 5" xfId="42712" xr:uid="{C304C457-EA12-4B70-A425-D5548FE6DE0E}"/>
    <cellStyle name="Comma 3 6 2 3 3 2 2 6" xfId="48390" xr:uid="{53436E95-8276-4344-959C-2D45E489C633}"/>
    <cellStyle name="Comma 3 6 2 3 3 2 3" xfId="15805" xr:uid="{34AC2C4F-C04A-43AC-80A4-BE971E583B72}"/>
    <cellStyle name="Comma 3 6 2 3 3 2 3 2" xfId="32465" xr:uid="{0AA5A78E-A41C-4AC7-8C02-4AE8FD9F080A}"/>
    <cellStyle name="Comma 3 6 2 3 3 2 4" xfId="24176" xr:uid="{BD412170-71C7-4AB4-A825-C48179DA937F}"/>
    <cellStyle name="Comma 3 6 2 3 3 2 5" xfId="4390" xr:uid="{8B83E844-ECDD-4BC1-96CE-3970160F5919}"/>
    <cellStyle name="Comma 3 6 2 3 3 2 6" xfId="40684" xr:uid="{D55C2F0F-4511-4AAC-B4C3-5D1035980987}"/>
    <cellStyle name="Comma 3 6 2 3 3 2 7" xfId="46364" xr:uid="{8A14AFC5-A1D1-4762-88E4-EE536A3ACA3A}"/>
    <cellStyle name="Comma 3 6 2 3 3 3" xfId="528" xr:uid="{A83A4701-0AA0-459D-A8CB-57A56EA74C83}"/>
    <cellStyle name="Comma 3 6 2 3 3 3 2" xfId="10472" xr:uid="{8CCCB767-2B70-488F-AEB8-77FB3982C862}"/>
    <cellStyle name="Comma 3 6 2 3 3 3 2 2" xfId="19609" xr:uid="{1B6172E6-34F5-4BEE-B12D-88303FFB53EF}"/>
    <cellStyle name="Comma 3 6 2 3 3 3 2 2 2" xfId="36269" xr:uid="{06529561-17CD-40AC-BFC5-4AE6511C733F}"/>
    <cellStyle name="Comma 3 6 2 3 3 3 2 3" xfId="27981" xr:uid="{93B5CC75-43F2-4C79-AFBA-1B50472FEED4}"/>
    <cellStyle name="Comma 3 6 2 3 3 3 3" xfId="17124" xr:uid="{88A3ADB3-0335-4FD7-AB6A-B3049505B122}"/>
    <cellStyle name="Comma 3 6 2 3 3 3 3 2" xfId="33784" xr:uid="{933C8C9C-AD7D-41E7-BB9D-1A29D7A55BFF}"/>
    <cellStyle name="Comma 3 6 2 3 3 3 4" xfId="25495" xr:uid="{68023E5C-9457-4C5F-B46A-83F8A422D04F}"/>
    <cellStyle name="Comma 3 6 2 3 3 3 5" xfId="6285" xr:uid="{723ACE0A-22EF-42BB-856F-70D0FCC16954}"/>
    <cellStyle name="Comma 3 6 2 3 3 3 6" xfId="41656" xr:uid="{9F5B5C2E-4500-4CD7-8AFE-8BB3E5C65247}"/>
    <cellStyle name="Comma 3 6 2 3 3 3 7" xfId="47336" xr:uid="{7E8720A3-FEC9-4B97-95DD-DEC09AB5749E}"/>
    <cellStyle name="Comma 3 6 2 3 3 4" xfId="7760" xr:uid="{BBD632F3-165F-4F2B-B1B2-5065445400A9}"/>
    <cellStyle name="Comma 3 6 2 3 3 4 2" xfId="18016" xr:uid="{B869AE37-3A38-4228-9A1D-1D0201A39FA8}"/>
    <cellStyle name="Comma 3 6 2 3 3 4 2 2" xfId="34676" xr:uid="{8ACDEA8C-473D-4A25-A62E-C821ACD3B413}"/>
    <cellStyle name="Comma 3 6 2 3 3 4 3" xfId="26388" xr:uid="{E3C43917-D4D3-428B-9368-38AFC594A876}"/>
    <cellStyle name="Comma 3 6 2 3 3 4 4" xfId="39127" xr:uid="{93655C38-0270-4B0C-AA63-CE46E236BFEA}"/>
    <cellStyle name="Comma 3 6 2 3 3 4 5" xfId="44946" xr:uid="{A389AE20-C747-4D25-BA3C-E4634EB178A3}"/>
    <cellStyle name="Comma 3 6 2 3 3 5" xfId="12258" xr:uid="{C816589F-9AD3-40D5-93B0-CD78BDD32D93}"/>
    <cellStyle name="Comma 3 6 2 3 3 5 2" xfId="20843" xr:uid="{7CDAFB53-E36F-4772-8392-C8021894ABC0}"/>
    <cellStyle name="Comma 3 6 2 3 3 5 2 2" xfId="37503" xr:uid="{0E51E2BD-D95D-4AFC-9922-F47EF2AE4D01}"/>
    <cellStyle name="Comma 3 6 2 3 3 5 3" xfId="29215" xr:uid="{58C6CC54-9A37-4F39-9097-3BE8F939DFD4}"/>
    <cellStyle name="Comma 3 6 2 3 3 6" xfId="14469" xr:uid="{90BCF9E0-B746-4F8F-857D-48AE5D03CD60}"/>
    <cellStyle name="Comma 3 6 2 3 3 6 2" xfId="31129" xr:uid="{8C125B9A-01DE-4F54-8384-16B959A21844}"/>
    <cellStyle name="Comma 3 6 2 3 3 7" xfId="22839" xr:uid="{4D01FA4A-23C0-499D-A37B-CD55077C05CC}"/>
    <cellStyle name="Comma 3 6 2 3 3 8" xfId="2471" xr:uid="{421F64D4-09AF-46C7-ACDF-786896EF4CD0}"/>
    <cellStyle name="Comma 3 6 2 3 3 9" xfId="38578" xr:uid="{AD2D8750-57D2-4ACB-ABE0-B65817EA8E5B}"/>
    <cellStyle name="Comma 3 6 2 3 4" xfId="251" xr:uid="{8C4B612B-BCF9-497A-9D97-27083DC7587E}"/>
    <cellStyle name="Comma 3 6 2 3 4 10" xfId="44891" xr:uid="{14031EE0-67DC-441F-8C88-6EC4A5A4B5D6}"/>
    <cellStyle name="Comma 3 6 2 3 4 2" xfId="587" xr:uid="{3737B83C-B6F5-4031-9A95-3C5FC42A2DC9}"/>
    <cellStyle name="Comma 3 6 2 3 4 2 2" xfId="9153" xr:uid="{01DE3686-EC10-4C27-87A2-37C7E456ADB5}"/>
    <cellStyle name="Comma 3 6 2 3 4 2 2 2" xfId="18821" xr:uid="{330FC88C-261F-4236-B6C1-57BF80BC492F}"/>
    <cellStyle name="Comma 3 6 2 3 4 2 2 2 2" xfId="35481" xr:uid="{83231814-5230-4746-9549-A37BC9CBAFBE}"/>
    <cellStyle name="Comma 3 6 2 3 4 2 2 3" xfId="27193" xr:uid="{ED092506-F282-4E74-BD0C-A0AE49FCCB49}"/>
    <cellStyle name="Comma 3 6 2 3 4 2 3" xfId="15865" xr:uid="{1D0208ED-A004-4433-9D02-ED1A47FA1FAC}"/>
    <cellStyle name="Comma 3 6 2 3 4 2 3 2" xfId="32525" xr:uid="{7E0C71B5-9D7F-496D-BDDB-E7AB77193B0D}"/>
    <cellStyle name="Comma 3 6 2 3 4 2 4" xfId="24236" xr:uid="{60F29B53-1BF5-4D30-A3ED-C9F8E717EEA8}"/>
    <cellStyle name="Comma 3 6 2 3 4 2 5" xfId="4485" xr:uid="{AE8F9DD0-8B3D-4621-AEE1-394BD090CCEC}"/>
    <cellStyle name="Comma 3 6 2 3 4 2 6" xfId="42346" xr:uid="{746D8EC9-B2DD-45DA-8399-91698E5A5637}"/>
    <cellStyle name="Comma 3 6 2 3 4 2 7" xfId="48024" xr:uid="{4D7E6B42-4FC6-4A04-95B3-56589FA59F4B}"/>
    <cellStyle name="Comma 3 6 2 3 4 3" xfId="6380" xr:uid="{17E79D3C-55CA-41F4-ACB7-2B5E00F6B662}"/>
    <cellStyle name="Comma 3 6 2 3 4 3 2" xfId="10530" xr:uid="{92982C8D-E6D5-452F-8BEC-5964BD9A1FEA}"/>
    <cellStyle name="Comma 3 6 2 3 4 3 2 2" xfId="19632" xr:uid="{747B962E-D5F1-49DB-ADB6-CED5BA1F92E0}"/>
    <cellStyle name="Comma 3 6 2 3 4 3 2 2 2" xfId="36292" xr:uid="{1A49A5C2-6867-4570-8F8B-BE7577911118}"/>
    <cellStyle name="Comma 3 6 2 3 4 3 2 3" xfId="28004" xr:uid="{27EB3C07-59B2-4860-9484-703924E371BD}"/>
    <cellStyle name="Comma 3 6 2 3 4 3 3" xfId="17184" xr:uid="{8B6CE15E-A726-48A8-93CA-D2A68857075D}"/>
    <cellStyle name="Comma 3 6 2 3 4 3 3 2" xfId="33844" xr:uid="{067E47F3-77B4-4A78-927F-AC727B8A4080}"/>
    <cellStyle name="Comma 3 6 2 3 4 3 4" xfId="25555" xr:uid="{6CD6BCAB-6A8B-4C29-8C66-C236D9F1485E}"/>
    <cellStyle name="Comma 3 6 2 3 4 3 5" xfId="40325" xr:uid="{E4D16A7D-B105-40D2-9629-70080EF273EF}"/>
    <cellStyle name="Comma 3 6 2 3 4 3 6" xfId="46005" xr:uid="{A5A838A7-A261-435B-8465-0481A81BEBE5}"/>
    <cellStyle name="Comma 3 6 2 3 4 4" xfId="7818" xr:uid="{5311E305-B95E-46B0-B121-0A2D10406C3A}"/>
    <cellStyle name="Comma 3 6 2 3 4 4 2" xfId="18039" xr:uid="{E3154229-0702-4F91-9C61-F997717D98D0}"/>
    <cellStyle name="Comma 3 6 2 3 4 4 2 2" xfId="34699" xr:uid="{C1FAD766-7C8E-4269-8684-024910079EE0}"/>
    <cellStyle name="Comma 3 6 2 3 4 4 3" xfId="26411" xr:uid="{A2938BB8-D974-4D28-A747-5EE097164A71}"/>
    <cellStyle name="Comma 3 6 2 3 4 5" xfId="12353" xr:uid="{9B724A68-212B-444D-A281-D77B04928F38}"/>
    <cellStyle name="Comma 3 6 2 3 4 5 2" xfId="20903" xr:uid="{728D82C5-CDDD-429B-BC4D-0B4BBEAF10CE}"/>
    <cellStyle name="Comma 3 6 2 3 4 5 2 2" xfId="37563" xr:uid="{3737072F-9B07-46EB-9FF2-4FD2605F39C6}"/>
    <cellStyle name="Comma 3 6 2 3 4 5 3" xfId="29275" xr:uid="{A3C3ABB5-6822-4BEE-B151-87948CB9E67C}"/>
    <cellStyle name="Comma 3 6 2 3 4 6" xfId="14529" xr:uid="{68FB7276-3E94-4E2F-9EB2-283EE0C8D0E8}"/>
    <cellStyle name="Comma 3 6 2 3 4 6 2" xfId="31189" xr:uid="{1C0992F9-DC79-491F-AAFC-0BBE888FFF7A}"/>
    <cellStyle name="Comma 3 6 2 3 4 7" xfId="22899" xr:uid="{F70D525B-48B9-4AB1-883D-A56E575415F2}"/>
    <cellStyle name="Comma 3 6 2 3 4 8" xfId="2570" xr:uid="{CA83C44D-8196-4339-9C5E-A3E32AA273F9}"/>
    <cellStyle name="Comma 3 6 2 3 4 9" xfId="39071" xr:uid="{12CE9AEF-7CCB-4507-8F13-CAE4D4E06584}"/>
    <cellStyle name="Comma 3 6 2 3 5" xfId="501" xr:uid="{C1088272-A638-4C44-B79A-8680D8852503}"/>
    <cellStyle name="Comma 3 6 2 3 5 10" xfId="46942" xr:uid="{5E39D0DE-65AF-460F-B8C0-7BB8EBF85938}"/>
    <cellStyle name="Comma 3 6 2 3 5 2" xfId="4346" xr:uid="{5DEA021A-A361-48B5-BE8A-7FB6CB6017E0}"/>
    <cellStyle name="Comma 3 6 2 3 5 2 2" xfId="9068" xr:uid="{03D9631E-C4A7-423B-BE6F-5F6511DB2B1F}"/>
    <cellStyle name="Comma 3 6 2 3 5 2 2 2" xfId="18787" xr:uid="{F97ABBB5-E830-4605-BEF4-17CFDF60ED01}"/>
    <cellStyle name="Comma 3 6 2 3 5 2 2 2 2" xfId="35447" xr:uid="{978A2A55-97C5-43D9-9EB7-7C55D5E60205}"/>
    <cellStyle name="Comma 3 6 2 3 5 2 2 3" xfId="27159" xr:uid="{5DE953FA-9ACE-4618-A900-9182A58118C8}"/>
    <cellStyle name="Comma 3 6 2 3 5 2 3" xfId="15777" xr:uid="{77E63F29-988C-4081-8657-DC8D42D9E6C8}"/>
    <cellStyle name="Comma 3 6 2 3 5 2 3 2" xfId="32437" xr:uid="{8494065E-C322-41E8-A4BB-7298E09428AD}"/>
    <cellStyle name="Comma 3 6 2 3 5 2 4" xfId="24148" xr:uid="{D12F923E-AB0E-4FE6-9500-C49BE0A46DCB}"/>
    <cellStyle name="Comma 3 6 2 3 5 3" xfId="6241" xr:uid="{C63C4D3C-F85A-4B34-8F5A-F1197DED91B5}"/>
    <cellStyle name="Comma 3 6 2 3 5 3 2" xfId="10445" xr:uid="{FF0A2287-F72B-4240-ADB2-051EA4D2FB62}"/>
    <cellStyle name="Comma 3 6 2 3 5 3 2 2" xfId="19598" xr:uid="{568DAACE-D824-4A7A-A54B-E90A9E9F3186}"/>
    <cellStyle name="Comma 3 6 2 3 5 3 2 2 2" xfId="36258" xr:uid="{D2351952-223F-450D-80DC-3E2D83E00472}"/>
    <cellStyle name="Comma 3 6 2 3 5 3 2 3" xfId="27970" xr:uid="{0F97E18E-18CC-4271-BFFC-D94541174B21}"/>
    <cellStyle name="Comma 3 6 2 3 5 3 3" xfId="17096" xr:uid="{28298A51-7B5E-457A-9E5E-22B82E5E34B6}"/>
    <cellStyle name="Comma 3 6 2 3 5 3 3 2" xfId="33756" xr:uid="{8DC727F9-6305-4073-9635-A0A1E933EF49}"/>
    <cellStyle name="Comma 3 6 2 3 5 3 4" xfId="25467" xr:uid="{8F12B1CD-62A8-468F-98F7-A609AD9A95EE}"/>
    <cellStyle name="Comma 3 6 2 3 5 4" xfId="7733" xr:uid="{D3475381-01FD-42E5-926C-49EAA5367E66}"/>
    <cellStyle name="Comma 3 6 2 3 5 4 2" xfId="18005" xr:uid="{B69772A4-503F-4D77-85D2-7910427F517E}"/>
    <cellStyle name="Comma 3 6 2 3 5 4 2 2" xfId="34665" xr:uid="{999A237E-AB0D-4FE2-AC03-66FAFCD6D3D7}"/>
    <cellStyle name="Comma 3 6 2 3 5 4 3" xfId="26377" xr:uid="{9C519768-2BFD-4571-8E3E-39F7598523A2}"/>
    <cellStyle name="Comma 3 6 2 3 5 5" xfId="12214" xr:uid="{01B56CA1-2472-4D99-BD10-109BCDE18E15}"/>
    <cellStyle name="Comma 3 6 2 3 5 5 2" xfId="20815" xr:uid="{DE2A9173-DDEC-424B-AEDA-E11CA190ACB7}"/>
    <cellStyle name="Comma 3 6 2 3 5 5 2 2" xfId="37475" xr:uid="{800A7FF3-70EE-4DBB-82CE-674D4602D4EB}"/>
    <cellStyle name="Comma 3 6 2 3 5 5 3" xfId="29187" xr:uid="{1403737A-0B68-4345-902A-A8B1CE2FBE86}"/>
    <cellStyle name="Comma 3 6 2 3 5 6" xfId="14441" xr:uid="{0C466631-61AE-4EA5-A9AC-F7BA7836A1D1}"/>
    <cellStyle name="Comma 3 6 2 3 5 6 2" xfId="31101" xr:uid="{46207774-70A9-4FF4-B522-815B393F03C5}"/>
    <cellStyle name="Comma 3 6 2 3 5 7" xfId="22811" xr:uid="{C6582B75-4740-49D0-8539-FAEBAECED65F}"/>
    <cellStyle name="Comma 3 6 2 3 5 8" xfId="2427" xr:uid="{B39D741A-6F8C-4C32-A0F6-6B7367105BEB}"/>
    <cellStyle name="Comma 3 6 2 3 5 9" xfId="41264" xr:uid="{1DE87335-2AEC-46BB-B872-2E1268740CFA}"/>
    <cellStyle name="Comma 3 6 2 3 6" xfId="3418" xr:uid="{0001D721-B209-47D0-AA5E-D772AC17D988}"/>
    <cellStyle name="Comma 3 6 2 3 6 2" xfId="15123" xr:uid="{FBBE38E8-D05C-4264-9AD0-AA3EF27BCE80}"/>
    <cellStyle name="Comma 3 6 2 3 6 2 2" xfId="31783" xr:uid="{D879DDAC-5536-48FC-ABB9-1D800280773B}"/>
    <cellStyle name="Comma 3 6 2 3 6 3" xfId="23494" xr:uid="{D46B1C51-CEF1-4E82-B915-93193D0DB8D2}"/>
    <cellStyle name="Comma 3 6 2 3 6 4" xfId="38955" xr:uid="{AA34601E-2BF2-4BBA-A707-D352040C7C59}"/>
    <cellStyle name="Comma 3 6 2 3 6 5" xfId="44777" xr:uid="{01275D32-42A2-4FC4-A8CB-C4534A4016E1}"/>
    <cellStyle name="Comma 3 6 2 3 7" xfId="5326" xr:uid="{BEC12E8D-EF08-4247-8023-1647D47942B6}"/>
    <cellStyle name="Comma 3 6 2 3 7 2" xfId="16456" xr:uid="{DCC279A8-6829-46AF-ACE6-D87423D338D1}"/>
    <cellStyle name="Comma 3 6 2 3 7 2 2" xfId="33116" xr:uid="{A4D22B41-4B58-4FC1-80E2-D43B90F4D451}"/>
    <cellStyle name="Comma 3 6 2 3 7 3" xfId="24827" xr:uid="{54DC31E1-8C8E-4B10-8F27-CC6E6B61FAC7}"/>
    <cellStyle name="Comma 3 6 2 3 8" xfId="11301" xr:uid="{C8B73E8C-0402-45EF-8E04-F7F2B4C642B2}"/>
    <cellStyle name="Comma 3 6 2 3 8 2" xfId="20176" xr:uid="{F5132E24-CDF9-439C-A722-6BD22167B54C}"/>
    <cellStyle name="Comma 3 6 2 3 8 2 2" xfId="36836" xr:uid="{871D658B-E5EF-4BA0-8328-25DE7E99B50D}"/>
    <cellStyle name="Comma 3 6 2 3 8 3" xfId="28548" xr:uid="{02ECEA0A-6564-4894-B150-683982331777}"/>
    <cellStyle name="Comma 3 6 2 3 9" xfId="12978" xr:uid="{D3CAA186-49B3-4C04-BA71-A364342547C7}"/>
    <cellStyle name="Comma 3 6 2 3 9 2" xfId="21388" xr:uid="{6552DF23-E1C6-499B-ADB6-C14F2594AF89}"/>
    <cellStyle name="Comma 3 6 2 3 9 2 2" xfId="38048" xr:uid="{7E73D8D1-C608-4AB8-96DE-DC3F7861EAF4}"/>
    <cellStyle name="Comma 3 6 2 3 9 3" xfId="29761" xr:uid="{33C482DA-F9EE-4A76-9F4B-ABE56618B33E}"/>
    <cellStyle name="Comma 3 6 2 4" xfId="1328" xr:uid="{C2705743-9C40-4F96-AC87-82BADE5CEFD2}"/>
    <cellStyle name="Comma 3 6 2 4 2" xfId="3254" xr:uid="{0387A23F-8C47-47E9-88F6-9422927C3A14}"/>
    <cellStyle name="Comma 3 6 2 4 2 2" xfId="15003" xr:uid="{C312E0DB-294A-4743-AE9A-F4791EA89633}"/>
    <cellStyle name="Comma 3 6 2 4 2 2 2" xfId="31663" xr:uid="{35943B2B-0D15-4430-B69C-7996E48E46AC}"/>
    <cellStyle name="Comma 3 6 2 4 2 3" xfId="23374" xr:uid="{43FD4EB3-2B7E-43B0-A1A8-A816432C589E}"/>
    <cellStyle name="Comma 3 6 2 4 3" xfId="5162" xr:uid="{1DF82930-8E9D-4735-BB87-323725C245EF}"/>
    <cellStyle name="Comma 3 6 2 4 3 2" xfId="16336" xr:uid="{9B9E50AD-D904-4F51-BBDD-E3093D5B5C09}"/>
    <cellStyle name="Comma 3 6 2 4 3 2 2" xfId="32996" xr:uid="{0D7E838E-68BA-44F7-9D2E-39D2B41A21B5}"/>
    <cellStyle name="Comma 3 6 2 4 3 3" xfId="24707" xr:uid="{67FA1657-0ECE-403E-B31D-C0756BBC6DC3}"/>
    <cellStyle name="Comma 3 6 2 4 4" xfId="11137" xr:uid="{E7C4C3A2-4A3A-44D7-8F88-D5596BEFF6E2}"/>
    <cellStyle name="Comma 3 6 2 4 4 2" xfId="20056" xr:uid="{538071D6-F90F-430B-85F2-3A8B70F64F5D}"/>
    <cellStyle name="Comma 3 6 2 4 4 2 2" xfId="36716" xr:uid="{4DBE1875-75E4-4458-B7BB-E993B871480C}"/>
    <cellStyle name="Comma 3 6 2 4 4 3" xfId="28428" xr:uid="{45912F1F-270C-404C-B6FC-693E304088BB}"/>
    <cellStyle name="Comma 3 6 2 4 5" xfId="13687" xr:uid="{45C64FAE-53A2-404C-8E18-EA0EDDF68315}"/>
    <cellStyle name="Comma 3 6 2 4 5 2" xfId="30347" xr:uid="{6ABA75BA-01AF-4272-87EA-9B91F24F9949}"/>
    <cellStyle name="Comma 3 6 2 4 6" xfId="22037" xr:uid="{D7EDAACF-5B8C-4973-A690-5712B2C09703}"/>
    <cellStyle name="Comma 3 6 2 4 7" xfId="41867" xr:uid="{1E52D161-5A93-447A-A416-7646C6A1CE00}"/>
    <cellStyle name="Comma 3 6 2 4 8" xfId="47547" xr:uid="{4C34F446-C8BC-47AB-883C-13085EC64BF5}"/>
    <cellStyle name="Comma 3 6 2 5" xfId="1943" xr:uid="{F588F06D-07FF-46E8-8A7E-380487D7147D}"/>
    <cellStyle name="Comma 3 6 2 5 2" xfId="3868" xr:uid="{F017DA8A-F5BC-4F52-9E61-1F5FE50C4F1D}"/>
    <cellStyle name="Comma 3 6 2 5 2 2" xfId="15446" xr:uid="{7BBCD395-F21D-43E4-8227-7090E6DEC406}"/>
    <cellStyle name="Comma 3 6 2 5 2 2 2" xfId="32106" xr:uid="{AC2EA55C-F780-4651-A296-0362345F9604}"/>
    <cellStyle name="Comma 3 6 2 5 2 3" xfId="23817" xr:uid="{73C096C9-0E74-433D-96D9-328BF05F266D}"/>
    <cellStyle name="Comma 3 6 2 5 2 4" xfId="44406" xr:uid="{6F562C9B-1648-4450-9E33-0890A957C587}"/>
    <cellStyle name="Comma 3 6 2 5 2 5" xfId="50004" xr:uid="{DDCB0110-D282-4C86-B283-B9DFC880D6ED}"/>
    <cellStyle name="Comma 3 6 2 5 3" xfId="5761" xr:uid="{34F48421-1934-4BCF-B670-EA12010180CC}"/>
    <cellStyle name="Comma 3 6 2 5 3 2" xfId="16764" xr:uid="{095FD3DE-FF89-46E3-935F-5285A6541E5D}"/>
    <cellStyle name="Comma 3 6 2 5 3 2 2" xfId="33424" xr:uid="{DEE4F4F6-4AFC-4F99-9A2E-A0F678610699}"/>
    <cellStyle name="Comma 3 6 2 5 3 3" xfId="25135" xr:uid="{AB3C0CFF-A812-4C99-8570-16ECB6D19447}"/>
    <cellStyle name="Comma 3 6 2 5 4" xfId="11736" xr:uid="{BDDD7D83-6C13-4756-A8B1-6F991672BCE6}"/>
    <cellStyle name="Comma 3 6 2 5 4 2" xfId="20484" xr:uid="{E8BEA8AD-4247-48BE-9DD8-3FE819EE7744}"/>
    <cellStyle name="Comma 3 6 2 5 4 2 2" xfId="37144" xr:uid="{2A6CA475-B674-4511-A1C5-84746D5B4F45}"/>
    <cellStyle name="Comma 3 6 2 5 4 3" xfId="28856" xr:uid="{1E386820-E442-495E-9355-98D1062841FB}"/>
    <cellStyle name="Comma 3 6 2 5 5" xfId="14110" xr:uid="{5DEE29CC-1F9B-4967-BB3C-CEF2EC20FEB3}"/>
    <cellStyle name="Comma 3 6 2 5 5 2" xfId="30770" xr:uid="{55C13FF1-FB67-41B3-9DE2-C895EBA34DE6}"/>
    <cellStyle name="Comma 3 6 2 5 6" xfId="22480" xr:uid="{671097C8-8D20-451C-8BFF-38649ED76805}"/>
    <cellStyle name="Comma 3 6 2 5 7" xfId="43636" xr:uid="{B7ACE791-134E-4726-BD76-344FD9856AA3}"/>
    <cellStyle name="Comma 3 6 2 5 8" xfId="49281" xr:uid="{01C713A7-AF7E-48EE-8293-68185DCA7656}"/>
    <cellStyle name="Comma 3 6 2 6" xfId="2837" xr:uid="{732F7511-DE78-4130-9520-CC6E472B9801}"/>
    <cellStyle name="Comma 3 6 2 6 2" xfId="14706" xr:uid="{715A8775-26FD-49BD-910E-CA8FB30186AF}"/>
    <cellStyle name="Comma 3 6 2 6 2 2" xfId="31366" xr:uid="{16F25D6F-3390-422B-90F1-0F133D5D644D}"/>
    <cellStyle name="Comma 3 6 2 6 3" xfId="23077" xr:uid="{A59F7DBF-AFCB-403E-AC41-773565AA704B}"/>
    <cellStyle name="Comma 3 6 2 6 4" xfId="44024" xr:uid="{62810740-D7AE-4DB6-86C0-78B5C289638D}"/>
    <cellStyle name="Comma 3 6 2 6 5" xfId="49624" xr:uid="{62A892AB-29B7-4DD5-8546-DB688C004E73}"/>
    <cellStyle name="Comma 3 6 2 7" xfId="4775" xr:uid="{975A8335-A514-4C4F-A23D-BE4310197E6A}"/>
    <cellStyle name="Comma 3 6 2 7 2" xfId="16069" xr:uid="{528B24EC-4B2D-4C97-A8D1-F042AA49FE96}"/>
    <cellStyle name="Comma 3 6 2 7 2 2" xfId="32729" xr:uid="{23BC82DE-34CE-426D-B7C7-2008871974E6}"/>
    <cellStyle name="Comma 3 6 2 7 3" xfId="24440" xr:uid="{FA8AFC31-0D3C-4CD2-B0E7-68B39369C030}"/>
    <cellStyle name="Comma 3 6 2 8" xfId="10751" xr:uid="{006B94DA-67F7-4A86-B1F1-6A63D1B80078}"/>
    <cellStyle name="Comma 3 6 2 8 2" xfId="19790" xr:uid="{BBF0B581-378E-4CB6-BDC3-A0D86F5B7943}"/>
    <cellStyle name="Comma 3 6 2 8 2 2" xfId="36450" xr:uid="{C69325E6-A2FB-4A83-A93A-F1FD51BA8C8C}"/>
    <cellStyle name="Comma 3 6 2 8 3" xfId="28162" xr:uid="{2FD5F5E9-4687-4427-8199-A20A728C9A44}"/>
    <cellStyle name="Comma 3 6 2 9" xfId="12813" xr:uid="{AB8DC83E-E535-4732-BC66-C41218B8A776}"/>
    <cellStyle name="Comma 3 6 2 9 2" xfId="21268" xr:uid="{F7B2C134-6DFA-4DE5-ACA0-D8A063C7BB8A}"/>
    <cellStyle name="Comma 3 6 2 9 2 2" xfId="37928" xr:uid="{F067301A-4905-4F48-ADEA-C92B37FD6C0F}"/>
    <cellStyle name="Comma 3 6 2 9 3" xfId="29641" xr:uid="{D21C3684-1BAD-434E-947A-391FE8FCE299}"/>
    <cellStyle name="Comma 3 6 3" xfId="1111" xr:uid="{7F24CC0E-9601-4D73-BAEB-D03DB5A5B711}"/>
    <cellStyle name="Comma 3 6 3 2" xfId="1705" xr:uid="{94222D8A-2C30-4213-BB71-26FFA8606526}"/>
    <cellStyle name="Comma 3 6 3 2 2" xfId="3632" xr:uid="{2C85771B-D19E-4EFC-B8A6-DE89E88DB461}"/>
    <cellStyle name="Comma 3 6 3 2 2 2" xfId="15268" xr:uid="{37689493-42E9-4997-B91F-4CF454BB919D}"/>
    <cellStyle name="Comma 3 6 3 2 2 2 2" xfId="31928" xr:uid="{356A47F4-1044-4A86-9575-C85CFD2B16E7}"/>
    <cellStyle name="Comma 3 6 3 2 2 3" xfId="23639" xr:uid="{A8689B9D-E0DD-4C5C-AA89-927593B17209}"/>
    <cellStyle name="Comma 3 6 3 2 3" xfId="5540" xr:uid="{9416BEB7-DBA4-439A-AAEB-B70F8D4B09B2}"/>
    <cellStyle name="Comma 3 6 3 2 3 2" xfId="16601" xr:uid="{9A9EF33F-7D5B-49E4-8D10-22088E8BBDC0}"/>
    <cellStyle name="Comma 3 6 3 2 3 2 2" xfId="33261" xr:uid="{2F944AB4-1B79-42F1-BF19-FDCD1B42B3AF}"/>
    <cellStyle name="Comma 3 6 3 2 3 3" xfId="24972" xr:uid="{C276C403-E4C8-4F50-9B64-059700152D02}"/>
    <cellStyle name="Comma 3 6 3 2 4" xfId="11515" xr:uid="{CB3ECA09-5191-421C-80D9-2C8B5763DD2B}"/>
    <cellStyle name="Comma 3 6 3 2 4 2" xfId="20321" xr:uid="{9B60515E-B216-4718-BBA7-B8C7D88963C2}"/>
    <cellStyle name="Comma 3 6 3 2 4 2 2" xfId="36981" xr:uid="{F3960155-6999-4282-B690-5715FFFC2782}"/>
    <cellStyle name="Comma 3 6 3 2 4 3" xfId="28693" xr:uid="{78475519-DFFA-46D9-BEB2-EDE71DDBA639}"/>
    <cellStyle name="Comma 3 6 3 2 5" xfId="13952" xr:uid="{9D2DA7D4-3BCE-458B-8FF9-51D877C90D71}"/>
    <cellStyle name="Comma 3 6 3 2 5 2" xfId="30612" xr:uid="{79F657F0-E6F4-49FA-9787-BCB385C48A1E}"/>
    <cellStyle name="Comma 3 6 3 2 6" xfId="22302" xr:uid="{6F99FB79-3C17-4038-A14B-6DE70C7461E9}"/>
    <cellStyle name="Comma 3 6 3 2 7" xfId="42493" xr:uid="{D0318981-1837-4B71-9098-068CF58782CB}"/>
    <cellStyle name="Comma 3 6 3 2 8" xfId="48171" xr:uid="{C78BADAC-D082-4544-8E33-4F9F3EECAC35}"/>
    <cellStyle name="Comma 3 6 3 3" xfId="2321" xr:uid="{FA522051-6387-4AB0-AD34-703F6794D8C0}"/>
    <cellStyle name="Comma 3 6 3 3 2" xfId="4246" xr:uid="{9E814D0B-5498-47DD-9961-BE388991F28E}"/>
    <cellStyle name="Comma 3 6 3 3 2 2" xfId="15711" xr:uid="{E35C2D1E-6DA7-4009-B6A7-176BB4CC513E}"/>
    <cellStyle name="Comma 3 6 3 3 2 2 2" xfId="32371" xr:uid="{9E4AD8D0-378B-4F3E-BF53-EFBC99C610B5}"/>
    <cellStyle name="Comma 3 6 3 3 2 3" xfId="24082" xr:uid="{5D1C4E6D-958A-43A7-B257-10ACCB94E9D8}"/>
    <cellStyle name="Comma 3 6 3 3 3" xfId="6139" xr:uid="{D87BF74F-1AD3-446A-BC26-E5E757AED8B3}"/>
    <cellStyle name="Comma 3 6 3 3 3 2" xfId="17029" xr:uid="{484F19B0-F8BA-44B7-865F-C442D579F1FA}"/>
    <cellStyle name="Comma 3 6 3 3 3 2 2" xfId="33689" xr:uid="{2A5EF4FC-D9A2-4CCA-8169-70EC97866DE0}"/>
    <cellStyle name="Comma 3 6 3 3 3 3" xfId="25400" xr:uid="{81FE2189-C68B-4523-9F1E-379C7244E459}"/>
    <cellStyle name="Comma 3 6 3 3 4" xfId="12114" xr:uid="{384FFD00-CD48-4CFC-99A4-E824F988361E}"/>
    <cellStyle name="Comma 3 6 3 3 4 2" xfId="20749" xr:uid="{7DFEDE5D-64A2-47E1-A409-D8CADD3C4B74}"/>
    <cellStyle name="Comma 3 6 3 3 4 2 2" xfId="37409" xr:uid="{17F44D77-B3C3-499F-812F-36A4002E17B4}"/>
    <cellStyle name="Comma 3 6 3 3 4 3" xfId="29121" xr:uid="{EE385A6C-ED82-4510-9AA5-37129E21004E}"/>
    <cellStyle name="Comma 3 6 3 3 5" xfId="14375" xr:uid="{65E5643E-07F6-46AB-BB1A-13F53EAC432B}"/>
    <cellStyle name="Comma 3 6 3 3 5 2" xfId="31035" xr:uid="{85D463A1-E59F-4A75-B03A-E0FD3B650463}"/>
    <cellStyle name="Comma 3 6 3 3 6" xfId="22745" xr:uid="{6509BFD3-EE8A-402D-A481-1528C040E61A}"/>
    <cellStyle name="Comma 3 6 3 4" xfId="3055" xr:uid="{295510B7-3BBC-47F6-860B-6A0FB692186D}"/>
    <cellStyle name="Comma 3 6 3 4 2" xfId="14854" xr:uid="{9E4769B5-2711-41E2-93DA-B5E5151AE2B0}"/>
    <cellStyle name="Comma 3 6 3 4 2 2" xfId="31514" xr:uid="{345CB357-BB6B-4FF8-BCA4-5D6C064B388C}"/>
    <cellStyle name="Comma 3 6 3 4 3" xfId="23225" xr:uid="{4CBF2CE7-FD73-400A-8078-C4315F124C31}"/>
    <cellStyle name="Comma 3 6 3 5" xfId="13192" xr:uid="{34281BC7-DD35-4505-93B7-DA23F3F77E71}"/>
    <cellStyle name="Comma 3 6 3 5 2" xfId="21533" xr:uid="{BDF60732-BC42-4668-BBA8-5FCD6F36E9D6}"/>
    <cellStyle name="Comma 3 6 3 5 2 2" xfId="38193" xr:uid="{A2FA90C8-1FBB-436F-9AD2-55F68DAA4842}"/>
    <cellStyle name="Comma 3 6 3 5 3" xfId="29906" xr:uid="{87C88D10-869A-49E6-A41A-9917FBDB9E73}"/>
    <cellStyle name="Comma 3 6 3 6" xfId="21888" xr:uid="{8D874062-3955-4D26-8152-94B8CEAFB44B}"/>
    <cellStyle name="Comma 3 6 3 7" xfId="40468" xr:uid="{CEE9ED86-6D4E-4A61-ACBE-3C9C6F273422}"/>
    <cellStyle name="Comma 3 6 3 8" xfId="46148" xr:uid="{7518F434-67C1-457F-AAB7-83B69A603C59}"/>
    <cellStyle name="Comma 3 6 4" xfId="1435" xr:uid="{B10FC472-AA48-4262-BAAB-14ED65423698}"/>
    <cellStyle name="Comma 3 6 4 10" xfId="47116" xr:uid="{2F734B23-2BD5-4C75-993D-9CD37B86578D}"/>
    <cellStyle name="Comma 3 6 4 2" xfId="2049" xr:uid="{8CD54D0F-E2D3-4F81-BFDB-961C7CDFDB0B}"/>
    <cellStyle name="Comma 3 6 4 2 2" xfId="3974" xr:uid="{A5F8FB47-ED02-456D-B4E0-BCF15F4CBC79}"/>
    <cellStyle name="Comma 3 6 4 2 2 2" xfId="15523" xr:uid="{CE241AB4-DCE1-4645-868A-43765C25B908}"/>
    <cellStyle name="Comma 3 6 4 2 2 2 2" xfId="32183" xr:uid="{DBD02329-EC4B-4408-ACA5-A410D814B9FB}"/>
    <cellStyle name="Comma 3 6 4 2 2 3" xfId="23894" xr:uid="{DD7AB420-0C9C-4387-A60D-389CEC3041DB}"/>
    <cellStyle name="Comma 3 6 4 2 3" xfId="5867" xr:uid="{4D6B805D-807D-49CC-9109-6170AB1D097D}"/>
    <cellStyle name="Comma 3 6 4 2 3 2" xfId="16841" xr:uid="{7AEC596C-45F8-4280-ADAA-BD160092C720}"/>
    <cellStyle name="Comma 3 6 4 2 3 2 2" xfId="33501" xr:uid="{DF18C16B-9726-4541-867F-42854B699FAE}"/>
    <cellStyle name="Comma 3 6 4 2 3 3" xfId="25212" xr:uid="{9BEEE16F-9764-4E38-991C-B161767D16B5}"/>
    <cellStyle name="Comma 3 6 4 2 4" xfId="11842" xr:uid="{DCF32BF0-434F-4CFF-A138-9CAF646F8921}"/>
    <cellStyle name="Comma 3 6 4 2 4 2" xfId="20561" xr:uid="{B03CEED7-3E1D-48C4-A89F-7FD7FF0E4C88}"/>
    <cellStyle name="Comma 3 6 4 2 4 2 2" xfId="37221" xr:uid="{29F29958-FEC8-4E8A-8D9B-410ABA33B879}"/>
    <cellStyle name="Comma 3 6 4 2 4 3" xfId="28933" xr:uid="{1058DF5C-A685-43FE-8512-0641A6FF0DB3}"/>
    <cellStyle name="Comma 3 6 4 2 5" xfId="14187" xr:uid="{44DE3395-7537-4065-8DFE-869634878903}"/>
    <cellStyle name="Comma 3 6 4 2 5 2" xfId="30847" xr:uid="{A64E1B19-20EA-407B-A981-AFBA1BD662BF}"/>
    <cellStyle name="Comma 3 6 4 2 6" xfId="22557" xr:uid="{5B941006-00EE-4605-9007-75FE5A3B31E8}"/>
    <cellStyle name="Comma 3 6 4 3" xfId="3360" xr:uid="{C18B5958-A1AB-4FC2-8F2D-C3E728FABBCC}"/>
    <cellStyle name="Comma 3 6 4 3 2" xfId="15080" xr:uid="{15AA302D-B3D9-4E2F-BCF9-61E70B421077}"/>
    <cellStyle name="Comma 3 6 4 3 2 2" xfId="31740" xr:uid="{838F9BB5-A797-41F7-A724-EBF860809AE3}"/>
    <cellStyle name="Comma 3 6 4 3 3" xfId="23451" xr:uid="{8B504F1F-F8B4-46D2-B390-FAD07200FCB9}"/>
    <cellStyle name="Comma 3 6 4 4" xfId="5268" xr:uid="{C386EB52-8E86-4AE1-9DCE-198A9424B447}"/>
    <cellStyle name="Comma 3 6 4 4 2" xfId="16413" xr:uid="{CF30020F-0611-4322-A2E3-1669CFD1432F}"/>
    <cellStyle name="Comma 3 6 4 4 2 2" xfId="33073" xr:uid="{83DC69CF-3D19-4F7E-98BA-0E2D66411DBB}"/>
    <cellStyle name="Comma 3 6 4 4 3" xfId="24784" xr:uid="{2D310856-EC67-4E76-9947-59BD5D8E599E}"/>
    <cellStyle name="Comma 3 6 4 5" xfId="11243" xr:uid="{E953228F-7F17-4BD9-B122-AE1C45EF8176}"/>
    <cellStyle name="Comma 3 6 4 5 2" xfId="20133" xr:uid="{1D65467B-4D36-47FE-A8EB-780647124F5F}"/>
    <cellStyle name="Comma 3 6 4 5 2 2" xfId="36793" xr:uid="{C68FACFC-9C00-42B9-88CC-F7134FE46225}"/>
    <cellStyle name="Comma 3 6 4 5 3" xfId="28505" xr:uid="{0555CF63-4F52-44A1-B025-E61FA12BEAC4}"/>
    <cellStyle name="Comma 3 6 4 6" xfId="12920" xr:uid="{F7140FF6-A5E9-471E-A7CD-B3113F68D696}"/>
    <cellStyle name="Comma 3 6 4 6 2" xfId="21345" xr:uid="{2E459DC5-9008-4FE0-B52F-E63AB223E66C}"/>
    <cellStyle name="Comma 3 6 4 6 2 2" xfId="38005" xr:uid="{97075419-0569-4340-A56D-634C88C8C43A}"/>
    <cellStyle name="Comma 3 6 4 6 3" xfId="29718" xr:uid="{6D538BF9-A0D5-4180-B27C-3B3FFD57C1B6}"/>
    <cellStyle name="Comma 3 6 4 7" xfId="13764" xr:uid="{580B7537-05A6-413B-9486-FBDD7C38E6AC}"/>
    <cellStyle name="Comma 3 6 4 7 2" xfId="30424" xr:uid="{57739405-D0AF-4F0E-A9D1-721C06478113}"/>
    <cellStyle name="Comma 3 6 4 8" xfId="22114" xr:uid="{B59A5869-740E-4182-9644-DB3AAFA8B86D}"/>
    <cellStyle name="Comma 3 6 4 9" xfId="41437" xr:uid="{E03CD7D6-48AC-417C-816E-F2C0C27B688B}"/>
    <cellStyle name="Comma 3 6 5" xfId="1261" xr:uid="{A77CE723-D7BE-49D8-8777-18546A79636E}"/>
    <cellStyle name="Comma 3 6 5 2" xfId="3196" xr:uid="{C79CD22E-90D0-450D-9AB7-622EDC6071D2}"/>
    <cellStyle name="Comma 3 6 5 2 2" xfId="14960" xr:uid="{7AD0AF3A-4D97-4D27-8EDD-5DC69719C54B}"/>
    <cellStyle name="Comma 3 6 5 2 2 2" xfId="31620" xr:uid="{CABE7EF3-183C-4A2E-8541-3932D66D7BE9}"/>
    <cellStyle name="Comma 3 6 5 2 3" xfId="23331" xr:uid="{0A92AE44-C980-4B08-A336-152934A10A57}"/>
    <cellStyle name="Comma 3 6 5 2 4" xfId="44379" xr:uid="{20E730DC-7945-4173-8E6A-5D2E89C25AA8}"/>
    <cellStyle name="Comma 3 6 5 2 5" xfId="49977" xr:uid="{FA14FDD6-A6A8-43BB-B0F1-CFE2D858F592}"/>
    <cellStyle name="Comma 3 6 5 3" xfId="5104" xr:uid="{085A0B39-C5C2-48E8-BCB3-53F719C23683}"/>
    <cellStyle name="Comma 3 6 5 3 2" xfId="16293" xr:uid="{6D24C17E-8E9F-4E81-A28C-3BA33A963E7D}"/>
    <cellStyle name="Comma 3 6 5 3 2 2" xfId="32953" xr:uid="{CF6C11F3-708A-49DA-A938-E78DD158F284}"/>
    <cellStyle name="Comma 3 6 5 3 3" xfId="24664" xr:uid="{AAFF5052-BC09-4677-8B81-16CFADA8CDDE}"/>
    <cellStyle name="Comma 3 6 5 4" xfId="11079" xr:uid="{6617796B-4045-4E52-B0B2-450BE496058D}"/>
    <cellStyle name="Comma 3 6 5 4 2" xfId="20013" xr:uid="{59B2F16B-B459-48D5-B8C3-107C18ECA831}"/>
    <cellStyle name="Comma 3 6 5 4 2 2" xfId="36673" xr:uid="{CAFB3F16-7DF8-4B2F-8F40-F36C095052BA}"/>
    <cellStyle name="Comma 3 6 5 4 3" xfId="28385" xr:uid="{2BE5F8E7-D65D-4E3C-9919-0FAA5C784951}"/>
    <cellStyle name="Comma 3 6 5 5" xfId="13644" xr:uid="{A140D756-DA54-41ED-B8F0-624C7EDE331C}"/>
    <cellStyle name="Comma 3 6 5 5 2" xfId="30304" xr:uid="{6FAD2243-9506-42DD-A852-1C960CF9C7A1}"/>
    <cellStyle name="Comma 3 6 5 6" xfId="21994" xr:uid="{7F6F3081-356B-4ECE-957A-EB95E048C72B}"/>
    <cellStyle name="Comma 3 6 5 7" xfId="43605" xr:uid="{DED7D4AE-2A52-42DF-BA03-0467554FB924}"/>
    <cellStyle name="Comma 3 6 5 8" xfId="49254" xr:uid="{4188DA7B-6E49-442B-B187-AC5044EF6B62}"/>
    <cellStyle name="Comma 3 6 6" xfId="1885" xr:uid="{C0E14A6A-15FE-4088-9E74-34D8529662E3}"/>
    <cellStyle name="Comma 3 6 6 2" xfId="3810" xr:uid="{D47344CF-0AED-42A4-BCB8-AAD0BCEA7920}"/>
    <cellStyle name="Comma 3 6 6 2 2" xfId="15403" xr:uid="{34292000-4029-48B2-8C60-63B3208D2BED}"/>
    <cellStyle name="Comma 3 6 6 2 2 2" xfId="32063" xr:uid="{98F387F9-4FB4-4BDA-AE64-E5CA5CCD30AE}"/>
    <cellStyle name="Comma 3 6 6 2 3" xfId="23774" xr:uid="{92800A1B-2775-4BE9-A1B2-9F8B81F01BFE}"/>
    <cellStyle name="Comma 3 6 6 3" xfId="5703" xr:uid="{CB578768-4B0D-4070-8E84-D1A5C9CA55D3}"/>
    <cellStyle name="Comma 3 6 6 3 2" xfId="16721" xr:uid="{B608F4A7-28D0-4C34-A6B1-7C82B2B1E834}"/>
    <cellStyle name="Comma 3 6 6 3 2 2" xfId="33381" xr:uid="{4702C08B-DF94-4417-BC98-DDE08848A257}"/>
    <cellStyle name="Comma 3 6 6 3 3" xfId="25092" xr:uid="{184BF462-6E57-4D2E-A3BC-F4463D5CC992}"/>
    <cellStyle name="Comma 3 6 6 4" xfId="11678" xr:uid="{51D14D00-25B9-4F68-BB8A-699BB7F91085}"/>
    <cellStyle name="Comma 3 6 6 4 2" xfId="20441" xr:uid="{ADBCF323-9520-4AD0-9AE1-7F044DB22AC7}"/>
    <cellStyle name="Comma 3 6 6 4 2 2" xfId="37101" xr:uid="{4B8AEA0E-3D85-4940-8E92-6A2CC4CE24A3}"/>
    <cellStyle name="Comma 3 6 6 4 3" xfId="28813" xr:uid="{CCFE3127-29E1-4BD3-A3AF-836C53F3BE3D}"/>
    <cellStyle name="Comma 3 6 6 5" xfId="14067" xr:uid="{CA5A6D49-2881-4F59-981C-EFC766EF8D42}"/>
    <cellStyle name="Comma 3 6 6 5 2" xfId="30727" xr:uid="{4AF470E7-ACB0-49D9-A037-F8C55E1407B6}"/>
    <cellStyle name="Comma 3 6 6 6" xfId="22437" xr:uid="{A94E05C5-1D57-4FCE-9A0B-436691AFE402}"/>
    <cellStyle name="Comma 3 6 6 7" xfId="43916" xr:uid="{93807183-189D-478C-A86B-41792B2C0254}"/>
    <cellStyle name="Comma 3 6 6 8" xfId="49526" xr:uid="{D3E64317-468B-43A4-BE60-53C1FADDB29C}"/>
    <cellStyle name="Comma 3 6 7" xfId="2439" xr:uid="{677A409A-B9AA-4FEF-8218-67297BA97443}"/>
    <cellStyle name="Comma 3 6 7 2" xfId="4358" xr:uid="{07B718B8-C25F-4136-9931-7D0D8A09A0AF}"/>
    <cellStyle name="Comma 3 6 7 2 2" xfId="9075" xr:uid="{24C8A0DD-C53D-4A30-A608-5464F1CEB64C}"/>
    <cellStyle name="Comma 3 6 7 2 2 2" xfId="18790" xr:uid="{DB0FFD95-FB91-4993-8BA9-4295E7357DD3}"/>
    <cellStyle name="Comma 3 6 7 2 2 2 2" xfId="35450" xr:uid="{A22013E6-5F36-4324-8E70-D92F34204B48}"/>
    <cellStyle name="Comma 3 6 7 2 2 3" xfId="27162" xr:uid="{7B572E3C-CAAD-4839-854E-51EDEE5B654D}"/>
    <cellStyle name="Comma 3 6 7 2 3" xfId="15785" xr:uid="{826C9963-834B-4322-A0C6-84C592A129A2}"/>
    <cellStyle name="Comma 3 6 7 2 3 2" xfId="32445" xr:uid="{E48CCEE8-4340-4B84-8E88-A6A7F3031C04}"/>
    <cellStyle name="Comma 3 6 7 2 4" xfId="24156" xr:uid="{BE5AA0F5-F5BD-483D-ABC2-CE7566A17D38}"/>
    <cellStyle name="Comma 3 6 7 3" xfId="6253" xr:uid="{01F7C433-6D6E-41A4-B671-CF6D0E3B3638}"/>
    <cellStyle name="Comma 3 6 7 3 2" xfId="10452" xr:uid="{8C642856-162A-4DD5-96B0-25C457CD98CF}"/>
    <cellStyle name="Comma 3 6 7 3 2 2" xfId="19601" xr:uid="{CBE6443F-0DB3-4708-B20D-874C4991DB02}"/>
    <cellStyle name="Comma 3 6 7 3 2 2 2" xfId="36261" xr:uid="{F66C4317-59CC-4DB0-906A-F93F7373D846}"/>
    <cellStyle name="Comma 3 6 7 3 2 3" xfId="27973" xr:uid="{9A4718FE-6686-46B9-81CA-C58327D4FC7F}"/>
    <cellStyle name="Comma 3 6 7 3 3" xfId="17104" xr:uid="{A6A6E710-3915-47F4-896A-656CD603DF23}"/>
    <cellStyle name="Comma 3 6 7 3 3 2" xfId="33764" xr:uid="{FEA2C923-3871-4EF3-B72B-EBDC1938DC1D}"/>
    <cellStyle name="Comma 3 6 7 3 4" xfId="25475" xr:uid="{537F60F3-9ABA-4C0B-9302-CA8B1252D113}"/>
    <cellStyle name="Comma 3 6 7 4" xfId="7740" xr:uid="{9C0A039C-1E41-466D-99F8-DA664F777974}"/>
    <cellStyle name="Comma 3 6 7 4 2" xfId="18008" xr:uid="{E6014678-FEAE-45D1-B0BF-EFC7D3E9EA99}"/>
    <cellStyle name="Comma 3 6 7 4 2 2" xfId="34668" xr:uid="{F423F075-BBB9-4F56-814D-543EBFD50D07}"/>
    <cellStyle name="Comma 3 6 7 4 3" xfId="26380" xr:uid="{9872D514-25EA-4872-9785-B018F123D6F0}"/>
    <cellStyle name="Comma 3 6 7 5" xfId="12226" xr:uid="{05903481-6AE7-4E71-AFD6-C79CF0B6708A}"/>
    <cellStyle name="Comma 3 6 7 5 2" xfId="20823" xr:uid="{250BC427-D9A9-4242-8A19-CD32AF0055C8}"/>
    <cellStyle name="Comma 3 6 7 5 2 2" xfId="37483" xr:uid="{2CF70E02-B029-46B9-B3C9-F1F651FF331B}"/>
    <cellStyle name="Comma 3 6 7 5 3" xfId="29195" xr:uid="{1DC75A86-BC42-411E-8251-BB57805072B8}"/>
    <cellStyle name="Comma 3 6 7 6" xfId="14449" xr:uid="{2217E7F6-C53D-49C3-BE89-0820E66B474D}"/>
    <cellStyle name="Comma 3 6 7 6 2" xfId="31109" xr:uid="{CD3D346A-0580-420D-AE05-834AA0CD4248}"/>
    <cellStyle name="Comma 3 6 7 7" xfId="22819" xr:uid="{6E36DB84-496A-4BDC-8E9F-7B15A1EDA2C7}"/>
    <cellStyle name="Comma 3 6 8" xfId="2779" xr:uid="{3FD109C7-C00C-4DB9-B2FA-7011C7CA634F}"/>
    <cellStyle name="Comma 3 6 8 2" xfId="14663" xr:uid="{578B8B08-C0A7-40F0-A483-7CBCECB4950B}"/>
    <cellStyle name="Comma 3 6 8 2 2" xfId="31323" xr:uid="{4B8635BA-1A10-4994-A7CE-7FA0BAE0E3CD}"/>
    <cellStyle name="Comma 3 6 8 3" xfId="23034" xr:uid="{4A50F1EB-78CB-48BE-861D-2D910E13A560}"/>
    <cellStyle name="Comma 3 6 9" xfId="4717" xr:uid="{64A4166C-1727-4005-970B-ACD95B441947}"/>
    <cellStyle name="Comma 3 6 9 2" xfId="16026" xr:uid="{0058AADA-5E05-4D8A-8779-FD88C12C3C96}"/>
    <cellStyle name="Comma 3 6 9 2 2" xfId="32686" xr:uid="{E0E05491-CAC3-42AE-9A39-B70524287A01}"/>
    <cellStyle name="Comma 3 6 9 3" xfId="24397" xr:uid="{1BE3ADE7-2D7C-4B89-8AEC-745ADC4C480C}"/>
    <cellStyle name="Comma 3 7" xfId="489" xr:uid="{C0B81EA9-4EEB-49A2-9706-F1391439434D}"/>
    <cellStyle name="Comma 3 7 10" xfId="12781" xr:uid="{29CB6DF4-632E-426B-BB35-A1B97DEE5274}"/>
    <cellStyle name="Comma 3 7 10 2" xfId="21245" xr:uid="{34301369-57B4-42B0-9262-DB3434F8218A}"/>
    <cellStyle name="Comma 3 7 10 2 2" xfId="37905" xr:uid="{318A6567-A6EE-4566-9BE0-123E5BC87FA7}"/>
    <cellStyle name="Comma 3 7 10 3" xfId="29618" xr:uid="{DBD4DB23-C13C-48E0-BFBC-A69BB2683194}"/>
    <cellStyle name="Comma 3 7 11" xfId="13434" xr:uid="{AFC0107C-8F92-4C7F-B3D6-986A4DC86FBB}"/>
    <cellStyle name="Comma 3 7 11 2" xfId="30094" xr:uid="{C4571197-C2D1-4072-8289-1FAF62A2C08C}"/>
    <cellStyle name="Comma 3 7 12" xfId="21717" xr:uid="{0EA87932-B41F-494F-9ADA-E2D785ADCCB7}"/>
    <cellStyle name="Comma 3 7 13" xfId="832" xr:uid="{D5477987-1976-4A40-8D7E-4520D2D4FA4F}"/>
    <cellStyle name="Comma 3 7 14" xfId="38719" xr:uid="{4E123ED9-5ECA-423A-A143-4B56330013C0}"/>
    <cellStyle name="Comma 3 7 15" xfId="39603" xr:uid="{433FBF06-B0A7-4D7D-82A9-2E9175C8F14F}"/>
    <cellStyle name="Comma 3 7 16" xfId="45350" xr:uid="{01456DDF-F9CD-40BC-8E80-7068E687486C}"/>
    <cellStyle name="Comma 3 7 2" xfId="1117" xr:uid="{469F5DC3-9E4D-42CE-B2D0-8C3F4AA3D069}"/>
    <cellStyle name="Comma 3 7 2 2" xfId="1711" xr:uid="{A5C78065-0E5A-4D2B-A098-20368A989CF8}"/>
    <cellStyle name="Comma 3 7 2 2 2" xfId="3638" xr:uid="{12453A8F-6E8A-402E-AEC2-CBDE00448765}"/>
    <cellStyle name="Comma 3 7 2 2 2 2" xfId="15274" xr:uid="{D186EDBA-5A71-4BC6-83FB-42822FEBBC82}"/>
    <cellStyle name="Comma 3 7 2 2 2 2 2" xfId="31934" xr:uid="{EE960D12-B307-4FC0-9009-6D72F3641CA4}"/>
    <cellStyle name="Comma 3 7 2 2 2 3" xfId="23645" xr:uid="{F378976D-CCB2-4BBB-B707-2A92BF720E2A}"/>
    <cellStyle name="Comma 3 7 2 2 3" xfId="5546" xr:uid="{16893D4F-3067-41EF-BB14-7950C505D87F}"/>
    <cellStyle name="Comma 3 7 2 2 3 2" xfId="16607" xr:uid="{7C9A0201-9BEE-4DED-9392-DF83D69A7982}"/>
    <cellStyle name="Comma 3 7 2 2 3 2 2" xfId="33267" xr:uid="{1DBF500C-AA89-4C1E-BA2B-59BE76E02AEA}"/>
    <cellStyle name="Comma 3 7 2 2 3 3" xfId="24978" xr:uid="{FA8BE0B2-BA02-43F8-BFCF-C8A480C3AF5B}"/>
    <cellStyle name="Comma 3 7 2 2 4" xfId="11521" xr:uid="{D40E9B51-8538-4606-8706-B869601C6A2D}"/>
    <cellStyle name="Comma 3 7 2 2 4 2" xfId="20327" xr:uid="{40A037A5-D42F-40E8-B90B-A42B006D132E}"/>
    <cellStyle name="Comma 3 7 2 2 4 2 2" xfId="36987" xr:uid="{15AF2D7F-E0DC-4388-9389-0A578C444236}"/>
    <cellStyle name="Comma 3 7 2 2 4 3" xfId="28699" xr:uid="{428635CE-298A-4595-914F-E6AC183EFFC4}"/>
    <cellStyle name="Comma 3 7 2 2 5" xfId="13958" xr:uid="{32804C88-10A7-492F-B309-CA67B4CC5A29}"/>
    <cellStyle name="Comma 3 7 2 2 5 2" xfId="30618" xr:uid="{35315E68-424D-4F3F-A679-E15AC4F38E07}"/>
    <cellStyle name="Comma 3 7 2 2 6" xfId="22308" xr:uid="{03FCB602-218B-4E44-8810-D7BC67F51EDC}"/>
    <cellStyle name="Comma 3 7 2 2 7" xfId="42694" xr:uid="{BD94916D-8635-41AE-969B-865B0D6B29AE}"/>
    <cellStyle name="Comma 3 7 2 2 8" xfId="48372" xr:uid="{903788D9-9EBB-40F7-BC03-8F0C3EBC42DF}"/>
    <cellStyle name="Comma 3 7 2 3" xfId="2327" xr:uid="{BB8B11FF-45E1-488C-A7B1-DEF03C0850BA}"/>
    <cellStyle name="Comma 3 7 2 3 2" xfId="4252" xr:uid="{5FCCF4B9-E389-4248-94A6-4AFF9BF88591}"/>
    <cellStyle name="Comma 3 7 2 3 2 2" xfId="15717" xr:uid="{C54850B8-41DD-4532-9BC4-7E6DE1848AD9}"/>
    <cellStyle name="Comma 3 7 2 3 2 2 2" xfId="32377" xr:uid="{48CEC27B-5F4E-4162-A5DB-9E4F8D21195B}"/>
    <cellStyle name="Comma 3 7 2 3 2 3" xfId="24088" xr:uid="{C35FD020-8FAD-4218-879A-E4BF983E0410}"/>
    <cellStyle name="Comma 3 7 2 3 3" xfId="6145" xr:uid="{84143D55-4328-4E56-9369-4E96AA77A197}"/>
    <cellStyle name="Comma 3 7 2 3 3 2" xfId="17035" xr:uid="{6A0AD663-E31B-47A0-AA23-77E834650DD1}"/>
    <cellStyle name="Comma 3 7 2 3 3 2 2" xfId="33695" xr:uid="{D0275F7E-83AB-4CCD-91BC-5F42B0B335C7}"/>
    <cellStyle name="Comma 3 7 2 3 3 3" xfId="25406" xr:uid="{379D4872-3A4A-4A38-83C2-5F4925804322}"/>
    <cellStyle name="Comma 3 7 2 3 4" xfId="12120" xr:uid="{EA0F2352-75CA-472C-8588-E3365B09C4BC}"/>
    <cellStyle name="Comma 3 7 2 3 4 2" xfId="20755" xr:uid="{83BC6937-DC7D-492F-A992-775742B7B34C}"/>
    <cellStyle name="Comma 3 7 2 3 4 2 2" xfId="37415" xr:uid="{5378E457-0FD3-4741-B21B-C564CAC37FD8}"/>
    <cellStyle name="Comma 3 7 2 3 4 3" xfId="29127" xr:uid="{0949CEF5-256B-40F5-B1F7-C65A8E7012CE}"/>
    <cellStyle name="Comma 3 7 2 3 5" xfId="14381" xr:uid="{29567B52-C7ED-4CF1-B8CA-065C7D20902C}"/>
    <cellStyle name="Comma 3 7 2 3 5 2" xfId="31041" xr:uid="{02AAE7D2-1A20-46D0-8CD5-91072F06A723}"/>
    <cellStyle name="Comma 3 7 2 3 6" xfId="22751" xr:uid="{C804B8EF-C4C7-48C8-A086-AB4C4DC8BFC6}"/>
    <cellStyle name="Comma 3 7 2 4" xfId="3061" xr:uid="{115CA6F3-31D1-4D40-B48F-590E7E926E69}"/>
    <cellStyle name="Comma 3 7 2 4 2" xfId="14860" xr:uid="{B9E11DDF-5F7D-49B0-B0D9-36E7D3C1EF18}"/>
    <cellStyle name="Comma 3 7 2 4 2 2" xfId="31520" xr:uid="{0B09A35B-68AF-436A-91D9-44A1EF9D5FF5}"/>
    <cellStyle name="Comma 3 7 2 4 3" xfId="23231" xr:uid="{8619A8C1-2E75-4474-A49F-FCD9F439581C}"/>
    <cellStyle name="Comma 3 7 2 5" xfId="13198" xr:uid="{C74C276A-154C-479F-91E4-C395E230D050}"/>
    <cellStyle name="Comma 3 7 2 5 2" xfId="21539" xr:uid="{C40EFFB2-DB9D-42CC-A320-80383DD77F21}"/>
    <cellStyle name="Comma 3 7 2 5 2 2" xfId="38199" xr:uid="{6F9ECA0A-8A85-4E23-9877-EB7B4F6E9A30}"/>
    <cellStyle name="Comma 3 7 2 5 3" xfId="29912" xr:uid="{98312FA5-6627-430A-A904-258A4E93D699}"/>
    <cellStyle name="Comma 3 7 2 6" xfId="21894" xr:uid="{FB3D8874-13E2-4F08-9A93-DFEBA048C852}"/>
    <cellStyle name="Comma 3 7 2 7" xfId="40668" xr:uid="{DA8F8E96-BC28-4799-AAF4-CB66D2E276F5}"/>
    <cellStyle name="Comma 3 7 2 8" xfId="46348" xr:uid="{E7864FA7-3579-4266-9C6C-BE8370474A19}"/>
    <cellStyle name="Comma 3 7 3" xfId="1462" xr:uid="{F3D9C43E-C58D-4346-BB3F-CB3080AC6C61}"/>
    <cellStyle name="Comma 3 7 3 10" xfId="47318" xr:uid="{93E8A3E1-0DA6-4B35-A323-779C976A66AC}"/>
    <cellStyle name="Comma 3 7 3 2" xfId="2076" xr:uid="{93D47534-F067-4B18-A73E-816627018D89}"/>
    <cellStyle name="Comma 3 7 3 2 2" xfId="4001" xr:uid="{8A96CECF-0BEC-4B56-A173-09FD9B52AFAD}"/>
    <cellStyle name="Comma 3 7 3 2 2 2" xfId="15543" xr:uid="{9CB1BCDA-4FED-40B4-9ADB-CBFCCB26D8F3}"/>
    <cellStyle name="Comma 3 7 3 2 2 2 2" xfId="32203" xr:uid="{3983E7BC-3324-4938-B2D2-26334C61A152}"/>
    <cellStyle name="Comma 3 7 3 2 2 3" xfId="23914" xr:uid="{47E609A7-5D73-4510-9F23-20C34E3176DC}"/>
    <cellStyle name="Comma 3 7 3 2 3" xfId="5894" xr:uid="{A037A623-7D60-47F8-985C-5B7A4ED2CED4}"/>
    <cellStyle name="Comma 3 7 3 2 3 2" xfId="16861" xr:uid="{0C25FD69-1993-4A92-B742-50CFE9CB1088}"/>
    <cellStyle name="Comma 3 7 3 2 3 2 2" xfId="33521" xr:uid="{D36D1B31-6BF1-48B1-9EF1-A7C1886DAB14}"/>
    <cellStyle name="Comma 3 7 3 2 3 3" xfId="25232" xr:uid="{05520C7D-C894-4823-934B-CDFF3495674F}"/>
    <cellStyle name="Comma 3 7 3 2 4" xfId="11869" xr:uid="{E63A1A1B-B8C9-49E1-944B-64909B1692ED}"/>
    <cellStyle name="Comma 3 7 3 2 4 2" xfId="20581" xr:uid="{1A1D0AB7-7AA8-43D4-A690-7A991CC14750}"/>
    <cellStyle name="Comma 3 7 3 2 4 2 2" xfId="37241" xr:uid="{0877FD65-41AB-48DB-85C5-E40C2BFBACD5}"/>
    <cellStyle name="Comma 3 7 3 2 4 3" xfId="28953" xr:uid="{EDE82598-2AAC-400D-96CE-B58EB91803A6}"/>
    <cellStyle name="Comma 3 7 3 2 5" xfId="14207" xr:uid="{4CC6D958-2E28-4B27-A402-40FED8FE8BAC}"/>
    <cellStyle name="Comma 3 7 3 2 5 2" xfId="30867" xr:uid="{09C4366E-E432-411C-9C23-0AF1B486B9AF}"/>
    <cellStyle name="Comma 3 7 3 2 6" xfId="22577" xr:uid="{DECAC6D5-E288-4C3F-9F62-4D355F44BE04}"/>
    <cellStyle name="Comma 3 7 3 3" xfId="3387" xr:uid="{5EBCDBFA-C297-4AE9-B085-586B1EDBD318}"/>
    <cellStyle name="Comma 3 7 3 3 2" xfId="15100" xr:uid="{7B6FF01D-299C-4B95-B598-CE47279ED510}"/>
    <cellStyle name="Comma 3 7 3 3 2 2" xfId="31760" xr:uid="{73DC0A59-126B-490B-881C-54F5FCA3C9DB}"/>
    <cellStyle name="Comma 3 7 3 3 3" xfId="23471" xr:uid="{651B6091-76B4-4255-BB78-59F9C1219268}"/>
    <cellStyle name="Comma 3 7 3 4" xfId="5295" xr:uid="{65887C78-C7A2-4D17-979F-05D319044289}"/>
    <cellStyle name="Comma 3 7 3 4 2" xfId="16433" xr:uid="{F1D023D6-3314-4FF9-9FB7-B370A3E941A8}"/>
    <cellStyle name="Comma 3 7 3 4 2 2" xfId="33093" xr:uid="{0EA91412-2498-4C1A-A689-709A0B382E8E}"/>
    <cellStyle name="Comma 3 7 3 4 3" xfId="24804" xr:uid="{3BB7D952-64C8-4CA5-87D9-3E74EB65C4F7}"/>
    <cellStyle name="Comma 3 7 3 5" xfId="11270" xr:uid="{0EECBFB3-FE6E-496A-AF02-B0EC3F3472A3}"/>
    <cellStyle name="Comma 3 7 3 5 2" xfId="20153" xr:uid="{BD4BA663-C0B8-41E5-AD1C-9CDCF36A30DB}"/>
    <cellStyle name="Comma 3 7 3 5 2 2" xfId="36813" xr:uid="{734176A8-6210-46AA-9E49-7C9CB851F19B}"/>
    <cellStyle name="Comma 3 7 3 5 3" xfId="28525" xr:uid="{4BA2F4A3-13F5-4C4D-A8D4-91A87E3FB1AC}"/>
    <cellStyle name="Comma 3 7 3 6" xfId="12947" xr:uid="{4C977B63-365B-4DCF-9851-61F3E7220B97}"/>
    <cellStyle name="Comma 3 7 3 6 2" xfId="21365" xr:uid="{91E6D60D-71CE-4D18-A6A6-95026524C9F2}"/>
    <cellStyle name="Comma 3 7 3 6 2 2" xfId="38025" xr:uid="{348AF398-FFA1-4AFC-AA0A-877A5121B903}"/>
    <cellStyle name="Comma 3 7 3 6 3" xfId="29738" xr:uid="{DD5DB2E7-762F-4E1F-90EB-B67B72F7E9FE}"/>
    <cellStyle name="Comma 3 7 3 7" xfId="13784" xr:uid="{AB672CF3-9ED2-4F64-988A-77A7D7355A50}"/>
    <cellStyle name="Comma 3 7 3 7 2" xfId="30444" xr:uid="{34FEE885-2A97-48CA-9E3F-B79179908E67}"/>
    <cellStyle name="Comma 3 7 3 8" xfId="22134" xr:uid="{915DB68D-201C-407B-984F-75AC1397F4E7}"/>
    <cellStyle name="Comma 3 7 3 9" xfId="41638" xr:uid="{8BAA0382-2218-4DCA-AE01-AE7AFF199F26}"/>
    <cellStyle name="Comma 3 7 4" xfId="1289" xr:uid="{731333F7-934D-48D4-A4B0-D9B9DA0F34C5}"/>
    <cellStyle name="Comma 3 7 4 2" xfId="3223" xr:uid="{E0A294A3-8FB2-4C73-9018-CE745C927B3F}"/>
    <cellStyle name="Comma 3 7 4 2 2" xfId="14980" xr:uid="{4A4F7A3F-435E-4250-BB4D-652B8703D6C8}"/>
    <cellStyle name="Comma 3 7 4 2 2 2" xfId="31640" xr:uid="{FB4A3838-D363-4186-9CEB-78AC013A0A13}"/>
    <cellStyle name="Comma 3 7 4 2 3" xfId="23351" xr:uid="{F11BC60C-04E6-49C4-ADD0-840C76050B62}"/>
    <cellStyle name="Comma 3 7 4 2 4" xfId="44239" xr:uid="{6C9D2D34-B8F4-4412-9CB9-8D5874057BB5}"/>
    <cellStyle name="Comma 3 7 4 2 5" xfId="49837" xr:uid="{FC97E15B-49D4-4741-94EA-E46039509971}"/>
    <cellStyle name="Comma 3 7 4 3" xfId="5131" xr:uid="{AAF3A90E-9FD6-40ED-9D13-8806FA8BC35B}"/>
    <cellStyle name="Comma 3 7 4 3 2" xfId="16313" xr:uid="{6BBD2B12-D2D9-4854-9FEF-0A224113767C}"/>
    <cellStyle name="Comma 3 7 4 3 2 2" xfId="32973" xr:uid="{DD91F18D-91A3-4B7D-97B9-DA7D38315C93}"/>
    <cellStyle name="Comma 3 7 4 3 3" xfId="24684" xr:uid="{F6CC9541-442B-4320-815F-835B0DC0ABE7}"/>
    <cellStyle name="Comma 3 7 4 4" xfId="11106" xr:uid="{B9125050-0815-47F2-B677-10A17001DA49}"/>
    <cellStyle name="Comma 3 7 4 4 2" xfId="20033" xr:uid="{6A9A6B9E-5EBA-4CED-BC22-F977D9BB1D3B}"/>
    <cellStyle name="Comma 3 7 4 4 2 2" xfId="36693" xr:uid="{E00C0475-7075-47D6-8338-6AED039E5FD9}"/>
    <cellStyle name="Comma 3 7 4 4 3" xfId="28405" xr:uid="{72B27BB9-4981-4F90-8715-BF13AB8A3BD9}"/>
    <cellStyle name="Comma 3 7 4 5" xfId="13664" xr:uid="{C47936B1-AEBB-4C15-9567-0CE47649E705}"/>
    <cellStyle name="Comma 3 7 4 5 2" xfId="30324" xr:uid="{C2C32D9A-F4F0-4210-9808-23D383153A01}"/>
    <cellStyle name="Comma 3 7 4 6" xfId="22014" xr:uid="{F930A35E-4080-44FD-A6B5-F98F5E3BFCDA}"/>
    <cellStyle name="Comma 3 7 4 7" xfId="43444" xr:uid="{B2F84EB1-FD7B-41B0-9E6D-FE4BE83262B2}"/>
    <cellStyle name="Comma 3 7 4 8" xfId="49112" xr:uid="{BE5A49E5-F9E2-452F-86B0-B711C6A1509C}"/>
    <cellStyle name="Comma 3 7 5" xfId="1912" xr:uid="{C4F35C26-F1A4-4725-B611-9663184393CC}"/>
    <cellStyle name="Comma 3 7 5 2" xfId="3837" xr:uid="{D9A20585-3D1A-4BC9-9BE7-84B3A2879BF6}"/>
    <cellStyle name="Comma 3 7 5 2 2" xfId="15423" xr:uid="{C93E0896-D059-4F0D-B04A-7A4AE08A3D8C}"/>
    <cellStyle name="Comma 3 7 5 2 2 2" xfId="32083" xr:uid="{D6522288-A73D-4F5A-8644-EDCC6686C1B9}"/>
    <cellStyle name="Comma 3 7 5 2 3" xfId="23794" xr:uid="{ED326904-199F-4437-B9F2-C0206C047D01}"/>
    <cellStyle name="Comma 3 7 5 3" xfId="5730" xr:uid="{F04D4792-3C12-4DB0-92E0-BACFD4A01739}"/>
    <cellStyle name="Comma 3 7 5 3 2" xfId="16741" xr:uid="{81F33E1D-0047-4E18-A6A3-365B07BF1C44}"/>
    <cellStyle name="Comma 3 7 5 3 2 2" xfId="33401" xr:uid="{31D50BD0-F7C4-43B6-9E3E-A70589771177}"/>
    <cellStyle name="Comma 3 7 5 3 3" xfId="25112" xr:uid="{9AE35D90-57C4-46EF-8A86-A8941FE9677F}"/>
    <cellStyle name="Comma 3 7 5 4" xfId="11705" xr:uid="{51E9E1BC-77BB-4A7B-957A-4CAFEBDBA779}"/>
    <cellStyle name="Comma 3 7 5 4 2" xfId="20461" xr:uid="{0EE45836-7DEC-48E9-B75E-06844CF954C3}"/>
    <cellStyle name="Comma 3 7 5 4 2 2" xfId="37121" xr:uid="{05AAEACF-9854-4F81-8BD5-C31348187C69}"/>
    <cellStyle name="Comma 3 7 5 4 3" xfId="28833" xr:uid="{B3F9FFF6-9DC6-4752-88EC-49A5CCF54BCB}"/>
    <cellStyle name="Comma 3 7 5 5" xfId="14087" xr:uid="{D3CCD2F4-C26D-415B-8313-5B08FA1638D4}"/>
    <cellStyle name="Comma 3 7 5 5 2" xfId="30747" xr:uid="{83F2A563-7131-4A50-85A1-357C5E0BEA0D}"/>
    <cellStyle name="Comma 3 7 5 6" xfId="22457" xr:uid="{5F44B918-5ED6-4258-8BD5-07FCEA50B4C3}"/>
    <cellStyle name="Comma 3 7 5 7" xfId="43984" xr:uid="{00337203-3EF3-4804-A161-BD70DD5B23E3}"/>
    <cellStyle name="Comma 3 7 5 8" xfId="49586" xr:uid="{E3194C79-B349-443B-9437-E3CBF8D374F6}"/>
    <cellStyle name="Comma 3 7 6" xfId="2541" xr:uid="{55435A24-A607-4D89-8E4F-6EE533321EC9}"/>
    <cellStyle name="Comma 3 7 6 2" xfId="4456" xr:uid="{31A4D555-17FC-47FE-9C5B-4F96BE6E9EA9}"/>
    <cellStyle name="Comma 3 7 6 2 2" xfId="9133" xr:uid="{4D0D9DE3-C1E0-4278-9118-D502A9FA48E3}"/>
    <cellStyle name="Comma 3 7 6 2 2 2" xfId="18813" xr:uid="{71C6A162-1089-4D03-A733-9E4143C4006C}"/>
    <cellStyle name="Comma 3 7 6 2 2 2 2" xfId="35473" xr:uid="{9979C5ED-4D91-4782-B7ED-2C70F5FDF820}"/>
    <cellStyle name="Comma 3 7 6 2 2 3" xfId="27185" xr:uid="{ECAE635D-A923-453A-9A2F-416C64AC3DB8}"/>
    <cellStyle name="Comma 3 7 6 2 3" xfId="15848" xr:uid="{295192D4-AEE1-4E37-BF89-3694352D104B}"/>
    <cellStyle name="Comma 3 7 6 2 3 2" xfId="32508" xr:uid="{1A1D8496-0DC4-4D04-9E73-A69AA8C16506}"/>
    <cellStyle name="Comma 3 7 6 2 4" xfId="24219" xr:uid="{232EB5BA-94A1-4F22-B102-D9C09CEF271C}"/>
    <cellStyle name="Comma 3 7 6 3" xfId="6351" xr:uid="{AEF52C9C-F8AD-4504-A0D1-6BE0A0EAD130}"/>
    <cellStyle name="Comma 3 7 6 3 2" xfId="10510" xr:uid="{7A83AD44-ED8C-4773-86C4-3DAA84F6ACB3}"/>
    <cellStyle name="Comma 3 7 6 3 2 2" xfId="19624" xr:uid="{BAC03CB3-06B4-4257-BBD4-3876A45CCB55}"/>
    <cellStyle name="Comma 3 7 6 3 2 2 2" xfId="36284" xr:uid="{47BEEEE4-88A6-48E8-854F-A5C1D8F7A31A}"/>
    <cellStyle name="Comma 3 7 6 3 2 3" xfId="27996" xr:uid="{EAA56A0D-AEEE-4530-8112-017A8470CC84}"/>
    <cellStyle name="Comma 3 7 6 3 3" xfId="17167" xr:uid="{6DE692AE-B36B-42B5-A103-4D58F57D7B2C}"/>
    <cellStyle name="Comma 3 7 6 3 3 2" xfId="33827" xr:uid="{FBE73737-B1F4-480C-94B6-7A7B3C2064E6}"/>
    <cellStyle name="Comma 3 7 6 3 4" xfId="25538" xr:uid="{090C61B2-52AE-409F-8538-F044A79C0861}"/>
    <cellStyle name="Comma 3 7 6 4" xfId="7798" xr:uid="{B68A42F6-BB1E-41C4-BD2F-75C74BC5F451}"/>
    <cellStyle name="Comma 3 7 6 4 2" xfId="18031" xr:uid="{1B9094F7-7F79-4C1B-9FA0-FDDEE6F5C672}"/>
    <cellStyle name="Comma 3 7 6 4 2 2" xfId="34691" xr:uid="{84650B71-35C4-4F37-81EE-18AEABACA52D}"/>
    <cellStyle name="Comma 3 7 6 4 3" xfId="26403" xr:uid="{1F36D892-C18A-40DB-8CDB-C6E12A949502}"/>
    <cellStyle name="Comma 3 7 6 5" xfId="12324" xr:uid="{E84608A3-1AA0-4897-AF3A-7333B7A253E3}"/>
    <cellStyle name="Comma 3 7 6 5 2" xfId="20886" xr:uid="{8B0F0383-7DEC-4C5F-AB80-6D68EAD2F42C}"/>
    <cellStyle name="Comma 3 7 6 5 2 2" xfId="37546" xr:uid="{45AD2527-833C-43C7-9517-49EA2C7E041C}"/>
    <cellStyle name="Comma 3 7 6 5 3" xfId="29258" xr:uid="{64C49814-F32E-42DE-BEFB-BD7095D9F165}"/>
    <cellStyle name="Comma 3 7 6 6" xfId="14512" xr:uid="{45F6BBC3-5A8D-42CC-9A3F-4D39825F3F15}"/>
    <cellStyle name="Comma 3 7 6 6 2" xfId="31172" xr:uid="{BF632725-8244-4CA5-A3DE-77719C745A5F}"/>
    <cellStyle name="Comma 3 7 6 7" xfId="22882" xr:uid="{6FB6C123-9384-4A7B-ABD7-F55B3FB2AFAD}"/>
    <cellStyle name="Comma 3 7 7" xfId="2806" xr:uid="{E632F99C-3A2C-4FDC-BEA3-4D836C29FD64}"/>
    <cellStyle name="Comma 3 7 7 2" xfId="14683" xr:uid="{89249BD3-C2CB-4CD3-9C79-587F263777D6}"/>
    <cellStyle name="Comma 3 7 7 2 2" xfId="31343" xr:uid="{C325D161-3A74-4204-AEA1-D42C8683B592}"/>
    <cellStyle name="Comma 3 7 7 3" xfId="23054" xr:uid="{3F394A50-62DC-4B08-A27F-7B6AA9F6F5CF}"/>
    <cellStyle name="Comma 3 7 8" xfId="4744" xr:uid="{E09FD1A3-A200-4A7E-86C8-127CF4F8701B}"/>
    <cellStyle name="Comma 3 7 8 2" xfId="16046" xr:uid="{28A995DA-0BF1-4960-989B-FFE9F3D5B220}"/>
    <cellStyle name="Comma 3 7 8 2 2" xfId="32706" xr:uid="{03F077AD-5DCD-4126-A175-EF4F7DB9619F}"/>
    <cellStyle name="Comma 3 7 8 3" xfId="24417" xr:uid="{28E353E1-D7D9-4F3F-B0EC-6396F78FC97C}"/>
    <cellStyle name="Comma 3 7 9" xfId="10720" xr:uid="{B652406D-8E4B-4C8F-9B28-5B91D194A440}"/>
    <cellStyle name="Comma 3 7 9 2" xfId="19767" xr:uid="{C28D7725-565B-40E1-8D7E-7D058ACCC0C6}"/>
    <cellStyle name="Comma 3 7 9 2 2" xfId="36427" xr:uid="{ABF57912-0F0F-45E8-B016-F6FEE1EDFFEC}"/>
    <cellStyle name="Comma 3 7 9 3" xfId="28139" xr:uid="{ECB53A84-76AE-457D-9272-2BBBAA2CC859}"/>
    <cellStyle name="Comma 3 8" xfId="332" xr:uid="{42A5590E-D48A-4C62-8F70-9E52FBD6AE96}"/>
    <cellStyle name="Comma 3 8 2" xfId="1293" xr:uid="{24547D97-2962-4E73-8EC1-6013C2C27647}"/>
    <cellStyle name="Comma 3 8 3" xfId="837" xr:uid="{DB23B483-4F0F-4177-8126-6E9F1F4348D7}"/>
    <cellStyle name="Comma 3 9" xfId="705" xr:uid="{F8EA8B82-045C-40EC-8AC7-E9BC4810F707}"/>
    <cellStyle name="Comma 3 9 2" xfId="1199" xr:uid="{3B89A0E1-DA75-4265-B8CA-09B1CE6BD918}"/>
    <cellStyle name="Comma 3 9 2 2" xfId="3139" xr:uid="{4CD2B15C-208E-471C-9686-B1B4DDAF28CA}"/>
    <cellStyle name="Comma 3 9 2 2 2" xfId="14916" xr:uid="{92594565-9F0F-4981-9C11-319E02BC524A}"/>
    <cellStyle name="Comma 3 9 2 2 2 2" xfId="31576" xr:uid="{BEDA4BF6-79B8-4F58-9FBE-9D5DF905EED3}"/>
    <cellStyle name="Comma 3 9 2 2 3" xfId="23287" xr:uid="{F8034961-37EB-481A-B4F9-A2D131188571}"/>
    <cellStyle name="Comma 3 9 2 3" xfId="5047" xr:uid="{B162BA6B-7AED-4B19-BFEE-72A220E64CA8}"/>
    <cellStyle name="Comma 3 9 2 3 2" xfId="16249" xr:uid="{4C4FDC63-BEBE-4DAA-B1B4-F0D9EF44623D}"/>
    <cellStyle name="Comma 3 9 2 3 2 2" xfId="32909" xr:uid="{1B48D960-4BF1-4BA1-A207-87701658B662}"/>
    <cellStyle name="Comma 3 9 2 3 3" xfId="24620" xr:uid="{90371A2A-D38E-47B6-A233-15B7704F36D7}"/>
    <cellStyle name="Comma 3 9 2 4" xfId="11022" xr:uid="{018C4DCA-7D15-4070-BB45-76EA798B164E}"/>
    <cellStyle name="Comma 3 9 2 4 2" xfId="19969" xr:uid="{277104D1-4052-460F-91FE-5AE1462FF42B}"/>
    <cellStyle name="Comma 3 9 2 4 2 2" xfId="36629" xr:uid="{656F5136-7472-4E67-B184-2A6AEF718DAD}"/>
    <cellStyle name="Comma 3 9 2 4 3" xfId="28341" xr:uid="{07C39691-A7A4-4A11-B047-A5133DDA19DB}"/>
    <cellStyle name="Comma 3 9 2 5" xfId="13600" xr:uid="{0F31E9AF-9DA7-46C8-BB5E-006A1F75EB8D}"/>
    <cellStyle name="Comma 3 9 2 5 2" xfId="30260" xr:uid="{36BE6E24-4AE9-4414-9B14-B7BB94D7C74E}"/>
    <cellStyle name="Comma 3 9 2 6" xfId="21950" xr:uid="{0CAC46E9-6CE0-44A7-B707-930A9E4B5BE5}"/>
    <cellStyle name="Comma 3 9 2 7" xfId="42255" xr:uid="{AF7FB8FE-92C7-482E-A682-FE75D3B84135}"/>
    <cellStyle name="Comma 3 9 2 8" xfId="47934" xr:uid="{D76F707D-8F1C-4FCD-BAAE-885078B0BB20}"/>
    <cellStyle name="Comma 3 9 3" xfId="1827" xr:uid="{0F5C0E9D-694C-429C-9052-307582228D91}"/>
    <cellStyle name="Comma 3 9 3 2" xfId="3752" xr:uid="{A1EDF780-74CA-485E-85E1-18E54376F6EB}"/>
    <cellStyle name="Comma 3 9 3 2 2" xfId="15358" xr:uid="{783756A9-2688-4619-BC4F-99391610DFA2}"/>
    <cellStyle name="Comma 3 9 3 2 2 2" xfId="32018" xr:uid="{40E4E558-81C0-4BFC-A444-2EF9EDDD2849}"/>
    <cellStyle name="Comma 3 9 3 2 3" xfId="23729" xr:uid="{49789EF1-DEAD-475C-969D-9B52ADF18955}"/>
    <cellStyle name="Comma 3 9 3 3" xfId="5645" xr:uid="{9C93262D-77A5-44BF-88C4-F8A2513BD4BB}"/>
    <cellStyle name="Comma 3 9 3 3 2" xfId="16676" xr:uid="{8DFECDE1-510C-4C2E-AFC2-B89377974BBA}"/>
    <cellStyle name="Comma 3 9 3 3 2 2" xfId="33336" xr:uid="{F6ADD65F-0658-4C70-A1F9-0E2F143607E6}"/>
    <cellStyle name="Comma 3 9 3 3 3" xfId="25047" xr:uid="{1FDFE35F-D65C-46AC-9F7D-28CD6AC7EF8A}"/>
    <cellStyle name="Comma 3 9 3 4" xfId="11620" xr:uid="{74D16668-0DF3-4FAB-8F74-2A86EA497BA3}"/>
    <cellStyle name="Comma 3 9 3 4 2" xfId="20396" xr:uid="{765CCB06-A1D3-4370-A135-2F4A85730E4F}"/>
    <cellStyle name="Comma 3 9 3 4 2 2" xfId="37056" xr:uid="{A1E08628-86CA-4C5F-9FD9-84CF2179C08C}"/>
    <cellStyle name="Comma 3 9 3 4 3" xfId="28768" xr:uid="{25FDBE06-F028-4C0B-BB4C-06D77B6E01BC}"/>
    <cellStyle name="Comma 3 9 3 5" xfId="14022" xr:uid="{4CC8CB69-84E7-4947-B18B-0A13221EF919}"/>
    <cellStyle name="Comma 3 9 3 5 2" xfId="30682" xr:uid="{2EE7B0BC-A595-4C37-9474-FD4103A151BD}"/>
    <cellStyle name="Comma 3 9 3 6" xfId="22392" xr:uid="{20F26C0B-7DB2-4DD1-9312-C124E0F095CF}"/>
    <cellStyle name="Comma 3 9 4" xfId="3015" xr:uid="{32563F10-F6BC-47A4-917F-F064AF71DD72}"/>
    <cellStyle name="Comma 3 9 4 2" xfId="14822" xr:uid="{D589DCDB-3C5D-4E5E-A5A2-0DEDA8673AB0}"/>
    <cellStyle name="Comma 3 9 4 2 2" xfId="31482" xr:uid="{5D43CA71-3D87-48B3-A0D2-83188382DFB9}"/>
    <cellStyle name="Comma 3 9 4 3" xfId="23193" xr:uid="{B1BFE980-0DEC-4A21-8760-C4F83A32FCA1}"/>
    <cellStyle name="Comma 3 9 5" xfId="12697" xr:uid="{D1C790A6-A0C4-4A76-A9F1-0DC06BDEF1A0}"/>
    <cellStyle name="Comma 3 9 5 2" xfId="21181" xr:uid="{4CCBE713-5614-414A-91C3-8C8B326E82C1}"/>
    <cellStyle name="Comma 3 9 5 2 2" xfId="37841" xr:uid="{4BACB652-50F4-4941-BEA7-F6782C39AE79}"/>
    <cellStyle name="Comma 3 9 5 3" xfId="29554" xr:uid="{B075093B-1C6F-49ED-977C-0178B4D1407F}"/>
    <cellStyle name="Comma 3 9 6" xfId="21856" xr:uid="{FD26A175-A982-40FF-878B-981612BA4803}"/>
    <cellStyle name="Comma 3 9 7" xfId="1071" xr:uid="{4D5A9857-5AE8-4948-96CB-5704C039BA8A}"/>
    <cellStyle name="Comma 3 9 8" xfId="40234" xr:uid="{05B08445-CEA2-46A9-A53A-51E6495C53D0}"/>
    <cellStyle name="Comma 3 9 9" xfId="45915" xr:uid="{7BEF801C-10D4-4777-BE68-3E23CF7CB4FB}"/>
    <cellStyle name="Comma 30" xfId="1184" xr:uid="{5570E09A-1FF0-4628-9294-739738DE7792}"/>
    <cellStyle name="Comma 30 10" xfId="21940" xr:uid="{5B3A2319-126C-4594-B066-48B11477F1A6}"/>
    <cellStyle name="Comma 30 11" xfId="41137" xr:uid="{DDA186C0-76FA-4748-AE6A-20D83E82B293}"/>
    <cellStyle name="Comma 30 12" xfId="46817" xr:uid="{7577A36C-3949-4C7C-B7F8-6B9C83302994}"/>
    <cellStyle name="Comma 30 2" xfId="1778" xr:uid="{FE4E33C8-F5CD-47F7-BF71-F47F8002F0FC}"/>
    <cellStyle name="Comma 30 2 2" xfId="3705" xr:uid="{29F481EE-4A0C-4B87-820D-23A4EED3F66E}"/>
    <cellStyle name="Comma 30 2 2 2" xfId="8621" xr:uid="{C7C5A8A0-4A4B-4781-A771-0EBD84227A4E}"/>
    <cellStyle name="Comma 30 2 2 2 2" xfId="18524" xr:uid="{A9AF86C4-9DE9-4543-A139-5B7276E05E29}"/>
    <cellStyle name="Comma 30 2 2 2 2 2" xfId="35184" xr:uid="{052F8B9E-64DB-417F-8DA8-6407B6FC9348}"/>
    <cellStyle name="Comma 30 2 2 2 3" xfId="26896" xr:uid="{17F84ED8-240C-4542-A04A-2E266D545C0B}"/>
    <cellStyle name="Comma 30 2 2 3" xfId="15320" xr:uid="{C6A85861-2012-4740-AC05-4B82905C3D42}"/>
    <cellStyle name="Comma 30 2 2 3 2" xfId="31980" xr:uid="{6A500670-F6EA-4541-88BE-84BDAA876E1F}"/>
    <cellStyle name="Comma 30 2 2 4" xfId="23691" xr:uid="{323A43DB-DDAC-4BBF-A541-97DB35F114D2}"/>
    <cellStyle name="Comma 30 2 3" xfId="5613" xr:uid="{D8DBEC68-BB98-4337-9C54-69F5D31B6B1A}"/>
    <cellStyle name="Comma 30 2 3 2" xfId="9996" xr:uid="{DB3D8B97-0F60-4A90-B018-2C149493B8F0}"/>
    <cellStyle name="Comma 30 2 3 2 2" xfId="19334" xr:uid="{D83009C3-3FA6-4B40-9D0E-106254D6F698}"/>
    <cellStyle name="Comma 30 2 3 2 2 2" xfId="35994" xr:uid="{61EDB76E-9239-4B66-94D1-4E85E01EDAAF}"/>
    <cellStyle name="Comma 30 2 3 2 3" xfId="27706" xr:uid="{A94D6A40-6563-481F-8EC5-784E128CC534}"/>
    <cellStyle name="Comma 30 2 3 3" xfId="16653" xr:uid="{886FA466-16DE-46AD-B562-361FD7AE9C30}"/>
    <cellStyle name="Comma 30 2 3 3 2" xfId="33313" xr:uid="{715268C1-BC4B-4E84-806A-C67AD0FAE028}"/>
    <cellStyle name="Comma 30 2 3 4" xfId="25024" xr:uid="{A4426B34-08FD-4439-8B17-2A648B0EB935}"/>
    <cellStyle name="Comma 30 2 4" xfId="7286" xr:uid="{F69574BE-A360-4FA4-A9D2-8A9BF8518446}"/>
    <cellStyle name="Comma 30 2 4 2" xfId="17742" xr:uid="{3FB25BE8-4231-4D11-A56C-8B2CB3D46591}"/>
    <cellStyle name="Comma 30 2 4 2 2" xfId="34402" xr:uid="{AA313A5F-7384-4331-BA2B-6E2EA444CD49}"/>
    <cellStyle name="Comma 30 2 4 3" xfId="26114" xr:uid="{BC6C4B70-8C02-4D31-AB10-8B84D3A580AF}"/>
    <cellStyle name="Comma 30 2 5" xfId="11588" xr:uid="{A31E20C4-01F2-4BA4-A9DD-B27ED75A7D15}"/>
    <cellStyle name="Comma 30 2 5 2" xfId="20373" xr:uid="{3B54F651-1DDA-4783-AAA8-72E23000ED05}"/>
    <cellStyle name="Comma 30 2 5 2 2" xfId="37033" xr:uid="{C6D3B1F2-C5A4-42A2-9A62-8940E6F6555E}"/>
    <cellStyle name="Comma 30 2 5 3" xfId="28745" xr:uid="{83CB4748-1F00-4499-88EC-99E46AC76F6B}"/>
    <cellStyle name="Comma 30 2 6" xfId="14004" xr:uid="{27BE9289-8BC4-4102-94F1-2E8973A30965}"/>
    <cellStyle name="Comma 30 2 6 2" xfId="30664" xr:uid="{5D620E5C-317A-4317-8833-E866FBFF23CB}"/>
    <cellStyle name="Comma 30 2 7" xfId="22354" xr:uid="{36267871-5905-46B5-87D3-E6A68335F352}"/>
    <cellStyle name="Comma 30 2 8" xfId="43172" xr:uid="{243622FD-1296-4A0D-ADE5-6B5BA673416C}"/>
    <cellStyle name="Comma 30 2 9" xfId="48850" xr:uid="{AD66EC63-0E13-40E4-A071-66E188819353}"/>
    <cellStyle name="Comma 30 3" xfId="2394" xr:uid="{5176F989-E3C4-412D-B580-6D018F636CBB}"/>
    <cellStyle name="Comma 30 3 2" xfId="4319" xr:uid="{B8041573-55CD-41BF-8E1B-06EA9102BEF4}"/>
    <cellStyle name="Comma 30 3 2 2" xfId="9046" xr:uid="{541F281C-700A-42A0-8F28-044E95E1BE88}"/>
    <cellStyle name="Comma 30 3 2 2 2" xfId="18778" xr:uid="{82097414-B643-4C36-A0CC-DAE5C078B9AE}"/>
    <cellStyle name="Comma 30 3 2 2 2 2" xfId="35438" xr:uid="{9FA9A8D8-576C-444C-9B65-3BE7E5B533F7}"/>
    <cellStyle name="Comma 30 3 2 2 3" xfId="27150" xr:uid="{39651619-513E-4EF2-A9C2-B79BA124E808}"/>
    <cellStyle name="Comma 30 3 2 3" xfId="15763" xr:uid="{CFE08239-425E-4A3B-B23A-6121E0E1A5AD}"/>
    <cellStyle name="Comma 30 3 2 3 2" xfId="32423" xr:uid="{4513CC74-B03C-4362-BEC1-A89E90EE8689}"/>
    <cellStyle name="Comma 30 3 2 4" xfId="24134" xr:uid="{0EC22866-0FF7-46C2-AADE-E0AF70F19B35}"/>
    <cellStyle name="Comma 30 3 3" xfId="6212" xr:uid="{39B537D2-B1A7-4875-8A72-CBB3EA7247B8}"/>
    <cellStyle name="Comma 30 3 3 2" xfId="10421" xr:uid="{00D0A247-891E-4AE3-AEC5-6FAEE44E4388}"/>
    <cellStyle name="Comma 30 3 3 2 2" xfId="19588" xr:uid="{543DF706-37C0-4948-9294-C838D55C44F5}"/>
    <cellStyle name="Comma 30 3 3 2 2 2" xfId="36248" xr:uid="{A8CD7FB9-C03A-4436-8AA7-01BC58963586}"/>
    <cellStyle name="Comma 30 3 3 2 3" xfId="27960" xr:uid="{99E9A714-3C3F-4C29-B907-48D50E6660FD}"/>
    <cellStyle name="Comma 30 3 3 3" xfId="17081" xr:uid="{F72FA44C-AF93-4828-9905-83603F41BFEC}"/>
    <cellStyle name="Comma 30 3 3 3 2" xfId="33741" xr:uid="{B51A8A05-A751-4586-AE21-88EB0D2B090A}"/>
    <cellStyle name="Comma 30 3 3 4" xfId="25452" xr:uid="{050AF94A-061D-4CBA-958B-82FEBCF7EACE}"/>
    <cellStyle name="Comma 30 3 4" xfId="7711" xr:uid="{85639737-87EA-4A94-A795-89A563986FDD}"/>
    <cellStyle name="Comma 30 3 4 2" xfId="17996" xr:uid="{55157831-4470-4DBE-8267-3FC73E3BC24E}"/>
    <cellStyle name="Comma 30 3 4 2 2" xfId="34656" xr:uid="{E68D9F14-45A1-4411-8B5F-FB86D3886CFF}"/>
    <cellStyle name="Comma 30 3 4 3" xfId="26368" xr:uid="{96B5F85F-9615-4847-AFE6-9CED716F4696}"/>
    <cellStyle name="Comma 30 3 5" xfId="12187" xr:uid="{96186DBE-A95D-4EE5-99AC-269C510E1906}"/>
    <cellStyle name="Comma 30 3 5 2" xfId="20801" xr:uid="{D3552988-D9C3-4233-B974-5EFAE4F5BEF8}"/>
    <cellStyle name="Comma 30 3 5 2 2" xfId="37461" xr:uid="{0E3E27E7-5E80-4782-A7C5-5F4AF9EB83D6}"/>
    <cellStyle name="Comma 30 3 5 3" xfId="29173" xr:uid="{9CCE1074-A091-4621-ABC5-73ECDAE05C44}"/>
    <cellStyle name="Comma 30 3 6" xfId="14427" xr:uid="{09C3A5A7-35BD-42D5-9F10-8A48140C5594}"/>
    <cellStyle name="Comma 30 3 6 2" xfId="31087" xr:uid="{D65DDA6A-908D-4D9B-90BE-748021A31391}"/>
    <cellStyle name="Comma 30 3 7" xfId="22797" xr:uid="{B7EEA8B0-AEDF-4ED6-A335-4917A185D224}"/>
    <cellStyle name="Comma 30 4" xfId="3128" xr:uid="{97DB69D2-48B8-4737-917C-EFBF072C9D37}"/>
    <cellStyle name="Comma 30 4 2" xfId="8217" xr:uid="{3182FF8A-E14B-4016-A283-F1D5EFD4C04D}"/>
    <cellStyle name="Comma 30 4 2 2" xfId="18283" xr:uid="{667DE8FD-ABA5-4B3F-AA5C-4C20024C387C}"/>
    <cellStyle name="Comma 30 4 2 2 2" xfId="34943" xr:uid="{7937A7BD-DC20-4B7A-BAF9-2E558EDCF0E0}"/>
    <cellStyle name="Comma 30 4 2 3" xfId="26655" xr:uid="{D950F1C0-C649-47CD-8946-0F2E2427CA56}"/>
    <cellStyle name="Comma 30 4 3" xfId="14906" xr:uid="{F2BD0667-7CA2-4F0F-A547-55077B8DFC40}"/>
    <cellStyle name="Comma 30 4 3 2" xfId="31566" xr:uid="{902344F9-4406-4B16-A2F7-95BFCFD24170}"/>
    <cellStyle name="Comma 30 4 4" xfId="23277" xr:uid="{3699B238-292F-4D5D-9119-960834907595}"/>
    <cellStyle name="Comma 30 5" xfId="5036" xr:uid="{B73FCFF0-F412-4DAE-8D3B-9F68EB015C10}"/>
    <cellStyle name="Comma 30 5 2" xfId="9592" xr:uid="{5B960C5E-1183-44A2-A69F-96F5CCA414B2}"/>
    <cellStyle name="Comma 30 5 2 2" xfId="19093" xr:uid="{E599737A-283A-4006-8CDC-CD5CD7E5241D}"/>
    <cellStyle name="Comma 30 5 2 2 2" xfId="35753" xr:uid="{D020370B-5662-46D1-B0FC-D3AB05F8FB65}"/>
    <cellStyle name="Comma 30 5 2 3" xfId="27465" xr:uid="{2A402AB1-3F8C-4D8D-AB3E-EB630E7830C4}"/>
    <cellStyle name="Comma 30 5 3" xfId="16239" xr:uid="{A7AC8054-19C9-4E37-8517-681A509D0A8A}"/>
    <cellStyle name="Comma 30 5 3 2" xfId="32899" xr:uid="{20460CB7-B081-4171-84F9-1E51939C7B11}"/>
    <cellStyle name="Comma 30 5 4" xfId="24610" xr:uid="{4E0D95A8-53F0-47B2-866B-201223E56037}"/>
    <cellStyle name="Comma 30 6" xfId="6881" xr:uid="{FC79CCB7-D57E-49BD-954F-9E929F8381BC}"/>
    <cellStyle name="Comma 30 6 2" xfId="17501" xr:uid="{D728E655-FAEF-491D-9931-B1CF42FEE62E}"/>
    <cellStyle name="Comma 30 6 2 2" xfId="34161" xr:uid="{12B42672-74A9-44EF-8B80-745680AB7736}"/>
    <cellStyle name="Comma 30 6 3" xfId="25873" xr:uid="{AFB39967-2671-4B99-9A39-1899B6DDBC3E}"/>
    <cellStyle name="Comma 30 7" xfId="11011" xr:uid="{B51A763A-F651-43FC-8E74-4B3B3DEABBC9}"/>
    <cellStyle name="Comma 30 7 2" xfId="19959" xr:uid="{E9B1645F-FF74-4271-B40D-4A459567977F}"/>
    <cellStyle name="Comma 30 7 2 2" xfId="36619" xr:uid="{DD5855E5-839F-4B04-B88C-B3906519A5BC}"/>
    <cellStyle name="Comma 30 7 3" xfId="28331" xr:uid="{305652C4-9FF9-4DB3-9BA3-0459CEE7C57E}"/>
    <cellStyle name="Comma 30 8" xfId="13265" xr:uid="{6579CAD7-BCF6-4E33-A9D7-64369848232F}"/>
    <cellStyle name="Comma 30 8 2" xfId="21585" xr:uid="{B5335773-E306-49ED-8E8D-EB5780ABE1D3}"/>
    <cellStyle name="Comma 30 8 2 2" xfId="38245" xr:uid="{3F54FA14-F7FF-4E09-A0D0-C1DA02500F87}"/>
    <cellStyle name="Comma 30 8 3" xfId="29958" xr:uid="{90058C90-3012-4347-BF7D-0916926506FF}"/>
    <cellStyle name="Comma 30 9" xfId="13590" xr:uid="{6E14CCAC-9F3B-4208-B710-95CE46C88091}"/>
    <cellStyle name="Comma 30 9 2" xfId="30250" xr:uid="{4CA29487-CD6C-4419-9669-A59552A96D9A}"/>
    <cellStyle name="Comma 31" xfId="1419" xr:uid="{2FBA47A1-5665-4C00-987C-E7F6A34C6B1F}"/>
    <cellStyle name="Comma 31 10" xfId="46963" xr:uid="{B7E04B18-AACB-4E52-800E-CC1AF3825E22}"/>
    <cellStyle name="Comma 31 2" xfId="2033" xr:uid="{CCE9DBDE-E7D9-417C-ADB8-F1CD110D1964}"/>
    <cellStyle name="Comma 31 2 2" xfId="3958" xr:uid="{51DBB730-7DB5-403F-88EE-5B7EF7624A31}"/>
    <cellStyle name="Comma 31 2 2 2" xfId="15511" xr:uid="{1C401A66-7FEE-48FC-8436-F938552BBFC3}"/>
    <cellStyle name="Comma 31 2 2 2 2" xfId="32171" xr:uid="{6427E61B-81DB-4B5E-B1A0-DBE670954049}"/>
    <cellStyle name="Comma 31 2 2 3" xfId="23882" xr:uid="{FF93704D-98C1-48E7-BE8F-EEAABE5D0643}"/>
    <cellStyle name="Comma 31 2 3" xfId="5851" xr:uid="{66901E7B-D52C-464C-8C3C-241DCFB92229}"/>
    <cellStyle name="Comma 31 2 3 2" xfId="16829" xr:uid="{61DA383D-53A7-441D-84FB-3EAC91FA5769}"/>
    <cellStyle name="Comma 31 2 3 2 2" xfId="33489" xr:uid="{E27D55D7-7976-48D0-ABFE-E053807744A7}"/>
    <cellStyle name="Comma 31 2 3 3" xfId="25200" xr:uid="{53D1A4F0-B7A3-476F-BC8F-C1E1E7D49FC8}"/>
    <cellStyle name="Comma 31 2 4" xfId="11826" xr:uid="{F26C946A-88DE-4915-84B3-1AB07A8DCC89}"/>
    <cellStyle name="Comma 31 2 4 2" xfId="20549" xr:uid="{17934742-01EB-4690-AAF7-8C58BBBB1E8B}"/>
    <cellStyle name="Comma 31 2 4 2 2" xfId="37209" xr:uid="{393F0668-BCB9-47FA-935B-6B6AF3D70F08}"/>
    <cellStyle name="Comma 31 2 4 3" xfId="28921" xr:uid="{929FF9AA-089A-49A1-9FB8-E7677E2E3973}"/>
    <cellStyle name="Comma 31 2 5" xfId="14175" xr:uid="{4A23E1AA-175C-4E1B-9527-0E1F96ACDC26}"/>
    <cellStyle name="Comma 31 2 5 2" xfId="30835" xr:uid="{BA36E92C-9851-4552-95E9-9E6266E02612}"/>
    <cellStyle name="Comma 31 2 6" xfId="22545" xr:uid="{1D122E0B-CFFF-48C0-A1C2-43CAAFD21687}"/>
    <cellStyle name="Comma 31 3" xfId="3344" xr:uid="{DEF33314-58C1-4798-8181-29F4704B5B22}"/>
    <cellStyle name="Comma 31 3 2" xfId="15068" xr:uid="{5E71CBEC-5D86-41F8-B436-D03CFD497D0D}"/>
    <cellStyle name="Comma 31 3 2 2" xfId="31728" xr:uid="{1CC5CA6F-955A-4D62-930A-A37A05D82727}"/>
    <cellStyle name="Comma 31 3 3" xfId="23439" xr:uid="{36D92A38-2857-4CB2-991A-CBA6E1174217}"/>
    <cellStyle name="Comma 31 4" xfId="5252" xr:uid="{EDBC468A-3128-4F25-9E5A-4071D266C23D}"/>
    <cellStyle name="Comma 31 4 2" xfId="16401" xr:uid="{1200A148-3988-46A1-9E6F-006893286B7A}"/>
    <cellStyle name="Comma 31 4 2 2" xfId="33061" xr:uid="{674BD010-3588-4842-A034-F514833D488C}"/>
    <cellStyle name="Comma 31 4 3" xfId="24772" xr:uid="{5B3564DA-7713-461C-BB87-D77674D64E46}"/>
    <cellStyle name="Comma 31 5" xfId="11227" xr:uid="{C9F4A67A-614A-4A33-A192-B332E892AD2E}"/>
    <cellStyle name="Comma 31 5 2" xfId="20121" xr:uid="{1CA78E2D-873A-46B3-BC22-DFF97F8A359F}"/>
    <cellStyle name="Comma 31 5 2 2" xfId="36781" xr:uid="{F6516876-B544-4BAC-9B20-49C74C079BF5}"/>
    <cellStyle name="Comma 31 5 3" xfId="28493" xr:uid="{D6D93F27-6924-41A1-815B-3556ECA99280}"/>
    <cellStyle name="Comma 31 6" xfId="12904" xr:uid="{97FE9A28-693E-4085-9138-5CDC9A5F51CC}"/>
    <cellStyle name="Comma 31 6 2" xfId="21333" xr:uid="{5394AB6D-B59A-4246-ABA8-ADADC2AA1A2A}"/>
    <cellStyle name="Comma 31 6 2 2" xfId="37993" xr:uid="{3AF474C9-A104-4099-9994-DCBBD38B2FF2}"/>
    <cellStyle name="Comma 31 6 3" xfId="29706" xr:uid="{3A9B20DF-BA1D-423D-AA9E-8277DB6DF35D}"/>
    <cellStyle name="Comma 31 7" xfId="13752" xr:uid="{9C4B6C68-4810-4629-A02F-6E9906F98CB1}"/>
    <cellStyle name="Comma 31 7 2" xfId="30412" xr:uid="{3B5C3C6B-E2A1-4AEE-8324-293009C250B1}"/>
    <cellStyle name="Comma 31 8" xfId="22102" xr:uid="{C5BF94E4-98B3-44A2-8A92-BDE202DD54C8}"/>
    <cellStyle name="Comma 31 9" xfId="41285" xr:uid="{259D1218-1C8C-45EF-A72F-20EDEF1D9B33}"/>
    <cellStyle name="Comma 32" xfId="150" xr:uid="{3BA7E487-AA16-4AA9-B19B-4CAAF6DE73A9}"/>
    <cellStyle name="Comma 32 10" xfId="21840" xr:uid="{639418D0-54E5-423B-A382-3A9C468C4068}"/>
    <cellStyle name="Comma 32 11" xfId="1041" xr:uid="{C3B06203-1A69-4AF1-A219-F315FDA47005}"/>
    <cellStyle name="Comma 32 12" xfId="41253" xr:uid="{72C5B478-1473-42CE-9353-1232CD3A649C}"/>
    <cellStyle name="Comma 32 13" xfId="46933" xr:uid="{AB3FC66D-9CF7-4582-B1BA-480D985A8379}"/>
    <cellStyle name="Comma 32 2" xfId="235" xr:uid="{4F66C1F1-FBA2-42B9-9575-D20EF23A1E95}"/>
    <cellStyle name="Comma 32 2 10" xfId="1060" xr:uid="{842FA32F-7CB3-4D1F-8D6C-3FE6CFD426AA}"/>
    <cellStyle name="Comma 32 2 2" xfId="313" xr:uid="{C3BEBEFD-C9A1-4118-8B06-649CA11216C9}"/>
    <cellStyle name="Comma 32 2 2 2" xfId="647" xr:uid="{F4F3046C-B2F2-491E-A5BB-EB11E3A0629A}"/>
    <cellStyle name="Comma 32 2 2 2 2" xfId="15235" xr:uid="{22E2FF6D-DFAA-4488-91BE-66AEE1D329C6}"/>
    <cellStyle name="Comma 32 2 2 2 2 2" xfId="31895" xr:uid="{089B5633-6307-4649-812A-D911A82EDBE4}"/>
    <cellStyle name="Comma 32 2 2 2 3" xfId="23606" xr:uid="{73425547-6212-4A87-87C1-25692B3FCD1E}"/>
    <cellStyle name="Comma 32 2 2 2 4" xfId="3588" xr:uid="{E65E3EE1-AEEC-4624-8A72-DC8E0FED59C5}"/>
    <cellStyle name="Comma 32 2 2 3" xfId="5496" xr:uid="{9E92BD86-434E-41F7-ADEC-749DFEC75CD6}"/>
    <cellStyle name="Comma 32 2 2 3 2" xfId="16568" xr:uid="{CFEA46A5-2FCC-4719-8106-9D3B8C6E5EF2}"/>
    <cellStyle name="Comma 32 2 2 3 2 2" xfId="33228" xr:uid="{80957377-FF82-4984-B7A6-26F0FD62877F}"/>
    <cellStyle name="Comma 32 2 2 3 3" xfId="24939" xr:uid="{5330BDC3-BCDD-4948-8DED-426573F0DCB8}"/>
    <cellStyle name="Comma 32 2 2 4" xfId="11471" xr:uid="{C06CE7A2-64E2-4519-B4FD-6A289E4B69FD}"/>
    <cellStyle name="Comma 32 2 2 4 2" xfId="20288" xr:uid="{0621B6AE-E080-451F-919E-2080AE3B1F76}"/>
    <cellStyle name="Comma 32 2 2 4 2 2" xfId="36948" xr:uid="{0EBA4D3B-407B-4F7C-BE29-6252C546C4EA}"/>
    <cellStyle name="Comma 32 2 2 4 3" xfId="28660" xr:uid="{1A588F36-A345-4EA7-B492-9593392A2407}"/>
    <cellStyle name="Comma 32 2 2 5" xfId="13919" xr:uid="{0847D171-B932-4FE4-9593-CA52943A75F3}"/>
    <cellStyle name="Comma 32 2 2 5 2" xfId="30579" xr:uid="{4BA1E0FA-BC04-48ED-8C31-3099F49C0303}"/>
    <cellStyle name="Comma 32 2 2 6" xfId="22269" xr:uid="{8D3A8DE0-B012-49EB-8219-587B086C35DC}"/>
    <cellStyle name="Comma 32 2 2 7" xfId="1661" xr:uid="{39A5B068-3C3F-49CA-98E7-9857BB733EDF}"/>
    <cellStyle name="Comma 32 2 3" xfId="571" xr:uid="{425C0921-1CD4-4BC0-839A-6B25E85069BE}"/>
    <cellStyle name="Comma 32 2 3 2" xfId="4202" xr:uid="{6AC1C22A-8066-4274-A816-49A43379B509}"/>
    <cellStyle name="Comma 32 2 3 2 2" xfId="15678" xr:uid="{C434721B-5131-477C-9851-1202E5889327}"/>
    <cellStyle name="Comma 32 2 3 2 2 2" xfId="32338" xr:uid="{32D9D9FD-2560-437E-BCAA-283BECE8ABBD}"/>
    <cellStyle name="Comma 32 2 3 2 3" xfId="24049" xr:uid="{72E97269-B286-4037-AAB4-709B1B16E9D5}"/>
    <cellStyle name="Comma 32 2 3 3" xfId="6095" xr:uid="{F38569DF-25C0-4AFF-9F38-04DFAFD089E0}"/>
    <cellStyle name="Comma 32 2 3 3 2" xfId="16996" xr:uid="{A2E0972F-6CFD-4455-880A-E84B537BCBE0}"/>
    <cellStyle name="Comma 32 2 3 3 2 2" xfId="33656" xr:uid="{B8863D0E-ED70-4DBE-B3CD-AE4AD18A8B8E}"/>
    <cellStyle name="Comma 32 2 3 3 3" xfId="25367" xr:uid="{5C5C3EED-AB30-453C-A57D-F38BEAA8D19A}"/>
    <cellStyle name="Comma 32 2 3 4" xfId="12070" xr:uid="{BC9D30D4-46C3-4C3F-898F-582E09163DF4}"/>
    <cellStyle name="Comma 32 2 3 4 2" xfId="20716" xr:uid="{7C8515C2-82F7-4980-B1E2-DE9ADB9F145F}"/>
    <cellStyle name="Comma 32 2 3 4 2 2" xfId="37376" xr:uid="{EDCDD684-8A2D-4279-9C46-012CCE051BC9}"/>
    <cellStyle name="Comma 32 2 3 4 3" xfId="29088" xr:uid="{EDFB8597-98BA-40C5-B72B-BC4AA10C8ABC}"/>
    <cellStyle name="Comma 32 2 3 5" xfId="14342" xr:uid="{02C8CF03-2CA6-4942-83B2-57A92CB8DFA5}"/>
    <cellStyle name="Comma 32 2 3 5 2" xfId="31002" xr:uid="{6B6DF8EC-F1FA-43A6-BF32-2DB0415890DD}"/>
    <cellStyle name="Comma 32 2 3 6" xfId="22712" xr:uid="{09A3F88D-ABD5-4E3A-B130-8E14F859FF54}"/>
    <cellStyle name="Comma 32 2 3 7" xfId="2277" xr:uid="{B29BEEE7-5C59-49FB-8E41-CB6A95D49802}"/>
    <cellStyle name="Comma 32 2 4" xfId="3009" xr:uid="{8E9C5D11-68D7-4F4A-8E90-D7DA22125689}"/>
    <cellStyle name="Comma 32 2 4 2" xfId="14819" xr:uid="{BE6107B8-C46C-4BFA-8F42-E1D27290D17B}"/>
    <cellStyle name="Comma 32 2 4 2 2" xfId="31479" xr:uid="{380A1E71-C682-4149-8709-9EFDAE15B75A}"/>
    <cellStyle name="Comma 32 2 4 3" xfId="23190" xr:uid="{48806FAD-B4FA-4C71-A10E-CC063555A34F}"/>
    <cellStyle name="Comma 32 2 5" xfId="4947" xr:uid="{E138B917-4407-49B1-9AC4-95D131D2AD84}"/>
    <cellStyle name="Comma 32 2 5 2" xfId="16182" xr:uid="{2D70A34E-C9B9-4F43-B716-D1D80FB0F413}"/>
    <cellStyle name="Comma 32 2 5 2 2" xfId="32842" xr:uid="{87CF5C91-F7DB-41BE-9929-8E7A86589486}"/>
    <cellStyle name="Comma 32 2 5 3" xfId="24553" xr:uid="{F82814AF-0B9C-483F-A97A-329BF5C669BB}"/>
    <cellStyle name="Comma 32 2 6" xfId="10922" xr:uid="{E2C86088-4FF5-455F-8641-002AC617563D}"/>
    <cellStyle name="Comma 32 2 6 2" xfId="19902" xr:uid="{EA3A475B-20B0-4381-B67F-00D6F20B128F}"/>
    <cellStyle name="Comma 32 2 6 2 2" xfId="36562" xr:uid="{BF285B62-A224-4C8A-BEB5-908F6EDCA970}"/>
    <cellStyle name="Comma 32 2 6 3" xfId="28274" xr:uid="{70CD5B82-2C92-4B4C-AC6A-9760F801D74F}"/>
    <cellStyle name="Comma 32 2 7" xfId="13148" xr:uid="{8E0C1EA7-AE8A-4584-A0C0-9FFE7831FAA8}"/>
    <cellStyle name="Comma 32 2 7 2" xfId="21500" xr:uid="{0324DA8B-7059-4E59-86ED-FE5137CD1228}"/>
    <cellStyle name="Comma 32 2 7 2 2" xfId="38160" xr:uid="{2DD5C37B-1062-4D46-9407-BAB9DB20CBCD}"/>
    <cellStyle name="Comma 32 2 7 3" xfId="29873" xr:uid="{BD0B1492-1246-4DF1-88A0-C83C0931CBD1}"/>
    <cellStyle name="Comma 32 2 8" xfId="13569" xr:uid="{1EB7D46C-B068-4813-BBA1-2EC28FB23664}"/>
    <cellStyle name="Comma 32 2 8 2" xfId="30229" xr:uid="{0F5E14A5-E0D9-420C-ADE2-43E0923185C7}"/>
    <cellStyle name="Comma 32 2 9" xfId="21853" xr:uid="{612DCA89-B4BE-4046-8D86-154386B042DF}"/>
    <cellStyle name="Comma 32 3" xfId="180" xr:uid="{FD727800-872E-4AFA-B7D1-AA2F6A4B901C}"/>
    <cellStyle name="Comma 32 3 2" xfId="280" xr:uid="{78F25AFA-A183-4BA7-AD7D-082F33F681BD}"/>
    <cellStyle name="Comma 32 3 2 2" xfId="615" xr:uid="{DA79E7EC-4BB9-47FA-834A-649F73046E3F}"/>
    <cellStyle name="Comma 32 3 2 2 2" xfId="31882" xr:uid="{35CFEE33-12E7-4380-AC60-300430046EDF}"/>
    <cellStyle name="Comma 32 3 2 2 3" xfId="15222" xr:uid="{1D7C4D0D-0E62-4120-B082-8EEED9CEC22F}"/>
    <cellStyle name="Comma 32 3 2 3" xfId="23593" xr:uid="{46C727F1-1A95-47FD-A2A9-FF7EBF8DA0B2}"/>
    <cellStyle name="Comma 32 3 2 4" xfId="3569" xr:uid="{D90C5752-AAED-4DCE-8D7C-F07057A1B644}"/>
    <cellStyle name="Comma 32 3 3" xfId="535" xr:uid="{90779495-7DDB-4FAD-AD6F-BCEB128CABC1}"/>
    <cellStyle name="Comma 32 3 3 2" xfId="16555" xr:uid="{F5A6B8BC-FC9C-47F8-A268-A256456DDE98}"/>
    <cellStyle name="Comma 32 3 3 2 2" xfId="33215" xr:uid="{18F937E7-D387-4702-9077-342282FBB997}"/>
    <cellStyle name="Comma 32 3 3 3" xfId="24926" xr:uid="{CA282664-1FE7-477D-846F-D17DDE55EB96}"/>
    <cellStyle name="Comma 32 3 3 4" xfId="5477" xr:uid="{CA23375E-6072-4749-A1F7-E5B606D200D7}"/>
    <cellStyle name="Comma 32 3 4" xfId="11452" xr:uid="{DC608321-5529-43F1-A2EF-EE3921D36BBB}"/>
    <cellStyle name="Comma 32 3 4 2" xfId="20275" xr:uid="{B1445BDF-B23A-45D3-A805-17B6570AB3FE}"/>
    <cellStyle name="Comma 32 3 4 2 2" xfId="36935" xr:uid="{96E3975E-54FC-4400-88C1-F125BC58E25E}"/>
    <cellStyle name="Comma 32 3 4 3" xfId="28647" xr:uid="{DED37BEA-A293-4921-8B14-382295ED21FA}"/>
    <cellStyle name="Comma 32 3 5" xfId="13906" xr:uid="{555BE0C2-09BD-4525-BB63-B726868C60C8}"/>
    <cellStyle name="Comma 32 3 5 2" xfId="30566" xr:uid="{A10956DD-2353-443B-8980-02BDE0173A2E}"/>
    <cellStyle name="Comma 32 3 6" xfId="22256" xr:uid="{B5DEA638-CACB-4034-9C5F-F35F77C4135C}"/>
    <cellStyle name="Comma 32 3 7" xfId="1642" xr:uid="{AAEE7B7E-8D66-4F4B-960E-CFA6E057D6A9}"/>
    <cellStyle name="Comma 32 4" xfId="257" xr:uid="{4A4C019A-BAB8-4D0F-AF3B-AE602BEF482D}"/>
    <cellStyle name="Comma 32 4 2" xfId="593" xr:uid="{5E1FAFD1-3EF5-4C8D-ACB8-AFD1A05CD94D}"/>
    <cellStyle name="Comma 32 4 2 2" xfId="15665" xr:uid="{43033438-E695-4213-87DC-7959D1C3528E}"/>
    <cellStyle name="Comma 32 4 2 2 2" xfId="32325" xr:uid="{C4ED48C4-1543-4236-83B6-49930530543B}"/>
    <cellStyle name="Comma 32 4 2 3" xfId="24036" xr:uid="{4900FC05-AD5C-4B89-8091-EFCAAB770D86}"/>
    <cellStyle name="Comma 32 4 2 4" xfId="4183" xr:uid="{1A481C6D-BDF0-49F8-A2AA-A3CDB6C2C65B}"/>
    <cellStyle name="Comma 32 4 3" xfId="6076" xr:uid="{116DECD9-381B-460D-88F2-B388C3AF1E41}"/>
    <cellStyle name="Comma 32 4 3 2" xfId="16983" xr:uid="{9D789E2D-4838-4D36-8216-A131920B23FD}"/>
    <cellStyle name="Comma 32 4 3 2 2" xfId="33643" xr:uid="{80B5FB69-9533-4BD0-9FFD-C6BED828151C}"/>
    <cellStyle name="Comma 32 4 3 3" xfId="25354" xr:uid="{A324ECB1-213B-47E7-BBA1-3E7E6F1F4F5F}"/>
    <cellStyle name="Comma 32 4 4" xfId="12051" xr:uid="{6B92616F-A873-44F2-AE20-5A9EC9FE3F89}"/>
    <cellStyle name="Comma 32 4 4 2" xfId="20703" xr:uid="{9768EA98-9E7F-4D3F-B501-7CC8D90F0C2B}"/>
    <cellStyle name="Comma 32 4 4 2 2" xfId="37363" xr:uid="{9C04EBEE-4D7B-4878-8B13-17FCCE2D067B}"/>
    <cellStyle name="Comma 32 4 4 3" xfId="29075" xr:uid="{00B8F15B-BD15-425D-B338-7A6977A396BD}"/>
    <cellStyle name="Comma 32 4 5" xfId="14329" xr:uid="{2B9F11A7-E668-4243-BC95-FE48D1C6ABFE}"/>
    <cellStyle name="Comma 32 4 5 2" xfId="30989" xr:uid="{F53491B6-7D18-4A42-9888-338FDDE520D6}"/>
    <cellStyle name="Comma 32 4 6" xfId="22699" xr:uid="{DC4523A4-A562-4949-85B1-6E54A7C73455}"/>
    <cellStyle name="Comma 32 4 7" xfId="2258" xr:uid="{4A9A962E-77BB-4DEE-979C-7DF387168807}"/>
    <cellStyle name="Comma 32 5" xfId="511" xr:uid="{A4FF5A51-9BDC-4B65-8F5A-481244D94D8A}"/>
    <cellStyle name="Comma 32 5 2" xfId="14806" xr:uid="{5D6D65D1-3596-4E2F-BCB6-F09F623A41D4}"/>
    <cellStyle name="Comma 32 5 2 2" xfId="31466" xr:uid="{7F295AFF-4495-4503-BDD2-C7FA5BB972BF}"/>
    <cellStyle name="Comma 32 5 3" xfId="23177" xr:uid="{734E6F4D-EA1E-401E-9BF5-A34A49AD7213}"/>
    <cellStyle name="Comma 32 5 4" xfId="2990" xr:uid="{9A7B306C-1EE7-4CCE-970A-2BEB446DA8E0}"/>
    <cellStyle name="Comma 32 6" xfId="4928" xr:uid="{1A9EC4A8-ECD7-4792-9E7F-24E0B74240BC}"/>
    <cellStyle name="Comma 32 6 2" xfId="16169" xr:uid="{5BE9BEFC-035C-4EFE-9C35-C3B032D5164B}"/>
    <cellStyle name="Comma 32 6 2 2" xfId="32829" xr:uid="{51F57277-A1C0-40B4-80E5-C3A72210EA80}"/>
    <cellStyle name="Comma 32 6 3" xfId="24540" xr:uid="{130A3083-333C-44EE-B58F-CED8E7944891}"/>
    <cellStyle name="Comma 32 7" xfId="10903" xr:uid="{BDFF2695-6A18-40A0-9ED4-AE9679E899EC}"/>
    <cellStyle name="Comma 32 7 2" xfId="19889" xr:uid="{CBD4F8D4-6DE5-423E-A7B2-B4AC58D240D6}"/>
    <cellStyle name="Comma 32 7 2 2" xfId="36549" xr:uid="{57BD3A38-C75F-4367-870D-F234009EF37B}"/>
    <cellStyle name="Comma 32 7 3" xfId="28261" xr:uid="{CCC0AC1A-29EE-4E7D-B781-015F36CF859F}"/>
    <cellStyle name="Comma 32 8" xfId="13129" xr:uid="{810AB43E-767C-4464-A501-02FDE17C1DAB}"/>
    <cellStyle name="Comma 32 8 2" xfId="21487" xr:uid="{3D8B9205-0567-4D1B-AFB8-B0ABD33090AF}"/>
    <cellStyle name="Comma 32 8 2 2" xfId="38147" xr:uid="{230C90C9-81AE-4EB7-874C-7E9A0EB04B0E}"/>
    <cellStyle name="Comma 32 8 3" xfId="29860" xr:uid="{5A4F7FB3-C3F8-4499-B7D4-48575FF2542C}"/>
    <cellStyle name="Comma 32 9" xfId="13556" xr:uid="{88E47DC6-9855-4C92-9E10-9CDD975E815F}"/>
    <cellStyle name="Comma 32 9 2" xfId="30216" xr:uid="{CC0BBF1E-9678-4D25-8409-1E9F156CB691}"/>
    <cellStyle name="Comma 33" xfId="1781" xr:uid="{C2807DF7-9F95-4983-A6BF-1C6AE637313D}"/>
    <cellStyle name="Comma 33 2" xfId="3707" xr:uid="{0C058E58-9ED0-4637-821F-77707BE0407A}"/>
    <cellStyle name="Comma 33 2 2" xfId="8623" xr:uid="{0AD0C4B7-6408-4FA5-BF44-7897D348B754}"/>
    <cellStyle name="Comma 33 2 2 2" xfId="18525" xr:uid="{AD1B1AEF-C38A-4BA4-A617-4FB29293BE29}"/>
    <cellStyle name="Comma 33 2 2 2 2" xfId="35185" xr:uid="{4C9EE3AB-2096-47F2-A916-35D7A3486D33}"/>
    <cellStyle name="Comma 33 2 2 3" xfId="26897" xr:uid="{D1FC5066-FAFC-4B75-AABF-2D52EB14B6FC}"/>
    <cellStyle name="Comma 33 2 3" xfId="15321" xr:uid="{681E04A2-6C91-47CA-BD7B-95A9997CBCA0}"/>
    <cellStyle name="Comma 33 2 3 2" xfId="31981" xr:uid="{34BC598B-7E4A-423B-B950-E83525574A2D}"/>
    <cellStyle name="Comma 33 2 4" xfId="23692" xr:uid="{EC1914B7-3BA1-4040-90DE-A3DBD7E663AA}"/>
    <cellStyle name="Comma 33 3" xfId="5615" xr:uid="{A51894D9-0C8F-49C6-A74F-8859E2735FB8}"/>
    <cellStyle name="Comma 33 3 2" xfId="9998" xr:uid="{161847A5-8819-49E5-9030-8F4CCAD844FB}"/>
    <cellStyle name="Comma 33 3 2 2" xfId="19335" xr:uid="{F78DB1BF-A8AE-40BE-867A-CC72D414B17E}"/>
    <cellStyle name="Comma 33 3 2 2 2" xfId="35995" xr:uid="{584482CF-CE7B-4F50-9C54-C9B9D9ADE7E7}"/>
    <cellStyle name="Comma 33 3 2 3" xfId="27707" xr:uid="{5F01B0F3-A437-44B5-86B0-7C287A7F4D3F}"/>
    <cellStyle name="Comma 33 3 3" xfId="16654" xr:uid="{A33E8721-0766-40E3-8FA0-3CFA3A3CAD5B}"/>
    <cellStyle name="Comma 33 3 3 2" xfId="33314" xr:uid="{FA352429-BB83-4818-9E40-AEA1BB3BA7B9}"/>
    <cellStyle name="Comma 33 3 4" xfId="25025" xr:uid="{0E119DBF-AB00-46F7-99C5-EE9B5999D73F}"/>
    <cellStyle name="Comma 33 4" xfId="7288" xr:uid="{559165A5-6EB9-42EF-9477-06D4E8CD5C7D}"/>
    <cellStyle name="Comma 33 4 2" xfId="17743" xr:uid="{8F38B453-7154-4392-826E-85C1BFE1C093}"/>
    <cellStyle name="Comma 33 4 2 2" xfId="34403" xr:uid="{05588FCC-2371-4874-A90A-97BADAABF752}"/>
    <cellStyle name="Comma 33 4 3" xfId="26115" xr:uid="{CFEB11E8-F973-4CC9-9B5B-A2DFBF8EA0D9}"/>
    <cellStyle name="Comma 33 5" xfId="11590" xr:uid="{A3886A78-4E49-42BF-8A2E-CE9149A9BE75}"/>
    <cellStyle name="Comma 33 5 2" xfId="20374" xr:uid="{02FFC600-33BD-4935-9001-0B50C717104D}"/>
    <cellStyle name="Comma 33 5 2 2" xfId="37034" xr:uid="{64680F79-3E0F-478B-A611-C557535BBD7D}"/>
    <cellStyle name="Comma 33 5 3" xfId="28746" xr:uid="{1B2B5DC7-BF87-4DD8-B2C5-B85BDA98E010}"/>
    <cellStyle name="Comma 33 6" xfId="22355" xr:uid="{7D9259DE-4B3D-4358-B71B-F6EE8FE69B57}"/>
    <cellStyle name="Comma 33 7" xfId="43293" xr:uid="{868E0EFF-00B3-41F5-B62C-CA181BA1B98B}"/>
    <cellStyle name="Comma 33 8" xfId="48968" xr:uid="{BA48ED30-AAC5-4D93-A136-B93E6C6F7B5E}"/>
    <cellStyle name="Comma 34" xfId="154" xr:uid="{894DB717-C0B1-4D7C-A20A-417781841E51}"/>
    <cellStyle name="Comma 34 2" xfId="237" xr:uid="{BDCC8C38-F033-485F-ADC3-7D4FA8CFB703}"/>
    <cellStyle name="Comma 34 2 2" xfId="315" xr:uid="{2B6CB24C-9EC3-4D00-8926-3D209126270A}"/>
    <cellStyle name="Comma 34 2 2 2" xfId="649" xr:uid="{6C813A75-3021-4A64-82D4-630402ECD774}"/>
    <cellStyle name="Comma 34 2 2 2 2" xfId="35188" xr:uid="{7BF93A95-8E8E-4324-93B4-CBA5EBB67DA3}"/>
    <cellStyle name="Comma 34 2 2 2 2 2" xfId="42788" xr:uid="{F2B9C0A1-22D0-421A-B75A-B60FACCF0C3B}"/>
    <cellStyle name="Comma 34 2 2 2 2 3" xfId="48466" xr:uid="{4179A49C-E5CA-48B0-8364-93587C8CC70D}"/>
    <cellStyle name="Comma 34 2 2 2 3" xfId="18528" xr:uid="{5E0A3000-F8C8-4CBD-832B-5628A3D4B5CD}"/>
    <cellStyle name="Comma 34 2 2 2 4" xfId="40757" xr:uid="{FAAE0D5D-1157-4645-BA78-EEFE2EB0F772}"/>
    <cellStyle name="Comma 34 2 2 2 5" xfId="46437" xr:uid="{837D8D0F-7BD0-4246-99E9-CFC45C98EC4A}"/>
    <cellStyle name="Comma 34 2 2 3" xfId="26900" xr:uid="{AF83E5C8-9FED-4D77-AA0F-35395B4361DE}"/>
    <cellStyle name="Comma 34 2 2 3 2" xfId="41732" xr:uid="{CD929DD8-050B-4184-9846-098BB965C1DF}"/>
    <cellStyle name="Comma 34 2 2 3 3" xfId="47412" xr:uid="{27A4DD50-4BD0-4FB3-AACB-E74F6C48DEFA}"/>
    <cellStyle name="Comma 34 2 2 4" xfId="8627" xr:uid="{1A1FF2B3-0A94-4844-B8E8-C15B3C67CCFF}"/>
    <cellStyle name="Comma 34 2 2 5" xfId="39684" xr:uid="{D6B759D1-4C5B-4ED1-8FC1-2C56D034C641}"/>
    <cellStyle name="Comma 34 2 2 6" xfId="45431" xr:uid="{6082B075-DF8D-4B6A-A7AE-1E280A6A9E58}"/>
    <cellStyle name="Comma 34 2 3" xfId="573" xr:uid="{36EFE8F6-5068-4A55-80BA-2DF33CDE6140}"/>
    <cellStyle name="Comma 34 2 3 2" xfId="31998" xr:uid="{FF2B0BCC-A812-448C-9864-E3CCCF2106BF}"/>
    <cellStyle name="Comma 34 2 3 2 2" xfId="42367" xr:uid="{7182D811-B3E8-4129-89CE-66C6BD843766}"/>
    <cellStyle name="Comma 34 2 3 2 3" xfId="48045" xr:uid="{EF7A1ECA-6681-4AC4-9A9A-81CFAE2BB07B}"/>
    <cellStyle name="Comma 34 2 3 3" xfId="15338" xr:uid="{CE54EBE9-B1B5-422C-A6C2-6CB3FCD3E38B}"/>
    <cellStyle name="Comma 34 2 3 4" xfId="40345" xr:uid="{4B01F92B-5372-46C1-B788-B613C225F9AE}"/>
    <cellStyle name="Comma 34 2 3 5" xfId="46025" xr:uid="{7195B2BF-9366-4AC6-9BD0-939676FD807D}"/>
    <cellStyle name="Comma 34 2 4" xfId="23709" xr:uid="{8B02F4CC-F0C5-40A6-BD60-67272C15A426}"/>
    <cellStyle name="Comma 34 2 4 2" xfId="41325" xr:uid="{4D8505CB-79EA-44DC-BAA8-704ADE1D0C9A}"/>
    <cellStyle name="Comma 34 2 4 3" xfId="47004" xr:uid="{A2A85DEB-02A1-45FB-AF86-097D96F74B9C}"/>
    <cellStyle name="Comma 34 2 5" xfId="3725" xr:uid="{8CFB9E30-0236-4512-A617-3172957EB46C}"/>
    <cellStyle name="Comma 34 2 6" xfId="39303" xr:uid="{842BC319-45C0-4859-838F-5213D827E949}"/>
    <cellStyle name="Comma 34 2 7" xfId="45114" xr:uid="{F763D51A-DD39-4504-A8EC-7E1CEAB69E18}"/>
    <cellStyle name="Comma 34 3" xfId="182" xr:uid="{80805AAF-0BDB-4579-B5D0-723EB5BFAB5F}"/>
    <cellStyle name="Comma 34 3 2" xfId="282" xr:uid="{AD7511EE-529C-485C-8739-39B05A33B8F0}"/>
    <cellStyle name="Comma 34 3 2 2" xfId="617" xr:uid="{5E620B53-4499-4040-9422-6C375883D26B}"/>
    <cellStyle name="Comma 34 3 2 2 2" xfId="35998" xr:uid="{33F2B0F7-0C98-4FC6-BBA5-B80F4E31E456}"/>
    <cellStyle name="Comma 34 3 2 2 3" xfId="19338" xr:uid="{4DE6109A-3199-4813-B5B9-36EE0A329430}"/>
    <cellStyle name="Comma 34 3 2 2 4" xfId="42732" xr:uid="{A89031BA-3EC2-4554-A3A6-AE31A106E74C}"/>
    <cellStyle name="Comma 34 3 2 2 5" xfId="48410" xr:uid="{6CF466DC-A14C-4245-8B3D-3B23E7F32E7B}"/>
    <cellStyle name="Comma 34 3 2 3" xfId="27710" xr:uid="{82201F5C-8586-4441-B1EC-610E659010FD}"/>
    <cellStyle name="Comma 34 3 2 4" xfId="10002" xr:uid="{B91F5FF0-336A-4062-AEB0-09054B408D44}"/>
    <cellStyle name="Comma 34 3 2 5" xfId="40704" xr:uid="{45AD94B4-90C8-43F3-8605-345001FB0A9C}"/>
    <cellStyle name="Comma 34 3 2 6" xfId="46384" xr:uid="{7CC1A76E-9160-4BB4-9A95-A81FD2FEBB03}"/>
    <cellStyle name="Comma 34 3 3" xfId="537" xr:uid="{E50AEF32-CFA2-4F16-BFAE-DCD89B33AB37}"/>
    <cellStyle name="Comma 34 3 3 2" xfId="33317" xr:uid="{25B75F04-9352-407F-95E5-6F699AAB6167}"/>
    <cellStyle name="Comma 34 3 3 3" xfId="16657" xr:uid="{941DD5A5-CC25-43F1-B906-38770CD77168}"/>
    <cellStyle name="Comma 34 3 3 4" xfId="41676" xr:uid="{69168ABB-8670-4CCC-81B4-6AF92BAD111E}"/>
    <cellStyle name="Comma 34 3 3 5" xfId="47356" xr:uid="{7AEB1397-1278-4C14-A2B4-E8E090188AF6}"/>
    <cellStyle name="Comma 34 3 4" xfId="25028" xr:uid="{D723DA23-780B-410B-BB8E-231BD823327B}"/>
    <cellStyle name="Comma 34 3 5" xfId="5619" xr:uid="{EDDA3F4D-0929-46E7-83F0-0FA9DD81DCF7}"/>
    <cellStyle name="Comma 34 3 6" xfId="39637" xr:uid="{EA1ADEF5-BF69-445A-8508-29750BA67B2B}"/>
    <cellStyle name="Comma 34 3 7" xfId="45384" xr:uid="{8DEC09EA-FDC3-466A-B556-B4099C963587}"/>
    <cellStyle name="Comma 34 4" xfId="260" xr:uid="{A1DDCDD9-C037-4E81-9C8B-3D46F3F21AF5}"/>
    <cellStyle name="Comma 34 4 2" xfId="595" xr:uid="{4630823E-CCF7-4870-8BCB-2ED0F9CAC4B0}"/>
    <cellStyle name="Comma 34 4 2 2" xfId="34406" xr:uid="{27CB6BDD-99DC-4E9A-9377-AD2C360542A9}"/>
    <cellStyle name="Comma 34 4 2 3" xfId="17746" xr:uid="{33CF2156-9406-44E1-8AF4-F170DD3F3ABF}"/>
    <cellStyle name="Comma 34 4 2 4" xfId="42357" xr:uid="{5BFBAA4D-3FB6-4B16-B444-92A0DEA81569}"/>
    <cellStyle name="Comma 34 4 2 5" xfId="48035" xr:uid="{11CBFAE6-878F-4529-92EC-C3C2E35E0FA9}"/>
    <cellStyle name="Comma 34 4 3" xfId="26118" xr:uid="{A58CB724-646D-4691-B798-17BD55BAF189}"/>
    <cellStyle name="Comma 34 4 4" xfId="7292" xr:uid="{ADF94042-32D4-4348-BB1E-FEA7DCA8EA5A}"/>
    <cellStyle name="Comma 34 4 5" xfId="40336" xr:uid="{1C42C051-8E06-4D90-8153-95F742C64C52}"/>
    <cellStyle name="Comma 34 4 6" xfId="46016" xr:uid="{DF1742DA-3076-4226-B552-3B26FF8EC6FB}"/>
    <cellStyle name="Comma 34 5" xfId="514" xr:uid="{7DF8FFA8-B888-4B96-8486-8EC595C1D0A3}"/>
    <cellStyle name="Comma 34 5 2" xfId="20377" xr:uid="{3F3A8E8A-EC45-4A38-B323-D4C05B64B351}"/>
    <cellStyle name="Comma 34 5 2 2" xfId="37037" xr:uid="{CCB63D3B-3026-45EA-B3F6-F6E05A75DB41}"/>
    <cellStyle name="Comma 34 5 3" xfId="28749" xr:uid="{226D8731-B72C-4ABA-ADE0-FB8CC128D6EC}"/>
    <cellStyle name="Comma 34 5 4" xfId="11594" xr:uid="{1BAB1969-EB0E-40C3-8494-EE5FDC21EF43}"/>
    <cellStyle name="Comma 34 5 5" xfId="41276" xr:uid="{11F6AC2F-CA44-440D-83E9-9644A027DB1A}"/>
    <cellStyle name="Comma 34 5 6" xfId="46954" xr:uid="{A69E90E1-40B7-439C-8811-E6E632186A76}"/>
    <cellStyle name="Comma 34 6" xfId="22372" xr:uid="{672AD540-90DB-4662-96CA-E6223C2F85A4}"/>
    <cellStyle name="Comma 34 7" xfId="1799" xr:uid="{79860412-DA22-436E-836B-EA78BD50B450}"/>
    <cellStyle name="Comma 34 8" xfId="39281" xr:uid="{97B2F4F3-8B52-4E4C-B180-82A84F2B9225}"/>
    <cellStyle name="Comma 34 9" xfId="45097" xr:uid="{FDCF831D-A898-4F98-83D4-0A15AEF35062}"/>
    <cellStyle name="Comma 35" xfId="149" xr:uid="{D5151B45-D16B-4D2F-89D4-5D547331B928}"/>
    <cellStyle name="Comma 35 10" xfId="45096" xr:uid="{68A017DB-3917-4D82-A42C-108ABEA81B7C}"/>
    <cellStyle name="Comma 35 2" xfId="234" xr:uid="{D83F1DA4-EC5A-4870-9AA2-E39B437E9EA1}"/>
    <cellStyle name="Comma 35 2 2" xfId="312" xr:uid="{A733E5C0-04C8-40C0-A44C-D8A00B579B36}"/>
    <cellStyle name="Comma 35 2 2 2" xfId="646" xr:uid="{C42DF3FF-9087-4CCC-A0F0-C435FB67A605}"/>
    <cellStyle name="Comma 35 2 2 2 2" xfId="35189" xr:uid="{088395C0-7507-4245-982B-F59BC30A5DB6}"/>
    <cellStyle name="Comma 35 2 2 2 2 2" xfId="42787" xr:uid="{49735BF5-F67C-4E9B-9091-7E93BBB77A98}"/>
    <cellStyle name="Comma 35 2 2 2 2 3" xfId="48465" xr:uid="{6C86911F-F871-4697-A0C1-C22D8CE8F192}"/>
    <cellStyle name="Comma 35 2 2 2 3" xfId="18529" xr:uid="{991F82A0-96F5-42D0-8E27-1CD4A4A4E2B5}"/>
    <cellStyle name="Comma 35 2 2 2 4" xfId="40756" xr:uid="{AD810FBB-C28D-47B9-844E-00B94A245E0A}"/>
    <cellStyle name="Comma 35 2 2 2 5" xfId="46436" xr:uid="{8F16A1F5-CAAE-4A4B-898E-58CC0B1770A1}"/>
    <cellStyle name="Comma 35 2 2 3" xfId="26901" xr:uid="{437ACCD0-FED4-48E0-9D0C-04EE21BE6C81}"/>
    <cellStyle name="Comma 35 2 2 3 2" xfId="41731" xr:uid="{635D575F-7C1C-42EA-96EE-61AC8DF302CD}"/>
    <cellStyle name="Comma 35 2 2 3 3" xfId="47411" xr:uid="{A87A0568-18BC-4C4D-8ADA-5C5BA7E88915}"/>
    <cellStyle name="Comma 35 2 2 4" xfId="8630" xr:uid="{8691E984-1953-46F0-8DE1-393D7C90A393}"/>
    <cellStyle name="Comma 35 2 2 5" xfId="39683" xr:uid="{39BCA968-F7AD-4A43-B4D8-EB2BB2648118}"/>
    <cellStyle name="Comma 35 2 2 6" xfId="45430" xr:uid="{ABDE1C14-3329-4529-97A0-D824CC4951F4}"/>
    <cellStyle name="Comma 35 2 3" xfId="570" xr:uid="{534F2DBB-27A5-4B1D-AC05-2C536CE02F2A}"/>
    <cellStyle name="Comma 35 2 3 2" xfId="32000" xr:uid="{026BEA5E-2A9D-46C6-BBC3-7C0F00A494F7}"/>
    <cellStyle name="Comma 35 2 3 2 2" xfId="42252" xr:uid="{01DAAC6F-0E1F-40CA-830B-5DACCDC63081}"/>
    <cellStyle name="Comma 35 2 3 2 3" xfId="47931" xr:uid="{83A07213-E8C7-4223-8B3F-808FD1AC232B}"/>
    <cellStyle name="Comma 35 2 3 3" xfId="15340" xr:uid="{477DE6B7-89A6-44AB-BF18-F35143D69CA0}"/>
    <cellStyle name="Comma 35 2 3 4" xfId="40231" xr:uid="{C93641B9-CB44-4417-98D9-B68A0F797363}"/>
    <cellStyle name="Comma 35 2 3 5" xfId="45912" xr:uid="{4B611136-03C0-455F-9B1E-C323AEB3AA95}"/>
    <cellStyle name="Comma 35 2 4" xfId="23711" xr:uid="{24C8A209-FA4C-4E5E-B7D9-AE3B5283C4DE}"/>
    <cellStyle name="Comma 35 2 4 2" xfId="41324" xr:uid="{17A4FDE4-CBC6-47C2-9FEE-CD35266E5582}"/>
    <cellStyle name="Comma 35 2 4 3" xfId="47003" xr:uid="{A44F3458-6AC5-4E1B-BE65-512804DC33BC}"/>
    <cellStyle name="Comma 35 2 5" xfId="3729" xr:uid="{13C9CECA-C86F-4E8B-B67D-0266DF7F41BE}"/>
    <cellStyle name="Comma 35 2 6" xfId="39302" xr:uid="{1D2E1FEA-0D85-4AEB-9440-F111BF012CF2}"/>
    <cellStyle name="Comma 35 2 7" xfId="45113" xr:uid="{A31870CE-7CBD-46E7-B491-A4FD0A8158AE}"/>
    <cellStyle name="Comma 35 3" xfId="179" xr:uid="{1E0580D8-CE40-4B2E-B6F7-49861690CE52}"/>
    <cellStyle name="Comma 35 3 2" xfId="279" xr:uid="{604293FF-92F4-4568-B7AA-BF143F358F37}"/>
    <cellStyle name="Comma 35 3 2 2" xfId="614" xr:uid="{97BBF8B4-4AFF-4B7F-9584-8D56533C238D}"/>
    <cellStyle name="Comma 35 3 2 2 2" xfId="35999" xr:uid="{116116AE-EA19-4218-96A0-DA77C39F8FCE}"/>
    <cellStyle name="Comma 35 3 2 2 3" xfId="19339" xr:uid="{71D067B8-3517-4830-9A4C-8E91163F5E97}"/>
    <cellStyle name="Comma 35 3 2 2 4" xfId="42730" xr:uid="{F2EB07C3-0FBD-4E6F-A78D-81E2B93D058A}"/>
    <cellStyle name="Comma 35 3 2 2 5" xfId="48408" xr:uid="{88934714-F7EC-4731-946F-44776931B54C}"/>
    <cellStyle name="Comma 35 3 2 3" xfId="27711" xr:uid="{FC8AC9ED-6E54-4E42-9022-144222E9B910}"/>
    <cellStyle name="Comma 35 3 2 4" xfId="10005" xr:uid="{DB8B5772-65B8-4270-8E9B-CD1B03DDA4D7}"/>
    <cellStyle name="Comma 35 3 2 5" xfId="40702" xr:uid="{285A0E64-536E-4CB4-9CE7-18094642DF48}"/>
    <cellStyle name="Comma 35 3 2 6" xfId="46382" xr:uid="{94AC5005-65CE-44BB-9F87-E6743CE03D57}"/>
    <cellStyle name="Comma 35 3 3" xfId="534" xr:uid="{A4FDD7F2-922D-4119-8EB2-932432C81AE5}"/>
    <cellStyle name="Comma 35 3 3 2" xfId="33318" xr:uid="{3F3ECB82-536C-4668-92AF-E84E12DE47ED}"/>
    <cellStyle name="Comma 35 3 3 3" xfId="16658" xr:uid="{4DCE7B4D-C6E0-45A2-A96B-3891562A48B8}"/>
    <cellStyle name="Comma 35 3 3 4" xfId="41674" xr:uid="{34925447-694C-4D4E-84DD-FE047001297F}"/>
    <cellStyle name="Comma 35 3 3 5" xfId="47354" xr:uid="{ADDA8170-73BD-41D1-BD2B-A92463937402}"/>
    <cellStyle name="Comma 35 3 4" xfId="25029" xr:uid="{4BA9DCE2-3B8E-4119-B58A-14AA1FC9AD2C}"/>
    <cellStyle name="Comma 35 3 5" xfId="5622" xr:uid="{C5BCC190-B29B-45CD-A512-6397EC68B196}"/>
    <cellStyle name="Comma 35 3 6" xfId="39635" xr:uid="{42A92DF4-A9FD-4D98-8B62-15CD3DC446DC}"/>
    <cellStyle name="Comma 35 3 7" xfId="45382" xr:uid="{59B2092F-065D-4D7D-8E61-338917A27FEE}"/>
    <cellStyle name="Comma 35 4" xfId="256" xr:uid="{ABA9FEDF-0A33-417C-B716-C66EF9C96AB3}"/>
    <cellStyle name="Comma 35 4 2" xfId="592" xr:uid="{623BE0A9-D5A6-4F86-B21D-6216F2CFED0D}"/>
    <cellStyle name="Comma 35 4 2 2" xfId="34407" xr:uid="{72962334-DA94-499F-8440-299CC9A8BB06}"/>
    <cellStyle name="Comma 35 4 2 3" xfId="17747" xr:uid="{60C4E456-7E24-4508-910F-3C661A7F714F}"/>
    <cellStyle name="Comma 35 4 2 4" xfId="42370" xr:uid="{6D4B279E-70DD-442C-8338-0B1B3A3F4250}"/>
    <cellStyle name="Comma 35 4 2 5" xfId="48048" xr:uid="{386EB72C-9509-4E57-833E-48A60D9AD68B}"/>
    <cellStyle name="Comma 35 4 3" xfId="26119" xr:uid="{2F4DAEF0-4458-4881-882B-D51E77EA9E06}"/>
    <cellStyle name="Comma 35 4 4" xfId="7295" xr:uid="{5361099B-956C-4278-ACD6-EB0C80434BFB}"/>
    <cellStyle name="Comma 35 4 5" xfId="40348" xr:uid="{7113E60E-89DD-4A90-8A83-D139A755B423}"/>
    <cellStyle name="Comma 35 4 6" xfId="46028" xr:uid="{4FB5B049-C8CC-496D-9704-64E70559E2C7}"/>
    <cellStyle name="Comma 35 5" xfId="510" xr:uid="{F8044465-D432-483C-8628-53B31A7F7A56}"/>
    <cellStyle name="Comma 35 5 2" xfId="20378" xr:uid="{E33A2F39-7103-4653-A524-BE6922ABADF1}"/>
    <cellStyle name="Comma 35 5 2 2" xfId="37038" xr:uid="{056A27FC-4BC8-4893-8347-EF2A8ABB950A}"/>
    <cellStyle name="Comma 35 5 3" xfId="28750" xr:uid="{7ED5DA7F-EE97-414A-8C69-EB4028375786}"/>
    <cellStyle name="Comma 35 5 4" xfId="11597" xr:uid="{9ED2ECA8-3BBE-4AEA-9AF5-FC48FBB049A4}"/>
    <cellStyle name="Comma 35 5 5" xfId="41275" xr:uid="{EDC132B4-C6FB-42DA-95C8-884B05526C55}"/>
    <cellStyle name="Comma 35 5 6" xfId="46953" xr:uid="{491E9175-5688-4285-BF84-4ED27101355A}"/>
    <cellStyle name="Comma 35 6" xfId="14005" xr:uid="{167927FD-45B6-4DD3-B913-76EE538F6A2B}"/>
    <cellStyle name="Comma 35 6 2" xfId="30665" xr:uid="{74CD0764-C917-49DC-9A5C-251BBD696C66}"/>
    <cellStyle name="Comma 35 7" xfId="22374" xr:uid="{59DEC8A5-7340-46D4-9DA4-D6699A6320A6}"/>
    <cellStyle name="Comma 35 8" xfId="1803" xr:uid="{76FC2F04-593E-45FC-A0E4-71C2A11ADDD3}"/>
    <cellStyle name="Comma 35 9" xfId="39279" xr:uid="{C570F0E4-BFDE-41BD-8F64-08AE480B07FC}"/>
    <cellStyle name="Comma 36" xfId="100" xr:uid="{13C1F4EC-8B41-4597-B9C3-69115918F7F9}"/>
    <cellStyle name="Comma 36 10" xfId="63" xr:uid="{DCD4FB5B-2D60-4991-9223-640101115E84}"/>
    <cellStyle name="Comma 36 10 2" xfId="50072" xr:uid="{979A3006-B233-4D8A-98F3-13721D9576AB}"/>
    <cellStyle name="Comma 36 2" xfId="3730" xr:uid="{387C23D2-FCFE-406C-9150-0707DEDF636C}"/>
    <cellStyle name="Comma 36 2 2" xfId="8631" xr:uid="{7F18B483-4A0C-476B-8F69-83B897832F29}"/>
    <cellStyle name="Comma 36 2 2 2" xfId="18530" xr:uid="{DCDBB6ED-91AA-47EF-9809-4BB897025513}"/>
    <cellStyle name="Comma 36 2 2 2 2" xfId="35190" xr:uid="{872C3D30-4F3D-4739-B06A-758F0AC3CA6A}"/>
    <cellStyle name="Comma 36 2 2 3" xfId="26902" xr:uid="{D0E8E582-916B-473F-B15A-F4BDA1BCBAA7}"/>
    <cellStyle name="Comma 36 2 2 4" xfId="39183" xr:uid="{AFEB0407-A9D9-4B8A-94B7-810D771693B8}"/>
    <cellStyle name="Comma 36 2 2 5" xfId="45003" xr:uid="{0A51AAA7-1AAA-49DA-AFEF-F1C218F5CAEF}"/>
    <cellStyle name="Comma 36 2 3" xfId="15341" xr:uid="{32DB1984-BB63-4FBE-AF07-673C130100B5}"/>
    <cellStyle name="Comma 36 2 3 2" xfId="32001" xr:uid="{662DBF7E-059B-4786-9E21-C3951BE587D8}"/>
    <cellStyle name="Comma 36 2 3 3" xfId="39002" xr:uid="{5DDBDB1D-16F2-49C3-A28B-03AE1AEC9C72}"/>
    <cellStyle name="Comma 36 2 3 4" xfId="44824" xr:uid="{8D16DAF1-9822-417D-BC79-4A8C88F5CEF3}"/>
    <cellStyle name="Comma 36 2 4" xfId="23712" xr:uid="{85EA40ED-D44C-451D-9F18-75AF59F6479B}"/>
    <cellStyle name="Comma 36 2 5" xfId="38832" xr:uid="{022B4ED6-277A-4B05-A257-59093F7F7627}"/>
    <cellStyle name="Comma 36 2 6" xfId="44672" xr:uid="{1E5812BE-4500-461F-B702-2390E4AAA4FC}"/>
    <cellStyle name="Comma 36 3" xfId="5623" xr:uid="{048FA133-1E3A-419A-AF62-4E051BF9195C}"/>
    <cellStyle name="Comma 36 3 2" xfId="10006" xr:uid="{EC039626-F6AB-4B2C-B738-75A5176ED638}"/>
    <cellStyle name="Comma 36 3 2 2" xfId="19340" xr:uid="{511BB524-556B-43B4-B1DB-7F665C0A5E79}"/>
    <cellStyle name="Comma 36 3 2 2 2" xfId="36000" xr:uid="{C225379A-43D1-4B5C-9850-1A6E9A3D2028}"/>
    <cellStyle name="Comma 36 3 2 3" xfId="27712" xr:uid="{043E52C7-AD34-4C7D-B898-5EEE709FDD9D}"/>
    <cellStyle name="Comma 36 3 2 4" xfId="39126" xr:uid="{AE4F879D-7EBD-4163-9019-C4F28643D616}"/>
    <cellStyle name="Comma 36 3 2 5" xfId="44945" xr:uid="{600E211A-0B64-4CCB-B970-5F2A655FD349}"/>
    <cellStyle name="Comma 36 3 3" xfId="16659" xr:uid="{2B702F20-B34C-47C6-9645-13A852E8E2C2}"/>
    <cellStyle name="Comma 36 3 3 2" xfId="33319" xr:uid="{F3BA3623-ECC0-48C8-86F4-40B275F56897}"/>
    <cellStyle name="Comma 36 3 4" xfId="25030" xr:uid="{38282EBF-C4D9-4568-835E-CF4B737263AE}"/>
    <cellStyle name="Comma 36 3 5" xfId="38757" xr:uid="{339589C3-A0DA-4000-B311-D019E91AC1FC}"/>
    <cellStyle name="Comma 36 3 6" xfId="44612" xr:uid="{9927B151-6994-4C28-A960-CEA871C328FB}"/>
    <cellStyle name="Comma 36 4" xfId="7296" xr:uid="{5CC0196F-0EE1-40C0-B4E7-5BEA415B94D0}"/>
    <cellStyle name="Comma 36 4 2" xfId="17748" xr:uid="{F4F0C036-B412-4D1C-B960-B4540E540C0D}"/>
    <cellStyle name="Comma 36 4 2 2" xfId="34408" xr:uid="{251338EC-352D-4179-B959-1D6DFF6FDA69}"/>
    <cellStyle name="Comma 36 4 2 3" xfId="43815" xr:uid="{8F6A82AB-8729-40EB-889A-04B7D165D7D8}"/>
    <cellStyle name="Comma 36 4 2 4" xfId="49433" xr:uid="{688DC840-6EC1-48F0-B028-40366AB47F58}"/>
    <cellStyle name="Comma 36 4 3" xfId="26120" xr:uid="{306D4768-4C8C-458D-97CF-838F7537ABD7}"/>
    <cellStyle name="Comma 36 4 4" xfId="39070" xr:uid="{836704D0-DF38-46D3-A109-C18152D255B6}"/>
    <cellStyle name="Comma 36 4 5" xfId="44890" xr:uid="{35E4B9E4-56B1-4B19-B623-184DCE10D78B}"/>
    <cellStyle name="Comma 36 5" xfId="11598" xr:uid="{DB0329A5-7116-42AC-BC53-B269FAF6EF7B}"/>
    <cellStyle name="Comma 36 5 2" xfId="20379" xr:uid="{5E841E7A-6B11-455E-82CD-1A1FE0BD6ABF}"/>
    <cellStyle name="Comma 36 5 2 2" xfId="37039" xr:uid="{BAF0EC7C-8747-43E3-BC0F-46C6F698D8EC}"/>
    <cellStyle name="Comma 36 5 3" xfId="28751" xr:uid="{23157914-1B74-4A39-BC7E-2F6384964066}"/>
    <cellStyle name="Comma 36 5 4" xfId="38954" xr:uid="{7CB9A110-03CF-4A4A-A965-A8893CF669B2}"/>
    <cellStyle name="Comma 36 5 5" xfId="44776" xr:uid="{728709AF-EE10-4E92-807D-AD76A60F7ACE}"/>
    <cellStyle name="Comma 36 6" xfId="22375" xr:uid="{239F7963-B3EE-438E-912C-FAEB9DACFCF4}"/>
    <cellStyle name="Comma 36 7" xfId="1804" xr:uid="{D5AB9E50-D426-4242-9F0C-AA948047EDD3}"/>
    <cellStyle name="Comma 36 8" xfId="38570" xr:uid="{94589EFB-C301-4CFE-8EFF-AD2FDEE07A91}"/>
    <cellStyle name="Comma 36 9" xfId="44556" xr:uid="{2D6AA559-F2E2-4A91-84E5-B9F1D344B28E}"/>
    <cellStyle name="Comma 37" xfId="1816" xr:uid="{0C206F71-2B77-4559-81C7-F31D4C064930}"/>
    <cellStyle name="Comma 37 2" xfId="3742" xr:uid="{807F01EB-A139-420D-978F-3A95649D0C7D}"/>
    <cellStyle name="Comma 37 2 2" xfId="8639" xr:uid="{7842DC12-3B76-41EC-BE85-81AF65C1AEB6}"/>
    <cellStyle name="Comma 37 2 2 2" xfId="18533" xr:uid="{5D422645-50D9-4F0B-BFB2-7466B359287F}"/>
    <cellStyle name="Comma 37 2 2 2 2" xfId="35193" xr:uid="{52196390-08F1-462B-B8AB-6D38EE976311}"/>
    <cellStyle name="Comma 37 2 2 3" xfId="26905" xr:uid="{D1A75A84-227B-4DB8-9FE6-4C07EC3FA371}"/>
    <cellStyle name="Comma 37 2 3" xfId="15348" xr:uid="{6BC4EDC1-7BC0-40FB-8FD7-349ADEE06AC4}"/>
    <cellStyle name="Comma 37 2 3 2" xfId="32008" xr:uid="{0C20301D-B41F-4F6D-9459-B0F7ABDC318B}"/>
    <cellStyle name="Comma 37 2 4" xfId="23719" xr:uid="{E3E17519-BEBF-4311-B2CB-7CD736CA97D0}"/>
    <cellStyle name="Comma 37 3" xfId="5635" xr:uid="{08517856-367D-440A-B112-53935224D45D}"/>
    <cellStyle name="Comma 37 3 2" xfId="10014" xr:uid="{0B183933-8378-4B69-907C-4694679752DD}"/>
    <cellStyle name="Comma 37 3 2 2" xfId="19343" xr:uid="{F4AF1BA4-D0D2-47A7-9167-3F0F89D390BF}"/>
    <cellStyle name="Comma 37 3 2 2 2" xfId="36003" xr:uid="{F79926B8-C4AE-4EFC-918E-FCC38B3AC3BC}"/>
    <cellStyle name="Comma 37 3 2 3" xfId="27715" xr:uid="{754333B0-E5D8-4BFF-9DB6-ECCB46782DB0}"/>
    <cellStyle name="Comma 37 3 3" xfId="16666" xr:uid="{D730924A-2613-4396-AF98-48AD03F8BDA7}"/>
    <cellStyle name="Comma 37 3 3 2" xfId="33326" xr:uid="{E4E46630-F8F3-4902-994F-E4B48457CD68}"/>
    <cellStyle name="Comma 37 3 4" xfId="25037" xr:uid="{D2AA73EB-FA04-49D8-82F5-8A7965F31551}"/>
    <cellStyle name="Comma 37 4" xfId="7304" xr:uid="{5DE3449C-1C24-447A-9802-9285ABFA6A89}"/>
    <cellStyle name="Comma 37 4 2" xfId="17751" xr:uid="{467AAA88-F9D2-449B-8E90-C94B50999440}"/>
    <cellStyle name="Comma 37 4 2 2" xfId="34411" xr:uid="{CACC8284-E7ED-4A5D-BF4C-E2153C4C763C}"/>
    <cellStyle name="Comma 37 4 3" xfId="26123" xr:uid="{FC025E70-1F53-44C7-A6F1-7A4352CD0CA5}"/>
    <cellStyle name="Comma 37 5" xfId="11610" xr:uid="{E9108832-FB5D-473F-B4E1-D217D83332A8}"/>
    <cellStyle name="Comma 37 5 2" xfId="20386" xr:uid="{E3481CFF-7351-489B-A3FC-F0F3B1AA41AC}"/>
    <cellStyle name="Comma 37 5 2 2" xfId="37046" xr:uid="{C422208D-3DB2-49AE-8650-F60E44763EDA}"/>
    <cellStyle name="Comma 37 5 3" xfId="28758" xr:uid="{5D97AD69-F8F6-4BB2-AF78-E628284F2B08}"/>
    <cellStyle name="Comma 37 6" xfId="14012" xr:uid="{145B2D39-3445-434B-90C3-B34B054FF4AC}"/>
    <cellStyle name="Comma 37 6 2" xfId="30672" xr:uid="{9A17FCC4-489B-4DE7-9A2D-8E1985CF488E}"/>
    <cellStyle name="Comma 37 7" xfId="22382" xr:uid="{39E523E0-1426-40DC-9F50-54EA191A8F47}"/>
    <cellStyle name="Comma 37 8" xfId="39285" xr:uid="{ADDC9E85-8E17-49F1-B469-4FB0E522F67C}"/>
    <cellStyle name="Comma 37 9" xfId="45101" xr:uid="{582E1CE4-337F-4B3B-8320-89E1446F7874}"/>
    <cellStyle name="Comma 38" xfId="2590" xr:uid="{CB80D81E-7BD4-4D0D-BF7C-255852A70F7E}"/>
    <cellStyle name="Comma 38 2" xfId="4505" xr:uid="{DB918384-0036-4D96-8D03-10E9CCC08964}"/>
    <cellStyle name="Comma 38 2 2" xfId="9169" xr:uid="{3394191E-2968-4C77-8B16-9AADB23924F0}"/>
    <cellStyle name="Comma 38 2 2 2" xfId="18828" xr:uid="{9D11F3FD-53DB-4756-A361-5C3FD51165FA}"/>
    <cellStyle name="Comma 38 2 2 2 2" xfId="35488" xr:uid="{82774DBB-A237-49E4-990A-CE1CFDC0AD9F}"/>
    <cellStyle name="Comma 38 2 2 3" xfId="27200" xr:uid="{65B51F3F-BD11-42A2-B90A-A5058AAEBE54}"/>
    <cellStyle name="Comma 38 2 3" xfId="15876" xr:uid="{2EB4378F-A3DE-4E7D-BE03-12CB6980A122}"/>
    <cellStyle name="Comma 38 2 3 2" xfId="32536" xr:uid="{F4E75B66-5099-462B-B7CE-E5002526CA18}"/>
    <cellStyle name="Comma 38 2 4" xfId="24247" xr:uid="{ECE65D40-BF87-4945-82D7-6F1F22CBB49A}"/>
    <cellStyle name="Comma 38 3" xfId="6400" xr:uid="{C998770D-E273-4DBC-BB6D-B1CCDA6CEB30}"/>
    <cellStyle name="Comma 38 3 2" xfId="10546" xr:uid="{0F27503B-31BF-4782-A2EF-FA30F7822014}"/>
    <cellStyle name="Comma 38 3 2 2" xfId="19639" xr:uid="{DEABDC14-8ED2-4D21-9170-48F9DE2D9358}"/>
    <cellStyle name="Comma 38 3 2 2 2" xfId="36299" xr:uid="{B85B281C-A47A-4A35-B5C4-783F64DE0932}"/>
    <cellStyle name="Comma 38 3 2 3" xfId="28011" xr:uid="{8837F0E2-8435-4E16-8238-D94553D16CC2}"/>
    <cellStyle name="Comma 38 3 3" xfId="17195" xr:uid="{CCEDC6D6-BBE3-436F-9DAB-4632984BF727}"/>
    <cellStyle name="Comma 38 3 3 2" xfId="33855" xr:uid="{703FA09A-0DC0-4472-8106-D5530580265E}"/>
    <cellStyle name="Comma 38 3 4" xfId="25566" xr:uid="{4AF45CD6-756C-4024-BC9D-D46B3AA1EBCB}"/>
    <cellStyle name="Comma 38 4" xfId="7834" xr:uid="{675C2FB8-E079-45A0-BAB1-43073C42CE2C}"/>
    <cellStyle name="Comma 38 4 2" xfId="18046" xr:uid="{D0BB8D94-CD41-4FD2-94AF-CDD79F48FD6B}"/>
    <cellStyle name="Comma 38 4 2 2" xfId="34706" xr:uid="{0938244C-6C33-42D6-AEFF-54D8B2BC8C87}"/>
    <cellStyle name="Comma 38 4 3" xfId="26418" xr:uid="{20A46648-E937-40A1-959D-194DF378FCA6}"/>
    <cellStyle name="Comma 38 5" xfId="12373" xr:uid="{1785C1F8-DD9D-4135-B61F-B1A4BCB222F2}"/>
    <cellStyle name="Comma 38 5 2" xfId="20914" xr:uid="{00682F67-7D42-4184-BF51-6F8E708ED672}"/>
    <cellStyle name="Comma 38 5 2 2" xfId="37574" xr:uid="{C1ADDE12-4469-4894-BE00-1D4174F56B25}"/>
    <cellStyle name="Comma 38 5 3" xfId="29286" xr:uid="{A91A12E7-AC55-4B75-AD51-01EDB3C64846}"/>
    <cellStyle name="Comma 38 6" xfId="14540" xr:uid="{FDF6AF2F-3C8D-41B0-9CF0-FDA587BF8C72}"/>
    <cellStyle name="Comma 38 6 2" xfId="31200" xr:uid="{A128D4EC-0AB7-4C08-AE16-4865442B7168}"/>
    <cellStyle name="Comma 38 7" xfId="22910" xr:uid="{FD4F1573-E65C-4359-AB72-9B48041247DA}"/>
    <cellStyle name="Comma 39" xfId="2603" xr:uid="{D1F31E31-8516-4C78-ABAB-7EC88743A320}"/>
    <cellStyle name="Comma 39 2" xfId="4515" xr:uid="{227D4A52-955C-4D77-9A35-8D13DD5B3DA5}"/>
    <cellStyle name="Comma 39 2 2" xfId="9177" xr:uid="{7CFD34DA-E180-43A5-A728-1760B345886F}"/>
    <cellStyle name="Comma 39 2 2 2" xfId="18835" xr:uid="{956595CE-7A96-444A-A134-8E7F2B6F44FE}"/>
    <cellStyle name="Comma 39 2 2 2 2" xfId="35495" xr:uid="{9C55C15F-C65F-4341-B106-2E32E61A1162}"/>
    <cellStyle name="Comma 39 2 2 3" xfId="27207" xr:uid="{3C21D56D-8140-49B1-99EE-78435BE1312A}"/>
    <cellStyle name="Comma 39 2 3" xfId="15885" xr:uid="{21CAE722-EE82-4049-BF3D-80888905B199}"/>
    <cellStyle name="Comma 39 2 3 2" xfId="32545" xr:uid="{8BBD89E1-A1AE-459E-8D14-9EF18D8BB8AF}"/>
    <cellStyle name="Comma 39 2 4" xfId="24256" xr:uid="{3019BF5C-F189-4CB4-A1F7-8E9DDC775B7D}"/>
    <cellStyle name="Comma 39 3" xfId="6410" xr:uid="{DA8335C6-14E4-45DC-9E74-EAB3AEC4B7A0}"/>
    <cellStyle name="Comma 39 3 2" xfId="10554" xr:uid="{A69021A4-4A8F-4E37-B6FF-D121A4D88BBA}"/>
    <cellStyle name="Comma 39 3 2 2" xfId="19646" xr:uid="{73821CD8-770C-422A-91E5-DEB543CA0915}"/>
    <cellStyle name="Comma 39 3 2 2 2" xfId="36306" xr:uid="{737B0190-0911-44BE-91B2-ED1AB654B404}"/>
    <cellStyle name="Comma 39 3 2 3" xfId="28018" xr:uid="{3EBC814E-B2D4-40FE-867D-7F13B3708CA9}"/>
    <cellStyle name="Comma 39 3 3" xfId="17204" xr:uid="{594C67A7-31B0-4B97-84E7-1873875C8F53}"/>
    <cellStyle name="Comma 39 3 3 2" xfId="33864" xr:uid="{8E41D36C-1271-4EB3-95B7-B03B6DCF9666}"/>
    <cellStyle name="Comma 39 3 4" xfId="25575" xr:uid="{7224ADDB-4EC2-460B-9675-1A9EDFE35898}"/>
    <cellStyle name="Comma 39 4" xfId="7842" xr:uid="{8D8BD0A7-7C0D-496C-B62B-F766A2A4A54A}"/>
    <cellStyle name="Comma 39 4 2" xfId="18053" xr:uid="{DC41FC49-6C11-4FF2-8EA9-FDA7B16075DD}"/>
    <cellStyle name="Comma 39 4 2 2" xfId="34713" xr:uid="{8033E173-A957-4C70-9244-73FB4E8F1A44}"/>
    <cellStyle name="Comma 39 4 3" xfId="26425" xr:uid="{81B12005-FA3C-4DFD-AFFD-DD2EAED58586}"/>
    <cellStyle name="Comma 39 5" xfId="12383" xr:uid="{F3AE85C7-0ED4-4263-9E4E-5D877E98C31B}"/>
    <cellStyle name="Comma 39 5 2" xfId="20923" xr:uid="{0095A1B7-FFFB-44D1-9FD4-24D37E6A4E7A}"/>
    <cellStyle name="Comma 39 5 2 2" xfId="37583" xr:uid="{CBDDB305-6E72-44A7-A314-57EF4E5D231D}"/>
    <cellStyle name="Comma 39 5 3" xfId="29295" xr:uid="{9DEA77A2-7548-4D98-9A54-018619764D96}"/>
    <cellStyle name="Comma 39 6" xfId="14549" xr:uid="{B0CA5C3C-E5B9-4EDC-9BE3-634D727E9E00}"/>
    <cellStyle name="Comma 39 6 2" xfId="31209" xr:uid="{DC58891D-34F9-4B39-81F1-EBDCE2B519A4}"/>
    <cellStyle name="Comma 39 7" xfId="22919" xr:uid="{4CFFD76C-DE1C-48DE-91FD-2B50A7E5AD0F}"/>
    <cellStyle name="Comma 4" xfId="49" xr:uid="{27B3148F-9F5A-4CFE-8703-F1A210FA4D7E}"/>
    <cellStyle name="Comma 4 10" xfId="930" xr:uid="{A2EE0F29-09AE-4BF9-9597-5279695FAC5E}"/>
    <cellStyle name="Comma 4 10 10" xfId="69" xr:uid="{F17C918A-414E-4726-B657-87912370D3BA}"/>
    <cellStyle name="Comma 4 10 10 2" xfId="30151" xr:uid="{2A07A8FB-C23A-4EB6-B478-47B7ED5BA117}"/>
    <cellStyle name="Comma 4 10 10 3" xfId="13491" xr:uid="{3B917B71-C27D-4142-8A99-6CC860500E36}"/>
    <cellStyle name="Comma 4 10 11" xfId="21775" xr:uid="{DC3A9E4D-4CD5-4E79-86BF-E8E91FE49D1C}"/>
    <cellStyle name="Comma 4 10 12" xfId="43699" xr:uid="{8C92495F-6679-49F7-B5E2-8F7C97327ADD}"/>
    <cellStyle name="Comma 4 10 13" xfId="49339" xr:uid="{6942434C-F46C-429C-8308-A072D8243DE8}"/>
    <cellStyle name="Comma 4 10 2" xfId="1545" xr:uid="{AA5639C4-17BF-40A3-86BB-F2C1BD9FB0B6}"/>
    <cellStyle name="Comma 4 10 2 2" xfId="2161" xr:uid="{4DD91C95-0329-4F5C-A34E-B94DB8A2010B}"/>
    <cellStyle name="Comma 4 10 2 2 2" xfId="4086" xr:uid="{151F8F8F-5893-47EB-957B-38187472838B}"/>
    <cellStyle name="Comma 4 10 2 2 2 2" xfId="8857" xr:uid="{B713EC7D-6EAA-4E20-BDBC-083BC998CCF8}"/>
    <cellStyle name="Comma 4 10 2 2 2 2 2" xfId="18659" xr:uid="{2D1B6264-86A9-4C00-ACD7-5AA9D8B6DFFE}"/>
    <cellStyle name="Comma 4 10 2 2 2 2 2 2" xfId="35319" xr:uid="{12DA799D-3D1D-42BE-B3E0-BA7141394B61}"/>
    <cellStyle name="Comma 4 10 2 2 2 2 3" xfId="27031" xr:uid="{F2D44EB9-A994-4ECA-8385-B9B2BFA17C05}"/>
    <cellStyle name="Comma 4 10 2 2 2 3" xfId="15600" xr:uid="{1B1468AF-7BE7-4DC9-91F7-06D35C1A0D6B}"/>
    <cellStyle name="Comma 4 10 2 2 2 3 2" xfId="32260" xr:uid="{2C85799A-7235-4FDF-A12F-F7255E80355F}"/>
    <cellStyle name="Comma 4 10 2 2 2 4" xfId="23971" xr:uid="{731E03CB-C163-4877-872B-EE24C71141C3}"/>
    <cellStyle name="Comma 4 10 2 2 3" xfId="5979" xr:uid="{0DD96183-2A46-4156-9D14-8A4CE5CC537B}"/>
    <cellStyle name="Comma 4 10 2 2 3 2" xfId="10232" xr:uid="{8DA075EF-6A8F-4250-8CA8-6FE43D8BA26A}"/>
    <cellStyle name="Comma 4 10 2 2 3 2 2" xfId="19469" xr:uid="{089760CF-3D97-4EFC-82A5-9D6E1D694F99}"/>
    <cellStyle name="Comma 4 10 2 2 3 2 2 2" xfId="36129" xr:uid="{9E7C6F84-8C4B-4598-80E5-3DF17FC12461}"/>
    <cellStyle name="Comma 4 10 2 2 3 2 3" xfId="27841" xr:uid="{CA3995C2-AA42-401D-8F1A-5429F20AE386}"/>
    <cellStyle name="Comma 4 10 2 2 3 3" xfId="16918" xr:uid="{76F9919C-6617-4EC0-A4C0-F44E66F602CA}"/>
    <cellStyle name="Comma 4 10 2 2 3 3 2" xfId="33578" xr:uid="{8A2F52BD-5DBA-4E74-8D23-297EB72608B1}"/>
    <cellStyle name="Comma 4 10 2 2 3 4" xfId="25289" xr:uid="{8E8CD30C-DFAA-4301-AA8C-2722050FD4FD}"/>
    <cellStyle name="Comma 4 10 2 2 4" xfId="7522" xr:uid="{AE579467-8F36-4143-A5ED-64CEA7F72729}"/>
    <cellStyle name="Comma 4 10 2 2 4 2" xfId="17877" xr:uid="{BC1E3C5F-81B7-48A3-BF4F-652B939485E2}"/>
    <cellStyle name="Comma 4 10 2 2 4 2 2" xfId="34537" xr:uid="{52704880-251F-400B-B045-198DAA993401}"/>
    <cellStyle name="Comma 4 10 2 2 4 3" xfId="26249" xr:uid="{C7118EBF-1797-4D8F-9A0F-FA09D02B3266}"/>
    <cellStyle name="Comma 4 10 2 2 5" xfId="11954" xr:uid="{01B3D85D-E937-4E25-8EDA-0BB44E90BD72}"/>
    <cellStyle name="Comma 4 10 2 2 5 2" xfId="20638" xr:uid="{FD116459-9C78-4FCB-88EB-123A04930312}"/>
    <cellStyle name="Comma 4 10 2 2 5 2 2" xfId="37298" xr:uid="{7E816ADC-F3A0-43BA-AEC0-864B53C32F73}"/>
    <cellStyle name="Comma 4 10 2 2 5 3" xfId="29010" xr:uid="{317F75AA-D569-45C4-85B1-E26A1AEB3954}"/>
    <cellStyle name="Comma 4 10 2 2 6" xfId="14264" xr:uid="{8BE946B4-389A-414D-A1BB-D772BB050CF3}"/>
    <cellStyle name="Comma 4 10 2 2 6 2" xfId="30924" xr:uid="{4E001F58-CE8A-4C6F-8CA9-E0F9A87245BF}"/>
    <cellStyle name="Comma 4 10 2 2 7" xfId="22634" xr:uid="{B0ADD59E-20E9-47D8-A820-9C7A0BAB4CBF}"/>
    <cellStyle name="Comma 4 10 2 3" xfId="3472" xr:uid="{53F1A742-11B9-4317-B8F1-79F461C90A1B}"/>
    <cellStyle name="Comma 4 10 2 3 2" xfId="8432" xr:uid="{2AA48F47-C4EA-4C57-AC5E-2D1012D8AA5D}"/>
    <cellStyle name="Comma 4 10 2 3 2 2" xfId="18405" xr:uid="{BC58F8CD-B478-4B43-9CB7-792AF4BA21BD}"/>
    <cellStyle name="Comma 4 10 2 3 2 2 2" xfId="35065" xr:uid="{766F74D7-BCA5-4A2F-8587-B2A4E8332599}"/>
    <cellStyle name="Comma 4 10 2 3 2 3" xfId="26777" xr:uid="{B762CE8F-1F38-4245-BD4D-8C174A6218F8}"/>
    <cellStyle name="Comma 4 10 2 3 3" xfId="15157" xr:uid="{A536F004-9578-427D-A903-E42814E79887}"/>
    <cellStyle name="Comma 4 10 2 3 3 2" xfId="31817" xr:uid="{87A082C4-2DAC-48E0-BAD2-ED4CD3E8BFC7}"/>
    <cellStyle name="Comma 4 10 2 3 4" xfId="23528" xr:uid="{1867D7D9-AFCE-4D96-BEE9-CCAA937B06A7}"/>
    <cellStyle name="Comma 4 10 2 4" xfId="5380" xr:uid="{BD84DBBC-3EC8-4344-88CC-1E957A72FA9F}"/>
    <cellStyle name="Comma 4 10 2 4 2" xfId="9807" xr:uid="{49494D21-1A41-4843-95A6-A98BCE71A7ED}"/>
    <cellStyle name="Comma 4 10 2 4 2 2" xfId="19215" xr:uid="{7A2F27E0-ABAA-444E-A125-47D27E94F209}"/>
    <cellStyle name="Comma 4 10 2 4 2 2 2" xfId="35875" xr:uid="{5B0F4624-5A25-4260-B68D-DD921F0E3ABA}"/>
    <cellStyle name="Comma 4 10 2 4 2 3" xfId="27587" xr:uid="{C299645E-EB79-4216-BF81-B565FEDD6B08}"/>
    <cellStyle name="Comma 4 10 2 4 3" xfId="16490" xr:uid="{E84621AC-CAC4-41E9-A666-82918CF75621}"/>
    <cellStyle name="Comma 4 10 2 4 3 2" xfId="33150" xr:uid="{557E3041-355E-459E-BD6E-3F4D22C11629}"/>
    <cellStyle name="Comma 4 10 2 4 4" xfId="24861" xr:uid="{31331964-79AB-4FC7-971C-1D41DDD793C6}"/>
    <cellStyle name="Comma 4 10 2 5" xfId="7097" xr:uid="{CFC2E195-B54F-402D-87D5-B58A50C14805}"/>
    <cellStyle name="Comma 4 10 2 5 2" xfId="17623" xr:uid="{12C35C22-73E4-46A7-A071-738BF1948E49}"/>
    <cellStyle name="Comma 4 10 2 5 2 2" xfId="34283" xr:uid="{984126EA-25CE-4DB9-9825-5D2884A6208D}"/>
    <cellStyle name="Comma 4 10 2 5 3" xfId="25995" xr:uid="{86B29482-A8B4-4E04-A0BB-65F43DF795B7}"/>
    <cellStyle name="Comma 4 10 2 6" xfId="11355" xr:uid="{E0088D2D-9F1E-4834-BE09-870374975108}"/>
    <cellStyle name="Comma 4 10 2 6 2" xfId="20210" xr:uid="{BD73C23A-AB58-4009-ABD5-8745AE7C1F8F}"/>
    <cellStyle name="Comma 4 10 2 6 2 2" xfId="36870" xr:uid="{B18C8859-0FF8-407C-AF78-CB90261025B4}"/>
    <cellStyle name="Comma 4 10 2 6 3" xfId="28582" xr:uid="{0C8374E4-585B-43AA-94BE-6151DD95BA1D}"/>
    <cellStyle name="Comma 4 10 2 7" xfId="13032" xr:uid="{D7041313-22B7-4214-94FB-3F261FCD459C}"/>
    <cellStyle name="Comma 4 10 2 7 2" xfId="21422" xr:uid="{CBB20E8E-A0F9-4A6C-98D4-A68EB372437B}"/>
    <cellStyle name="Comma 4 10 2 7 2 2" xfId="38082" xr:uid="{F320115E-AB68-4274-8B29-44F64201C354}"/>
    <cellStyle name="Comma 4 10 2 7 3" xfId="29795" xr:uid="{FC20CCF6-C327-46D3-92D6-FFA827978EDD}"/>
    <cellStyle name="Comma 4 10 2 8" xfId="13841" xr:uid="{9E374E56-2FC7-45B6-B78A-F4F611ABC36D}"/>
    <cellStyle name="Comma 4 10 2 8 2" xfId="30501" xr:uid="{1913A173-A190-424A-9D3B-1E55F7744299}"/>
    <cellStyle name="Comma 4 10 2 9" xfId="22191" xr:uid="{BB7CBF08-8C60-4BE1-916C-3D0470E887CE}"/>
    <cellStyle name="Comma 4 10 3" xfId="1204" xr:uid="{AF9D4A85-1083-49E9-9E66-B7A750D6DD8C}"/>
    <cellStyle name="Comma 4 10 3 2" xfId="3143" xr:uid="{8C9FC261-84B2-4AEE-9979-C863FE969F53}"/>
    <cellStyle name="Comma 4 10 3 2 2" xfId="8223" xr:uid="{D53E86CF-1726-4B62-99D7-47249D0B835B}"/>
    <cellStyle name="Comma 4 10 3 2 2 2" xfId="18286" xr:uid="{1968E37F-915C-4612-95B3-E3396EFCE0DF}"/>
    <cellStyle name="Comma 4 10 3 2 2 2 2" xfId="34946" xr:uid="{29BD6A87-6CAC-435B-9D9E-0B09C81859EC}"/>
    <cellStyle name="Comma 4 10 3 2 2 3" xfId="26658" xr:uid="{CF2994BF-FCE9-42FD-BF29-1C54B478CD70}"/>
    <cellStyle name="Comma 4 10 3 2 3" xfId="14918" xr:uid="{4D2D6C64-9C9F-415F-8522-10B9F81C00BE}"/>
    <cellStyle name="Comma 4 10 3 2 3 2" xfId="31578" xr:uid="{C74783F5-E32C-4E71-8F26-CD27BADC6FDB}"/>
    <cellStyle name="Comma 4 10 3 2 4" xfId="23289" xr:uid="{F08742D2-15D6-4633-8206-64A18EB5456C}"/>
    <cellStyle name="Comma 4 10 3 3" xfId="5051" xr:uid="{A85D0E16-6AF5-4D41-ABAC-FA1FBD8DA2DC}"/>
    <cellStyle name="Comma 4 10 3 3 2" xfId="9598" xr:uid="{EA3C63AC-5B47-4726-A790-4F366A231D97}"/>
    <cellStyle name="Comma 4 10 3 3 2 2" xfId="19096" xr:uid="{ECA0E840-A8E7-4129-81ED-E7736D847628}"/>
    <cellStyle name="Comma 4 10 3 3 2 2 2" xfId="35756" xr:uid="{EC12BA23-E736-43B7-8AB8-F94F34D8C782}"/>
    <cellStyle name="Comma 4 10 3 3 2 3" xfId="27468" xr:uid="{EA25C65F-7401-45F5-91C9-AE1744704020}"/>
    <cellStyle name="Comma 4 10 3 3 3" xfId="16251" xr:uid="{57482E62-2E8C-4082-96D0-FFE90A4F447A}"/>
    <cellStyle name="Comma 4 10 3 3 3 2" xfId="32911" xr:uid="{56BEB528-0B57-4CC4-8A95-6532A95B9B97}"/>
    <cellStyle name="Comma 4 10 3 3 4" xfId="24622" xr:uid="{A85F53D0-FEDD-42D5-893D-ED5D1471DFE2}"/>
    <cellStyle name="Comma 4 10 3 4" xfId="6888" xr:uid="{60A64E78-E906-4EB8-BA7A-9C6813C30454}"/>
    <cellStyle name="Comma 4 10 3 4 2" xfId="17504" xr:uid="{990D0997-6BD2-4FF9-89CC-0CAFC41D4E8F}"/>
    <cellStyle name="Comma 4 10 3 4 2 2" xfId="34164" xr:uid="{9657B2DA-B558-4245-869D-5CEDEE664256}"/>
    <cellStyle name="Comma 4 10 3 4 3" xfId="25876" xr:uid="{26DF67FE-F0B5-4983-A140-4FA3F509795C}"/>
    <cellStyle name="Comma 4 10 3 5" xfId="11026" xr:uid="{4C1059BC-EC5C-44D5-9C51-F1ED674761AA}"/>
    <cellStyle name="Comma 4 10 3 5 2" xfId="19971" xr:uid="{52CFB28D-80B9-4BB7-AEAB-7480CC34C736}"/>
    <cellStyle name="Comma 4 10 3 5 2 2" xfId="36631" xr:uid="{46E76D32-9656-427F-88F2-70796C5D446D}"/>
    <cellStyle name="Comma 4 10 3 5 3" xfId="28343" xr:uid="{99AC7CD4-9B70-43FB-B588-D225A0148BDB}"/>
    <cellStyle name="Comma 4 10 3 6" xfId="13602" xr:uid="{29E82A9E-8C3B-4BA0-8653-08D167AF9482}"/>
    <cellStyle name="Comma 4 10 3 6 2" xfId="30262" xr:uid="{527126F5-21AC-4DF6-94D3-B482C4186BE8}"/>
    <cellStyle name="Comma 4 10 3 7" xfId="21952" xr:uid="{69E5CE4B-BB9A-41A9-B868-F9FC6F5D58E6}"/>
    <cellStyle name="Comma 4 10 4" xfId="1832" xr:uid="{B4029AB5-F79F-4C63-9B80-51BDF75E2A59}"/>
    <cellStyle name="Comma 4 10 4 2" xfId="3757" xr:uid="{3E02CAA6-4DAA-41B2-BC8D-10FD0DAD03BA}"/>
    <cellStyle name="Comma 4 10 4 2 2" xfId="8648" xr:uid="{8E5F0871-243C-4D6D-A39C-63469CD21B54}"/>
    <cellStyle name="Comma 4 10 4 2 2 2" xfId="18540" xr:uid="{CE4604DF-AF83-4DC1-BEAB-1BDBF386258D}"/>
    <cellStyle name="Comma 4 10 4 2 2 2 2" xfId="35200" xr:uid="{1CDDFD0D-3805-4DEC-AE55-7B4CBC1D1C26}"/>
    <cellStyle name="Comma 4 10 4 2 2 3" xfId="26912" xr:uid="{021234AC-51EE-4432-AB34-B614669B583A}"/>
    <cellStyle name="Comma 4 10 4 2 3" xfId="15361" xr:uid="{C4BD0546-ACC2-4564-B22A-8CF58C75D3A2}"/>
    <cellStyle name="Comma 4 10 4 2 3 2" xfId="32021" xr:uid="{B87A9B80-8CD9-4B62-9C23-EC526FF2640D}"/>
    <cellStyle name="Comma 4 10 4 2 4" xfId="23732" xr:uid="{11C7954E-91EE-4EAE-B242-DBF0997B4071}"/>
    <cellStyle name="Comma 4 10 4 3" xfId="5650" xr:uid="{CB154AA1-59C8-4BF5-9C1E-69D2037E9D38}"/>
    <cellStyle name="Comma 4 10 4 3 2" xfId="10023" xr:uid="{403933DF-9B2B-4C54-BED3-B1193F43ADD9}"/>
    <cellStyle name="Comma 4 10 4 3 2 2" xfId="19350" xr:uid="{D6BFEF22-78C5-435E-8699-D14B13383B3E}"/>
    <cellStyle name="Comma 4 10 4 3 2 2 2" xfId="36010" xr:uid="{082DFB2A-E115-4016-BB63-02C3EBD7CDA7}"/>
    <cellStyle name="Comma 4 10 4 3 2 3" xfId="27722" xr:uid="{5D3E6736-BF55-480E-847A-5AFEF85350B3}"/>
    <cellStyle name="Comma 4 10 4 3 3" xfId="16679" xr:uid="{A7A89AB8-9D0C-49A6-8945-6EA8BCAACDCB}"/>
    <cellStyle name="Comma 4 10 4 3 3 2" xfId="33339" xr:uid="{228847D9-5E67-48A6-86BF-4E85F85A0325}"/>
    <cellStyle name="Comma 4 10 4 3 4" xfId="25050" xr:uid="{70B703AB-4D33-420D-8A83-9A3D28E8FCC9}"/>
    <cellStyle name="Comma 4 10 4 4" xfId="7313" xr:uid="{26AFB8F1-33DC-47F5-861B-BE70F39B07A9}"/>
    <cellStyle name="Comma 4 10 4 4 2" xfId="17758" xr:uid="{126A2E64-26D5-4329-98E6-5FEC4F66D47D}"/>
    <cellStyle name="Comma 4 10 4 4 2 2" xfId="34418" xr:uid="{F032F4F6-CC16-430E-A39E-895DC16D3396}"/>
    <cellStyle name="Comma 4 10 4 4 3" xfId="26130" xr:uid="{ED70843B-5AFF-423E-9EAD-FACA542F4217}"/>
    <cellStyle name="Comma 4 10 4 5" xfId="11625" xr:uid="{B70C938F-22A2-4215-BEF4-18F63FA105EC}"/>
    <cellStyle name="Comma 4 10 4 5 2" xfId="20399" xr:uid="{271E21AE-E224-44EE-8797-E2285EBF021B}"/>
    <cellStyle name="Comma 4 10 4 5 2 2" xfId="37059" xr:uid="{3EC2FBEE-E089-4A5C-ABB9-E74117D51E8F}"/>
    <cellStyle name="Comma 4 10 4 5 3" xfId="28771" xr:uid="{0C5A3028-D459-4FA3-83CA-3DCE3F6207CA}"/>
    <cellStyle name="Comma 4 10 4 6" xfId="14025" xr:uid="{F4927552-615E-4390-BA5D-29FF87B95ECD}"/>
    <cellStyle name="Comma 4 10 4 6 2" xfId="30685" xr:uid="{4A1D2477-4A30-42B2-8CA6-87137B169659}"/>
    <cellStyle name="Comma 4 10 4 7" xfId="22395" xr:uid="{106B8C50-F810-4258-9FFB-2DB42D19500A}"/>
    <cellStyle name="Comma 4 10 5" xfId="2893" xr:uid="{704EE3BE-C0D8-42A3-8F98-75B5A7443662}"/>
    <cellStyle name="Comma 4 10 5 2" xfId="8028" xr:uid="{7AABC6F5-CA19-4258-BE37-0107915E299A}"/>
    <cellStyle name="Comma 4 10 5 2 2" xfId="18164" xr:uid="{B8B1C254-B209-4C3F-B228-9F4D69AB0375}"/>
    <cellStyle name="Comma 4 10 5 2 2 2" xfId="34824" xr:uid="{61E64543-9BCF-4663-956C-759498264D9E}"/>
    <cellStyle name="Comma 4 10 5 2 3" xfId="26536" xr:uid="{DA468A4E-1A9B-409D-A362-936207153F83}"/>
    <cellStyle name="Comma 4 10 5 3" xfId="14741" xr:uid="{F9D0A73D-03DC-42A9-B942-F44CAC7F0D6A}"/>
    <cellStyle name="Comma 4 10 5 3 2" xfId="31401" xr:uid="{6168A800-C498-4C51-86D7-2E778D4F98DF}"/>
    <cellStyle name="Comma 4 10 5 4" xfId="23112" xr:uid="{3BE51C12-815A-4608-8E50-18C29657FA21}"/>
    <cellStyle name="Comma 4 10 6" xfId="4831" xr:uid="{3F852E46-287C-4140-BACB-FD4AF0A12D47}"/>
    <cellStyle name="Comma 4 10 6 2" xfId="9403" xr:uid="{971994D3-50B9-4DB2-901C-52B007317789}"/>
    <cellStyle name="Comma 4 10 6 2 2" xfId="18974" xr:uid="{F2E59982-04DC-4D29-8462-B8989A583574}"/>
    <cellStyle name="Comma 4 10 6 2 2 2" xfId="35634" xr:uid="{961883C9-1BF9-485F-A058-D21F4051E2F6}"/>
    <cellStyle name="Comma 4 10 6 2 3" xfId="27346" xr:uid="{C3036E39-9F05-49DC-8F2C-977438A38D87}"/>
    <cellStyle name="Comma 4 10 6 3" xfId="16104" xr:uid="{13C2625C-993D-47E2-8CCE-A487BCA8B8F2}"/>
    <cellStyle name="Comma 4 10 6 3 2" xfId="32764" xr:uid="{8CA6BC01-A9E5-469D-A458-6A2ECC670139}"/>
    <cellStyle name="Comma 4 10 6 4" xfId="24475" xr:uid="{6904AF20-EBEB-4F33-AB05-14A725DA4548}"/>
    <cellStyle name="Comma 4 10 7" xfId="6691" xr:uid="{37CB7743-29B8-4BF2-A0A0-77CDDA524582}"/>
    <cellStyle name="Comma 4 10 7 2" xfId="17381" xr:uid="{9811C61F-AFBB-44E0-9D74-7825FE30B21B}"/>
    <cellStyle name="Comma 4 10 7 2 2" xfId="34041" xr:uid="{D55D6DBB-5EE9-452B-9A22-73AECC4554AC}"/>
    <cellStyle name="Comma 4 10 7 3" xfId="25753" xr:uid="{FD0A6EC3-E08D-4B64-B613-FEDAD74E003A}"/>
    <cellStyle name="Comma 4 10 8" xfId="10806" xr:uid="{6E90CC9D-4018-45E5-883F-B8B92B3A16E7}"/>
    <cellStyle name="Comma 4 10 8 2" xfId="19824" xr:uid="{FC070681-A84D-46BC-8A88-8D2317144FEF}"/>
    <cellStyle name="Comma 4 10 8 2 2" xfId="36484" xr:uid="{31C421BF-A897-437D-96A3-A31E2E0A8EF1}"/>
    <cellStyle name="Comma 4 10 8 3" xfId="28196" xr:uid="{F1EEDBA5-3A15-4A78-BAE9-1797EDEE0A1A}"/>
    <cellStyle name="Comma 4 10 9" xfId="12701" xr:uid="{5BCB45B8-ECCA-4B92-84C2-72D37E3E61BC}"/>
    <cellStyle name="Comma 4 10 9 2" xfId="21183" xr:uid="{02D920AB-4FB0-4490-BBB8-44B152F4EE59}"/>
    <cellStyle name="Comma 4 10 9 2 2" xfId="37843" xr:uid="{078205D2-5558-493C-B6FB-2798D296F008}"/>
    <cellStyle name="Comma 4 10 9 3" xfId="29556" xr:uid="{A47EE2D1-B413-4D50-A441-3283FF5EAF96}"/>
    <cellStyle name="Comma 4 11" xfId="964" xr:uid="{8BCD751F-30B6-4044-ADD3-B5CE3BC01BE2}"/>
    <cellStyle name="Comma 4 11 10" xfId="21795" xr:uid="{1DCF7E45-0EB6-4D9D-850D-8DE20C24CE59}"/>
    <cellStyle name="Comma 4 11 11" xfId="38951" xr:uid="{15C84358-E83C-4B2A-B8C0-D3603F510C9C}"/>
    <cellStyle name="Comma 4 11 12" xfId="44773" xr:uid="{835732F5-14C8-4BDA-89DC-3947550291DD}"/>
    <cellStyle name="Comma 4 11 2" xfId="1574" xr:uid="{49FDD876-8472-4322-A551-99789E0C77B3}"/>
    <cellStyle name="Comma 4 11 2 2" xfId="3501" xr:uid="{37CA8970-1126-42CF-85BF-1ED9BFFC654F}"/>
    <cellStyle name="Comma 4 11 2 2 2" xfId="8459" xr:uid="{A751DC34-1587-4940-B76E-3EEB060213B4}"/>
    <cellStyle name="Comma 4 11 2 2 2 2" xfId="18423" xr:uid="{9BF47C3F-ED83-4452-8AD1-EAF52429177E}"/>
    <cellStyle name="Comma 4 11 2 2 2 2 2" xfId="35083" xr:uid="{C8C18A82-02F5-4CC7-B950-2E624A543D43}"/>
    <cellStyle name="Comma 4 11 2 2 2 3" xfId="26795" xr:uid="{565577C2-0CCB-4E1E-B38C-A17F7F3C7353}"/>
    <cellStyle name="Comma 4 11 2 2 3" xfId="15177" xr:uid="{65AFC077-336B-4BA7-9068-1EA4064AFDE3}"/>
    <cellStyle name="Comma 4 11 2 2 3 2" xfId="31837" xr:uid="{4BC8F318-80D8-4723-97DB-F80D5DCF8940}"/>
    <cellStyle name="Comma 4 11 2 2 4" xfId="23548" xr:uid="{97E02970-E443-4379-A44C-D0519D3DBF21}"/>
    <cellStyle name="Comma 4 11 2 3" xfId="5409" xr:uid="{E6326FD1-7D6D-43AA-B85C-7C378E3FE9CB}"/>
    <cellStyle name="Comma 4 11 2 3 2" xfId="9834" xr:uid="{8AABF3BC-DC47-4210-9EC7-EFC7C0F68EF1}"/>
    <cellStyle name="Comma 4 11 2 3 2 2" xfId="19233" xr:uid="{0A3255C8-E9FD-4CCA-A021-A314A08F934B}"/>
    <cellStyle name="Comma 4 11 2 3 2 2 2" xfId="35893" xr:uid="{E986F1C6-5414-489C-BBA9-9EC8E5DC6753}"/>
    <cellStyle name="Comma 4 11 2 3 2 3" xfId="27605" xr:uid="{F2A8FB4F-35C4-4E55-9462-75B8DBB5A8B8}"/>
    <cellStyle name="Comma 4 11 2 3 3" xfId="16510" xr:uid="{325F4FCB-85F2-499E-A791-AA5361CABEDD}"/>
    <cellStyle name="Comma 4 11 2 3 3 2" xfId="33170" xr:uid="{9D741289-7454-45B9-A0EC-0C31DFEFFA1C}"/>
    <cellStyle name="Comma 4 11 2 3 4" xfId="24881" xr:uid="{FFF125EB-CC7F-474D-B57D-0171E1CAD0C6}"/>
    <cellStyle name="Comma 4 11 2 4" xfId="7124" xr:uid="{0AAD9F6F-EAAA-4D3B-8FD4-96C904A46045}"/>
    <cellStyle name="Comma 4 11 2 4 2" xfId="17641" xr:uid="{7CE27F41-5243-40FF-9BAF-0117A776DC26}"/>
    <cellStyle name="Comma 4 11 2 4 2 2" xfId="34301" xr:uid="{304998DC-1382-4C17-BA38-4C1E0F86489D}"/>
    <cellStyle name="Comma 4 11 2 4 3" xfId="26013" xr:uid="{0894E9DA-02E3-4308-B88F-55512E4068EF}"/>
    <cellStyle name="Comma 4 11 2 5" xfId="11384" xr:uid="{3D0BF34E-B38F-4526-B15A-13B97EB0D0F4}"/>
    <cellStyle name="Comma 4 11 2 5 2" xfId="20230" xr:uid="{21097B38-8E5F-4B55-A1E8-1BA96B808459}"/>
    <cellStyle name="Comma 4 11 2 5 2 2" xfId="36890" xr:uid="{5F95D5BE-578C-4DD1-9208-D00ACF0439C8}"/>
    <cellStyle name="Comma 4 11 2 5 3" xfId="28602" xr:uid="{3C6DFCD7-A386-4D43-AB96-3D17AA06B27D}"/>
    <cellStyle name="Comma 4 11 2 6" xfId="13861" xr:uid="{8264CDCB-F80F-4814-ACF5-1880C34D72F7}"/>
    <cellStyle name="Comma 4 11 2 6 2" xfId="30521" xr:uid="{11222D12-8D1C-4235-9B06-82ADA7A60C24}"/>
    <cellStyle name="Comma 4 11 2 7" xfId="22211" xr:uid="{C51EB111-09EC-448B-9B6A-3F90C5CFB7D7}"/>
    <cellStyle name="Comma 4 11 3" xfId="2190" xr:uid="{B7E0C3B6-E42A-4626-A78B-47448B837D8F}"/>
    <cellStyle name="Comma 4 11 3 2" xfId="4115" xr:uid="{84933512-CA25-4262-BF03-7C3028E7E9F7}"/>
    <cellStyle name="Comma 4 11 3 2 2" xfId="8884" xr:uid="{F2749487-5F6A-4592-A3BC-ED703A9B4468}"/>
    <cellStyle name="Comma 4 11 3 2 2 2" xfId="18677" xr:uid="{BEDDC37A-F0AF-40F4-929D-E5F8BD772106}"/>
    <cellStyle name="Comma 4 11 3 2 2 2 2" xfId="35337" xr:uid="{1B155757-BB21-4EA4-AD1C-3A9EDFF708D0}"/>
    <cellStyle name="Comma 4 11 3 2 2 3" xfId="27049" xr:uid="{1C75AB5C-BC0F-4D9E-ABE9-B27AC7CFF630}"/>
    <cellStyle name="Comma 4 11 3 2 3" xfId="15620" xr:uid="{9F5B899D-7754-4599-BB35-DA1433C69B6C}"/>
    <cellStyle name="Comma 4 11 3 2 3 2" xfId="32280" xr:uid="{24A9FC1C-1626-448F-824F-67EDB4EAC9FC}"/>
    <cellStyle name="Comma 4 11 3 2 4" xfId="23991" xr:uid="{37A338FC-B88D-470B-8EA6-684133E9AAB1}"/>
    <cellStyle name="Comma 4 11 3 3" xfId="6008" xr:uid="{F282B61B-6347-401F-957C-AFC39369F0AF}"/>
    <cellStyle name="Comma 4 11 3 3 2" xfId="10259" xr:uid="{6EC724AD-CF59-4672-A148-BDAB29BEEAC5}"/>
    <cellStyle name="Comma 4 11 3 3 2 2" xfId="19487" xr:uid="{82392593-A011-4F32-A1E4-09EE167B317D}"/>
    <cellStyle name="Comma 4 11 3 3 2 2 2" xfId="36147" xr:uid="{FC641380-B817-4C75-8EA5-6942E6342628}"/>
    <cellStyle name="Comma 4 11 3 3 2 3" xfId="27859" xr:uid="{C1AAC49D-7739-4429-81E0-D68EC3C37E82}"/>
    <cellStyle name="Comma 4 11 3 3 3" xfId="16938" xr:uid="{FB0EBBE2-5FB4-4CEE-92C5-4535DD248E64}"/>
    <cellStyle name="Comma 4 11 3 3 3 2" xfId="33598" xr:uid="{10DB6C61-7C78-48CA-9942-F2D29BA66049}"/>
    <cellStyle name="Comma 4 11 3 3 4" xfId="25309" xr:uid="{69232A67-A7D3-419F-BF1E-81B85396571E}"/>
    <cellStyle name="Comma 4 11 3 4" xfId="7549" xr:uid="{2C36D0C1-1E77-48AE-9CAD-783BC8EC8AAD}"/>
    <cellStyle name="Comma 4 11 3 4 2" xfId="17895" xr:uid="{CD3A7DFD-2A21-4D19-A8D9-B191ED20745A}"/>
    <cellStyle name="Comma 4 11 3 4 2 2" xfId="34555" xr:uid="{95FF906C-4BEF-4FBB-942C-C7BD6CDFCDA9}"/>
    <cellStyle name="Comma 4 11 3 4 3" xfId="26267" xr:uid="{BCC3BEC3-C182-4837-8FC4-4CBDCFF1B4FF}"/>
    <cellStyle name="Comma 4 11 3 5" xfId="11983" xr:uid="{9501FEE1-530E-4D2B-977C-B832D37B1C7A}"/>
    <cellStyle name="Comma 4 11 3 5 2" xfId="20658" xr:uid="{C04DD9C3-7462-4153-81DD-C750625BCF9E}"/>
    <cellStyle name="Comma 4 11 3 5 2 2" xfId="37318" xr:uid="{32FAF976-1E93-4706-BC0F-F4027C330DBE}"/>
    <cellStyle name="Comma 4 11 3 5 3" xfId="29030" xr:uid="{5B0382D6-4242-4ABE-BC55-3789E8907E8E}"/>
    <cellStyle name="Comma 4 11 3 6" xfId="14284" xr:uid="{0665B593-0259-4F7B-86A0-50C19DAAE80F}"/>
    <cellStyle name="Comma 4 11 3 6 2" xfId="30944" xr:uid="{B926B597-7A6C-4C10-A43B-BC4DA1662292}"/>
    <cellStyle name="Comma 4 11 3 7" xfId="22654" xr:uid="{2D370766-200C-4F95-8A1E-DF9FB016B33A}"/>
    <cellStyle name="Comma 4 11 4" xfId="2922" xr:uid="{FA958981-2E39-4844-A715-996E36D64C6F}"/>
    <cellStyle name="Comma 4 11 4 2" xfId="8055" xr:uid="{1EAD8D6E-F29E-4440-9549-0D2FC2EEC1A4}"/>
    <cellStyle name="Comma 4 11 4 2 2" xfId="18182" xr:uid="{E3A475DA-77E3-4251-A907-A23AC6A2EC11}"/>
    <cellStyle name="Comma 4 11 4 2 2 2" xfId="34842" xr:uid="{C38EC040-1B61-4738-9527-97C9A76D717E}"/>
    <cellStyle name="Comma 4 11 4 2 3" xfId="26554" xr:uid="{88C9FED3-F8DA-4B2D-ADB2-46D0FB7BD4F2}"/>
    <cellStyle name="Comma 4 11 4 3" xfId="14761" xr:uid="{4DD3BD8B-E22C-4AA4-BB71-5687FEF4E400}"/>
    <cellStyle name="Comma 4 11 4 3 2" xfId="31421" xr:uid="{2E5D8B63-B4B4-48F5-A9FC-851092F3158E}"/>
    <cellStyle name="Comma 4 11 4 4" xfId="23132" xr:uid="{AFF1DFA9-49A3-4AE8-A92A-7E2B8AE662C4}"/>
    <cellStyle name="Comma 4 11 5" xfId="4860" xr:uid="{404801FA-2357-4140-B1B5-27EB96DED581}"/>
    <cellStyle name="Comma 4 11 5 2" xfId="9430" xr:uid="{8361ED48-2485-4737-9AD5-EC2E1F268059}"/>
    <cellStyle name="Comma 4 11 5 2 2" xfId="18992" xr:uid="{C123FA68-FCF4-45B1-A42C-30AA9A0A424B}"/>
    <cellStyle name="Comma 4 11 5 2 2 2" xfId="35652" xr:uid="{2535C6EF-0734-4215-B797-E92FC7D4005A}"/>
    <cellStyle name="Comma 4 11 5 2 3" xfId="27364" xr:uid="{46988C91-A7CF-4A13-B0EF-8A2A693215E6}"/>
    <cellStyle name="Comma 4 11 5 3" xfId="16124" xr:uid="{02E10C0F-928A-4028-9064-C50C0F6FF6C3}"/>
    <cellStyle name="Comma 4 11 5 3 2" xfId="32784" xr:uid="{BA730FE9-BE6A-423E-933D-CF3D1311C68E}"/>
    <cellStyle name="Comma 4 11 5 4" xfId="24495" xr:uid="{9294A5B1-C342-4335-9F80-8699D37F2870}"/>
    <cellStyle name="Comma 4 11 6" xfId="6718" xr:uid="{2032ADC5-6EDB-4924-AC1C-A3B79A7C57C4}"/>
    <cellStyle name="Comma 4 11 6 2" xfId="17399" xr:uid="{6F188CF8-7E42-425B-A73D-007601F78DBD}"/>
    <cellStyle name="Comma 4 11 6 2 2" xfId="34059" xr:uid="{C8329128-B78D-40CF-B433-2634FF559984}"/>
    <cellStyle name="Comma 4 11 6 3" xfId="25771" xr:uid="{812A934C-7450-4D3D-9084-B39EBD08B8DC}"/>
    <cellStyle name="Comma 4 11 7" xfId="10835" xr:uid="{D30A5EDB-6E6E-4736-9073-981993B3C7A1}"/>
    <cellStyle name="Comma 4 11 7 2" xfId="19844" xr:uid="{CB170666-B2D8-48DD-B4CB-7C63841C2B86}"/>
    <cellStyle name="Comma 4 11 7 2 2" xfId="36504" xr:uid="{07382BC4-92B9-43AA-BEA3-F3A6D9499267}"/>
    <cellStyle name="Comma 4 11 7 3" xfId="28216" xr:uid="{9B587BB0-2141-4470-88B6-C39A7A9D98C4}"/>
    <cellStyle name="Comma 4 11 8" xfId="13061" xr:uid="{F9605A8C-257F-4641-AA64-FB0685FA3088}"/>
    <cellStyle name="Comma 4 11 8 2" xfId="21442" xr:uid="{E88CAFA8-F33E-4E3D-964F-6E635746313E}"/>
    <cellStyle name="Comma 4 11 8 2 2" xfId="38102" xr:uid="{30FE6321-D448-4671-BFC9-D14ADC328560}"/>
    <cellStyle name="Comma 4 11 8 3" xfId="29815" xr:uid="{63370C8A-D249-41AA-A8F5-998B3C1EFB1E}"/>
    <cellStyle name="Comma 4 11 9" xfId="13511" xr:uid="{103F0C51-FBEF-4BB3-B46F-C5D24E45F728}"/>
    <cellStyle name="Comma 4 11 9 2" xfId="30171" xr:uid="{EAD8ED0D-87C5-4A7E-BFF3-A85EF316BCBF}"/>
    <cellStyle name="Comma 4 12" xfId="997" xr:uid="{39E93AFE-7770-4FF7-9934-F3507601C3C3}"/>
    <cellStyle name="Comma 4 12 10" xfId="21815" xr:uid="{65307D0B-EA57-4EA1-BEA0-FFF760C2E1BD}"/>
    <cellStyle name="Comma 4 12 2" xfId="1605" xr:uid="{4D640666-48A6-47C0-97E6-3EBD086C62DD}"/>
    <cellStyle name="Comma 4 12 2 2" xfId="3532" xr:uid="{30CCAA3E-6641-4995-9B49-40C7F470497B}"/>
    <cellStyle name="Comma 4 12 2 2 2" xfId="8489" xr:uid="{66E8C4F6-BAEF-4B63-AADB-5AA4FB5953BB}"/>
    <cellStyle name="Comma 4 12 2 2 2 2" xfId="18442" xr:uid="{8DD56598-EA87-4A54-AE78-C2CCDAFED75E}"/>
    <cellStyle name="Comma 4 12 2 2 2 2 2" xfId="35102" xr:uid="{12B175AC-0644-4BA0-B948-3905FD0B5FDA}"/>
    <cellStyle name="Comma 4 12 2 2 2 3" xfId="26814" xr:uid="{742A6C9C-5DFE-44DE-957B-B079E0E09AA8}"/>
    <cellStyle name="Comma 4 12 2 2 3" xfId="15197" xr:uid="{D9099A51-F07E-4A1C-87FA-833CA8B41E10}"/>
    <cellStyle name="Comma 4 12 2 2 3 2" xfId="31857" xr:uid="{22CE4B27-E135-4FB3-8C11-00888F96C6BE}"/>
    <cellStyle name="Comma 4 12 2 2 4" xfId="23568" xr:uid="{2C73F0FF-2951-46FC-A20D-3D2C155D7F4B}"/>
    <cellStyle name="Comma 4 12 2 3" xfId="5440" xr:uid="{E6913E6D-A6BF-4644-AD9F-0DA8985603D0}"/>
    <cellStyle name="Comma 4 12 2 3 2" xfId="9864" xr:uid="{22E40B01-6CC2-4AE5-9599-B179D9F57645}"/>
    <cellStyle name="Comma 4 12 2 3 2 2" xfId="19252" xr:uid="{3B2B7A09-C2BD-4F2B-8E0F-8892F4DE6A50}"/>
    <cellStyle name="Comma 4 12 2 3 2 2 2" xfId="35912" xr:uid="{9775B42B-BEF8-44A3-AE9C-C23C6500D945}"/>
    <cellStyle name="Comma 4 12 2 3 2 3" xfId="27624" xr:uid="{2F4A7FAB-2FEE-4E35-9C2B-1F22D571FA9B}"/>
    <cellStyle name="Comma 4 12 2 3 3" xfId="16530" xr:uid="{291940F3-6768-4F43-A2B9-4431FDF909E9}"/>
    <cellStyle name="Comma 4 12 2 3 3 2" xfId="33190" xr:uid="{8670BBD8-D92C-4853-BC7C-F427AC475C4F}"/>
    <cellStyle name="Comma 4 12 2 3 4" xfId="24901" xr:uid="{F09E0A75-39A6-4CCB-807C-65A2869B616B}"/>
    <cellStyle name="Comma 4 12 2 4" xfId="7154" xr:uid="{F0364322-18D2-4676-823B-48F204037D19}"/>
    <cellStyle name="Comma 4 12 2 4 2" xfId="17660" xr:uid="{3101B465-71C9-4A31-A5AE-58FB97D0C17C}"/>
    <cellStyle name="Comma 4 12 2 4 2 2" xfId="34320" xr:uid="{9BFFA88E-93E1-4C6A-A9A5-FDFE79520132}"/>
    <cellStyle name="Comma 4 12 2 4 3" xfId="26032" xr:uid="{20B5AA30-5599-4753-97DA-EAD4EDA5E512}"/>
    <cellStyle name="Comma 4 12 2 5" xfId="11415" xr:uid="{DD42BF39-F573-4EE9-AA6F-B6FCDB7AB15D}"/>
    <cellStyle name="Comma 4 12 2 5 2" xfId="20250" xr:uid="{FAB6AB4A-41BA-4B2B-8247-3B3816C8C920}"/>
    <cellStyle name="Comma 4 12 2 5 2 2" xfId="36910" xr:uid="{9313DBC8-0CED-4246-B271-A73361B16D98}"/>
    <cellStyle name="Comma 4 12 2 5 3" xfId="28622" xr:uid="{7E869901-6CDF-4F3C-9977-384133C59669}"/>
    <cellStyle name="Comma 4 12 2 6" xfId="13881" xr:uid="{FB83878A-687A-46C2-BED6-AC0E379F7DD2}"/>
    <cellStyle name="Comma 4 12 2 6 2" xfId="30541" xr:uid="{9DDB59CD-7A85-4E7C-BBFC-785D804E5955}"/>
    <cellStyle name="Comma 4 12 2 7" xfId="22231" xr:uid="{4A0E9721-B6F9-4CD7-AADC-78E89BB03453}"/>
    <cellStyle name="Comma 4 12 3" xfId="2221" xr:uid="{94B23510-8FA2-4799-BB02-71FB1B6571DD}"/>
    <cellStyle name="Comma 4 12 3 2" xfId="4146" xr:uid="{3AE9277D-73B3-45E3-809C-82A776072B15}"/>
    <cellStyle name="Comma 4 12 3 2 2" xfId="8914" xr:uid="{A92E787C-FB3B-4307-9762-13B4FBFB9C2A}"/>
    <cellStyle name="Comma 4 12 3 2 2 2" xfId="18696" xr:uid="{02928CC9-CDB1-4ADC-A343-8283497EDC93}"/>
    <cellStyle name="Comma 4 12 3 2 2 2 2" xfId="35356" xr:uid="{88606530-165B-4F55-8B77-EF0D780D8D0C}"/>
    <cellStyle name="Comma 4 12 3 2 2 3" xfId="27068" xr:uid="{04457722-81AB-4025-BF6E-7AFF1B82DC4D}"/>
    <cellStyle name="Comma 4 12 3 2 3" xfId="15640" xr:uid="{7EA4DB19-07AC-4330-ADEC-415BB3E2E8B5}"/>
    <cellStyle name="Comma 4 12 3 2 3 2" xfId="32300" xr:uid="{03D13E19-6DF8-4113-AE3B-F4FB8B409676}"/>
    <cellStyle name="Comma 4 12 3 2 4" xfId="24011" xr:uid="{9424F990-9E1A-4E63-9CE7-C6D2D884846F}"/>
    <cellStyle name="Comma 4 12 3 3" xfId="6039" xr:uid="{3EC5137B-7043-48D9-A277-2E339BFFBE32}"/>
    <cellStyle name="Comma 4 12 3 3 2" xfId="10289" xr:uid="{10CC2063-7E13-401A-AC8D-77AF4F6519D4}"/>
    <cellStyle name="Comma 4 12 3 3 2 2" xfId="19506" xr:uid="{AC051AAA-0167-4AFA-8918-05A37645700A}"/>
    <cellStyle name="Comma 4 12 3 3 2 2 2" xfId="36166" xr:uid="{1210C0F8-C47E-4E1B-97CE-B2BDC072E51C}"/>
    <cellStyle name="Comma 4 12 3 3 2 3" xfId="27878" xr:uid="{402E3286-E302-497B-8D4B-13F1850D0EB8}"/>
    <cellStyle name="Comma 4 12 3 3 3" xfId="16958" xr:uid="{5D98080B-715F-4586-89D4-B3C9583C86C3}"/>
    <cellStyle name="Comma 4 12 3 3 3 2" xfId="33618" xr:uid="{E0BA2F57-E5DF-4C10-BFD8-C96CF2E5BDB9}"/>
    <cellStyle name="Comma 4 12 3 3 4" xfId="25329" xr:uid="{2D5CBAE3-D8F7-4664-BE24-977586593E44}"/>
    <cellStyle name="Comma 4 12 3 4" xfId="7579" xr:uid="{E3E04F92-DD6F-474E-9C83-55D2D18028B6}"/>
    <cellStyle name="Comma 4 12 3 4 2" xfId="17914" xr:uid="{C9068BAC-8C49-4D18-8AA8-E785E310954F}"/>
    <cellStyle name="Comma 4 12 3 4 2 2" xfId="34574" xr:uid="{268A8C43-B350-44ED-B659-8A5869CD0C57}"/>
    <cellStyle name="Comma 4 12 3 4 3" xfId="26286" xr:uid="{C4AE1502-53D6-44E7-9A59-FC089D8CF77A}"/>
    <cellStyle name="Comma 4 12 3 5" xfId="12014" xr:uid="{4A7D5C9A-E91A-4E74-A754-0498D43A302D}"/>
    <cellStyle name="Comma 4 12 3 5 2" xfId="20678" xr:uid="{930A3845-AD92-45C6-B94F-1C0AFEA64AA6}"/>
    <cellStyle name="Comma 4 12 3 5 2 2" xfId="37338" xr:uid="{A586A6EE-9149-468F-BD46-63654568B6E7}"/>
    <cellStyle name="Comma 4 12 3 5 3" xfId="29050" xr:uid="{8CF25FAF-E4E7-45F3-A624-9948CCDA7797}"/>
    <cellStyle name="Comma 4 12 3 6" xfId="14304" xr:uid="{5828BF83-4C43-45BE-B00E-EB4A8A22D490}"/>
    <cellStyle name="Comma 4 12 3 6 2" xfId="30964" xr:uid="{FEE183EF-53DC-4F16-807F-6F68247A73BF}"/>
    <cellStyle name="Comma 4 12 3 7" xfId="22674" xr:uid="{9A176398-F767-4BCD-8A95-C7841F19D0AC}"/>
    <cellStyle name="Comma 4 12 4" xfId="2953" xr:uid="{1EF51B14-3116-4B14-BF65-B5CF74A24E2E}"/>
    <cellStyle name="Comma 4 12 4 2" xfId="8085" xr:uid="{69E82CE6-5845-4AC1-B1D5-D1FB18C60FFE}"/>
    <cellStyle name="Comma 4 12 4 2 2" xfId="18201" xr:uid="{342C8FCC-EF9E-4360-B515-A2FC766DCA70}"/>
    <cellStyle name="Comma 4 12 4 2 2 2" xfId="34861" xr:uid="{D2E32874-439E-447A-92FB-B470B49F6C72}"/>
    <cellStyle name="Comma 4 12 4 2 3" xfId="26573" xr:uid="{4BE3CAEF-AD3D-4626-815F-79E729DA41BA}"/>
    <cellStyle name="Comma 4 12 4 3" xfId="14781" xr:uid="{BB90C335-C51E-4F8A-9E98-2EFA3370F5B9}"/>
    <cellStyle name="Comma 4 12 4 3 2" xfId="31441" xr:uid="{ACE073AB-DF91-42DC-9AB9-723AD6295839}"/>
    <cellStyle name="Comma 4 12 4 4" xfId="23152" xr:uid="{0CCF6FFD-0E3A-410A-B70E-A073DDA2A331}"/>
    <cellStyle name="Comma 4 12 5" xfId="4891" xr:uid="{31610F93-6B7D-46F8-B2F6-6B68AAD38887}"/>
    <cellStyle name="Comma 4 12 5 2" xfId="9460" xr:uid="{8F0B7748-C76B-4BF0-AD18-B12F8B624BE6}"/>
    <cellStyle name="Comma 4 12 5 2 2" xfId="19011" xr:uid="{C0F34731-9336-4FDE-9D47-F09ECA7BD5C5}"/>
    <cellStyle name="Comma 4 12 5 2 2 2" xfId="35671" xr:uid="{200F6EE8-B644-43EF-8F8A-73D2E0C53602}"/>
    <cellStyle name="Comma 4 12 5 2 3" xfId="27383" xr:uid="{E14C69A6-804D-42D4-810B-E23D5700B3A7}"/>
    <cellStyle name="Comma 4 12 5 3" xfId="16144" xr:uid="{713E32A8-B9F9-42C4-96F3-BE3BD5A3F194}"/>
    <cellStyle name="Comma 4 12 5 3 2" xfId="32804" xr:uid="{C61038D9-7D06-4096-9147-49A85E133344}"/>
    <cellStyle name="Comma 4 12 5 4" xfId="24515" xr:uid="{B7A3D10F-BE47-4052-85F6-051DC6EEE135}"/>
    <cellStyle name="Comma 4 12 6" xfId="6748" xr:uid="{7056DCF3-F766-4378-9CAA-119CF02AE99F}"/>
    <cellStyle name="Comma 4 12 6 2" xfId="17418" xr:uid="{29048DC2-EC08-45A4-8301-4BE9F5F13F87}"/>
    <cellStyle name="Comma 4 12 6 2 2" xfId="34078" xr:uid="{C01999A5-1968-44F0-9C2E-B815E349207C}"/>
    <cellStyle name="Comma 4 12 6 3" xfId="25790" xr:uid="{14D64674-51D5-4856-BAA1-2BA247CB78F6}"/>
    <cellStyle name="Comma 4 12 7" xfId="10866" xr:uid="{E63568DF-8D42-4627-BCB6-B9F0C3771B9A}"/>
    <cellStyle name="Comma 4 12 7 2" xfId="19864" xr:uid="{01864591-DF9A-4E1A-81F2-B92FA99CF3C3}"/>
    <cellStyle name="Comma 4 12 7 2 2" xfId="36524" xr:uid="{7A91ADEF-D6FA-49DA-BB02-787BA6414299}"/>
    <cellStyle name="Comma 4 12 7 3" xfId="28236" xr:uid="{6BC19482-72CD-4337-A145-3D80CC16D8AF}"/>
    <cellStyle name="Comma 4 12 8" xfId="13092" xr:uid="{86206504-A0E7-4687-B573-478409580E60}"/>
    <cellStyle name="Comma 4 12 8 2" xfId="21462" xr:uid="{70732C88-765A-4136-80A6-7270A3E1C9E7}"/>
    <cellStyle name="Comma 4 12 8 2 2" xfId="38122" xr:uid="{C5A91E7C-1D07-4863-87DC-A9F9FDF90E8B}"/>
    <cellStyle name="Comma 4 12 8 3" xfId="29835" xr:uid="{3ED65B31-75D6-4EA5-B1DA-958F4E0F39C7}"/>
    <cellStyle name="Comma 4 12 9" xfId="13531" xr:uid="{A07FA5D4-9A06-41C0-9C29-837D8B5C1C18}"/>
    <cellStyle name="Comma 4 12 9 2" xfId="30191" xr:uid="{76339C91-2FD7-45A6-B264-02803367A511}"/>
    <cellStyle name="Comma 4 13" xfId="1075" xr:uid="{CCF47EDD-E43F-4BDA-83E3-CB2261EEF62B}"/>
    <cellStyle name="Comma 4 13 2" xfId="1670" xr:uid="{A07F5535-AA8D-45B8-8C3E-4F03C9A74ED9}"/>
    <cellStyle name="Comma 4 13 2 2" xfId="3597" xr:uid="{C8E92205-78E9-474F-B569-BD7E7B2FD7D3}"/>
    <cellStyle name="Comma 4 13 2 2 2" xfId="8541" xr:uid="{862492AA-A6E0-495B-BD43-38AB9E045555}"/>
    <cellStyle name="Comma 4 13 2 2 2 2" xfId="18471" xr:uid="{F1476EB4-936C-4763-9778-63CDAAB3A6E8}"/>
    <cellStyle name="Comma 4 13 2 2 2 2 2" xfId="35131" xr:uid="{EDD665E6-8EAE-4B97-A728-BE0435506727}"/>
    <cellStyle name="Comma 4 13 2 2 2 3" xfId="26843" xr:uid="{5C093729-552C-45EE-9D47-4BAF4D37D7DC}"/>
    <cellStyle name="Comma 4 13 2 2 3" xfId="15239" xr:uid="{3EBA4C46-D9B4-4AB4-A2C7-72B232B73EA8}"/>
    <cellStyle name="Comma 4 13 2 2 3 2" xfId="31899" xr:uid="{77E90842-91DE-4653-B7B3-44D12A8BB69F}"/>
    <cellStyle name="Comma 4 13 2 2 4" xfId="23610" xr:uid="{C91FBF11-5D68-4336-9C67-4D024B84500F}"/>
    <cellStyle name="Comma 4 13 2 3" xfId="5505" xr:uid="{80E12502-77B3-4412-89D4-40BE28D881C4}"/>
    <cellStyle name="Comma 4 13 2 3 2" xfId="9916" xr:uid="{47D7AC66-04C7-44ED-B3AC-D2564EE62930}"/>
    <cellStyle name="Comma 4 13 2 3 2 2" xfId="19281" xr:uid="{00F684AD-1091-4F88-BC98-AD65E80F37BE}"/>
    <cellStyle name="Comma 4 13 2 3 2 2 2" xfId="35941" xr:uid="{F45B6BE1-07BC-498D-ADF7-ED9322ECCA0A}"/>
    <cellStyle name="Comma 4 13 2 3 2 3" xfId="27653" xr:uid="{7ED2410C-F7A8-4BA9-9329-E9E267A7AFC0}"/>
    <cellStyle name="Comma 4 13 2 3 3" xfId="16572" xr:uid="{2F284E8E-1142-4956-B348-CD885FAD59B4}"/>
    <cellStyle name="Comma 4 13 2 3 3 2" xfId="33232" xr:uid="{0DD453C9-CEF0-4485-BD27-32AB03637F79}"/>
    <cellStyle name="Comma 4 13 2 3 4" xfId="24943" xr:uid="{096F5260-46EE-4C73-9312-AAA4E575295B}"/>
    <cellStyle name="Comma 4 13 2 4" xfId="7206" xr:uid="{3950836B-F975-4F2A-8B81-A49FDBD1D138}"/>
    <cellStyle name="Comma 4 13 2 4 2" xfId="17689" xr:uid="{CE6A4B77-C0EE-42B7-ABF8-D7B435BA9C20}"/>
    <cellStyle name="Comma 4 13 2 4 2 2" xfId="34349" xr:uid="{090BB808-9BA8-489E-A7B9-52BFC197E6E7}"/>
    <cellStyle name="Comma 4 13 2 4 3" xfId="26061" xr:uid="{0972D9C3-0B16-4B39-9801-06666B3386E3}"/>
    <cellStyle name="Comma 4 13 2 5" xfId="11480" xr:uid="{C75014B8-9162-4612-AA4B-CB2016C933CF}"/>
    <cellStyle name="Comma 4 13 2 5 2" xfId="20292" xr:uid="{F9857131-9209-4860-A1E6-01B2FAD43AEC}"/>
    <cellStyle name="Comma 4 13 2 5 2 2" xfId="36952" xr:uid="{F538FE87-64DB-4D14-82FB-A30231DBB8BD}"/>
    <cellStyle name="Comma 4 13 2 5 3" xfId="28664" xr:uid="{91512BCC-3CCD-4482-B875-C01B80C2EFFC}"/>
    <cellStyle name="Comma 4 13 2 6" xfId="13923" xr:uid="{EF936E24-4B6B-400F-B602-2487287F2EC1}"/>
    <cellStyle name="Comma 4 13 2 6 2" xfId="30583" xr:uid="{81534861-824B-4D3D-84F8-0DE67F4C2D73}"/>
    <cellStyle name="Comma 4 13 2 7" xfId="22273" xr:uid="{9336AAB9-B831-4562-81F6-C5EEB2A0BB0D}"/>
    <cellStyle name="Comma 4 13 3" xfId="2286" xr:uid="{3843FB2E-D782-4A8D-A9FB-0FC1073A4295}"/>
    <cellStyle name="Comma 4 13 3 2" xfId="4211" xr:uid="{11F6C019-7AFC-45B9-8BD5-FF04A51D5204}"/>
    <cellStyle name="Comma 4 13 3 2 2" xfId="8966" xr:uid="{67E76175-0BAD-4F1B-972E-8B6825586549}"/>
    <cellStyle name="Comma 4 13 3 2 2 2" xfId="18725" xr:uid="{2B137F96-91B7-420E-B593-12464053BB1B}"/>
    <cellStyle name="Comma 4 13 3 2 2 2 2" xfId="35385" xr:uid="{067E3684-CB67-4D04-856E-2103C79C94F8}"/>
    <cellStyle name="Comma 4 13 3 2 2 3" xfId="27097" xr:uid="{269E1527-4DF0-4F0A-84B6-2B4025251669}"/>
    <cellStyle name="Comma 4 13 3 2 3" xfId="15682" xr:uid="{F909EB23-D8BA-4A4D-96B4-D5B1F73FC8F9}"/>
    <cellStyle name="Comma 4 13 3 2 3 2" xfId="32342" xr:uid="{C9F5CC37-92F2-4C8B-BDA9-E605B6418358}"/>
    <cellStyle name="Comma 4 13 3 2 4" xfId="24053" xr:uid="{43FF932D-4ECD-424F-A3B8-1B70351979FB}"/>
    <cellStyle name="Comma 4 13 3 3" xfId="6104" xr:uid="{7FB58952-1DC9-4FFA-AEE3-52C1253838C7}"/>
    <cellStyle name="Comma 4 13 3 3 2" xfId="10341" xr:uid="{A76B6E4F-F2DD-4EDC-B44D-FB313BEA5CFD}"/>
    <cellStyle name="Comma 4 13 3 3 2 2" xfId="19535" xr:uid="{0477212F-D1DF-4A84-9A0D-53800FBD4F19}"/>
    <cellStyle name="Comma 4 13 3 3 2 2 2" xfId="36195" xr:uid="{B6A5E145-60F4-4F53-858E-7E8A78A423AD}"/>
    <cellStyle name="Comma 4 13 3 3 2 3" xfId="27907" xr:uid="{B1BAB4DB-F8DE-40FF-893B-BF034F87F8D3}"/>
    <cellStyle name="Comma 4 13 3 3 3" xfId="17000" xr:uid="{15995049-9532-432E-B3BF-F9A99FE38C6F}"/>
    <cellStyle name="Comma 4 13 3 3 3 2" xfId="33660" xr:uid="{973197AE-7C02-472E-8528-6A42981C7256}"/>
    <cellStyle name="Comma 4 13 3 3 4" xfId="25371" xr:uid="{ED11D13F-85D2-42E8-BE17-AC212AE921C0}"/>
    <cellStyle name="Comma 4 13 3 4" xfId="7631" xr:uid="{2CE84C5A-3C0B-4988-88EC-7B42998F5422}"/>
    <cellStyle name="Comma 4 13 3 4 2" xfId="17943" xr:uid="{70353E64-B0F4-49CB-A95F-031ECBE1D78A}"/>
    <cellStyle name="Comma 4 13 3 4 2 2" xfId="34603" xr:uid="{E6B4D374-8A22-487F-B301-FFD5B7C9716F}"/>
    <cellStyle name="Comma 4 13 3 4 3" xfId="26315" xr:uid="{2FC096F4-AACF-48E0-815E-F56D1E7E68A0}"/>
    <cellStyle name="Comma 4 13 3 5" xfId="12079" xr:uid="{11555E75-38B1-4941-BD8C-5BFCFEFA70C1}"/>
    <cellStyle name="Comma 4 13 3 5 2" xfId="20720" xr:uid="{6D969D19-2D47-444A-946D-1A0CDBAE69DC}"/>
    <cellStyle name="Comma 4 13 3 5 2 2" xfId="37380" xr:uid="{77FBB08C-77DA-4DC9-B263-26FE3F3C18A8}"/>
    <cellStyle name="Comma 4 13 3 5 3" xfId="29092" xr:uid="{013DA6FF-AB8D-435C-AB14-5251A269681E}"/>
    <cellStyle name="Comma 4 13 3 6" xfId="14346" xr:uid="{12AA2690-57EC-438F-A266-1828F880DEAD}"/>
    <cellStyle name="Comma 4 13 3 6 2" xfId="31006" xr:uid="{D9D60EE8-5A28-4BC1-A326-B2E86FCFE67E}"/>
    <cellStyle name="Comma 4 13 3 7" xfId="22716" xr:uid="{B5307B77-F840-4A39-90F5-30E15BFC9A39}"/>
    <cellStyle name="Comma 4 13 4" xfId="3019" xr:uid="{F6C859B4-AD95-4FB9-AA93-FD503D6CB218}"/>
    <cellStyle name="Comma 4 13 4 2" xfId="8137" xr:uid="{57E28C9B-30B1-4050-B031-84BF08F23ACD}"/>
    <cellStyle name="Comma 4 13 4 2 2" xfId="18230" xr:uid="{B840E434-E9ED-4BDE-A2D3-504B0419E699}"/>
    <cellStyle name="Comma 4 13 4 2 2 2" xfId="34890" xr:uid="{80A0972C-BC2E-495F-8CB9-049C9B459643}"/>
    <cellStyle name="Comma 4 13 4 2 3" xfId="26602" xr:uid="{834EFABE-E823-4B02-840D-BD1C6F642B3D}"/>
    <cellStyle name="Comma 4 13 4 3" xfId="14824" xr:uid="{DF7B9249-4BA6-48C8-A6AF-1CDFE13191AA}"/>
    <cellStyle name="Comma 4 13 4 3 2" xfId="31484" xr:uid="{B97056CE-BD92-4B39-AC8F-D01B001B86D8}"/>
    <cellStyle name="Comma 4 13 4 4" xfId="23195" xr:uid="{49448262-EC6F-4ACE-8B6F-8A610440E8A8}"/>
    <cellStyle name="Comma 4 13 5" xfId="4956" xr:uid="{A13CBD0D-0126-4BAD-AA82-2E62C9AD4BFD}"/>
    <cellStyle name="Comma 4 13 5 2" xfId="9512" xr:uid="{932767C5-4D8D-43BD-B86F-67A2D8901D25}"/>
    <cellStyle name="Comma 4 13 5 2 2" xfId="19040" xr:uid="{6E2049C5-4554-4F9D-8600-2F53AB37DA61}"/>
    <cellStyle name="Comma 4 13 5 2 2 2" xfId="35700" xr:uid="{4031BD67-AC8C-4BAA-85F5-E1C1A04E9648}"/>
    <cellStyle name="Comma 4 13 5 2 3" xfId="27412" xr:uid="{271BC8C5-4963-4034-9795-65FB45EE4441}"/>
    <cellStyle name="Comma 4 13 5 3" xfId="16186" xr:uid="{C3E555AF-0998-459C-95C4-A72645CA45CF}"/>
    <cellStyle name="Comma 4 13 5 3 2" xfId="32846" xr:uid="{FA11164F-2D07-497A-AA84-4CAA16BBCB28}"/>
    <cellStyle name="Comma 4 13 5 4" xfId="24557" xr:uid="{B9E02EAA-68EF-4495-8046-09A5D26658DC}"/>
    <cellStyle name="Comma 4 13 6" xfId="6801" xr:uid="{EB699CFB-E630-4776-9919-00474B5BC075}"/>
    <cellStyle name="Comma 4 13 6 2" xfId="17448" xr:uid="{36D3F3FA-9C2E-4A5D-BCBF-7DB93BD40879}"/>
    <cellStyle name="Comma 4 13 6 2 2" xfId="34108" xr:uid="{79132740-CCC4-4DF3-AE7E-78DD53FAC2D2}"/>
    <cellStyle name="Comma 4 13 6 3" xfId="25820" xr:uid="{339A6EC7-FD3F-44A8-BF4D-D0E320B24F5F}"/>
    <cellStyle name="Comma 4 13 7" xfId="10931" xr:uid="{A06A6A01-3F10-4F10-9071-6B7C177A9927}"/>
    <cellStyle name="Comma 4 13 7 2" xfId="19906" xr:uid="{B3BB03D1-79EC-47F4-9EDC-094C4B891B40}"/>
    <cellStyle name="Comma 4 13 7 2 2" xfId="36566" xr:uid="{8E8B5F35-8233-4E8C-8BE2-FE3C2DE8D516}"/>
    <cellStyle name="Comma 4 13 7 3" xfId="28278" xr:uid="{1A5CE2BB-53DA-4792-AB4E-C2C9094A0291}"/>
    <cellStyle name="Comma 4 13 8" xfId="13157" xr:uid="{C360402B-1ED5-45E6-9891-7EEC233B2AD0}"/>
    <cellStyle name="Comma 4 13 8 2" xfId="21504" xr:uid="{E2BB8134-69C6-419C-9FAC-22BFB1465414}"/>
    <cellStyle name="Comma 4 13 8 2 2" xfId="38164" xr:uid="{31A10717-4925-496C-A21B-32B014930990}"/>
    <cellStyle name="Comma 4 13 8 3" xfId="29877" xr:uid="{FC584D2B-33F2-48FB-AC96-AF531C221371}"/>
    <cellStyle name="Comma 4 13 9" xfId="21858" xr:uid="{33BD0CBD-C290-4A31-85EE-A5213AA82ADD}"/>
    <cellStyle name="Comma 4 14" xfId="1131" xr:uid="{6717B4D6-F782-47CA-B79C-FFCAE0299237}"/>
    <cellStyle name="Comma 4 14 2" xfId="1725" xr:uid="{110A115D-9557-4880-854A-45E718F657E7}"/>
    <cellStyle name="Comma 4 14 2 2" xfId="3652" xr:uid="{77C823A6-D88C-413D-8920-D3176BC787EF}"/>
    <cellStyle name="Comma 4 14 2 2 2" xfId="8568" xr:uid="{9C9AC650-D817-4101-AFBC-D5FB29936BED}"/>
    <cellStyle name="Comma 4 14 2 2 2 2" xfId="18489" xr:uid="{59FC1E89-EE66-4489-A050-4CAB49B4E717}"/>
    <cellStyle name="Comma 4 14 2 2 2 2 2" xfId="35149" xr:uid="{655D06EC-5049-49B6-80C5-F85F3695A973}"/>
    <cellStyle name="Comma 4 14 2 2 2 3" xfId="26861" xr:uid="{C7020064-95A9-4415-A365-67954A29C2DA}"/>
    <cellStyle name="Comma 4 14 2 2 3" xfId="15285" xr:uid="{76752478-5791-422C-AC48-EC50FB458FB1}"/>
    <cellStyle name="Comma 4 14 2 2 3 2" xfId="31945" xr:uid="{2FB559FB-501F-4EC9-8A8A-52A1398C4608}"/>
    <cellStyle name="Comma 4 14 2 2 4" xfId="23656" xr:uid="{32CA3778-6FFD-4E13-BABE-B7FAFD06EEA6}"/>
    <cellStyle name="Comma 4 14 2 3" xfId="5560" xr:uid="{BFD2FEC2-31DC-4B30-9DDD-FCEB0A50023A}"/>
    <cellStyle name="Comma 4 14 2 3 2" xfId="9943" xr:uid="{B81258D0-1172-4154-B874-06FB4AD6FA1F}"/>
    <cellStyle name="Comma 4 14 2 3 2 2" xfId="19299" xr:uid="{D9060BB8-14CB-4299-9BB2-6E4611F79989}"/>
    <cellStyle name="Comma 4 14 2 3 2 2 2" xfId="35959" xr:uid="{EE8EC2EA-04D0-41F0-BD52-D19E358583F6}"/>
    <cellStyle name="Comma 4 14 2 3 2 3" xfId="27671" xr:uid="{82F765E0-7F07-4EAE-BD89-3858C2803268}"/>
    <cellStyle name="Comma 4 14 2 3 3" xfId="16618" xr:uid="{EB3C6C7D-6EDF-4663-9138-711852696C93}"/>
    <cellStyle name="Comma 4 14 2 3 3 2" xfId="33278" xr:uid="{E2B3594E-08E8-46B2-9947-7BB370F69453}"/>
    <cellStyle name="Comma 4 14 2 3 4" xfId="24989" xr:uid="{3370668C-BC54-45BD-A2D7-9B5E648ACC60}"/>
    <cellStyle name="Comma 4 14 2 4" xfId="7233" xr:uid="{9859CC4E-0DBD-4780-8A40-DB635453D78F}"/>
    <cellStyle name="Comma 4 14 2 4 2" xfId="17707" xr:uid="{9F421470-E4EF-4581-B91C-7B2417CAA627}"/>
    <cellStyle name="Comma 4 14 2 4 2 2" xfId="34367" xr:uid="{6CC7C22F-2933-4256-9351-B13A64C755F8}"/>
    <cellStyle name="Comma 4 14 2 4 3" xfId="26079" xr:uid="{46375CAF-C85A-46D7-9291-60808BDC7158}"/>
    <cellStyle name="Comma 4 14 2 5" xfId="11535" xr:uid="{AA46D11B-5544-4E58-BAC9-6FB832D5DBC4}"/>
    <cellStyle name="Comma 4 14 2 5 2" xfId="20338" xr:uid="{C5679D96-6D3A-4275-960E-860D7778F2F6}"/>
    <cellStyle name="Comma 4 14 2 5 2 2" xfId="36998" xr:uid="{E7A0DBE0-DCF0-44C7-BB18-EBA1DB38578E}"/>
    <cellStyle name="Comma 4 14 2 5 3" xfId="28710" xr:uid="{AFDA6F52-D59D-48FA-BD91-E72C5F7CC2F3}"/>
    <cellStyle name="Comma 4 14 2 6" xfId="13969" xr:uid="{056545DE-984B-4F60-BBB5-FFB8FFD99FBC}"/>
    <cellStyle name="Comma 4 14 2 6 2" xfId="30629" xr:uid="{32AF3FCA-5A81-4DBA-B69C-022EF9A9E883}"/>
    <cellStyle name="Comma 4 14 2 7" xfId="22319" xr:uid="{CDF4846F-10F6-436F-BBB4-FDAD85552BC6}"/>
    <cellStyle name="Comma 4 14 3" xfId="2341" xr:uid="{8068B7C2-4B90-408F-AA8C-02CC03B5040C}"/>
    <cellStyle name="Comma 4 14 3 2" xfId="4266" xr:uid="{C5092C6B-AB45-4131-BD94-21A2E97C3DCB}"/>
    <cellStyle name="Comma 4 14 3 2 2" xfId="8993" xr:uid="{6F0EC67C-478E-4AF1-B28C-60315F828DAF}"/>
    <cellStyle name="Comma 4 14 3 2 2 2" xfId="18743" xr:uid="{F656E23A-D8DD-49F1-A2C4-0E6354E34545}"/>
    <cellStyle name="Comma 4 14 3 2 2 2 2" xfId="35403" xr:uid="{DC4B02D5-378F-42A7-A182-71E9AEFADC32}"/>
    <cellStyle name="Comma 4 14 3 2 2 3" xfId="27115" xr:uid="{CCD4FBDE-9C4F-44EE-8491-0BC4AD0F982E}"/>
    <cellStyle name="Comma 4 14 3 2 3" xfId="15728" xr:uid="{F83C16B7-8A3A-4987-B934-262A030B822E}"/>
    <cellStyle name="Comma 4 14 3 2 3 2" xfId="32388" xr:uid="{3F25B54B-1BF0-4055-998C-9B56C63AFE5E}"/>
    <cellStyle name="Comma 4 14 3 2 4" xfId="24099" xr:uid="{4DDBB980-1E9C-43F5-B78D-6EDCFE911F87}"/>
    <cellStyle name="Comma 4 14 3 3" xfId="6159" xr:uid="{1A300FEF-AFC4-4B47-8024-E56867F19785}"/>
    <cellStyle name="Comma 4 14 3 3 2" xfId="10368" xr:uid="{CCFE5499-AD0E-4807-8A16-55BEBA947F74}"/>
    <cellStyle name="Comma 4 14 3 3 2 2" xfId="19553" xr:uid="{E7B98054-9EC1-480D-BA25-62FA9E0A5F8E}"/>
    <cellStyle name="Comma 4 14 3 3 2 2 2" xfId="36213" xr:uid="{F5062094-CCD5-4816-9C29-17EF1CBF68E4}"/>
    <cellStyle name="Comma 4 14 3 3 2 3" xfId="27925" xr:uid="{FBFCAED0-4D30-4559-8A02-BB146341367E}"/>
    <cellStyle name="Comma 4 14 3 3 3" xfId="17046" xr:uid="{332F8F1C-83C3-4EFC-A90E-255C2831DA83}"/>
    <cellStyle name="Comma 4 14 3 3 3 2" xfId="33706" xr:uid="{60A14151-89D2-48C7-98B6-CB9DADA61B95}"/>
    <cellStyle name="Comma 4 14 3 3 4" xfId="25417" xr:uid="{45C02AC4-F5C3-4D0B-80C7-F1DE5A02037B}"/>
    <cellStyle name="Comma 4 14 3 4" xfId="7658" xr:uid="{3D193876-62BC-4BA5-BA2B-877A95FE5DA7}"/>
    <cellStyle name="Comma 4 14 3 4 2" xfId="17961" xr:uid="{E023C7E1-1A3A-46ED-80A3-127713667DF3}"/>
    <cellStyle name="Comma 4 14 3 4 2 2" xfId="34621" xr:uid="{89067F63-40B3-4059-9771-8FB37A578925}"/>
    <cellStyle name="Comma 4 14 3 4 3" xfId="26333" xr:uid="{C55C9565-5841-4E05-8B51-E7ED1085F729}"/>
    <cellStyle name="Comma 4 14 3 5" xfId="12134" xr:uid="{C2A88115-9FE0-47C0-A958-9B05000CBD95}"/>
    <cellStyle name="Comma 4 14 3 5 2" xfId="20766" xr:uid="{239053AE-81F2-4A39-B7F7-14B4CDB776C3}"/>
    <cellStyle name="Comma 4 14 3 5 2 2" xfId="37426" xr:uid="{BE0B44B8-8D99-4FE2-B2DF-0BADA27D73C6}"/>
    <cellStyle name="Comma 4 14 3 5 3" xfId="29138" xr:uid="{E83D16E8-210E-4236-841E-3CD00C264AD3}"/>
    <cellStyle name="Comma 4 14 3 6" xfId="14392" xr:uid="{784A3A34-C214-4602-89BC-AC8873FDB1E9}"/>
    <cellStyle name="Comma 4 14 3 6 2" xfId="31052" xr:uid="{0DE66CBF-5A9C-4B47-BA79-1B8C014F9F07}"/>
    <cellStyle name="Comma 4 14 3 7" xfId="22762" xr:uid="{A065A658-40D9-4806-B9B6-2D3B1927158E}"/>
    <cellStyle name="Comma 4 14 4" xfId="3075" xr:uid="{ACD4ABD6-9B0F-4F61-9640-935E86B121AC}"/>
    <cellStyle name="Comma 4 14 4 2" xfId="8164" xr:uid="{4853B434-5C78-4F9D-84EF-A27B3806BFB2}"/>
    <cellStyle name="Comma 4 14 4 2 2" xfId="18248" xr:uid="{C973160D-56C9-4E9A-8B9D-EA3B9280A5B2}"/>
    <cellStyle name="Comma 4 14 4 2 2 2" xfId="34908" xr:uid="{40ACB3DA-6258-48E1-AC40-219610AD77BC}"/>
    <cellStyle name="Comma 4 14 4 2 3" xfId="26620" xr:uid="{3C8FA5E9-A0DC-4BD5-8C8E-615B2D8E528A}"/>
    <cellStyle name="Comma 4 14 4 3" xfId="14871" xr:uid="{1D96DDC3-4450-4817-8F9D-16319484C490}"/>
    <cellStyle name="Comma 4 14 4 3 2" xfId="31531" xr:uid="{1FF14CAA-5112-46F5-8258-C43F188BBCE2}"/>
    <cellStyle name="Comma 4 14 4 4" xfId="23242" xr:uid="{9C0C28E1-0D2C-4145-A25E-388418ABA496}"/>
    <cellStyle name="Comma 4 14 5" xfId="4983" xr:uid="{66B6FFF0-1D25-45B1-945A-0A8A0C167D3E}"/>
    <cellStyle name="Comma 4 14 5 2" xfId="9539" xr:uid="{FA1E8FF2-6E91-4B97-911B-81D726C98853}"/>
    <cellStyle name="Comma 4 14 5 2 2" xfId="19058" xr:uid="{7761922C-9C4C-494F-A9D5-1C4EC8762529}"/>
    <cellStyle name="Comma 4 14 5 2 2 2" xfId="35718" xr:uid="{3E83E67F-CF38-44D0-A8BD-ACFE14805DAD}"/>
    <cellStyle name="Comma 4 14 5 2 3" xfId="27430" xr:uid="{C8A562FE-FC70-4044-B65E-B454797F621B}"/>
    <cellStyle name="Comma 4 14 5 3" xfId="16204" xr:uid="{27A2D370-E9D5-492A-9A18-87E7CED15B0B}"/>
    <cellStyle name="Comma 4 14 5 3 2" xfId="32864" xr:uid="{A96462DB-4183-4C70-A36D-A28A66E27214}"/>
    <cellStyle name="Comma 4 14 5 4" xfId="24575" xr:uid="{86EF482C-8CAC-4D9D-B9D5-7FD1560FCBF2}"/>
    <cellStyle name="Comma 4 14 6" xfId="6828" xr:uid="{D3E98B1F-A2E9-4843-99A9-FDEFA59D34B4}"/>
    <cellStyle name="Comma 4 14 6 2" xfId="17466" xr:uid="{2DCEE5DD-0F0B-4EED-AFA4-DA73F8F274CA}"/>
    <cellStyle name="Comma 4 14 6 2 2" xfId="34126" xr:uid="{3218F002-28BA-4B75-A05C-5BEF56F5380E}"/>
    <cellStyle name="Comma 4 14 6 3" xfId="25838" xr:uid="{CE045D85-DD63-410C-B26F-912254A5328B}"/>
    <cellStyle name="Comma 4 14 7" xfId="10958" xr:uid="{8DF728BC-9276-4561-ABF1-65972EE1D44A}"/>
    <cellStyle name="Comma 4 14 7 2" xfId="19924" xr:uid="{7F7EB322-DBF6-46D4-815B-51CCD9B854B4}"/>
    <cellStyle name="Comma 4 14 7 2 2" xfId="36584" xr:uid="{9067E19A-9721-47BA-99CF-36FBE4774DDD}"/>
    <cellStyle name="Comma 4 14 7 3" xfId="28296" xr:uid="{0D02130C-5E02-4E77-983A-B4CB7DB58AED}"/>
    <cellStyle name="Comma 4 14 8" xfId="13212" xr:uid="{2CE42FF9-3FD4-4C49-8352-AA1C02292052}"/>
    <cellStyle name="Comma 4 14 8 2" xfId="21550" xr:uid="{07DFF42E-B66B-433C-9520-B148F81CB205}"/>
    <cellStyle name="Comma 4 14 8 2 2" xfId="38210" xr:uid="{FE66D2FB-9CEB-4D7A-B4BF-5A880923836F}"/>
    <cellStyle name="Comma 4 14 8 3" xfId="29923" xr:uid="{5A5914AD-159F-4645-9869-21F1E1288BE7}"/>
    <cellStyle name="Comma 4 14 9" xfId="21905" xr:uid="{B69D3267-9038-47F9-AE52-4579F0EE507F}"/>
    <cellStyle name="Comma 4 15" xfId="1160" xr:uid="{0CE75250-050B-419B-9550-E7916735E4E6}"/>
    <cellStyle name="Comma 4 15 10" xfId="21923" xr:uid="{2874B6E1-9469-4941-A586-935664CEA1DD}"/>
    <cellStyle name="Comma 4 15 2" xfId="1754" xr:uid="{2E203499-44F1-40C5-9BE4-CE40D71773DE}"/>
    <cellStyle name="Comma 4 15 2 10" xfId="39447" xr:uid="{1467405B-EEFC-4E1C-A634-7E2A76154882}"/>
    <cellStyle name="Comma 4 15 2 11" xfId="45215" xr:uid="{15C54026-E50D-47B3-B92D-712392A14EF9}"/>
    <cellStyle name="Comma 4 15 2 2" xfId="3681" xr:uid="{2E688CEC-FF45-4381-A6EC-CC1C15CD4320}"/>
    <cellStyle name="Comma 4 15 2 2 2" xfId="8597" xr:uid="{5A0A07B6-F038-4FB3-8C2F-7ECB367BF78A}"/>
    <cellStyle name="Comma 4 15 2 2 2 2" xfId="18507" xr:uid="{B02F1C92-A0A7-479D-99F0-F4B577E6266F}"/>
    <cellStyle name="Comma 4 15 2 2 2 2 2" xfId="35167" xr:uid="{502F2CA7-F148-4B63-A094-45E4E5562BE0}"/>
    <cellStyle name="Comma 4 15 2 2 2 2 2 2" xfId="43009" xr:uid="{88E4CAD0-2E77-4711-BB4E-2593AEC0EFFF}"/>
    <cellStyle name="Comma 4 15 2 2 2 2 2 3" xfId="48687" xr:uid="{DF1C1C79-796C-4101-AA8A-3D399E3FDBF1}"/>
    <cellStyle name="Comma 4 15 2 2 2 2 3" xfId="40977" xr:uid="{DB71556F-9C40-4BB2-A73A-99E75E2091C1}"/>
    <cellStyle name="Comma 4 15 2 2 2 2 4" xfId="46657" xr:uid="{C220C95E-BBF6-422D-B188-1DE6490C6D54}"/>
    <cellStyle name="Comma 4 15 2 2 2 3" xfId="26879" xr:uid="{DD3399A7-6D35-439B-94D6-9A93C473330A}"/>
    <cellStyle name="Comma 4 15 2 2 2 3 2" xfId="41953" xr:uid="{31509060-7842-416D-AD83-1AC8EA6F7534}"/>
    <cellStyle name="Comma 4 15 2 2 2 3 3" xfId="47633" xr:uid="{A838FB99-754B-4897-BA3C-DF19FC2A06C6}"/>
    <cellStyle name="Comma 4 15 2 2 2 4" xfId="43583" xr:uid="{F5366144-F5DE-46FD-878C-54DF72AFF302}"/>
    <cellStyle name="Comma 4 15 2 2 2 4 2" xfId="44357" xr:uid="{215F8866-D1D6-447A-8FE0-3CDCC7D31E7A}"/>
    <cellStyle name="Comma 4 15 2 2 2 4 2 2" xfId="49955" xr:uid="{422C3BDB-B491-4CF1-A238-3C54AE0FBC6D}"/>
    <cellStyle name="Comma 4 15 2 2 2 4 3" xfId="49232" xr:uid="{8878BD5F-1E46-42BA-8C74-176E696ECBE2}"/>
    <cellStyle name="Comma 4 15 2 2 2 5" xfId="44038" xr:uid="{DB648B7E-925C-437E-A5AA-F1B0765CC446}"/>
    <cellStyle name="Comma 4 15 2 2 2 5 2" xfId="49638" xr:uid="{5D067404-C91F-4D4B-B9E4-68865AB88724}"/>
    <cellStyle name="Comma 4 15 2 2 2 6" xfId="39895" xr:uid="{D56A0D64-DCD7-4E87-AD36-70589CFFD557}"/>
    <cellStyle name="Comma 4 15 2 2 2 7" xfId="45636" xr:uid="{23EA8B2E-6D4C-409F-A692-882A088B39A2}"/>
    <cellStyle name="Comma 4 15 2 2 3" xfId="15303" xr:uid="{8C1A5609-DB3C-42E0-B38C-7E92631484F9}"/>
    <cellStyle name="Comma 4 15 2 2 3 2" xfId="31963" xr:uid="{C4A8CD2D-EFB7-4E27-AB22-2DD88E6EB4CA}"/>
    <cellStyle name="Comma 4 15 2 2 3 2 2" xfId="42562" xr:uid="{6710FE4A-1398-448B-BB15-C2B2C9759B57}"/>
    <cellStyle name="Comma 4 15 2 2 3 2 3" xfId="48240" xr:uid="{63579AC8-C8A2-4997-9A3B-1E6E36AA5174}"/>
    <cellStyle name="Comma 4 15 2 2 3 3" xfId="43517" xr:uid="{063D5BDE-9E38-44A9-911E-C48C98D62EC3}"/>
    <cellStyle name="Comma 4 15 2 2 3 3 2" xfId="44297" xr:uid="{7C893E61-543F-4DB2-B481-358B94EBA85F}"/>
    <cellStyle name="Comma 4 15 2 2 3 3 2 2" xfId="49895" xr:uid="{57D01FB9-7DF3-4B9A-83F2-A1E8B261C28D}"/>
    <cellStyle name="Comma 4 15 2 2 3 3 3" xfId="49172" xr:uid="{D724378C-32CE-4C03-9411-A23E10F1BD34}"/>
    <cellStyle name="Comma 4 15 2 2 3 4" xfId="44098" xr:uid="{5D3E9095-D992-4F1F-86FD-A00D0DB4FFA9}"/>
    <cellStyle name="Comma 4 15 2 2 3 4 2" xfId="49696" xr:uid="{E34467AA-53EE-432A-A4EE-4A58501BBE6C}"/>
    <cellStyle name="Comma 4 15 2 2 3 5" xfId="40537" xr:uid="{2D48A835-8C79-4DEE-BF41-A04E84C7D27A}"/>
    <cellStyle name="Comma 4 15 2 2 3 6" xfId="46217" xr:uid="{7EE99854-C33B-4CC3-A900-180A1E97E45F}"/>
    <cellStyle name="Comma 4 15 2 2 4" xfId="23674" xr:uid="{3EDA0C23-196D-4618-A0D7-1860016B5292}"/>
    <cellStyle name="Comma 4 15 2 2 4 2" xfId="41505" xr:uid="{554BF007-CF79-41D2-AEF9-A2D0FA272A80}"/>
    <cellStyle name="Comma 4 15 2 2 4 3" xfId="47185" xr:uid="{20B20157-8313-4AB6-833A-C8157CC40F14}"/>
    <cellStyle name="Comma 4 15 2 2 5" xfId="43388" xr:uid="{27D53877-BE42-455D-B5A4-33E7FDD9F69B}"/>
    <cellStyle name="Comma 4 15 2 2 5 2" xfId="44183" xr:uid="{DA322F95-DBBA-4D88-9BB1-E9DC36EEE277}"/>
    <cellStyle name="Comma 4 15 2 2 5 2 2" xfId="49781" xr:uid="{EA5FAFAC-131E-44CF-9780-1C16B2A51C73}"/>
    <cellStyle name="Comma 4 15 2 2 5 3" xfId="49056" xr:uid="{EDD71C32-A72B-4760-8650-962093813743}"/>
    <cellStyle name="Comma 4 15 2 2 6" xfId="43951" xr:uid="{EE8DA9E4-31B1-4CAF-847E-5F36202E294A}"/>
    <cellStyle name="Comma 4 15 2 2 6 2" xfId="49555" xr:uid="{BFB4E1F0-46AD-4352-8182-281024AE8B54}"/>
    <cellStyle name="Comma 4 15 2 2 7" xfId="39488" xr:uid="{91432E19-B033-41E0-87F8-49304D125768}"/>
    <cellStyle name="Comma 4 15 2 2 8" xfId="45247" xr:uid="{7C59F90F-22EC-477B-A5EB-37DF116ABBD7}"/>
    <cellStyle name="Comma 4 15 2 3" xfId="5589" xr:uid="{E68FD0E0-3F77-4A51-AD0E-53874D7A1C41}"/>
    <cellStyle name="Comma 4 15 2 3 2" xfId="9972" xr:uid="{01C590EC-EFB9-4070-89A4-791FADEACD2C}"/>
    <cellStyle name="Comma 4 15 2 3 2 2" xfId="19317" xr:uid="{A35030D0-0E15-4307-B7CB-6C3A784E00D6}"/>
    <cellStyle name="Comma 4 15 2 3 2 2 2" xfId="35977" xr:uid="{68C4975A-2F27-4A14-81B8-FA0851DD5C55}"/>
    <cellStyle name="Comma 4 15 2 3 2 2 2 2" xfId="43030" xr:uid="{F80111E1-D515-4CE9-866F-4EC6BBBF803E}"/>
    <cellStyle name="Comma 4 15 2 3 2 2 2 3" xfId="48708" xr:uid="{98961692-7B94-494D-9A7B-5BD53935D0DE}"/>
    <cellStyle name="Comma 4 15 2 3 2 2 3" xfId="40997" xr:uid="{A1E235ED-3626-4D15-8D6C-4404ED8CE9E2}"/>
    <cellStyle name="Comma 4 15 2 3 2 2 4" xfId="46677" xr:uid="{F8AF6BEE-F46F-4F8E-804E-CDC7C4C9AC1E}"/>
    <cellStyle name="Comma 4 15 2 3 2 3" xfId="27689" xr:uid="{D409EA5C-D463-4752-91BB-E4ECD03371A4}"/>
    <cellStyle name="Comma 4 15 2 3 2 3 2" xfId="41974" xr:uid="{FBE7F88F-79BD-4BFD-AF63-74DF70E2CAA5}"/>
    <cellStyle name="Comma 4 15 2 3 2 3 3" xfId="47654" xr:uid="{9E1FF418-9832-498C-8B3B-B5BECAAE1864}"/>
    <cellStyle name="Comma 4 15 2 3 2 4" xfId="43559" xr:uid="{736AE61C-F3CB-4BAC-97E3-449DC1D136AE}"/>
    <cellStyle name="Comma 4 15 2 3 2 4 2" xfId="44333" xr:uid="{7705A8BE-71F4-40A4-8ECD-04E8E23F4542}"/>
    <cellStyle name="Comma 4 15 2 3 2 4 2 2" xfId="49931" xr:uid="{D32DA169-43CA-41F3-8FAB-99DF31EAE81C}"/>
    <cellStyle name="Comma 4 15 2 3 2 4 3" xfId="49208" xr:uid="{69F6E022-2FB9-4D22-BDA5-514B7031CD18}"/>
    <cellStyle name="Comma 4 15 2 3 2 5" xfId="44041" xr:uid="{BDD70185-5679-4426-A962-2E26AE0CEF71}"/>
    <cellStyle name="Comma 4 15 2 3 2 5 2" xfId="49641" xr:uid="{63A4A8AE-FD40-4E36-AE2E-A49EFCBB3476}"/>
    <cellStyle name="Comma 4 15 2 3 2 6" xfId="39915" xr:uid="{E27A02A0-3A9B-40DA-BDEE-DD560BCD48F0}"/>
    <cellStyle name="Comma 4 15 2 3 2 7" xfId="45656" xr:uid="{9E7F7B62-ABF4-426B-8363-1CD909D3BED6}"/>
    <cellStyle name="Comma 4 15 2 3 3" xfId="16636" xr:uid="{0CB55F61-003D-459D-8F0F-D6816A2F613E}"/>
    <cellStyle name="Comma 4 15 2 3 3 2" xfId="33296" xr:uid="{E675E325-FDA2-4765-9BF9-94305B62498A}"/>
    <cellStyle name="Comma 4 15 2 3 3 2 2" xfId="42582" xr:uid="{210BF344-BB30-4587-BAC6-65AD7F5BBB6B}"/>
    <cellStyle name="Comma 4 15 2 3 3 2 3" xfId="48260" xr:uid="{CBE7A780-59DB-49CC-9C0B-34A27AECE1A1}"/>
    <cellStyle name="Comma 4 15 2 3 3 3" xfId="40557" xr:uid="{F54BAE04-834B-4607-8C80-F057696F32B3}"/>
    <cellStyle name="Comma 4 15 2 3 3 4" xfId="46237" xr:uid="{80F28C04-B731-4BF9-B644-8C2B3AD030A3}"/>
    <cellStyle name="Comma 4 15 2 3 4" xfId="25007" xr:uid="{69F79434-1D5E-4827-9C0B-59CE75171BB6}"/>
    <cellStyle name="Comma 4 15 2 3 4 2" xfId="41525" xr:uid="{5B8B9F8E-2352-4F49-9F8C-8484F1B748CB}"/>
    <cellStyle name="Comma 4 15 2 3 4 3" xfId="47205" xr:uid="{1A9D9989-71E6-45D6-AF13-BCAFFE5FC5EB}"/>
    <cellStyle name="Comma 4 15 2 3 5" xfId="43409" xr:uid="{EF20EC7F-D66B-41BC-853C-6FB72290ACFE}"/>
    <cellStyle name="Comma 4 15 2 3 5 2" xfId="44204" xr:uid="{F4A3FA17-A1C6-4385-8523-69DC2D90BDA6}"/>
    <cellStyle name="Comma 4 15 2 3 5 2 2" xfId="49802" xr:uid="{92E57A02-A1A6-4CEE-9EA8-2F31D75189AE}"/>
    <cellStyle name="Comma 4 15 2 3 5 3" xfId="49077" xr:uid="{4B721B0F-389B-4869-9A87-CBC059EF763C}"/>
    <cellStyle name="Comma 4 15 2 3 6" xfId="43966" xr:uid="{9A033F2C-B1C1-4326-97D0-4497629BBB3B}"/>
    <cellStyle name="Comma 4 15 2 3 6 2" xfId="49570" xr:uid="{AF5E12D2-C309-48C4-B967-D345AA713C0E}"/>
    <cellStyle name="Comma 4 15 2 3 7" xfId="39507" xr:uid="{EA869A72-8AEC-4F86-85BD-3803AF7099C9}"/>
    <cellStyle name="Comma 4 15 2 3 8" xfId="45265" xr:uid="{D2F92B2A-F3B3-42A0-9A94-3D3ACEE2CEB5}"/>
    <cellStyle name="Comma 4 15 2 4" xfId="7262" xr:uid="{986B7836-A57B-40F4-AD80-43F3C414E17B}"/>
    <cellStyle name="Comma 4 15 2 4 2" xfId="17725" xr:uid="{624BCF07-8604-4207-A5D8-3D51CAD2C48E}"/>
    <cellStyle name="Comma 4 15 2 4 2 2" xfId="34385" xr:uid="{0DEA584B-83EB-455C-AC57-4C652EEE6CFE}"/>
    <cellStyle name="Comma 4 15 2 4 2 2 2" xfId="42990" xr:uid="{A092E03E-416B-4B7D-A600-B2EEFA37A976}"/>
    <cellStyle name="Comma 4 15 2 4 2 2 2 2" xfId="48668" xr:uid="{FA39B4E6-BDFB-46B8-ACB6-8F66025EE5BE}"/>
    <cellStyle name="Comma 4 15 2 4 2 2 3" xfId="40958" xr:uid="{F6593FC0-6D6D-47B7-959A-6F0453E088BC}"/>
    <cellStyle name="Comma 4 15 2 4 2 2 4" xfId="46638" xr:uid="{F3FC9BFD-2F7D-4EC1-8A96-73C00613D631}"/>
    <cellStyle name="Comma 4 15 2 4 2 3" xfId="41934" xr:uid="{664DA5B1-AB5D-4350-9C3C-F3C68B8BC58E}"/>
    <cellStyle name="Comma 4 15 2 4 2 3 2" xfId="47614" xr:uid="{E034A497-A8D4-4CF2-9248-30923E0A201A}"/>
    <cellStyle name="Comma 4 15 2 4 2 4" xfId="39877" xr:uid="{308B37A5-9738-4E36-99B6-A31AF2B96447}"/>
    <cellStyle name="Comma 4 15 2 4 2 5" xfId="45618" xr:uid="{8E967B05-1F0E-485F-AD76-F7FE7B3D70B4}"/>
    <cellStyle name="Comma 4 15 2 4 3" xfId="26097" xr:uid="{E0AF06E0-4117-414A-B692-026BBDE80F70}"/>
    <cellStyle name="Comma 4 15 2 4 3 2" xfId="42544" xr:uid="{84DFE0F8-AA83-4ED9-B091-5353EAF1EBE4}"/>
    <cellStyle name="Comma 4 15 2 4 3 2 2" xfId="48222" xr:uid="{F8408452-6A75-4892-85E5-E7113C92E0A6}"/>
    <cellStyle name="Comma 4 15 2 4 3 3" xfId="40519" xr:uid="{BE274406-5AD1-4303-BEE7-0C110DD0713E}"/>
    <cellStyle name="Comma 4 15 2 4 3 4" xfId="46199" xr:uid="{445DCC4D-4FF6-4F81-AA5F-0DDEB3B30FAE}"/>
    <cellStyle name="Comma 4 15 2 4 4" xfId="41487" xr:uid="{A79C17F7-2E44-4C8D-AC93-8B134B2616B2}"/>
    <cellStyle name="Comma 4 15 2 4 4 2" xfId="47167" xr:uid="{2ACBA52B-8E0C-4B17-A07B-D083D31470DE}"/>
    <cellStyle name="Comma 4 15 2 4 5" xfId="43372" xr:uid="{53CFB1A6-8D71-496F-8A64-641C28879044}"/>
    <cellStyle name="Comma 4 15 2 4 5 2" xfId="44167" xr:uid="{8E360BDD-8D37-43A8-805C-0B8D9F555E4A}"/>
    <cellStyle name="Comma 4 15 2 4 5 2 2" xfId="49765" xr:uid="{E3EAE756-70EC-499F-924D-920D862D1684}"/>
    <cellStyle name="Comma 4 15 2 4 5 3" xfId="49040" xr:uid="{4DD22039-7805-445A-9868-3DF39290EB90}"/>
    <cellStyle name="Comma 4 15 2 4 6" xfId="43941" xr:uid="{C9E9BB9D-1966-46D0-A3B9-64D277A11AF9}"/>
    <cellStyle name="Comma 4 15 2 4 6 2" xfId="49546" xr:uid="{41C19272-7D28-4F41-9B02-59441248B8A1}"/>
    <cellStyle name="Comma 4 15 2 4 7" xfId="39468" xr:uid="{4B909490-D3D0-4062-8017-5C52B604C6AA}"/>
    <cellStyle name="Comma 4 15 2 4 8" xfId="45231" xr:uid="{FFD5FB81-8FE1-4562-8A0E-DF48E8374372}"/>
    <cellStyle name="Comma 4 15 2 5" xfId="11564" xr:uid="{D91D0466-E349-43B8-BAB9-ACF2FCFF8602}"/>
    <cellStyle name="Comma 4 15 2 5 2" xfId="20356" xr:uid="{161797C8-A473-47ED-B974-15E8B38BD8A2}"/>
    <cellStyle name="Comma 4 15 2 5 2 2" xfId="37016" xr:uid="{D639C050-8745-4FFF-97C5-F34E929D739F}"/>
    <cellStyle name="Comma 4 15 2 5 2 2 2" xfId="42966" xr:uid="{3FCEF27F-C02C-4FD9-9EBC-8D2E123FD41E}"/>
    <cellStyle name="Comma 4 15 2 5 2 2 3" xfId="48644" xr:uid="{613F2232-4E15-42F5-9AEA-F8EE54666316}"/>
    <cellStyle name="Comma 4 15 2 5 2 3" xfId="40934" xr:uid="{259910D8-C7FF-476F-AE33-346CF758A354}"/>
    <cellStyle name="Comma 4 15 2 5 2 4" xfId="46614" xr:uid="{B18F7D75-430F-4ABB-9B03-7684436D218D}"/>
    <cellStyle name="Comma 4 15 2 5 3" xfId="28728" xr:uid="{8C338444-591C-414E-92F5-ED12547DFA70}"/>
    <cellStyle name="Comma 4 15 2 5 3 2" xfId="41910" xr:uid="{A4118C01-3A76-4C2F-858C-33F3DA2433EF}"/>
    <cellStyle name="Comma 4 15 2 5 3 3" xfId="47590" xr:uid="{7EC3C156-93F3-4FB8-8EE6-5AA0F45EC4F9}"/>
    <cellStyle name="Comma 4 15 2 5 4" xfId="39852" xr:uid="{E467D7C6-4C11-4BA2-9158-824704CFCFBE}"/>
    <cellStyle name="Comma 4 15 2 5 5" xfId="45594" xr:uid="{BA009711-374A-4A2F-B1D0-F929A447163F}"/>
    <cellStyle name="Comma 4 15 2 6" xfId="13987" xr:uid="{1ABA8F63-767C-4DDE-BD3E-6C926F93D0BD}"/>
    <cellStyle name="Comma 4 15 2 6 2" xfId="30647" xr:uid="{11AED0BA-A346-4629-BED4-84192C7A5F4A}"/>
    <cellStyle name="Comma 4 15 2 6 2 2" xfId="42527" xr:uid="{D5E64676-3AA2-44F0-ABF7-0B3BD0170AD5}"/>
    <cellStyle name="Comma 4 15 2 6 2 3" xfId="48205" xr:uid="{0E226D4E-A666-43F5-A652-D52F4F5BF9EF}"/>
    <cellStyle name="Comma 4 15 2 6 3" xfId="40502" xr:uid="{58D26206-4610-4085-B2F0-92DC02F0F67B}"/>
    <cellStyle name="Comma 4 15 2 6 4" xfId="46182" xr:uid="{DFE84ECD-B75C-4346-9515-03EF1DCFB999}"/>
    <cellStyle name="Comma 4 15 2 7" xfId="22337" xr:uid="{2CF364FF-10F1-4E40-862D-770CCA673657}"/>
    <cellStyle name="Comma 4 15 2 7 2" xfId="41470" xr:uid="{9FB5FA4A-4421-43DA-90ED-1855A41AA6D2}"/>
    <cellStyle name="Comma 4 15 2 7 3" xfId="47150" xr:uid="{BBAE1DD7-E6F5-4515-8FC2-352A45BCC29C}"/>
    <cellStyle name="Comma 4 15 2 8" xfId="43327" xr:uid="{4A6806A9-1617-4AD3-AF6B-73A899CED9B7}"/>
    <cellStyle name="Comma 4 15 2 8 2" xfId="44124" xr:uid="{763BB04E-252B-4EAA-BABB-B31676E789B8}"/>
    <cellStyle name="Comma 4 15 2 8 2 2" xfId="49722" xr:uid="{1EB61635-C2E0-4F93-B7D7-24CD03F767BF}"/>
    <cellStyle name="Comma 4 15 2 8 3" xfId="48995" xr:uid="{379D610B-D05C-419B-A66C-0C85C6F338F2}"/>
    <cellStyle name="Comma 4 15 2 9" xfId="43930" xr:uid="{5BD94999-E473-4797-B5A1-D937C9361BC9}"/>
    <cellStyle name="Comma 4 15 2 9 2" xfId="49540" xr:uid="{4AF16DFF-0240-4CAB-8EC8-8093578E13F6}"/>
    <cellStyle name="Comma 4 15 3" xfId="2370" xr:uid="{E4E463BE-9BC5-40E6-AA45-A6B7F92BC895}"/>
    <cellStyle name="Comma 4 15 3 2" xfId="4295" xr:uid="{F33BB0CA-5A38-4AE4-8B3A-A123893AC8B2}"/>
    <cellStyle name="Comma 4 15 3 2 2" xfId="9022" xr:uid="{82D0BD6A-43D6-4D42-9DD0-FF7BCE4FB24C}"/>
    <cellStyle name="Comma 4 15 3 2 2 2" xfId="18761" xr:uid="{3B65710E-4EA9-49F8-B10C-F767F0DAFA98}"/>
    <cellStyle name="Comma 4 15 3 2 2 2 2" xfId="35421" xr:uid="{DD2EDAFF-CA3C-46D1-B28F-811EEFCA834F}"/>
    <cellStyle name="Comma 4 15 3 2 2 3" xfId="27133" xr:uid="{F3714A0D-5504-40CE-9E83-ED851CC80DFB}"/>
    <cellStyle name="Comma 4 15 3 2 3" xfId="15746" xr:uid="{4C507C37-C2FA-412D-AC60-EC77F91297A7}"/>
    <cellStyle name="Comma 4 15 3 2 3 2" xfId="32406" xr:uid="{64A4FDE9-BE0B-4231-AF29-D15440C8BF08}"/>
    <cellStyle name="Comma 4 15 3 2 4" xfId="24117" xr:uid="{29D9B81E-B8B2-4391-A9FD-90AF1C214E49}"/>
    <cellStyle name="Comma 4 15 3 3" xfId="6188" xr:uid="{8A9E4CED-CA80-44AB-AE99-1D2501F84368}"/>
    <cellStyle name="Comma 4 15 3 3 2" xfId="10397" xr:uid="{F239368B-7C0F-4F13-BC70-3888693B19CB}"/>
    <cellStyle name="Comma 4 15 3 3 2 2" xfId="19571" xr:uid="{FA344CEE-753E-4264-A12D-77087BF20EC8}"/>
    <cellStyle name="Comma 4 15 3 3 2 2 2" xfId="36231" xr:uid="{BC1A9562-D72F-4DFF-9B3C-F2E3F9FFD4ED}"/>
    <cellStyle name="Comma 4 15 3 3 2 3" xfId="27943" xr:uid="{C46D1A93-D99B-48F5-8AE9-B1D01FC043D7}"/>
    <cellStyle name="Comma 4 15 3 3 3" xfId="17064" xr:uid="{DB75A4DB-9D6F-4DE2-9B48-E7E8ED7C4858}"/>
    <cellStyle name="Comma 4 15 3 3 3 2" xfId="33724" xr:uid="{EDB4A327-B3A1-4D48-AF2A-0ABAA0494FD6}"/>
    <cellStyle name="Comma 4 15 3 3 4" xfId="25435" xr:uid="{0B09A9CB-BEB1-4C57-AC05-5F99BF2F6994}"/>
    <cellStyle name="Comma 4 15 3 4" xfId="7687" xr:uid="{7ED5AD04-927A-436A-AE4A-23310AA7AFC5}"/>
    <cellStyle name="Comma 4 15 3 4 2" xfId="17979" xr:uid="{F86F06FE-945A-4167-B96A-8DA524AC1CC5}"/>
    <cellStyle name="Comma 4 15 3 4 2 2" xfId="34639" xr:uid="{B8395DD3-6A84-42DF-B171-32632B144588}"/>
    <cellStyle name="Comma 4 15 3 4 3" xfId="26351" xr:uid="{8829B5FE-A573-44B5-ABA6-922683F046B4}"/>
    <cellStyle name="Comma 4 15 3 5" xfId="12163" xr:uid="{9DA7A898-DACC-45AF-BB0C-79036D2715F0}"/>
    <cellStyle name="Comma 4 15 3 5 2" xfId="20784" xr:uid="{AB8C9BF1-4F8A-42F7-B52A-D0B270518394}"/>
    <cellStyle name="Comma 4 15 3 5 2 2" xfId="37444" xr:uid="{7E498F81-E74B-46E0-B5D9-D64AC5629ADF}"/>
    <cellStyle name="Comma 4 15 3 5 3" xfId="29156" xr:uid="{F8050B4B-6121-444D-9C2B-486119D74BBA}"/>
    <cellStyle name="Comma 4 15 3 6" xfId="14410" xr:uid="{EA95043F-2947-4274-8835-9729214ACADE}"/>
    <cellStyle name="Comma 4 15 3 6 2" xfId="31070" xr:uid="{98D3C84D-DE88-4352-9692-A5C0B3FF6AC9}"/>
    <cellStyle name="Comma 4 15 3 7" xfId="22780" xr:uid="{BDA04EA4-7F9C-4D78-95A3-3D8AFF7B7223}"/>
    <cellStyle name="Comma 4 15 4" xfId="3104" xr:uid="{BF809981-A19C-4F62-B75A-B6C6C9DFAF18}"/>
    <cellStyle name="Comma 4 15 4 2" xfId="8193" xr:uid="{2D3C702E-E8DA-45B6-AE16-2FE4D6645218}"/>
    <cellStyle name="Comma 4 15 4 2 2" xfId="18266" xr:uid="{F791BF0F-F543-45EC-BFEE-516F8FB95067}"/>
    <cellStyle name="Comma 4 15 4 2 2 2" xfId="34926" xr:uid="{0A8499EC-09CA-4B4F-8D9B-BC64223D19B1}"/>
    <cellStyle name="Comma 4 15 4 2 3" xfId="26638" xr:uid="{8A23B759-8F82-4175-B92E-C3FF6F306DF8}"/>
    <cellStyle name="Comma 4 15 4 3" xfId="14889" xr:uid="{D0213EDD-CF51-43D7-9994-45B4A6289C39}"/>
    <cellStyle name="Comma 4 15 4 3 2" xfId="31549" xr:uid="{24C748F4-995B-4BA3-B90F-6DF1E378FEE2}"/>
    <cellStyle name="Comma 4 15 4 4" xfId="23260" xr:uid="{5776D93C-6681-477D-AB7B-011AF017B226}"/>
    <cellStyle name="Comma 4 15 5" xfId="5012" xr:uid="{D3A44C5C-869B-4196-B374-57C2F7D6A045}"/>
    <cellStyle name="Comma 4 15 5 2" xfId="9568" xr:uid="{667F61FB-7FF9-4207-925D-391E95E4E547}"/>
    <cellStyle name="Comma 4 15 5 2 2" xfId="19076" xr:uid="{510E0242-7AD0-4F99-96B6-111D68B74F44}"/>
    <cellStyle name="Comma 4 15 5 2 2 2" xfId="35736" xr:uid="{C095F1EA-73A0-401B-97EC-60A2FCE2D21C}"/>
    <cellStyle name="Comma 4 15 5 2 3" xfId="27448" xr:uid="{58BC4DD1-EC4F-4EF2-BEFF-21E3087D87F4}"/>
    <cellStyle name="Comma 4 15 5 3" xfId="16222" xr:uid="{AAB5646E-1E1A-46B1-B1C0-57E16B9F7801}"/>
    <cellStyle name="Comma 4 15 5 3 2" xfId="32882" xr:uid="{7F31066A-AF64-4E0E-9373-2BF28D40784B}"/>
    <cellStyle name="Comma 4 15 5 4" xfId="24593" xr:uid="{E1BFF64C-2C1B-4BC7-9533-1DC859CD56C7}"/>
    <cellStyle name="Comma 4 15 6" xfId="6857" xr:uid="{BE968C7F-F1FD-4E5E-8B9F-60440DB2D7E2}"/>
    <cellStyle name="Comma 4 15 6 2" xfId="17484" xr:uid="{888EE5D0-D845-4031-9424-51127C657DC1}"/>
    <cellStyle name="Comma 4 15 6 2 2" xfId="34144" xr:uid="{85D89D7A-85E2-4922-99FB-D985F24FB2B9}"/>
    <cellStyle name="Comma 4 15 6 3" xfId="25856" xr:uid="{2F524B11-F177-4B68-A0FB-06CCBE25A268}"/>
    <cellStyle name="Comma 4 15 7" xfId="10987" xr:uid="{8028EEFC-F5CA-4EC9-A661-B6AF7AD25712}"/>
    <cellStyle name="Comma 4 15 7 2" xfId="19942" xr:uid="{7FCBA711-22CC-4653-9068-A53C8B9626BD}"/>
    <cellStyle name="Comma 4 15 7 2 2" xfId="36602" xr:uid="{5A59A70C-BF69-44CF-83F8-A1DB10BC047A}"/>
    <cellStyle name="Comma 4 15 7 3" xfId="28314" xr:uid="{A9E9FC02-365E-443F-B69A-DC357228C613}"/>
    <cellStyle name="Comma 4 15 8" xfId="13241" xr:uid="{48270DA2-2B78-47EC-8AF7-7290F57AF98B}"/>
    <cellStyle name="Comma 4 15 8 2" xfId="21568" xr:uid="{AB2AAE3B-6753-4964-AB15-F40951D9B277}"/>
    <cellStyle name="Comma 4 15 8 2 2" xfId="38228" xr:uid="{34DB4468-7679-479C-A13D-E6ACB8D46F25}"/>
    <cellStyle name="Comma 4 15 8 3" xfId="29941" xr:uid="{C89DAA9F-6D74-43CD-BD71-AE9D436E3E5D}"/>
    <cellStyle name="Comma 4 15 9" xfId="13573" xr:uid="{6BA48E3A-688D-411A-81E7-5B13CDC54076}"/>
    <cellStyle name="Comma 4 15 9 2" xfId="30233" xr:uid="{C45887A5-B492-4C91-B2F0-49C18562DE26}"/>
    <cellStyle name="Comma 4 16" xfId="1382" xr:uid="{FEDCE6BD-E96B-415F-86D0-1619EC0815F0}"/>
    <cellStyle name="Comma 4 16 2" xfId="1996" xr:uid="{B7101F65-F1C5-4A51-891C-C46E3C2579E1}"/>
    <cellStyle name="Comma 4 16 2 2" xfId="3921" xr:uid="{FD8DE8A0-1AED-49B9-A45D-22CE5064067F}"/>
    <cellStyle name="Comma 4 16 2 2 2" xfId="8751" xr:uid="{D477696B-C482-487D-A08E-E023F88F03B3}"/>
    <cellStyle name="Comma 4 16 2 2 2 2" xfId="18599" xr:uid="{112CE8C5-980C-41AB-B184-B22B86A81A3D}"/>
    <cellStyle name="Comma 4 16 2 2 2 2 2" xfId="35259" xr:uid="{04E5835C-DA68-4BE3-B499-EFE80DC6D805}"/>
    <cellStyle name="Comma 4 16 2 2 2 3" xfId="26971" xr:uid="{FBA3DA4D-567E-412C-9647-9E3B7F18150B}"/>
    <cellStyle name="Comma 4 16 2 2 3" xfId="15481" xr:uid="{19817B0F-3F75-46AA-B66C-72193A865AE1}"/>
    <cellStyle name="Comma 4 16 2 2 3 2" xfId="32141" xr:uid="{99DF68F0-2C6C-4953-B972-D0D610431DAD}"/>
    <cellStyle name="Comma 4 16 2 2 4" xfId="23852" xr:uid="{CF0B8BA9-44F8-4EE7-9615-687A701B6062}"/>
    <cellStyle name="Comma 4 16 2 3" xfId="5814" xr:uid="{367D37A0-2E90-4D1B-8BA3-83C6006F9AD2}"/>
    <cellStyle name="Comma 4 16 2 3 2" xfId="10126" xr:uid="{67A9B224-C33B-4E22-9EA1-561E09363944}"/>
    <cellStyle name="Comma 4 16 2 3 2 2" xfId="19409" xr:uid="{CBEE3E29-4142-48EC-A4C8-9508B91C70EE}"/>
    <cellStyle name="Comma 4 16 2 3 2 2 2" xfId="36069" xr:uid="{1ABD8301-7595-4878-A39E-135E5CF6294D}"/>
    <cellStyle name="Comma 4 16 2 3 2 3" xfId="27781" xr:uid="{A0AE1068-80F7-435A-8FBA-C137856FFA42}"/>
    <cellStyle name="Comma 4 16 2 3 3" xfId="16799" xr:uid="{62FA1E5D-7335-4F31-8425-12809EE690C8}"/>
    <cellStyle name="Comma 4 16 2 3 3 2" xfId="33459" xr:uid="{53B25999-CBCE-4D4C-9414-3A5D4240977A}"/>
    <cellStyle name="Comma 4 16 2 3 4" xfId="25170" xr:uid="{F3B2FA44-C22A-4702-8DD9-22A47F81C457}"/>
    <cellStyle name="Comma 4 16 2 4" xfId="7416" xr:uid="{93400EE9-2794-4153-BD14-DCE3FB6717CD}"/>
    <cellStyle name="Comma 4 16 2 4 2" xfId="17817" xr:uid="{EADA3DB9-05F5-405D-A4A7-8A87540EA3DD}"/>
    <cellStyle name="Comma 4 16 2 4 2 2" xfId="34477" xr:uid="{D3AE782A-42F3-462F-9A69-C5E834D7D37E}"/>
    <cellStyle name="Comma 4 16 2 4 3" xfId="26189" xr:uid="{01C268E4-C917-468B-BE0B-B68848B17D5F}"/>
    <cellStyle name="Comma 4 16 2 5" xfId="11789" xr:uid="{040FDEE8-EC67-4C9B-B1C2-393F3C50D190}"/>
    <cellStyle name="Comma 4 16 2 5 2" xfId="20519" xr:uid="{88D6648D-73AB-4626-8C40-093D1698BB04}"/>
    <cellStyle name="Comma 4 16 2 5 2 2" xfId="37179" xr:uid="{06C55CC7-ECF0-404D-8B4C-E99A11DB2935}"/>
    <cellStyle name="Comma 4 16 2 5 3" xfId="28891" xr:uid="{DDAEBFEA-F470-41B5-B1C2-DEE3C1CA6AC5}"/>
    <cellStyle name="Comma 4 16 2 6" xfId="14145" xr:uid="{D203FB36-EC02-4712-9A02-F3627354DD8A}"/>
    <cellStyle name="Comma 4 16 2 6 2" xfId="30805" xr:uid="{36B892B8-CDE0-4B04-85CB-995AB5A7AFDE}"/>
    <cellStyle name="Comma 4 16 2 7" xfId="22515" xr:uid="{4185580F-CE05-44A7-83D3-B6C9B3873374}"/>
    <cellStyle name="Comma 4 16 3" xfId="3307" xr:uid="{9F556598-83B9-4405-9581-8735CE895AE1}"/>
    <cellStyle name="Comma 4 16 3 2" xfId="8326" xr:uid="{7A35BC42-49DC-434F-8313-43C067D960EA}"/>
    <cellStyle name="Comma 4 16 3 2 2" xfId="18345" xr:uid="{3E6116F2-E3C8-476D-8A96-D5C5E3D81603}"/>
    <cellStyle name="Comma 4 16 3 2 2 2" xfId="35005" xr:uid="{BE3016E2-FE63-41B2-8EA8-6D4B85E552BD}"/>
    <cellStyle name="Comma 4 16 3 2 3" xfId="26717" xr:uid="{DA6032D3-BE49-48E5-B4AE-B0F40D7CE5B0}"/>
    <cellStyle name="Comma 4 16 3 3" xfId="15038" xr:uid="{2D6988BC-C08E-4072-8429-637027D4DB7B}"/>
    <cellStyle name="Comma 4 16 3 3 2" xfId="31698" xr:uid="{12D113C8-1AD2-4393-B42A-0A322E98EC3C}"/>
    <cellStyle name="Comma 4 16 3 4" xfId="23409" xr:uid="{3581C656-4F1D-4536-8438-E1FDAE4E8367}"/>
    <cellStyle name="Comma 4 16 4" xfId="5215" xr:uid="{4631B861-0DA8-4511-B68D-F76718EA69FA}"/>
    <cellStyle name="Comma 4 16 4 2" xfId="9701" xr:uid="{87665167-6B19-4889-9415-C829A394D3D5}"/>
    <cellStyle name="Comma 4 16 4 2 2" xfId="19155" xr:uid="{DA4FAAED-3231-4419-8A6C-B7308FB93F36}"/>
    <cellStyle name="Comma 4 16 4 2 2 2" xfId="35815" xr:uid="{2C356168-5FA9-41AA-A751-9734E06B790B}"/>
    <cellStyle name="Comma 4 16 4 2 3" xfId="27527" xr:uid="{1D8CAB05-4F57-475A-95C2-9636E27D9715}"/>
    <cellStyle name="Comma 4 16 4 3" xfId="16371" xr:uid="{74B1F1A4-CEE5-48E6-B7E1-335EF3BCB550}"/>
    <cellStyle name="Comma 4 16 4 3 2" xfId="33031" xr:uid="{385E9E54-27C3-42CC-AC07-92CD46EA229F}"/>
    <cellStyle name="Comma 4 16 4 4" xfId="24742" xr:uid="{FD948949-71A8-4056-8DD8-C780E6613671}"/>
    <cellStyle name="Comma 4 16 5" xfId="6991" xr:uid="{25803934-A5C3-446A-9EA5-A87F540094A0}"/>
    <cellStyle name="Comma 4 16 5 2" xfId="17563" xr:uid="{90B93D99-7912-4736-ABF1-91ADFAD88031}"/>
    <cellStyle name="Comma 4 16 5 2 2" xfId="34223" xr:uid="{D9B15DB3-F23C-4D89-85AA-2BC33095DEAB}"/>
    <cellStyle name="Comma 4 16 5 3" xfId="25935" xr:uid="{29EDB4EF-459B-47BF-84C3-597D4914BC05}"/>
    <cellStyle name="Comma 4 16 6" xfId="11190" xr:uid="{BA5432B3-4C67-4F51-B5C0-F30E75DF78CD}"/>
    <cellStyle name="Comma 4 16 6 2" xfId="20091" xr:uid="{A1203970-3819-4607-B495-FB4A31EE36E5}"/>
    <cellStyle name="Comma 4 16 6 2 2" xfId="36751" xr:uid="{97422BA4-A678-4612-827B-74D32AEF5132}"/>
    <cellStyle name="Comma 4 16 6 3" xfId="28463" xr:uid="{F36EB88F-EFF9-410A-BCCF-F6FC527DE271}"/>
    <cellStyle name="Comma 4 16 7" xfId="12867" xr:uid="{C4FB85ED-E6AB-4AAF-9CF2-95EACF9BD22C}"/>
    <cellStyle name="Comma 4 16 7 2" xfId="21303" xr:uid="{63E18F36-5028-4026-A981-B0A2999B8643}"/>
    <cellStyle name="Comma 4 16 7 2 2" xfId="37963" xr:uid="{2DC22636-8054-47E4-A526-44B3F37D2F92}"/>
    <cellStyle name="Comma 4 16 7 3" xfId="29676" xr:uid="{E2BB4210-036A-407F-A82E-9AB6A1D96B81}"/>
    <cellStyle name="Comma 4 16 8" xfId="13722" xr:uid="{E764DD0D-8014-4081-A99A-E3730B552531}"/>
    <cellStyle name="Comma 4 16 8 2" xfId="30382" xr:uid="{BC48C1F4-4453-4A90-BEFB-F466B0EEF044}"/>
    <cellStyle name="Comma 4 16 9" xfId="22072" xr:uid="{AC4D4B07-3846-4655-AA78-0902EE10E18B}"/>
    <cellStyle name="Comma 4 17" xfId="1186" xr:uid="{21BAA68D-2DDA-4A46-B778-4F2FC3D774D5}"/>
    <cellStyle name="Comma 4 17 2" xfId="3129" xr:uid="{28667E07-0791-498E-B1B8-18EE1FBD9432}"/>
    <cellStyle name="Comma 4 17 2 2" xfId="14907" xr:uid="{23AE991F-EF02-408A-A621-1CE507B67EAF}"/>
    <cellStyle name="Comma 4 17 2 2 2" xfId="31567" xr:uid="{8E9D27C8-D00E-46F4-B981-E7C11620FA87}"/>
    <cellStyle name="Comma 4 17 2 3" xfId="23278" xr:uid="{4D6DD009-7BBB-4EE9-B7FB-56FE917196D9}"/>
    <cellStyle name="Comma 4 17 3" xfId="5037" xr:uid="{59C504CE-4D8E-47DE-9B7F-A1422A86B03D}"/>
    <cellStyle name="Comma 4 17 3 2" xfId="16240" xr:uid="{A8292562-520A-496E-B3FC-1250F05520C2}"/>
    <cellStyle name="Comma 4 17 3 2 2" xfId="32900" xr:uid="{6892BA87-A6B3-43BB-B731-63EC92254AD3}"/>
    <cellStyle name="Comma 4 17 3 3" xfId="24611" xr:uid="{A698E3BB-CAD4-4E3A-8046-6C0F428AD654}"/>
    <cellStyle name="Comma 4 17 4" xfId="11012" xr:uid="{48900302-BAF4-482F-B625-BFBE5C7C9E69}"/>
    <cellStyle name="Comma 4 17 4 2" xfId="19960" xr:uid="{145DC02A-CD4E-4348-BACF-B0EA04466F57}"/>
    <cellStyle name="Comma 4 17 4 2 2" xfId="36620" xr:uid="{1E3E0E2D-04D1-48E3-9980-E3DDBD11264F}"/>
    <cellStyle name="Comma 4 17 4 3" xfId="28332" xr:uid="{5F4E2B12-F4E9-407D-8F0C-F34B6CE288BE}"/>
    <cellStyle name="Comma 4 17 5" xfId="13591" xr:uid="{ABE0F12B-0A48-4169-8233-CA4D50F8E0DC}"/>
    <cellStyle name="Comma 4 17 5 2" xfId="30251" xr:uid="{0BE89207-3EFB-4E81-A190-28B57950F7F5}"/>
    <cellStyle name="Comma 4 17 6" xfId="21941" xr:uid="{5D121ABD-3A57-428E-9C4B-ECC6F5F6A5DA}"/>
    <cellStyle name="Comma 4 18" xfId="1814" xr:uid="{600C68B8-DEE5-4708-A37E-F5C3E23DA16F}"/>
    <cellStyle name="Comma 4 18 2" xfId="3740" xr:uid="{3CFF9EF4-F4E1-4FF3-B4B5-F3088B0F4D9B}"/>
    <cellStyle name="Comma 4 18 2 2" xfId="8637" xr:uid="{6E22D687-4184-40E6-984A-B94F3D1D41EE}"/>
    <cellStyle name="Comma 4 18 2 2 2" xfId="18531" xr:uid="{26FAA3BF-EA29-4FA6-B0E5-45D173B60907}"/>
    <cellStyle name="Comma 4 18 2 2 2 2" xfId="35191" xr:uid="{3A426F96-6B26-474B-85FA-388C9EA96D4C}"/>
    <cellStyle name="Comma 4 18 2 2 3" xfId="26903" xr:uid="{C1DBE5BA-2036-45DD-84D6-A2A0E8CC96D1}"/>
    <cellStyle name="Comma 4 18 2 3" xfId="15346" xr:uid="{E2916406-2E87-4F25-B235-150D21C9C518}"/>
    <cellStyle name="Comma 4 18 2 3 2" xfId="32006" xr:uid="{7B21C434-B19E-49BF-B459-0F0B29C5A7BE}"/>
    <cellStyle name="Comma 4 18 2 4" xfId="23717" xr:uid="{2C6E21F2-0AE1-45C7-908C-EFD6CD6E6C49}"/>
    <cellStyle name="Comma 4 18 3" xfId="5633" xr:uid="{A3B3AE53-E121-4252-A52F-97FA918172D0}"/>
    <cellStyle name="Comma 4 18 3 2" xfId="10012" xr:uid="{60EEB28E-9071-476E-A48B-6E2143EA5835}"/>
    <cellStyle name="Comma 4 18 3 2 2" xfId="19341" xr:uid="{AE7F4FD6-7A01-45C0-BE9E-A18D2D0AD296}"/>
    <cellStyle name="Comma 4 18 3 2 2 2" xfId="36001" xr:uid="{933262E1-E2B5-4FF5-BA0B-ABFB50103A92}"/>
    <cellStyle name="Comma 4 18 3 2 3" xfId="27713" xr:uid="{BAF60615-95C4-4E7A-9C87-2A206419A00D}"/>
    <cellStyle name="Comma 4 18 3 3" xfId="16664" xr:uid="{C44B0B6D-F6E1-40D4-82EF-1FFEAEFB0B66}"/>
    <cellStyle name="Comma 4 18 3 3 2" xfId="33324" xr:uid="{D6EB8EEA-43D1-4338-B356-F545FB8C09A2}"/>
    <cellStyle name="Comma 4 18 3 4" xfId="25035" xr:uid="{9E12BA8E-8133-4E69-9BD0-95202475F9BE}"/>
    <cellStyle name="Comma 4 18 4" xfId="7302" xr:uid="{A1A669B2-5BE0-461C-A5E9-53E8F84B6C0A}"/>
    <cellStyle name="Comma 4 18 4 2" xfId="17749" xr:uid="{CCB2B24A-B0FF-458F-965A-530B2FC589BA}"/>
    <cellStyle name="Comma 4 18 4 2 2" xfId="34409" xr:uid="{FF2D0366-4CBE-4F93-BB08-6A1DABB2BD1D}"/>
    <cellStyle name="Comma 4 18 4 3" xfId="26121" xr:uid="{2EF7C022-A762-45FA-ACD2-A062B13F4096}"/>
    <cellStyle name="Comma 4 18 5" xfId="11608" xr:uid="{6420D3F5-5BBD-4DB4-819C-E0881F9771B8}"/>
    <cellStyle name="Comma 4 18 5 2" xfId="20384" xr:uid="{971CBF93-096B-43B6-AE06-25EC64AF9FAC}"/>
    <cellStyle name="Comma 4 18 5 2 2" xfId="37044" xr:uid="{0553E164-1B2B-4D3B-A45B-30D80427770A}"/>
    <cellStyle name="Comma 4 18 5 3" xfId="28756" xr:uid="{84902CCD-9BBB-4025-AB6F-274DF268E35F}"/>
    <cellStyle name="Comma 4 18 6" xfId="14010" xr:uid="{76DBD99F-C586-453F-B70D-D342EFC07E6E}"/>
    <cellStyle name="Comma 4 18 6 2" xfId="30670" xr:uid="{53DF6429-19E3-49B2-97E7-8BB2900B2FD3}"/>
    <cellStyle name="Comma 4 18 7" xfId="22380" xr:uid="{D5A78CD2-BE3F-4C72-B15B-92A1E541DBAC}"/>
    <cellStyle name="Comma 4 19" xfId="1811" xr:uid="{3F99523C-A1E7-44D1-ADC9-DF54FB511FDF}"/>
    <cellStyle name="Comma 4 19 2" xfId="3737" xr:uid="{F603BFF7-BBD3-43FE-84F4-D894B72105D4}"/>
    <cellStyle name="Comma 4 19 2 2" xfId="15345" xr:uid="{9F708345-5739-4EBC-8426-7B4CBB30B9DF}"/>
    <cellStyle name="Comma 4 19 2 2 2" xfId="32005" xr:uid="{5A4A558A-9DC9-4940-B28C-F2E150E48933}"/>
    <cellStyle name="Comma 4 19 2 3" xfId="23716" xr:uid="{2CEEFAC4-4170-4A61-9409-5609A6362090}"/>
    <cellStyle name="Comma 4 19 3" xfId="5630" xr:uid="{65999604-157C-4027-92EF-FCABD1D08EDB}"/>
    <cellStyle name="Comma 4 19 3 2" xfId="16663" xr:uid="{17A5E406-0972-4BFC-8450-809947A3E5ED}"/>
    <cellStyle name="Comma 4 19 3 2 2" xfId="33323" xr:uid="{C29BBC9E-433F-44ED-A402-5DB989CA14B7}"/>
    <cellStyle name="Comma 4 19 3 3" xfId="25034" xr:uid="{5C1DFAE4-E4D0-4303-99F0-2BACE857EC3C}"/>
    <cellStyle name="Comma 4 19 4" xfId="11605" xr:uid="{21DBBAF9-6919-4CAF-BFDA-9F56FFE84019}"/>
    <cellStyle name="Comma 4 19 4 2" xfId="20383" xr:uid="{BE6298DA-6F27-4F0C-AC54-7D772385555E}"/>
    <cellStyle name="Comma 4 19 4 2 2" xfId="37043" xr:uid="{726045E1-D174-4E65-826F-AB0350B97749}"/>
    <cellStyle name="Comma 4 19 4 3" xfId="28755" xr:uid="{CC2DD111-3D73-4951-88FA-F68ACA303017}"/>
    <cellStyle name="Comma 4 19 5" xfId="14009" xr:uid="{5A5FA02D-38CD-40F4-BF02-00CEFB0754E1}"/>
    <cellStyle name="Comma 4 19 5 2" xfId="30669" xr:uid="{D80C3468-A3D9-4F44-BF53-80764FEF2E8E}"/>
    <cellStyle name="Comma 4 19 6" xfId="22379" xr:uid="{5417DFAF-620D-42DD-899F-ADC66A3F3F64}"/>
    <cellStyle name="Comma 4 2" xfId="51" xr:uid="{C9A97761-A5C2-40F0-9B83-912B660339EC}"/>
    <cellStyle name="Comma 4 2 10" xfId="1168" xr:uid="{8FBD5A81-80C6-4EE5-BA32-731140A68344}"/>
    <cellStyle name="Comma 4 2 10 10" xfId="21930" xr:uid="{A89FCE6E-1E5B-46C0-9BC2-6131CCB06E37}"/>
    <cellStyle name="Comma 4 2 10 11" xfId="40354" xr:uid="{85432F4C-6CFF-424D-A463-811022015BBB}"/>
    <cellStyle name="Comma 4 2 10 12" xfId="46034" xr:uid="{198D92C5-9C21-4013-A86F-6C788FEC7E9E}"/>
    <cellStyle name="Comma 4 2 10 2" xfId="1762" xr:uid="{ABA42686-7AD7-47E8-A89B-1A5D25DD26D8}"/>
    <cellStyle name="Comma 4 2 10 2 2" xfId="3689" xr:uid="{B810ECBB-5981-429E-97A6-AE860B93433F}"/>
    <cellStyle name="Comma 4 2 10 2 2 2" xfId="8605" xr:uid="{BF191BEC-59AA-4359-AEBC-E190ACE066F3}"/>
    <cellStyle name="Comma 4 2 10 2 2 2 2" xfId="18514" xr:uid="{2B1F2C58-9154-48B9-8E7E-76A979478BA9}"/>
    <cellStyle name="Comma 4 2 10 2 2 2 2 2" xfId="35174" xr:uid="{B4782B80-F660-4EB0-BC7A-45151609A575}"/>
    <cellStyle name="Comma 4 2 10 2 2 2 3" xfId="26886" xr:uid="{5124E2DF-81E9-4D6F-B172-9E0B0CC6C2B9}"/>
    <cellStyle name="Comma 4 2 10 2 2 3" xfId="15310" xr:uid="{4A8B113C-3716-4B46-AB2F-E02CA2EEBDCC}"/>
    <cellStyle name="Comma 4 2 10 2 2 3 2" xfId="31970" xr:uid="{B832F416-D229-4F41-BEC7-F60980723F2A}"/>
    <cellStyle name="Comma 4 2 10 2 2 4" xfId="23681" xr:uid="{A04DC491-215F-481A-801B-30F91218485D}"/>
    <cellStyle name="Comma 4 2 10 2 3" xfId="5597" xr:uid="{D93AA862-C7EF-46DD-8606-F261413FA484}"/>
    <cellStyle name="Comma 4 2 10 2 3 2" xfId="9980" xr:uid="{8940F500-5FC0-48A0-B61B-76610D0CC93C}"/>
    <cellStyle name="Comma 4 2 10 2 3 2 2" xfId="19324" xr:uid="{B5DE42E9-2854-4B57-959C-6321C5C4108C}"/>
    <cellStyle name="Comma 4 2 10 2 3 2 2 2" xfId="35984" xr:uid="{2F2E5BA1-CF36-4E0F-A4CD-6C04A43717FB}"/>
    <cellStyle name="Comma 4 2 10 2 3 2 3" xfId="27696" xr:uid="{1538C33E-610D-441C-8426-E3EF32558BE3}"/>
    <cellStyle name="Comma 4 2 10 2 3 3" xfId="16643" xr:uid="{234D8438-7E88-4775-99A3-2C32984BED82}"/>
    <cellStyle name="Comma 4 2 10 2 3 3 2" xfId="33303" xr:uid="{5F16345E-7B4C-4D14-8D40-9B386FBA793F}"/>
    <cellStyle name="Comma 4 2 10 2 3 4" xfId="25014" xr:uid="{A73B347D-4893-4C1D-9182-C0CE56BAFEDA}"/>
    <cellStyle name="Comma 4 2 10 2 4" xfId="7270" xr:uid="{2EB0B5C2-5E73-415E-A364-FE8A80800E8B}"/>
    <cellStyle name="Comma 4 2 10 2 4 2" xfId="17732" xr:uid="{FC2378A1-11D8-4AAB-B222-CBA00E4E5899}"/>
    <cellStyle name="Comma 4 2 10 2 4 2 2" xfId="34392" xr:uid="{0DD52C26-AEB8-4988-B5C8-5ACABA693B67}"/>
    <cellStyle name="Comma 4 2 10 2 4 3" xfId="26104" xr:uid="{25DFABA5-501B-4D0D-BA58-0AA2C84387B9}"/>
    <cellStyle name="Comma 4 2 10 2 5" xfId="11572" xr:uid="{47F3E3EE-58B8-4ACF-BEEE-AF3F07F0A243}"/>
    <cellStyle name="Comma 4 2 10 2 5 2" xfId="20363" xr:uid="{DE797161-086D-4877-B6A5-4A496A8D5887}"/>
    <cellStyle name="Comma 4 2 10 2 5 2 2" xfId="37023" xr:uid="{B482D8F3-C8BA-44C4-AA5B-A7484D985B7A}"/>
    <cellStyle name="Comma 4 2 10 2 5 3" xfId="28735" xr:uid="{83F09C7D-3F16-477D-83A5-5FF4D60EB9D5}"/>
    <cellStyle name="Comma 4 2 10 2 6" xfId="13994" xr:uid="{E4F912B3-EC6E-4177-9409-BE2E2A817EC1}"/>
    <cellStyle name="Comma 4 2 10 2 6 2" xfId="30654" xr:uid="{E35D4658-F8B5-4C4D-B6D0-0576E192C5CC}"/>
    <cellStyle name="Comma 4 2 10 2 7" xfId="22344" xr:uid="{DD8A91CD-C3D4-450E-AB5C-BC01C7651F01}"/>
    <cellStyle name="Comma 4 2 10 2 8" xfId="42377" xr:uid="{94BE1FBF-F697-4770-8F7E-A6FF597CAF87}"/>
    <cellStyle name="Comma 4 2 10 2 9" xfId="48055" xr:uid="{09040388-8C90-496F-ADA0-AD81F90DA798}"/>
    <cellStyle name="Comma 4 2 10 3" xfId="2378" xr:uid="{AF8CE7B4-D796-49BD-8C31-E2E9D663C130}"/>
    <cellStyle name="Comma 4 2 10 3 2" xfId="4303" xr:uid="{0962946A-0F0E-41AA-91A6-2BA7AEDF97DF}"/>
    <cellStyle name="Comma 4 2 10 3 2 2" xfId="9030" xr:uid="{8004B246-165F-4ACA-BE05-ABB5A7E1F443}"/>
    <cellStyle name="Comma 4 2 10 3 2 2 2" xfId="18768" xr:uid="{72D5763D-9DF9-4196-A390-C25DAA94A54E}"/>
    <cellStyle name="Comma 4 2 10 3 2 2 2 2" xfId="35428" xr:uid="{29FA0EF2-6CC0-49CD-A644-576057B0CE2B}"/>
    <cellStyle name="Comma 4 2 10 3 2 2 3" xfId="27140" xr:uid="{27813016-61A6-466F-A3E9-06FA69AC4624}"/>
    <cellStyle name="Comma 4 2 10 3 2 3" xfId="15753" xr:uid="{60317EF1-DC12-4F1F-8474-E89B3334F2A4}"/>
    <cellStyle name="Comma 4 2 10 3 2 3 2" xfId="32413" xr:uid="{DBB47162-353D-4634-AA5A-13C7BEA4C06C}"/>
    <cellStyle name="Comma 4 2 10 3 2 4" xfId="24124" xr:uid="{D665250E-7032-47D5-A0FF-B5CEBB6C0691}"/>
    <cellStyle name="Comma 4 2 10 3 3" xfId="6196" xr:uid="{82F08F19-F21B-49AC-8107-F7F316091BE4}"/>
    <cellStyle name="Comma 4 2 10 3 3 2" xfId="10405" xr:uid="{8688F3C4-3563-4F39-881A-6D97D50722ED}"/>
    <cellStyle name="Comma 4 2 10 3 3 2 2" xfId="19578" xr:uid="{AD628361-15E9-4A28-91F7-501C9E43545E}"/>
    <cellStyle name="Comma 4 2 10 3 3 2 2 2" xfId="36238" xr:uid="{6D7BF04D-2FC2-470C-87F8-9F8E9C20A1D7}"/>
    <cellStyle name="Comma 4 2 10 3 3 2 3" xfId="27950" xr:uid="{A1626022-4532-4E5D-BA42-605F4D60A611}"/>
    <cellStyle name="Comma 4 2 10 3 3 3" xfId="17071" xr:uid="{6F9BF210-B246-49DD-851D-B1BA1B92B964}"/>
    <cellStyle name="Comma 4 2 10 3 3 3 2" xfId="33731" xr:uid="{2EB2B214-0470-4B7F-9DA1-F8EE4B143DA3}"/>
    <cellStyle name="Comma 4 2 10 3 3 4" xfId="25442" xr:uid="{52FA3222-104F-4DC1-88C4-B85341D8F670}"/>
    <cellStyle name="Comma 4 2 10 3 4" xfId="7695" xr:uid="{7C42F42A-6948-40DC-888A-14737C258D14}"/>
    <cellStyle name="Comma 4 2 10 3 4 2" xfId="17986" xr:uid="{C885FC77-0405-47DC-8820-94552A3B30B2}"/>
    <cellStyle name="Comma 4 2 10 3 4 2 2" xfId="34646" xr:uid="{E70360DD-D7C1-417D-B5B7-98FD95FCE129}"/>
    <cellStyle name="Comma 4 2 10 3 4 3" xfId="26358" xr:uid="{919ECEB7-BC08-4973-9450-E17E70A34CC9}"/>
    <cellStyle name="Comma 4 2 10 3 5" xfId="12171" xr:uid="{CC37E1F1-A7FF-4029-8B17-AC2D20620D1C}"/>
    <cellStyle name="Comma 4 2 10 3 5 2" xfId="20791" xr:uid="{C447A8F5-7B71-4477-ADF7-F467617D36CF}"/>
    <cellStyle name="Comma 4 2 10 3 5 2 2" xfId="37451" xr:uid="{920439E4-3FCE-4B3E-A503-D2CF9F1B2FA1}"/>
    <cellStyle name="Comma 4 2 10 3 5 3" xfId="29163" xr:uid="{F3E6FE4F-7468-4CBE-BAFD-2E8372881E6E}"/>
    <cellStyle name="Comma 4 2 10 3 6" xfId="14417" xr:uid="{008B1C0C-E38D-40EE-8BE2-F4B57B32EC07}"/>
    <cellStyle name="Comma 4 2 10 3 6 2" xfId="31077" xr:uid="{332278E8-1E5D-4A3D-BB7C-173C24DD5ED7}"/>
    <cellStyle name="Comma 4 2 10 3 7" xfId="22787" xr:uid="{2011EA30-64AF-402C-AB67-2EDFA3806FC0}"/>
    <cellStyle name="Comma 4 2 10 4" xfId="3112" xr:uid="{60C68439-A687-45E8-9901-59541E41BF70}"/>
    <cellStyle name="Comma 4 2 10 4 2" xfId="8201" xr:uid="{0F992E31-21CE-4198-B651-4DEC72F29450}"/>
    <cellStyle name="Comma 4 2 10 4 2 2" xfId="18273" xr:uid="{E59CE887-4DDC-4C41-A4F7-05711213F3B6}"/>
    <cellStyle name="Comma 4 2 10 4 2 2 2" xfId="34933" xr:uid="{EFFF9703-4A29-4551-A8BF-86A1054EA9FD}"/>
    <cellStyle name="Comma 4 2 10 4 2 3" xfId="26645" xr:uid="{05B7A4EA-374D-4D9F-A220-8C823E6D87B3}"/>
    <cellStyle name="Comma 4 2 10 4 3" xfId="14896" xr:uid="{29C90EF9-326A-4841-8318-E098E33689CA}"/>
    <cellStyle name="Comma 4 2 10 4 3 2" xfId="31556" xr:uid="{8A37B144-4457-424B-8B84-90D102380F5F}"/>
    <cellStyle name="Comma 4 2 10 4 4" xfId="23267" xr:uid="{B3E9117C-F304-4526-A372-EDE93D84CCD2}"/>
    <cellStyle name="Comma 4 2 10 5" xfId="5020" xr:uid="{8807CF4C-80B7-45A3-8EFC-0027D6A0E94A}"/>
    <cellStyle name="Comma 4 2 10 5 2" xfId="9576" xr:uid="{A037F5B8-B6F6-4AFD-BB26-0F69DB2E2174}"/>
    <cellStyle name="Comma 4 2 10 5 2 2" xfId="19083" xr:uid="{AECF86F7-CDF0-4508-A2CC-975BF62804BD}"/>
    <cellStyle name="Comma 4 2 10 5 2 2 2" xfId="35743" xr:uid="{AF6CF842-D5AA-4F46-BFB5-E484F47C86AA}"/>
    <cellStyle name="Comma 4 2 10 5 2 3" xfId="27455" xr:uid="{E8A86391-63FD-4DC2-8B3E-32F272E1F166}"/>
    <cellStyle name="Comma 4 2 10 5 3" xfId="16229" xr:uid="{193A4375-B92F-474C-A7C4-AFB87E69CE25}"/>
    <cellStyle name="Comma 4 2 10 5 3 2" xfId="32889" xr:uid="{88EA333C-22A6-404C-82A8-0FF99904703F}"/>
    <cellStyle name="Comma 4 2 10 5 4" xfId="24600" xr:uid="{D4068561-0F61-48FA-9158-F66DD5EC4595}"/>
    <cellStyle name="Comma 4 2 10 6" xfId="6865" xr:uid="{BEA7324F-C591-4973-9DD5-2E827635FBD1}"/>
    <cellStyle name="Comma 4 2 10 6 2" xfId="17491" xr:uid="{64B010A8-536C-412B-9CB1-86E3B29F00CA}"/>
    <cellStyle name="Comma 4 2 10 6 2 2" xfId="34151" xr:uid="{8C7BA5AC-3E80-4695-AF52-15BD6ECE7844}"/>
    <cellStyle name="Comma 4 2 10 6 3" xfId="25863" xr:uid="{FB0CC60D-B423-414D-B894-CD21F27261A1}"/>
    <cellStyle name="Comma 4 2 10 7" xfId="10995" xr:uid="{1FE0D34B-9D3E-4AA7-8811-7A4991330300}"/>
    <cellStyle name="Comma 4 2 10 7 2" xfId="19949" xr:uid="{6C92ADE9-38BB-42A4-A37B-EDC634CFD87E}"/>
    <cellStyle name="Comma 4 2 10 7 2 2" xfId="36609" xr:uid="{EDBA7EC2-0909-4C75-B028-A8D409803577}"/>
    <cellStyle name="Comma 4 2 10 7 3" xfId="28321" xr:uid="{FF3F79CA-81B1-4649-AA20-876D9B9526D9}"/>
    <cellStyle name="Comma 4 2 10 8" xfId="13249" xr:uid="{F825AF0D-A9AE-485F-B8A8-3FF8ECC82757}"/>
    <cellStyle name="Comma 4 2 10 8 2" xfId="21575" xr:uid="{F169FA51-F7DB-40BA-9A7F-8FF835E44105}"/>
    <cellStyle name="Comma 4 2 10 8 2 2" xfId="38235" xr:uid="{F62B19E3-B02D-4342-8878-093BD4D9F608}"/>
    <cellStyle name="Comma 4 2 10 8 3" xfId="29948" xr:uid="{7EC8FF9F-B915-48E1-BFEE-ADB171EBFCB8}"/>
    <cellStyle name="Comma 4 2 10 9" xfId="13580" xr:uid="{EA90F949-9F0E-4B7C-8857-8982D3642547}"/>
    <cellStyle name="Comma 4 2 10 9 2" xfId="30240" xr:uid="{546324B7-6590-450C-A23B-98C2B8244002}"/>
    <cellStyle name="Comma 4 2 11" xfId="1404" xr:uid="{2BFEBBA3-6214-4D7B-9B91-C929948FC761}"/>
    <cellStyle name="Comma 4 2 11 10" xfId="41312" xr:uid="{147D9E21-81B1-42B5-B426-3238590F7A0B}"/>
    <cellStyle name="Comma 4 2 11 11" xfId="46991" xr:uid="{85FB017A-146F-45E4-AE92-06F08FF8E4BC}"/>
    <cellStyle name="Comma 4 2 11 2" xfId="2018" xr:uid="{94A52F5A-2DC2-4038-9A64-3D3589B7A70C}"/>
    <cellStyle name="Comma 4 2 11 2 2" xfId="3943" xr:uid="{E87DBF91-8B39-4CEE-8796-774D0113FC64}"/>
    <cellStyle name="Comma 4 2 11 2 2 2" xfId="8759" xr:uid="{1FAAFC32-07E8-43F4-8A9B-7F14EAA993E7}"/>
    <cellStyle name="Comma 4 2 11 2 2 2 2" xfId="18606" xr:uid="{F20562A8-4429-41E1-95F9-46A6E60A4979}"/>
    <cellStyle name="Comma 4 2 11 2 2 2 2 2" xfId="35266" xr:uid="{BCC16EE8-2EFB-4F74-B3C3-3F721D01D266}"/>
    <cellStyle name="Comma 4 2 11 2 2 2 3" xfId="26978" xr:uid="{E1E1FCCC-E8C1-40F3-A091-BD96E8866D9A}"/>
    <cellStyle name="Comma 4 2 11 2 2 3" xfId="15502" xr:uid="{64E35826-C14F-43C2-A66A-3F868E889F73}"/>
    <cellStyle name="Comma 4 2 11 2 2 3 2" xfId="32162" xr:uid="{DE224BC7-C504-40E8-B6A0-3056F54AA9F6}"/>
    <cellStyle name="Comma 4 2 11 2 2 4" xfId="23873" xr:uid="{33B4E5AF-8007-4F48-94D4-2E9AD800D27C}"/>
    <cellStyle name="Comma 4 2 11 2 3" xfId="5836" xr:uid="{837815A1-ED20-43E3-B615-E3FA8D20BB63}"/>
    <cellStyle name="Comma 4 2 11 2 3 2" xfId="10134" xr:uid="{7F26268E-79C4-4849-8F56-F8C91BA9515F}"/>
    <cellStyle name="Comma 4 2 11 2 3 2 2" xfId="19416" xr:uid="{6A0683FB-446A-4DBF-9063-DF764427196D}"/>
    <cellStyle name="Comma 4 2 11 2 3 2 2 2" xfId="36076" xr:uid="{F87668E8-6CAF-4F3C-960C-3EE9E4EB7632}"/>
    <cellStyle name="Comma 4 2 11 2 3 2 3" xfId="27788" xr:uid="{FFAC2A67-4609-48DB-AB02-757C0F600CBA}"/>
    <cellStyle name="Comma 4 2 11 2 3 3" xfId="16820" xr:uid="{00812A4B-AD58-4CE2-A28A-BE33AB1F2378}"/>
    <cellStyle name="Comma 4 2 11 2 3 3 2" xfId="33480" xr:uid="{6F5EC8B6-986B-482E-A841-DE9F27C41026}"/>
    <cellStyle name="Comma 4 2 11 2 3 4" xfId="25191" xr:uid="{461ABB3B-E7A7-4335-8262-EC006B17A5B5}"/>
    <cellStyle name="Comma 4 2 11 2 4" xfId="7424" xr:uid="{75AC3977-3153-4027-96AE-53D84B1F9603}"/>
    <cellStyle name="Comma 4 2 11 2 4 2" xfId="17824" xr:uid="{1C00BFF2-CACB-4271-B2C6-5C1985C23408}"/>
    <cellStyle name="Comma 4 2 11 2 4 2 2" xfId="34484" xr:uid="{5AF84072-188F-493A-A7CC-5DD5F9F63400}"/>
    <cellStyle name="Comma 4 2 11 2 4 3" xfId="26196" xr:uid="{0FD77160-A9ED-4950-9E74-638DF3DBBECB}"/>
    <cellStyle name="Comma 4 2 11 2 5" xfId="11811" xr:uid="{992DBDAA-1500-4344-894F-62B08E7412E6}"/>
    <cellStyle name="Comma 4 2 11 2 5 2" xfId="20540" xr:uid="{B7AEB222-EAC6-453E-B987-DC0A9F472891}"/>
    <cellStyle name="Comma 4 2 11 2 5 2 2" xfId="37200" xr:uid="{D997FA67-0021-45A7-896E-5A776453EB8A}"/>
    <cellStyle name="Comma 4 2 11 2 5 3" xfId="28912" xr:uid="{65830AA3-D741-4F30-821C-480EF8A80774}"/>
    <cellStyle name="Comma 4 2 11 2 6" xfId="14166" xr:uid="{0D39CFAD-F5DF-4664-BF0D-4241B91E13E8}"/>
    <cellStyle name="Comma 4 2 11 2 6 2" xfId="30826" xr:uid="{EE48E91F-B4ED-445F-99D0-DED513C37CCF}"/>
    <cellStyle name="Comma 4 2 11 2 7" xfId="22536" xr:uid="{75ABBF87-1298-49C6-90D6-46D9B3C0213A}"/>
    <cellStyle name="Comma 4 2 11 3" xfId="3329" xr:uid="{698099C4-59CC-42AC-9EAA-3BE95461EF1F}"/>
    <cellStyle name="Comma 4 2 11 3 2" xfId="8334" xr:uid="{54DA1DE7-5567-40B6-98E8-E633729DF2FA}"/>
    <cellStyle name="Comma 4 2 11 3 2 2" xfId="18352" xr:uid="{F3CA9447-A9E1-4664-B620-D213785C3490}"/>
    <cellStyle name="Comma 4 2 11 3 2 2 2" xfId="35012" xr:uid="{DA2260FA-755E-408A-9C64-4106919DBB6B}"/>
    <cellStyle name="Comma 4 2 11 3 2 3" xfId="26724" xr:uid="{A064882E-651A-495C-AAE4-84CD15D43673}"/>
    <cellStyle name="Comma 4 2 11 3 3" xfId="15059" xr:uid="{C3C55CF8-38B7-4C51-8729-110F1F945FF3}"/>
    <cellStyle name="Comma 4 2 11 3 3 2" xfId="31719" xr:uid="{3CA035A4-1813-4792-B799-3AAFEA57BFD0}"/>
    <cellStyle name="Comma 4 2 11 3 4" xfId="23430" xr:uid="{EA9105C3-F5B6-46C7-B4DB-45B63FCBD40E}"/>
    <cellStyle name="Comma 4 2 11 4" xfId="5237" xr:uid="{827D5165-3B42-4906-A438-FE398FBE2800}"/>
    <cellStyle name="Comma 4 2 11 4 2" xfId="9709" xr:uid="{2157D9F2-7AA6-4E3B-BB4D-4A9E398B0998}"/>
    <cellStyle name="Comma 4 2 11 4 2 2" xfId="19162" xr:uid="{0E00EB4E-EFA3-4A98-A336-B2815FA38B9D}"/>
    <cellStyle name="Comma 4 2 11 4 2 2 2" xfId="35822" xr:uid="{FD61A784-5026-4EDE-ABD0-0AEDEB2E7BB3}"/>
    <cellStyle name="Comma 4 2 11 4 2 3" xfId="27534" xr:uid="{40E232E3-8E74-4442-B9A5-A3A42D635123}"/>
    <cellStyle name="Comma 4 2 11 4 3" xfId="16392" xr:uid="{B54DEDF4-6236-4F0F-9D42-45F00A9B9510}"/>
    <cellStyle name="Comma 4 2 11 4 3 2" xfId="33052" xr:uid="{D7A5A3C8-89D4-4E32-BF93-ABF140235249}"/>
    <cellStyle name="Comma 4 2 11 4 4" xfId="24763" xr:uid="{7210829D-658D-46A4-A0CC-0B5C61FF11F7}"/>
    <cellStyle name="Comma 4 2 11 5" xfId="6999" xr:uid="{B725F509-C5A4-4E48-A729-181FDDCA3D5C}"/>
    <cellStyle name="Comma 4 2 11 5 2" xfId="17570" xr:uid="{D4627C69-36ED-4F94-A0A5-0E4805EF2AEF}"/>
    <cellStyle name="Comma 4 2 11 5 2 2" xfId="34230" xr:uid="{B2A143E7-01CA-45B0-9AEC-6E7CDC934D49}"/>
    <cellStyle name="Comma 4 2 11 5 3" xfId="25942" xr:uid="{1DEAAA5F-BED7-495F-B20A-DE9E41949557}"/>
    <cellStyle name="Comma 4 2 11 6" xfId="11212" xr:uid="{B36AD2E5-39F9-4F25-9A63-E9979EE6C81B}"/>
    <cellStyle name="Comma 4 2 11 6 2" xfId="20112" xr:uid="{49C5111E-F5EC-4B92-9FAD-E8BA2AF0F817}"/>
    <cellStyle name="Comma 4 2 11 6 2 2" xfId="36772" xr:uid="{87F32A51-D422-4175-BC4F-4C5CC23A4936}"/>
    <cellStyle name="Comma 4 2 11 6 3" xfId="28484" xr:uid="{40E819C5-B3CB-4843-866E-CE0FF934E225}"/>
    <cellStyle name="Comma 4 2 11 7" xfId="12889" xr:uid="{7B2389B0-CC76-40D2-B57C-1391C2300CB4}"/>
    <cellStyle name="Comma 4 2 11 7 2" xfId="21324" xr:uid="{7B8FF9A6-2749-4F13-BC9B-3401CA3F5B18}"/>
    <cellStyle name="Comma 4 2 11 7 2 2" xfId="37984" xr:uid="{45F62321-3CF9-401D-B077-4D286F82A8C8}"/>
    <cellStyle name="Comma 4 2 11 7 3" xfId="29697" xr:uid="{39B4FAE0-167E-4595-B4BA-60E9724C1426}"/>
    <cellStyle name="Comma 4 2 11 8" xfId="13743" xr:uid="{23A4DD04-49E1-4CA8-AA35-0D2990AC6A67}"/>
    <cellStyle name="Comma 4 2 11 8 2" xfId="30403" xr:uid="{7A6880C8-660D-4F57-80D0-144EA2FCD271}"/>
    <cellStyle name="Comma 4 2 11 9" xfId="22093" xr:uid="{3DBCF4F9-5F61-42DC-81FC-F0C2D203C206}"/>
    <cellStyle name="Comma 4 2 12" xfId="1228" xr:uid="{BC27FB9E-6E42-4B4D-895A-505048B4E0C1}"/>
    <cellStyle name="Comma 4 2 12 2" xfId="3165" xr:uid="{792A237B-5AE0-4FCC-86DA-7D6FB3223B6B}"/>
    <cellStyle name="Comma 4 2 12 2 2" xfId="8231" xr:uid="{194B0010-F459-4CA2-9787-A58DC72E0DC7}"/>
    <cellStyle name="Comma 4 2 12 2 2 2" xfId="18293" xr:uid="{6781CC72-EAA0-4ACB-B602-0E29CFFD8DB9}"/>
    <cellStyle name="Comma 4 2 12 2 2 2 2" xfId="34953" xr:uid="{03640166-D3DB-4AE0-B58B-2F695DBDB27D}"/>
    <cellStyle name="Comma 4 2 12 2 2 3" xfId="26665" xr:uid="{716AD1C9-3A6B-482B-9521-2B33E4FF22D6}"/>
    <cellStyle name="Comma 4 2 12 2 3" xfId="14939" xr:uid="{C8D40204-E155-418E-8771-3E70F9E7008B}"/>
    <cellStyle name="Comma 4 2 12 2 3 2" xfId="31599" xr:uid="{59AC344E-30BC-4F70-83AB-D6978F57FE1B}"/>
    <cellStyle name="Comma 4 2 12 2 4" xfId="23310" xr:uid="{AA3CA0AF-F573-4FF4-98D6-5157B4973E9B}"/>
    <cellStyle name="Comma 4 2 12 2 5" xfId="44014" xr:uid="{D9058651-845E-4D32-B1E9-889DDEEEAD51}"/>
    <cellStyle name="Comma 4 2 12 2 6" xfId="49615" xr:uid="{D8C60532-E769-460C-BACD-F8AEF697A228}"/>
    <cellStyle name="Comma 4 2 12 3" xfId="5073" xr:uid="{189851ED-F9D6-4CBD-88CF-8380507BBC16}"/>
    <cellStyle name="Comma 4 2 12 3 2" xfId="9606" xr:uid="{4A127EE1-727A-4F76-924C-BCE3CE07AE68}"/>
    <cellStyle name="Comma 4 2 12 3 2 2" xfId="19103" xr:uid="{BE2309F6-296F-4841-A4AF-7B5BDBA141F9}"/>
    <cellStyle name="Comma 4 2 12 3 2 2 2" xfId="35763" xr:uid="{CC83E855-0511-4B0D-ACAF-730DBF91DE24}"/>
    <cellStyle name="Comma 4 2 12 3 2 3" xfId="27475" xr:uid="{E54E75E5-19EA-4087-9B1D-90DED54C35D2}"/>
    <cellStyle name="Comma 4 2 12 3 3" xfId="16272" xr:uid="{ADC68CC6-1892-4B18-B320-3721A51570AF}"/>
    <cellStyle name="Comma 4 2 12 3 3 2" xfId="32932" xr:uid="{15805ED2-FFC5-40E6-8F2B-CD896C886A2A}"/>
    <cellStyle name="Comma 4 2 12 3 4" xfId="24643" xr:uid="{0B764538-F954-4178-BB30-F3096154DB7B}"/>
    <cellStyle name="Comma 4 2 12 4" xfId="6896" xr:uid="{9B975935-6B33-4987-B0FB-9998E802E136}"/>
    <cellStyle name="Comma 4 2 12 4 2" xfId="17511" xr:uid="{FC9B16C3-B606-4AD9-9370-E0DBE212E47A}"/>
    <cellStyle name="Comma 4 2 12 4 2 2" xfId="34171" xr:uid="{56DCF57B-3536-4C17-BEBA-1D7170CA5F5E}"/>
    <cellStyle name="Comma 4 2 12 4 3" xfId="25883" xr:uid="{A18202D1-7CCF-4CCE-9C03-2C81176168DB}"/>
    <cellStyle name="Comma 4 2 12 5" xfId="11048" xr:uid="{A246B323-F6BA-4F9E-B245-32757B268F45}"/>
    <cellStyle name="Comma 4 2 12 5 2" xfId="19992" xr:uid="{35DC8CB2-ACA2-4E0E-81B1-EE2DF211E121}"/>
    <cellStyle name="Comma 4 2 12 5 2 2" xfId="36652" xr:uid="{FF5054F0-3A51-489B-B436-B510B95F57BD}"/>
    <cellStyle name="Comma 4 2 12 5 3" xfId="28364" xr:uid="{02258AD4-4D2B-416B-A34A-3B426DBC697F}"/>
    <cellStyle name="Comma 4 2 12 6" xfId="13623" xr:uid="{476BA939-2A23-4124-A2D6-7F05FBE4B039}"/>
    <cellStyle name="Comma 4 2 12 6 2" xfId="30283" xr:uid="{D0B6A11F-1E1F-4C04-A868-6137A8BC5545}"/>
    <cellStyle name="Comma 4 2 12 7" xfId="21973" xr:uid="{107DEC5F-F00E-4339-AFC5-9955EC53063C}"/>
    <cellStyle name="Comma 4 2 12 8" xfId="39761" xr:uid="{15C4C293-DE7F-4A1C-9118-63C8DDE99A7A}"/>
    <cellStyle name="Comma 4 2 12 9" xfId="45507" xr:uid="{C71AE6E7-EC53-4CFD-B296-6544CE935233}"/>
    <cellStyle name="Comma 4 2 13" xfId="1820" xr:uid="{6E7F51E0-348C-4587-AD4D-6FEAE99979BE}"/>
    <cellStyle name="Comma 4 2 13 2" xfId="3745" xr:uid="{68B3DC05-7C0A-4FBE-B4C7-D20086349756}"/>
    <cellStyle name="Comma 4 2 13 2 2" xfId="8641" xr:uid="{77984F79-19FC-4049-A542-C15D469290A0}"/>
    <cellStyle name="Comma 4 2 13 2 2 2" xfId="18535" xr:uid="{BDD755FE-C72D-42AF-A0E3-605C55F72D9C}"/>
    <cellStyle name="Comma 4 2 13 2 2 2 2" xfId="35195" xr:uid="{21DBF0EC-3C5C-457D-AB67-04E32828FA27}"/>
    <cellStyle name="Comma 4 2 13 2 2 3" xfId="26907" xr:uid="{80BB26A1-5A94-4E64-BB3B-8C25FBF86151}"/>
    <cellStyle name="Comma 4 2 13 2 3" xfId="15351" xr:uid="{B37C742F-51A1-4B31-AFB7-3C03AED21B2A}"/>
    <cellStyle name="Comma 4 2 13 2 3 2" xfId="32011" xr:uid="{6D314DE9-F0CC-43DC-A97A-5080D9A9740D}"/>
    <cellStyle name="Comma 4 2 13 2 4" xfId="23722" xr:uid="{18BA6E91-59A9-4D22-976D-56D0F98B934A}"/>
    <cellStyle name="Comma 4 2 13 2 5" xfId="44133" xr:uid="{0102B1A5-6698-4E5A-97D7-D88D3F493D3A}"/>
    <cellStyle name="Comma 4 2 13 2 6" xfId="49731" xr:uid="{889AF4EF-D3FD-4076-BF21-6EA37C7BC3A6}"/>
    <cellStyle name="Comma 4 2 13 3" xfId="5638" xr:uid="{796C622B-9B0A-4273-B3C5-20EE9090FEAF}"/>
    <cellStyle name="Comma 4 2 13 3 2" xfId="10016" xr:uid="{8E7BB07B-18FA-48DE-9D3E-84F2F328A6A5}"/>
    <cellStyle name="Comma 4 2 13 3 2 2" xfId="19345" xr:uid="{1B78368E-6750-4E8D-B527-F39F3918A199}"/>
    <cellStyle name="Comma 4 2 13 3 2 2 2" xfId="36005" xr:uid="{9440A604-F912-4D27-9965-B5DB80CDCED1}"/>
    <cellStyle name="Comma 4 2 13 3 2 3" xfId="27717" xr:uid="{936191A7-38DE-45CB-9ABA-2FA9992EF9A2}"/>
    <cellStyle name="Comma 4 2 13 3 3" xfId="16669" xr:uid="{062FD7DE-180A-44B1-9082-9DF6E479B0BD}"/>
    <cellStyle name="Comma 4 2 13 3 3 2" xfId="33329" xr:uid="{4AB1ABAC-7A1A-4958-882D-7B3D4F1EA15F}"/>
    <cellStyle name="Comma 4 2 13 3 4" xfId="25040" xr:uid="{46BAA50A-8969-4D17-9A90-181166491DF0}"/>
    <cellStyle name="Comma 4 2 13 4" xfId="7306" xr:uid="{BA1EFE94-A10A-4AAE-BB8E-984480880D5A}"/>
    <cellStyle name="Comma 4 2 13 4 2" xfId="17753" xr:uid="{D9FF3476-A0F4-4B1F-A140-58B9D45004A7}"/>
    <cellStyle name="Comma 4 2 13 4 2 2" xfId="34413" xr:uid="{79A790A8-F1C3-46D7-AA08-FADCDE06385A}"/>
    <cellStyle name="Comma 4 2 13 4 3" xfId="26125" xr:uid="{D9F4D45B-7907-4DF8-AE97-E3A5E6295A3F}"/>
    <cellStyle name="Comma 4 2 13 5" xfId="11613" xr:uid="{2C3CCB55-848E-44A3-96F8-8F0ACC73C7D0}"/>
    <cellStyle name="Comma 4 2 13 5 2" xfId="20389" xr:uid="{5D60D049-C211-491F-9E0F-AF6F21446A71}"/>
    <cellStyle name="Comma 4 2 13 5 2 2" xfId="37049" xr:uid="{2BE3C622-78C8-40D3-BA9E-8B8263F0ED4C}"/>
    <cellStyle name="Comma 4 2 13 5 3" xfId="28761" xr:uid="{07F6269E-5AE9-4CE3-819A-2135D85E29C6}"/>
    <cellStyle name="Comma 4 2 13 6" xfId="14015" xr:uid="{A427DF8B-D866-48EC-B6C2-4995DDA93F32}"/>
    <cellStyle name="Comma 4 2 13 6 2" xfId="30675" xr:uid="{E77083CB-7127-45AB-8957-1E0A9C8940ED}"/>
    <cellStyle name="Comma 4 2 13 7" xfId="22385" xr:uid="{746CE7F6-A6EA-4C19-86E6-5F2E78CD5F02}"/>
    <cellStyle name="Comma 4 2 13 8" xfId="43337" xr:uid="{A6F27B13-2BAF-462B-93A2-E88B7E477285}"/>
    <cellStyle name="Comma 4 2 13 9" xfId="49005" xr:uid="{1A9721C0-6D28-40A2-8C6F-3DE8A03455AA}"/>
    <cellStyle name="Comma 4 2 14" xfId="1854" xr:uid="{0744B17B-53EA-4EBA-A428-88C1992B6F23}"/>
    <cellStyle name="Comma 4 2 14 2" xfId="3779" xr:uid="{FAFF24C9-88D0-4FD4-82C1-2CEFFD926EE0}"/>
    <cellStyle name="Comma 4 2 14 2 2" xfId="8656" xr:uid="{20F83623-63FD-4744-9C09-D5C0C52BCF81}"/>
    <cellStyle name="Comma 4 2 14 2 2 2" xfId="18547" xr:uid="{F1242395-36CC-4DE5-9228-327D90586EEE}"/>
    <cellStyle name="Comma 4 2 14 2 2 2 2" xfId="35207" xr:uid="{2391E217-8EE9-4354-A268-127F743ADDFA}"/>
    <cellStyle name="Comma 4 2 14 2 2 3" xfId="26919" xr:uid="{534BE280-6E55-4585-90EA-54FCC8EB0256}"/>
    <cellStyle name="Comma 4 2 14 2 3" xfId="15382" xr:uid="{D4516B21-08B2-4C68-A2EB-B5885C07195B}"/>
    <cellStyle name="Comma 4 2 14 2 3 2" xfId="32042" xr:uid="{6A7DF068-D131-44BE-9054-7AFC308F3CE2}"/>
    <cellStyle name="Comma 4 2 14 2 4" xfId="23753" xr:uid="{E5F374F0-D2EE-45CD-BCF7-8A3D82B3B22F}"/>
    <cellStyle name="Comma 4 2 14 3" xfId="5672" xr:uid="{C0E8148A-AB56-4129-8EDD-6D87464F8AE4}"/>
    <cellStyle name="Comma 4 2 14 3 2" xfId="10031" xr:uid="{35C84D3D-FE60-4DBE-96F8-1531B36EA1A8}"/>
    <cellStyle name="Comma 4 2 14 3 2 2" xfId="19357" xr:uid="{17733149-0DC0-4D6C-978C-B91987B73467}"/>
    <cellStyle name="Comma 4 2 14 3 2 2 2" xfId="36017" xr:uid="{442773E8-EE05-4202-A92A-4A6CCD2DE3E4}"/>
    <cellStyle name="Comma 4 2 14 3 2 3" xfId="27729" xr:uid="{6EAF2393-14AB-480C-A4B6-1E71C2C18BF1}"/>
    <cellStyle name="Comma 4 2 14 3 3" xfId="16700" xr:uid="{B501B70A-7E0A-4A53-8419-945D029C7FC1}"/>
    <cellStyle name="Comma 4 2 14 3 3 2" xfId="33360" xr:uid="{2C702A66-848A-4584-8BBE-49CF258BF45E}"/>
    <cellStyle name="Comma 4 2 14 3 4" xfId="25071" xr:uid="{CC12EB76-6EE2-4255-9053-689EDBE55654}"/>
    <cellStyle name="Comma 4 2 14 4" xfId="7321" xr:uid="{83C94E47-BB7B-44CE-9A2E-0C5759E9C935}"/>
    <cellStyle name="Comma 4 2 14 4 2" xfId="17765" xr:uid="{DF6CD7DD-7C93-421A-8F7E-102B59D597BE}"/>
    <cellStyle name="Comma 4 2 14 4 2 2" xfId="34425" xr:uid="{2A7575D4-3BBA-4085-AB0E-8C5D1981218B}"/>
    <cellStyle name="Comma 4 2 14 4 3" xfId="26137" xr:uid="{402DDE63-59A9-49A2-8286-A722AB509FCB}"/>
    <cellStyle name="Comma 4 2 14 5" xfId="11647" xr:uid="{028ED6BC-1A71-4DD0-8CB3-04F3F5D055B8}"/>
    <cellStyle name="Comma 4 2 14 5 2" xfId="20420" xr:uid="{FE73B45D-E862-489B-9E40-74E3D7D90E4E}"/>
    <cellStyle name="Comma 4 2 14 5 2 2" xfId="37080" xr:uid="{7C7B0E63-4977-4800-A527-A6D80C3F976B}"/>
    <cellStyle name="Comma 4 2 14 5 3" xfId="28792" xr:uid="{D2E40833-903E-4795-A32D-11AE1CA65DEF}"/>
    <cellStyle name="Comma 4 2 14 6" xfId="14046" xr:uid="{369E12CA-4177-48A2-8360-CBFFF85055EC}"/>
    <cellStyle name="Comma 4 2 14 6 2" xfId="30706" xr:uid="{920F9268-CA5F-4123-9002-39C780FAB3F4}"/>
    <cellStyle name="Comma 4 2 14 7" xfId="22416" xr:uid="{8CD6E3C7-4E2C-4948-B095-7AB6B4C68B23}"/>
    <cellStyle name="Comma 4 2 14 8" xfId="43703" xr:uid="{802BBC4A-7099-4B08-8009-58B576B032AE}"/>
    <cellStyle name="Comma 4 2 14 9" xfId="49341" xr:uid="{90E3330F-6BFA-4D8A-8D09-CBC001F425A6}"/>
    <cellStyle name="Comma 4 2 15" xfId="2495" xr:uid="{807E8A4C-785E-48AA-B4ED-EA9F1D879429}"/>
    <cellStyle name="Comma 4 2 15 2" xfId="4412" xr:uid="{EC59FC48-40E8-458E-ADAF-D8ED9436DA53}"/>
    <cellStyle name="Comma 4 2 15 2 2" xfId="15821" xr:uid="{5C3A7D98-6EF1-4C76-AD4F-A19B46FB3C19}"/>
    <cellStyle name="Comma 4 2 15 2 2 2" xfId="32481" xr:uid="{95534A68-EB9F-4707-9947-19A8FEDEAAAC}"/>
    <cellStyle name="Comma 4 2 15 2 3" xfId="24192" xr:uid="{07046442-CCA4-49B4-8C92-0EAB370C38E5}"/>
    <cellStyle name="Comma 4 2 15 3" xfId="6307" xr:uid="{1C6555C1-149F-4365-9411-15FBAAF1F3FE}"/>
    <cellStyle name="Comma 4 2 15 3 2" xfId="17140" xr:uid="{9D7FD011-B8D6-48A9-830E-CBD3CE76BD20}"/>
    <cellStyle name="Comma 4 2 15 3 2 2" xfId="33800" xr:uid="{BD13216B-3E27-45EA-A743-E90857385BFD}"/>
    <cellStyle name="Comma 4 2 15 3 3" xfId="25511" xr:uid="{D55D2E66-8FE5-41F2-BC20-960172830B89}"/>
    <cellStyle name="Comma 4 2 15 4" xfId="12280" xr:uid="{D90D9C46-92DB-4A69-9868-3DF3F9D60801}"/>
    <cellStyle name="Comma 4 2 15 4 2" xfId="20859" xr:uid="{F5D7BAA3-7180-4448-8704-767D9435E036}"/>
    <cellStyle name="Comma 4 2 15 4 2 2" xfId="37519" xr:uid="{876F6EF7-2D54-4CD6-8762-BB6F2EFA2ADD}"/>
    <cellStyle name="Comma 4 2 15 4 3" xfId="29231" xr:uid="{4EFE676A-F5CF-46A4-A4DB-DED78B4AC9EF}"/>
    <cellStyle name="Comma 4 2 15 5" xfId="14485" xr:uid="{806E8A4D-1790-4614-8D3A-9EA3E363EC54}"/>
    <cellStyle name="Comma 4 2 15 5 2" xfId="31145" xr:uid="{25D40D1C-53CF-4105-9A45-3F4E9FF54B08}"/>
    <cellStyle name="Comma 4 2 15 6" xfId="22855" xr:uid="{A6F6AB3C-2D09-43BF-9FB3-778BCD84F44F}"/>
    <cellStyle name="Comma 4 2 15 7" xfId="38953" xr:uid="{4DB7A7CC-B109-405C-B342-BB25B79D5483}"/>
    <cellStyle name="Comma 4 2 15 8" xfId="44775" xr:uid="{7649A538-E0A3-4F5E-BA02-BA321761315B}"/>
    <cellStyle name="Comma 4 2 16" xfId="2591" xr:uid="{2D1F19A5-A97E-4D5E-BDF4-0969E6CD1B57}"/>
    <cellStyle name="Comma 4 2 16 2" xfId="4506" xr:uid="{B564BC6D-0931-4E08-9B09-0CD5B261ABA5}"/>
    <cellStyle name="Comma 4 2 16 2 2" xfId="9170" xr:uid="{40424304-55D5-4339-BFC7-6C3CEE34F647}"/>
    <cellStyle name="Comma 4 2 16 2 2 2" xfId="18829" xr:uid="{74759180-5736-42A4-BB94-8E270F37FE51}"/>
    <cellStyle name="Comma 4 2 16 2 2 2 2" xfId="35489" xr:uid="{B284D1A2-A981-46CA-9547-1D6003EDEE1D}"/>
    <cellStyle name="Comma 4 2 16 2 2 3" xfId="27201" xr:uid="{F994E009-72CC-4B39-AD26-BA77482E2527}"/>
    <cellStyle name="Comma 4 2 16 2 3" xfId="15877" xr:uid="{969DD1EC-482C-4F80-9832-F299A730861E}"/>
    <cellStyle name="Comma 4 2 16 2 3 2" xfId="32537" xr:uid="{371CBDCC-2D3F-4D6C-ACBE-35F686053DF5}"/>
    <cellStyle name="Comma 4 2 16 2 4" xfId="24248" xr:uid="{F67CD8AD-E50A-459F-B972-42717BFA35FE}"/>
    <cellStyle name="Comma 4 2 16 3" xfId="6401" xr:uid="{E05EEF88-186E-45F1-A20E-8A2F52EC3D02}"/>
    <cellStyle name="Comma 4 2 16 3 2" xfId="10547" xr:uid="{5AD1B9E5-616B-4ED0-8A22-CA6074CE13F6}"/>
    <cellStyle name="Comma 4 2 16 3 2 2" xfId="19640" xr:uid="{B371AD06-50B4-497C-B4E2-E3703E47179C}"/>
    <cellStyle name="Comma 4 2 16 3 2 2 2" xfId="36300" xr:uid="{8049CA1E-7F94-4C41-B095-8F07894FE22E}"/>
    <cellStyle name="Comma 4 2 16 3 2 3" xfId="28012" xr:uid="{AF958B79-8577-45AC-9BAD-0B048D069CDE}"/>
    <cellStyle name="Comma 4 2 16 3 3" xfId="17196" xr:uid="{45F829BB-F9FF-4F52-BFF0-189CC20D6B09}"/>
    <cellStyle name="Comma 4 2 16 3 3 2" xfId="33856" xr:uid="{EA3FDAA1-FC2E-4456-B180-B0932D490C31}"/>
    <cellStyle name="Comma 4 2 16 3 4" xfId="25567" xr:uid="{4A75CDE6-26BB-4559-A769-82514CD85688}"/>
    <cellStyle name="Comma 4 2 16 4" xfId="7835" xr:uid="{32D49973-F44B-46A8-A100-56FDC004DABB}"/>
    <cellStyle name="Comma 4 2 16 4 2" xfId="18047" xr:uid="{342D1CAB-0269-4C29-BAC8-810F5A488F07}"/>
    <cellStyle name="Comma 4 2 16 4 2 2" xfId="34707" xr:uid="{22561496-8673-4B52-96EB-3B86732BF5E4}"/>
    <cellStyle name="Comma 4 2 16 4 3" xfId="26419" xr:uid="{D80A56D6-56F8-4EE1-8A9A-1BA95B7F1431}"/>
    <cellStyle name="Comma 4 2 16 5" xfId="12374" xr:uid="{FC71CC32-91BF-4326-A0AE-578A542007D0}"/>
    <cellStyle name="Comma 4 2 16 5 2" xfId="20915" xr:uid="{CAE3F8F5-AE55-4D31-A140-528F768A7DDB}"/>
    <cellStyle name="Comma 4 2 16 5 2 2" xfId="37575" xr:uid="{6DF9E043-F2F3-4586-BC1E-33ACFC8092D8}"/>
    <cellStyle name="Comma 4 2 16 5 3" xfId="29287" xr:uid="{4936D020-44A7-4F17-9070-7C0667713790}"/>
    <cellStyle name="Comma 4 2 16 6" xfId="14541" xr:uid="{C5AAC494-F01E-4C49-B5A7-E6EA86E3BEFD}"/>
    <cellStyle name="Comma 4 2 16 6 2" xfId="31201" xr:uid="{89082294-C751-49D4-87BC-A2FDE34E61C6}"/>
    <cellStyle name="Comma 4 2 16 7" xfId="22911" xr:uid="{76F485A6-49E0-4C73-8CF5-EF81B5802360}"/>
    <cellStyle name="Comma 4 2 17" xfId="2612" xr:uid="{A62AB7A7-3764-4256-94E3-E84483040D12}"/>
    <cellStyle name="Comma 4 2 17 2" xfId="4524" xr:uid="{D0CD02D7-8F49-46F2-95C0-3EE0D09C9014}"/>
    <cellStyle name="Comma 4 2 17 2 2" xfId="9186" xr:uid="{7956A5D2-2635-4FBE-A87F-2259BD395622}"/>
    <cellStyle name="Comma 4 2 17 2 2 2" xfId="18840" xr:uid="{CEBD2D5B-7382-4F14-880D-166D8E0072B4}"/>
    <cellStyle name="Comma 4 2 17 2 2 2 2" xfId="35500" xr:uid="{7FBCE91A-7E74-4832-91E5-EEA10745A9A4}"/>
    <cellStyle name="Comma 4 2 17 2 2 3" xfId="27212" xr:uid="{E2A4AF84-0F5B-4A7A-9A30-7443A7C7C063}"/>
    <cellStyle name="Comma 4 2 17 2 3" xfId="15890" xr:uid="{50B0C52E-976C-4DD1-A91E-EA503FE4BAF2}"/>
    <cellStyle name="Comma 4 2 17 2 3 2" xfId="32550" xr:uid="{15951EBC-1D9F-431F-B5AE-4F65BFFEE036}"/>
    <cellStyle name="Comma 4 2 17 2 4" xfId="24261" xr:uid="{7F1B5633-7F63-41DB-AEC7-FE416EB7E620}"/>
    <cellStyle name="Comma 4 2 17 3" xfId="6419" xr:uid="{A48A59D7-1150-4E2B-9CCE-ACAC478D3744}"/>
    <cellStyle name="Comma 4 2 17 3 2" xfId="10563" xr:uid="{6B8716A5-164D-459D-888B-2CA9F481EDD6}"/>
    <cellStyle name="Comma 4 2 17 3 2 2" xfId="19651" xr:uid="{2E01FF1E-7008-49FE-B11E-A4D4010636B1}"/>
    <cellStyle name="Comma 4 2 17 3 2 2 2" xfId="36311" xr:uid="{65850AAA-83EA-44CF-B09D-2F35D66295BA}"/>
    <cellStyle name="Comma 4 2 17 3 2 3" xfId="28023" xr:uid="{0EF008B6-B44F-4692-B1F3-29CBCB328DFD}"/>
    <cellStyle name="Comma 4 2 17 3 3" xfId="17209" xr:uid="{132672FC-655D-43D0-9E33-58F0F2AD9860}"/>
    <cellStyle name="Comma 4 2 17 3 3 2" xfId="33869" xr:uid="{8E47F013-D92B-4F97-9534-4568ABB40363}"/>
    <cellStyle name="Comma 4 2 17 3 4" xfId="25580" xr:uid="{89DF07D8-9E02-4F18-947B-8F31622FB485}"/>
    <cellStyle name="Comma 4 2 17 4" xfId="7851" xr:uid="{7ABDE20A-0952-4EEE-AE86-5F611FAAC909}"/>
    <cellStyle name="Comma 4 2 17 4 2" xfId="18058" xr:uid="{250EDF05-FB50-448F-B14F-DE081AEA7527}"/>
    <cellStyle name="Comma 4 2 17 4 2 2" xfId="34718" xr:uid="{78E605E2-5A6C-4AB5-B00F-CDA3866457F0}"/>
    <cellStyle name="Comma 4 2 17 4 3" xfId="26430" xr:uid="{DED2AAF8-D32A-4114-9BE6-15886BE206E5}"/>
    <cellStyle name="Comma 4 2 17 5" xfId="12392" xr:uid="{39531A18-9B80-4FF5-8EF6-98C73CBC22FD}"/>
    <cellStyle name="Comma 4 2 17 5 2" xfId="20928" xr:uid="{B61F04CF-63C6-4651-8428-BD006ABDB2AD}"/>
    <cellStyle name="Comma 4 2 17 5 2 2" xfId="37588" xr:uid="{9ED6F453-2F00-46F6-9691-1955556B4C62}"/>
    <cellStyle name="Comma 4 2 17 5 3" xfId="29300" xr:uid="{4B7EAFAA-02CD-4D3F-8660-E771675DCAA6}"/>
    <cellStyle name="Comma 4 2 17 6" xfId="14553" xr:uid="{D431F67E-A1B6-4F26-BCA5-6CC6CE878CDD}"/>
    <cellStyle name="Comma 4 2 17 6 2" xfId="31213" xr:uid="{9C757ABA-A1D6-4F7B-ABC7-442E9E6FF16D}"/>
    <cellStyle name="Comma 4 2 17 7" xfId="22924" xr:uid="{308593F3-3BF7-449A-91A8-C8AD2BE9EC52}"/>
    <cellStyle name="Comma 4 2 18" xfId="2633" xr:uid="{7EAA5DA1-1E0F-44BF-AF00-9B0FE7F6CDFA}"/>
    <cellStyle name="Comma 4 2 18 2" xfId="4544" xr:uid="{022FF503-36B1-42E1-8931-45D756070ABE}"/>
    <cellStyle name="Comma 4 2 18 2 2" xfId="9205" xr:uid="{CE5F51FE-1945-41E9-AA7A-EE63282DFC37}"/>
    <cellStyle name="Comma 4 2 18 2 2 2" xfId="18852" xr:uid="{A1DFA31A-0A07-4E19-B623-CA2417F8BDDC}"/>
    <cellStyle name="Comma 4 2 18 2 2 2 2" xfId="35512" xr:uid="{F977730D-B84F-445B-9B1E-E9AE6375C15E}"/>
    <cellStyle name="Comma 4 2 18 2 2 3" xfId="27224" xr:uid="{820CB060-0D40-4CCD-8C57-EB0168700EA3}"/>
    <cellStyle name="Comma 4 2 18 2 3" xfId="15903" xr:uid="{B3D7CDF7-6FA0-41E5-B0D7-C77A91C6F054}"/>
    <cellStyle name="Comma 4 2 18 2 3 2" xfId="32563" xr:uid="{F2E8E29F-0502-4D8C-B4A7-5A877C40701E}"/>
    <cellStyle name="Comma 4 2 18 2 4" xfId="24274" xr:uid="{B759E732-7BFD-4CF8-AE17-680B848AD95B}"/>
    <cellStyle name="Comma 4 2 18 3" xfId="6439" xr:uid="{4DF6CED3-E2EE-44F1-8728-97DF34929EE4}"/>
    <cellStyle name="Comma 4 2 18 3 2" xfId="10582" xr:uid="{D9150915-1A52-4223-A942-B4E8EBF4BC28}"/>
    <cellStyle name="Comma 4 2 18 3 2 2" xfId="19663" xr:uid="{F5536B64-B685-472D-AFF6-B91EAC6B71DF}"/>
    <cellStyle name="Comma 4 2 18 3 2 2 2" xfId="36323" xr:uid="{6F10B621-6296-4F42-92B3-64DE6EBFC561}"/>
    <cellStyle name="Comma 4 2 18 3 2 3" xfId="28035" xr:uid="{05CAFE0F-80B7-4CDF-B1CE-A1DEB98AD2FD}"/>
    <cellStyle name="Comma 4 2 18 3 3" xfId="17222" xr:uid="{D83712BB-A908-417B-9291-54F2DAD92785}"/>
    <cellStyle name="Comma 4 2 18 3 3 2" xfId="33882" xr:uid="{71E8A8E4-8C7F-4702-A422-78AC98E61655}"/>
    <cellStyle name="Comma 4 2 18 3 4" xfId="25593" xr:uid="{AC87AC3B-4AC1-47B5-8E22-BC15BA12C2B0}"/>
    <cellStyle name="Comma 4 2 18 4" xfId="7870" xr:uid="{109ABA68-AB79-4285-A9C1-D1D68278DFA6}"/>
    <cellStyle name="Comma 4 2 18 4 2" xfId="18070" xr:uid="{06257B3B-377B-4570-933F-F71C40304414}"/>
    <cellStyle name="Comma 4 2 18 4 2 2" xfId="34730" xr:uid="{12D6360F-0430-4F6A-9C85-A87B2DB8F28F}"/>
    <cellStyle name="Comma 4 2 18 4 3" xfId="26442" xr:uid="{7160B123-FF8F-490D-88B5-EA3E4EA7D5CA}"/>
    <cellStyle name="Comma 4 2 18 5" xfId="12412" xr:uid="{E35AA354-72E2-44BE-A10E-895BC6B4BBDF}"/>
    <cellStyle name="Comma 4 2 18 5 2" xfId="20941" xr:uid="{185F1534-DCF5-40AA-9EDE-7A6086CFEDBF}"/>
    <cellStyle name="Comma 4 2 18 5 2 2" xfId="37601" xr:uid="{8D8B54B7-1C21-4C20-A499-798FA9977A47}"/>
    <cellStyle name="Comma 4 2 18 5 3" xfId="29313" xr:uid="{83B6D1C4-A7CC-41EC-A043-29082D1E45B5}"/>
    <cellStyle name="Comma 4 2 18 6" xfId="14566" xr:uid="{F24A0F80-C624-4723-B8DA-330A1E111FDD}"/>
    <cellStyle name="Comma 4 2 18 6 2" xfId="31226" xr:uid="{F9DC10FD-2BD0-4197-96F7-91AB4C273605}"/>
    <cellStyle name="Comma 4 2 18 7" xfId="22937" xr:uid="{F1D77FEC-3BC2-420C-9BED-5EBA17862697}"/>
    <cellStyle name="Comma 4 2 19" xfId="2656" xr:uid="{7A01BBA1-B299-409A-968B-8E5644BED5B5}"/>
    <cellStyle name="Comma 4 2 19 2" xfId="4565" xr:uid="{1B032A56-5215-4843-B5C9-CCB1E58087A7}"/>
    <cellStyle name="Comma 4 2 19 2 2" xfId="9224" xr:uid="{4C99DD59-4C74-4498-8563-8723A340A286}"/>
    <cellStyle name="Comma 4 2 19 2 2 2" xfId="18864" xr:uid="{20DBB9FF-740A-4D64-8984-0CE0A1CF809C}"/>
    <cellStyle name="Comma 4 2 19 2 2 2 2" xfId="35524" xr:uid="{33611BFE-F296-48EC-B458-211C941F9F16}"/>
    <cellStyle name="Comma 4 2 19 2 2 3" xfId="27236" xr:uid="{EA65FCA8-5207-4948-B194-39B18BFD4C45}"/>
    <cellStyle name="Comma 4 2 19 2 3" xfId="15917" xr:uid="{26B04F24-60F2-49AD-AD85-E9380FC392FE}"/>
    <cellStyle name="Comma 4 2 19 2 3 2" xfId="32577" xr:uid="{C0603A64-054A-4F8D-9D2B-D0732639AA28}"/>
    <cellStyle name="Comma 4 2 19 2 4" xfId="24288" xr:uid="{74075C31-2754-4048-8172-8EEDD850AC78}"/>
    <cellStyle name="Comma 4 2 19 3" xfId="6460" xr:uid="{89CC569F-28ED-44D8-9DC9-660CD61CFF76}"/>
    <cellStyle name="Comma 4 2 19 3 2" xfId="10601" xr:uid="{0BE03C39-341B-4CD3-8DC2-9138348E9501}"/>
    <cellStyle name="Comma 4 2 19 3 2 2" xfId="19675" xr:uid="{A85F85D0-9F9D-4D31-B8BF-A37EC6A9BF54}"/>
    <cellStyle name="Comma 4 2 19 3 2 2 2" xfId="36335" xr:uid="{CD652CE1-DBE9-4715-B616-C9D8D52EA5EB}"/>
    <cellStyle name="Comma 4 2 19 3 2 3" xfId="28047" xr:uid="{76867B52-389D-4767-9D6C-FCA28850D930}"/>
    <cellStyle name="Comma 4 2 19 3 3" xfId="17236" xr:uid="{CDB884EB-8D31-43A2-ABD9-A27EE3468545}"/>
    <cellStyle name="Comma 4 2 19 3 3 2" xfId="33896" xr:uid="{A2714825-8F4E-4F33-9C8E-4771AE3FB92D}"/>
    <cellStyle name="Comma 4 2 19 3 4" xfId="25607" xr:uid="{C1D65FFF-C2C7-461E-8F72-3C8950C66273}"/>
    <cellStyle name="Comma 4 2 19 4" xfId="7889" xr:uid="{66E8135F-DBB8-478B-8075-B237DFD183C2}"/>
    <cellStyle name="Comma 4 2 19 4 2" xfId="18082" xr:uid="{A8F4541C-BC2B-42BB-94E7-D06A59345B02}"/>
    <cellStyle name="Comma 4 2 19 4 2 2" xfId="34742" xr:uid="{9B6EFFE3-CD16-492B-8A41-64804FA961B9}"/>
    <cellStyle name="Comma 4 2 19 4 3" xfId="26454" xr:uid="{C95C466E-047A-48DE-BFBD-C1A413694EE3}"/>
    <cellStyle name="Comma 4 2 19 5" xfId="14580" xr:uid="{444405C9-F95A-4501-9428-EFF02F2956E5}"/>
    <cellStyle name="Comma 4 2 19 5 2" xfId="31240" xr:uid="{8B79066F-BD5A-4EE4-AFDE-990F347A3719}"/>
    <cellStyle name="Comma 4 2 19 6" xfId="22951" xr:uid="{E0784E9A-B033-47EB-BF8D-30C077072562}"/>
    <cellStyle name="Comma 4 2 2" xfId="57" xr:uid="{C3AAEF59-F4A3-45D0-A82E-75350FA52665}"/>
    <cellStyle name="Comma 4 2 2 10" xfId="1149" xr:uid="{3B72B0A2-D444-4090-BC02-1FD62681B70F}"/>
    <cellStyle name="Comma 4 2 2 10 10" xfId="38971" xr:uid="{A5790839-890F-44EA-903D-AE2C402D744A}"/>
    <cellStyle name="Comma 4 2 2 10 11" xfId="44793" xr:uid="{2A0A787C-93FA-4BA8-B722-5D01295BCD24}"/>
    <cellStyle name="Comma 4 2 2 10 2" xfId="1743" xr:uid="{D94726D0-37A8-480F-B4A9-A157B03B9C11}"/>
    <cellStyle name="Comma 4 2 2 10 2 2" xfId="3670" xr:uid="{3549ED2A-2042-4CC9-9C1B-FFD3FFF796C3}"/>
    <cellStyle name="Comma 4 2 2 10 2 2 2" xfId="8586" xr:uid="{4709508B-F36D-4ADC-8C2B-AD84B6CED8CD}"/>
    <cellStyle name="Comma 4 2 2 10 2 2 2 2" xfId="18500" xr:uid="{8BDAFE38-B37E-44B7-A012-7C8C267D63B3}"/>
    <cellStyle name="Comma 4 2 2 10 2 2 2 2 2" xfId="35160" xr:uid="{C5ABCA69-5CF3-4871-8B81-A8ABA4A688A7}"/>
    <cellStyle name="Comma 4 2 2 10 2 2 2 3" xfId="26872" xr:uid="{4460C29F-B439-45BD-9100-2B69B70EABEB}"/>
    <cellStyle name="Comma 4 2 2 10 2 2 3" xfId="15296" xr:uid="{C3389A0F-4685-4255-925F-E8B89DF4AE8D}"/>
    <cellStyle name="Comma 4 2 2 10 2 2 3 2" xfId="31956" xr:uid="{DB858332-8C98-4FEC-9D86-58F7AE30012A}"/>
    <cellStyle name="Comma 4 2 2 10 2 2 4" xfId="23667" xr:uid="{84671518-4883-417B-8B68-2E69967FE2A1}"/>
    <cellStyle name="Comma 4 2 2 10 2 3" xfId="5578" xr:uid="{E4350CA7-DFC4-4539-AFCC-90E4B0ACAE0E}"/>
    <cellStyle name="Comma 4 2 2 10 2 3 2" xfId="9961" xr:uid="{9B771507-8DF6-4898-A7B7-DC7009672F1A}"/>
    <cellStyle name="Comma 4 2 2 10 2 3 2 2" xfId="19310" xr:uid="{F6598E42-12B7-42F0-A867-DB7BC23549F8}"/>
    <cellStyle name="Comma 4 2 2 10 2 3 2 2 2" xfId="35970" xr:uid="{B17FE67C-CB6C-4D9C-88B3-305B556BD3AB}"/>
    <cellStyle name="Comma 4 2 2 10 2 3 2 3" xfId="27682" xr:uid="{875E0B0A-01DD-456D-831C-A5A9BB80ADB6}"/>
    <cellStyle name="Comma 4 2 2 10 2 3 3" xfId="16629" xr:uid="{3B706558-4720-4E3A-A1C1-50C2CC10C8CF}"/>
    <cellStyle name="Comma 4 2 2 10 2 3 3 2" xfId="33289" xr:uid="{7F6ED5E5-7705-4030-AED2-EC661471EF1E}"/>
    <cellStyle name="Comma 4 2 2 10 2 3 4" xfId="25000" xr:uid="{372BA47C-3784-4AEC-A25C-CECCD33E2F28}"/>
    <cellStyle name="Comma 4 2 2 10 2 4" xfId="7251" xr:uid="{A21E1B8B-919A-4B13-B5EC-00739EA0FC09}"/>
    <cellStyle name="Comma 4 2 2 10 2 4 2" xfId="17718" xr:uid="{300EFB44-6F38-47B4-9BA0-1161DD5850DB}"/>
    <cellStyle name="Comma 4 2 2 10 2 4 2 2" xfId="34378" xr:uid="{BE1E340F-0275-4413-8E13-7B0ED2ED9A6B}"/>
    <cellStyle name="Comma 4 2 2 10 2 4 3" xfId="26090" xr:uid="{DAF2480E-72C9-4624-B3BA-B644B8DD1A26}"/>
    <cellStyle name="Comma 4 2 2 10 2 5" xfId="11553" xr:uid="{85BF17AF-04F1-4F2F-8759-01D0E274FAF0}"/>
    <cellStyle name="Comma 4 2 2 10 2 5 2" xfId="20349" xr:uid="{3EF22065-254B-4E7F-A03A-B73B6530F8D5}"/>
    <cellStyle name="Comma 4 2 2 10 2 5 2 2" xfId="37009" xr:uid="{2A6E3E54-8897-41E9-8506-57316A7012EA}"/>
    <cellStyle name="Comma 4 2 2 10 2 5 3" xfId="28721" xr:uid="{864B008B-0661-42A7-B4E4-0A51D9D08AD0}"/>
    <cellStyle name="Comma 4 2 2 10 2 6" xfId="13980" xr:uid="{1187F904-9A65-435C-80A1-5626E359FAA4}"/>
    <cellStyle name="Comma 4 2 2 10 2 6 2" xfId="30640" xr:uid="{D102349C-8F50-4C99-9D2E-106746E3587C}"/>
    <cellStyle name="Comma 4 2 2 10 2 7" xfId="22330" xr:uid="{B479C25F-69C9-4A81-9E73-00C4F6CFF3BF}"/>
    <cellStyle name="Comma 4 2 2 10 3" xfId="2359" xr:uid="{CF17B202-6993-4CEC-A92B-E55D00B8A61A}"/>
    <cellStyle name="Comma 4 2 2 10 3 2" xfId="4284" xr:uid="{CAAE0286-5DC8-42F7-A3C3-757958C058D0}"/>
    <cellStyle name="Comma 4 2 2 10 3 2 2" xfId="9011" xr:uid="{712BCE1D-4D17-4646-9B1F-FBB1B5A7A2D7}"/>
    <cellStyle name="Comma 4 2 2 10 3 2 2 2" xfId="18754" xr:uid="{AC3BC6ED-8FB6-440E-B871-88AB2680B23B}"/>
    <cellStyle name="Comma 4 2 2 10 3 2 2 2 2" xfId="35414" xr:uid="{CA55391E-D56A-4A1B-8B13-404D42CC3818}"/>
    <cellStyle name="Comma 4 2 2 10 3 2 2 3" xfId="27126" xr:uid="{BC1A84ED-A297-4EBE-932E-EAD465646312}"/>
    <cellStyle name="Comma 4 2 2 10 3 2 3" xfId="15739" xr:uid="{BF950B4F-E7CA-42FF-9CCA-407A74C2C01C}"/>
    <cellStyle name="Comma 4 2 2 10 3 2 3 2" xfId="32399" xr:uid="{76348E7D-3AC6-4A44-AD76-84FEF255AAA5}"/>
    <cellStyle name="Comma 4 2 2 10 3 2 4" xfId="24110" xr:uid="{6D9D1BFB-0D8D-4F84-BB01-AEEE4F3081C0}"/>
    <cellStyle name="Comma 4 2 2 10 3 3" xfId="6177" xr:uid="{9C25B91C-3D5A-4504-BC35-B44BD052C826}"/>
    <cellStyle name="Comma 4 2 2 10 3 3 2" xfId="10386" xr:uid="{EDEBAA07-E934-42EF-8795-834415F28207}"/>
    <cellStyle name="Comma 4 2 2 10 3 3 2 2" xfId="19564" xr:uid="{9AE06116-87E1-4FFB-AA6E-57116D3B8D28}"/>
    <cellStyle name="Comma 4 2 2 10 3 3 2 2 2" xfId="36224" xr:uid="{1A2B2F42-22E4-4C3C-A493-315A8346D507}"/>
    <cellStyle name="Comma 4 2 2 10 3 3 2 3" xfId="27936" xr:uid="{58A41D02-B918-4BB7-906B-8947065BD7EF}"/>
    <cellStyle name="Comma 4 2 2 10 3 3 3" xfId="17057" xr:uid="{2BAFA4A5-E7A4-407B-8A60-98857A3B8105}"/>
    <cellStyle name="Comma 4 2 2 10 3 3 3 2" xfId="33717" xr:uid="{E202B0CA-5480-4238-9884-66CD08718E20}"/>
    <cellStyle name="Comma 4 2 2 10 3 3 4" xfId="25428" xr:uid="{C1073261-701A-43DC-871B-1E8ECEC32BF4}"/>
    <cellStyle name="Comma 4 2 2 10 3 4" xfId="7676" xr:uid="{93B752F3-C354-4538-8616-D6AD9628D053}"/>
    <cellStyle name="Comma 4 2 2 10 3 4 2" xfId="17972" xr:uid="{68B6F0D8-CB98-4243-877B-0CAE4C771751}"/>
    <cellStyle name="Comma 4 2 2 10 3 4 2 2" xfId="34632" xr:uid="{AE413278-9BED-4A65-A451-B22219727A14}"/>
    <cellStyle name="Comma 4 2 2 10 3 4 3" xfId="26344" xr:uid="{73567144-B274-4294-ACE0-26CF64CDB3A1}"/>
    <cellStyle name="Comma 4 2 2 10 3 5" xfId="12152" xr:uid="{A8090E4C-341C-4A65-A964-731F9F92631B}"/>
    <cellStyle name="Comma 4 2 2 10 3 5 2" xfId="20777" xr:uid="{C87680C2-31DA-419C-ADCA-626D2045E81C}"/>
    <cellStyle name="Comma 4 2 2 10 3 5 2 2" xfId="37437" xr:uid="{30E9F7CA-4E60-4438-A3F8-8A0C36C9B532}"/>
    <cellStyle name="Comma 4 2 2 10 3 5 3" xfId="29149" xr:uid="{8AAD6B4E-B265-490A-9456-688819AB33E1}"/>
    <cellStyle name="Comma 4 2 2 10 3 6" xfId="14403" xr:uid="{A80D082A-706A-47E0-8D2B-B02CFB1DF95A}"/>
    <cellStyle name="Comma 4 2 2 10 3 6 2" xfId="31063" xr:uid="{6E680D5F-AEC4-47D2-B263-1183B1C2D3A3}"/>
    <cellStyle name="Comma 4 2 2 10 3 7" xfId="22773" xr:uid="{DCC10569-0E4E-4EC1-A6EE-CBA895D90783}"/>
    <cellStyle name="Comma 4 2 2 10 4" xfId="3093" xr:uid="{E566B04B-B4B3-4C27-BA1E-38FF4B19B97D}"/>
    <cellStyle name="Comma 4 2 2 10 4 2" xfId="8182" xr:uid="{B0B8A3F8-B15B-4A8B-AF5E-EC37BB1254EF}"/>
    <cellStyle name="Comma 4 2 2 10 4 2 2" xfId="18259" xr:uid="{8B78E616-6DCF-46B8-B35F-6A5A9AF8CF2A}"/>
    <cellStyle name="Comma 4 2 2 10 4 2 2 2" xfId="34919" xr:uid="{24618530-D3A4-4970-ABDC-4943F07C0EE2}"/>
    <cellStyle name="Comma 4 2 2 10 4 2 3" xfId="26631" xr:uid="{A4A28444-1FE1-49E1-9E61-C8F741DA3534}"/>
    <cellStyle name="Comma 4 2 2 10 4 3" xfId="14882" xr:uid="{C1063646-736B-487A-A190-08C49F56CC43}"/>
    <cellStyle name="Comma 4 2 2 10 4 3 2" xfId="31542" xr:uid="{474BAED5-2FBA-41BA-8D68-DAE97CCB652F}"/>
    <cellStyle name="Comma 4 2 2 10 4 4" xfId="23253" xr:uid="{6A7DEAA1-92C1-4792-AEAE-6ACB6EF23C74}"/>
    <cellStyle name="Comma 4 2 2 10 5" xfId="5001" xr:uid="{93622098-ACEF-4F03-A0AF-886234514CB5}"/>
    <cellStyle name="Comma 4 2 2 10 5 2" xfId="9557" xr:uid="{630C3A97-38EB-48A7-9AF3-A06ECEE24575}"/>
    <cellStyle name="Comma 4 2 2 10 5 2 2" xfId="19069" xr:uid="{36696EBC-3C77-4995-901A-80977E35847D}"/>
    <cellStyle name="Comma 4 2 2 10 5 2 2 2" xfId="35729" xr:uid="{2FF872B7-AA5B-4AED-8775-94C0FD4ED6E9}"/>
    <cellStyle name="Comma 4 2 2 10 5 2 3" xfId="27441" xr:uid="{806DAA4F-17B7-4503-AD63-2B21FCE92599}"/>
    <cellStyle name="Comma 4 2 2 10 5 3" xfId="16215" xr:uid="{EEDF100B-F20B-4A37-AFF0-86C08AF47577}"/>
    <cellStyle name="Comma 4 2 2 10 5 3 2" xfId="32875" xr:uid="{54E08BF2-33B1-4D4B-A1D9-0D208153BEA8}"/>
    <cellStyle name="Comma 4 2 2 10 5 4" xfId="24586" xr:uid="{2B708BE4-C9E5-428A-A455-5AAEBC7DD9B6}"/>
    <cellStyle name="Comma 4 2 2 10 6" xfId="6846" xr:uid="{F93B42B4-1A39-4778-96AF-70324EC25E8B}"/>
    <cellStyle name="Comma 4 2 2 10 6 2" xfId="17477" xr:uid="{075B5152-DE6E-4588-B0A8-6021C3C655D9}"/>
    <cellStyle name="Comma 4 2 2 10 6 2 2" xfId="34137" xr:uid="{115DCEFD-F33B-45A4-87B2-630FA7074370}"/>
    <cellStyle name="Comma 4 2 2 10 6 3" xfId="25849" xr:uid="{FA166576-DA79-491E-9018-27C7739F4136}"/>
    <cellStyle name="Comma 4 2 2 10 7" xfId="10976" xr:uid="{E19CB1F5-7D2E-46C0-BB33-C4F88B1946EA}"/>
    <cellStyle name="Comma 4 2 2 10 7 2" xfId="19935" xr:uid="{44B294F0-CB6D-4DED-899B-7A2ADEBB4FA6}"/>
    <cellStyle name="Comma 4 2 2 10 7 2 2" xfId="36595" xr:uid="{5C30CB84-A239-47CA-A57F-476D0F2433BE}"/>
    <cellStyle name="Comma 4 2 2 10 7 3" xfId="28307" xr:uid="{087AB70A-ABC6-415B-85EB-785F42F0FD30}"/>
    <cellStyle name="Comma 4 2 2 10 8" xfId="13230" xr:uid="{3DD1F956-5960-469E-B95B-79037BE8F440}"/>
    <cellStyle name="Comma 4 2 2 10 8 2" xfId="21561" xr:uid="{254E0329-C9C8-46CC-8943-8F37E1996946}"/>
    <cellStyle name="Comma 4 2 2 10 8 2 2" xfId="38221" xr:uid="{E92EAC14-153C-4BDA-9F3C-B77D767E44C5}"/>
    <cellStyle name="Comma 4 2 2 10 8 3" xfId="29934" xr:uid="{D622E113-A776-4B49-BAA4-F598377BB62F}"/>
    <cellStyle name="Comma 4 2 2 10 9" xfId="21916" xr:uid="{520609EC-F8DD-4136-BE0C-41A1D54797BB}"/>
    <cellStyle name="Comma 4 2 2 11" xfId="1176" xr:uid="{03EC7045-F85B-4138-B985-C7628AF3FD26}"/>
    <cellStyle name="Comma 4 2 2 11 10" xfId="21934" xr:uid="{0C54077D-8631-43E1-B22D-A91BC066B595}"/>
    <cellStyle name="Comma 4 2 2 11 2" xfId="1770" xr:uid="{68FE9E93-7C70-44F9-AD5E-13A3616CAF90}"/>
    <cellStyle name="Comma 4 2 2 11 2 2" xfId="3697" xr:uid="{DA86EB9E-A6D1-44BC-9AF4-49A001BC8E7D}"/>
    <cellStyle name="Comma 4 2 2 11 2 2 2" xfId="8613" xr:uid="{CAB58210-30E3-4790-98E7-E7A8FE658D7E}"/>
    <cellStyle name="Comma 4 2 2 11 2 2 2 2" xfId="18518" xr:uid="{6CF744EB-7707-4D1A-A0AD-546E7F075256}"/>
    <cellStyle name="Comma 4 2 2 11 2 2 2 2 2" xfId="35178" xr:uid="{0109466F-B07F-4B04-9547-D4C58DEE6E66}"/>
    <cellStyle name="Comma 4 2 2 11 2 2 2 3" xfId="26890" xr:uid="{71A73A49-BC6C-472A-81C1-F0539BDEBBBC}"/>
    <cellStyle name="Comma 4 2 2 11 2 2 3" xfId="15314" xr:uid="{67E6FF6D-C155-40B0-9AE6-7101B9CF3EBA}"/>
    <cellStyle name="Comma 4 2 2 11 2 2 3 2" xfId="31974" xr:uid="{5E87358F-8D45-472A-BF84-ECF4E75072BC}"/>
    <cellStyle name="Comma 4 2 2 11 2 2 4" xfId="23685" xr:uid="{28300961-C63F-4074-A94B-CBD0C93201A6}"/>
    <cellStyle name="Comma 4 2 2 11 2 3" xfId="5605" xr:uid="{ED21E382-1B2D-4F2E-BC7F-AF64619626ED}"/>
    <cellStyle name="Comma 4 2 2 11 2 3 2" xfId="9988" xr:uid="{40E7C3A0-3E6A-4103-AE34-9143B3394C43}"/>
    <cellStyle name="Comma 4 2 2 11 2 3 2 2" xfId="19328" xr:uid="{A5DF0CC3-A65E-47ED-B65C-6E5E06257D0D}"/>
    <cellStyle name="Comma 4 2 2 11 2 3 2 2 2" xfId="35988" xr:uid="{6CEBA94A-5FB2-4E65-AD35-A7BADA399A35}"/>
    <cellStyle name="Comma 4 2 2 11 2 3 2 3" xfId="27700" xr:uid="{55E53068-635F-433C-8F9D-99E1F057FBA4}"/>
    <cellStyle name="Comma 4 2 2 11 2 3 3" xfId="16647" xr:uid="{42CE3CEB-7333-4CE8-A14D-A94A92AA340F}"/>
    <cellStyle name="Comma 4 2 2 11 2 3 3 2" xfId="33307" xr:uid="{669E615B-2DC0-4070-AD9E-DA5B9CEE7232}"/>
    <cellStyle name="Comma 4 2 2 11 2 3 4" xfId="25018" xr:uid="{12D85D2B-BA35-4618-B837-E88ADBDF5C33}"/>
    <cellStyle name="Comma 4 2 2 11 2 4" xfId="7278" xr:uid="{22414D67-A464-4484-B3D7-C2A2349BDD4A}"/>
    <cellStyle name="Comma 4 2 2 11 2 4 2" xfId="17736" xr:uid="{625486A4-09CA-4AD1-8C78-F9749E121DDD}"/>
    <cellStyle name="Comma 4 2 2 11 2 4 2 2" xfId="34396" xr:uid="{BF4D6FCE-F2DE-4F4E-BFED-60C204FEC38C}"/>
    <cellStyle name="Comma 4 2 2 11 2 4 3" xfId="26108" xr:uid="{68713143-57CE-44DB-82A7-B474165F1312}"/>
    <cellStyle name="Comma 4 2 2 11 2 5" xfId="11580" xr:uid="{68EB1BAC-287F-4203-94C3-1AB939E10A17}"/>
    <cellStyle name="Comma 4 2 2 11 2 5 2" xfId="20367" xr:uid="{3FED6A8A-EDF3-4F84-BB51-E9B2D84FA9CB}"/>
    <cellStyle name="Comma 4 2 2 11 2 5 2 2" xfId="37027" xr:uid="{7CFBCE55-5F59-4DF2-BF97-E70127440B74}"/>
    <cellStyle name="Comma 4 2 2 11 2 5 3" xfId="28739" xr:uid="{5A750D94-CC82-4055-B3FF-A42829F9F4F9}"/>
    <cellStyle name="Comma 4 2 2 11 2 6" xfId="13998" xr:uid="{C11506A5-4124-4F93-B04C-210CA97B47F7}"/>
    <cellStyle name="Comma 4 2 2 11 2 6 2" xfId="30658" xr:uid="{DC27085C-A662-4D1F-B694-AA424E8F8FC2}"/>
    <cellStyle name="Comma 4 2 2 11 2 7" xfId="22348" xr:uid="{644B5BA7-7E9F-4404-9CA2-FC9730214B9F}"/>
    <cellStyle name="Comma 4 2 2 11 3" xfId="2386" xr:uid="{EEFC118F-6883-497B-BBD7-3215FD59A049}"/>
    <cellStyle name="Comma 4 2 2 11 3 2" xfId="4311" xr:uid="{C14BA15F-222A-44E9-B5F2-BEDB8FF0DDD9}"/>
    <cellStyle name="Comma 4 2 2 11 3 2 2" xfId="9038" xr:uid="{6F5F3B5E-D0CF-49B4-88B7-397DC6EA6B97}"/>
    <cellStyle name="Comma 4 2 2 11 3 2 2 2" xfId="18772" xr:uid="{84A27532-DD56-49B9-831C-1DFD7C9B1FD8}"/>
    <cellStyle name="Comma 4 2 2 11 3 2 2 2 2" xfId="35432" xr:uid="{2939EA5F-F91F-4B04-AD3A-CCA3F9A5EB93}"/>
    <cellStyle name="Comma 4 2 2 11 3 2 2 3" xfId="27144" xr:uid="{57EBF090-E0EA-4FB8-B62E-3A42473D003A}"/>
    <cellStyle name="Comma 4 2 2 11 3 2 3" xfId="15757" xr:uid="{3CDBDCAD-16DB-4F0A-8BB8-607BEDA25027}"/>
    <cellStyle name="Comma 4 2 2 11 3 2 3 2" xfId="32417" xr:uid="{32D5A6D6-09C2-4742-96AA-BB48FAA07D69}"/>
    <cellStyle name="Comma 4 2 2 11 3 2 4" xfId="24128" xr:uid="{0889D0BB-1547-4DE3-82AC-37821C54E4E4}"/>
    <cellStyle name="Comma 4 2 2 11 3 3" xfId="6204" xr:uid="{64F701B0-3980-40B1-AC72-8D4EB83C79A0}"/>
    <cellStyle name="Comma 4 2 2 11 3 3 2" xfId="10413" xr:uid="{C7FAC74F-3F71-446F-A1E2-00B2FBDAF287}"/>
    <cellStyle name="Comma 4 2 2 11 3 3 2 2" xfId="19582" xr:uid="{5F035BB8-E35F-4011-A33E-067577698CA6}"/>
    <cellStyle name="Comma 4 2 2 11 3 3 2 2 2" xfId="36242" xr:uid="{494DA931-B8F3-40CC-8000-671D79F6392B}"/>
    <cellStyle name="Comma 4 2 2 11 3 3 2 3" xfId="27954" xr:uid="{E46E6E9C-A169-44E3-9196-A9CD44AC4F67}"/>
    <cellStyle name="Comma 4 2 2 11 3 3 3" xfId="17075" xr:uid="{7179592E-3165-4D54-A7D6-D36AEDB6A141}"/>
    <cellStyle name="Comma 4 2 2 11 3 3 3 2" xfId="33735" xr:uid="{C0AC05DC-BC35-4C27-8B08-7D11CD7C6B89}"/>
    <cellStyle name="Comma 4 2 2 11 3 3 4" xfId="25446" xr:uid="{5CBA78C4-B24E-4555-BD9E-815F69C4A6A9}"/>
    <cellStyle name="Comma 4 2 2 11 3 4" xfId="7703" xr:uid="{B5412EA7-A680-431E-B790-F89D01EDFB44}"/>
    <cellStyle name="Comma 4 2 2 11 3 4 2" xfId="17990" xr:uid="{FAFAB74F-D7D6-4A1D-B8DD-291173306BF8}"/>
    <cellStyle name="Comma 4 2 2 11 3 4 2 2" xfId="34650" xr:uid="{0D438BD2-5D61-44BD-BEBB-1F6955974226}"/>
    <cellStyle name="Comma 4 2 2 11 3 4 3" xfId="26362" xr:uid="{38FF566A-EACE-4D83-8869-FFD069AD28A8}"/>
    <cellStyle name="Comma 4 2 2 11 3 5" xfId="12179" xr:uid="{F140CDC7-9DF1-4428-BC32-5E0D54C56704}"/>
    <cellStyle name="Comma 4 2 2 11 3 5 2" xfId="20795" xr:uid="{9670BEE5-566B-421C-BF8A-FB3F061ED462}"/>
    <cellStyle name="Comma 4 2 2 11 3 5 2 2" xfId="37455" xr:uid="{1314DEB6-CBE4-4021-B81F-1E4C1CF6092B}"/>
    <cellStyle name="Comma 4 2 2 11 3 5 3" xfId="29167" xr:uid="{9FED749F-8C3B-49CA-8F22-8D79CC443BBB}"/>
    <cellStyle name="Comma 4 2 2 11 3 6" xfId="14421" xr:uid="{384BA5FC-B217-41F2-94C1-DCC742D9019C}"/>
    <cellStyle name="Comma 4 2 2 11 3 6 2" xfId="31081" xr:uid="{1724C9EF-C99E-4790-BAE4-AA4FF7477EB9}"/>
    <cellStyle name="Comma 4 2 2 11 3 7" xfId="22791" xr:uid="{1131E8D5-4F1A-49F3-9933-17F9642B6A43}"/>
    <cellStyle name="Comma 4 2 2 11 4" xfId="3120" xr:uid="{F9877BE8-CFA9-45B6-A3F6-7D60430358B7}"/>
    <cellStyle name="Comma 4 2 2 11 4 2" xfId="8209" xr:uid="{BBDDDC62-3734-4F08-91BD-3976B7CA473E}"/>
    <cellStyle name="Comma 4 2 2 11 4 2 2" xfId="18277" xr:uid="{9853D62A-D177-4A7A-B8A4-DE4B7ED86018}"/>
    <cellStyle name="Comma 4 2 2 11 4 2 2 2" xfId="34937" xr:uid="{94EB10E5-099D-4494-93C6-C1DA4E971C12}"/>
    <cellStyle name="Comma 4 2 2 11 4 2 3" xfId="26649" xr:uid="{F5885F27-0F01-4865-92DB-D04D99153517}"/>
    <cellStyle name="Comma 4 2 2 11 4 3" xfId="14900" xr:uid="{DBA95DBF-B870-4DC7-890B-8397D3433627}"/>
    <cellStyle name="Comma 4 2 2 11 4 3 2" xfId="31560" xr:uid="{9083D6F3-2823-4750-B776-5503D75C4187}"/>
    <cellStyle name="Comma 4 2 2 11 4 4" xfId="23271" xr:uid="{9F7F357D-8EC8-4242-92A9-C93DFEB9C44B}"/>
    <cellStyle name="Comma 4 2 2 11 5" xfId="5028" xr:uid="{25A589F1-34BE-41B4-B514-F9BF800723F5}"/>
    <cellStyle name="Comma 4 2 2 11 5 2" xfId="9584" xr:uid="{CDCA4786-F0E8-458A-89CD-9CE44F5003A4}"/>
    <cellStyle name="Comma 4 2 2 11 5 2 2" xfId="19087" xr:uid="{9A371EE4-523A-4E71-BDE9-6EF611463B24}"/>
    <cellStyle name="Comma 4 2 2 11 5 2 2 2" xfId="35747" xr:uid="{F4C991AC-191B-4AD7-BF2D-6900A1E56943}"/>
    <cellStyle name="Comma 4 2 2 11 5 2 3" xfId="27459" xr:uid="{C8D56474-8138-4D2D-937D-BC687510ADC1}"/>
    <cellStyle name="Comma 4 2 2 11 5 3" xfId="16233" xr:uid="{6CE44B89-4CB8-42EF-95EF-842469042509}"/>
    <cellStyle name="Comma 4 2 2 11 5 3 2" xfId="32893" xr:uid="{DC7259CD-0D0D-4D0E-93CC-1D4FEB3829DC}"/>
    <cellStyle name="Comma 4 2 2 11 5 4" xfId="24604" xr:uid="{A6372976-7AAE-4829-A8F4-944D0AB2468A}"/>
    <cellStyle name="Comma 4 2 2 11 6" xfId="6873" xr:uid="{5CB425B7-C78F-4C7D-B7A0-6649BF5D88DC}"/>
    <cellStyle name="Comma 4 2 2 11 6 2" xfId="17495" xr:uid="{57AAA323-76B9-4C44-B7A3-AD2EBD6578F0}"/>
    <cellStyle name="Comma 4 2 2 11 6 2 2" xfId="34155" xr:uid="{15732D85-8CFF-43C5-A8F8-4E96B1A98B56}"/>
    <cellStyle name="Comma 4 2 2 11 6 3" xfId="25867" xr:uid="{C14D6D63-C687-4DBC-9CD5-3C6CC6B4D8B2}"/>
    <cellStyle name="Comma 4 2 2 11 7" xfId="11003" xr:uid="{2DB803A6-673F-41EC-B54B-FE0145B6D64D}"/>
    <cellStyle name="Comma 4 2 2 11 7 2" xfId="19953" xr:uid="{72792487-D053-4DB1-AF64-9CB91367F9C2}"/>
    <cellStyle name="Comma 4 2 2 11 7 2 2" xfId="36613" xr:uid="{80F726C0-FCB2-4740-B87D-79DFCBA25FFA}"/>
    <cellStyle name="Comma 4 2 2 11 7 3" xfId="28325" xr:uid="{0046D993-7E93-40FD-BE67-27833EB8E7AB}"/>
    <cellStyle name="Comma 4 2 2 11 8" xfId="13257" xr:uid="{FB2B3ADA-AB01-498F-8193-641830CADABE}"/>
    <cellStyle name="Comma 4 2 2 11 8 2" xfId="21579" xr:uid="{6CBBFF49-75FD-44CB-84A4-1E824FF97663}"/>
    <cellStyle name="Comma 4 2 2 11 8 2 2" xfId="38239" xr:uid="{27241CC9-35AC-4A78-B23D-53B8BF72C63D}"/>
    <cellStyle name="Comma 4 2 2 11 8 3" xfId="29952" xr:uid="{A3DDFAAD-267B-42CA-8147-33419BDC66DC}"/>
    <cellStyle name="Comma 4 2 2 11 9" xfId="13584" xr:uid="{B7C0E599-0994-4213-AF4B-A6109DB13149}"/>
    <cellStyle name="Comma 4 2 2 11 9 2" xfId="30244" xr:uid="{D9FCC9DD-70EC-41C7-B763-26B4CAFDB6C4}"/>
    <cellStyle name="Comma 4 2 2 12" xfId="1414" xr:uid="{89DFFD28-83E6-4879-8FFF-F9801AF9B68A}"/>
    <cellStyle name="Comma 4 2 2 12 2" xfId="2028" xr:uid="{E96D2B40-6035-486A-94F9-95895FBF2C79}"/>
    <cellStyle name="Comma 4 2 2 12 2 2" xfId="3953" xr:uid="{611A4842-3DA2-4675-BF7D-490EB68AF126}"/>
    <cellStyle name="Comma 4 2 2 12 2 2 2" xfId="8767" xr:uid="{06D0DC10-B6A8-48D5-B055-C130D928278B}"/>
    <cellStyle name="Comma 4 2 2 12 2 2 2 2" xfId="18610" xr:uid="{EC0A3194-E107-4DED-B87E-5074D9163E18}"/>
    <cellStyle name="Comma 4 2 2 12 2 2 2 2 2" xfId="35270" xr:uid="{85A9917E-4EB0-497F-8433-B1633F0C5BC2}"/>
    <cellStyle name="Comma 4 2 2 12 2 2 2 3" xfId="26982" xr:uid="{C24C2C56-496C-4CEA-93B8-F74760B7034F}"/>
    <cellStyle name="Comma 4 2 2 12 2 2 3" xfId="15508" xr:uid="{79B72856-FD03-454F-A4CD-7AA5B1760173}"/>
    <cellStyle name="Comma 4 2 2 12 2 2 3 2" xfId="32168" xr:uid="{E04E6CFD-6CED-4B35-87FC-67A8C799AF64}"/>
    <cellStyle name="Comma 4 2 2 12 2 2 4" xfId="23879" xr:uid="{6318E911-9EAE-48C4-AFC0-C277EB4D8BF0}"/>
    <cellStyle name="Comma 4 2 2 12 2 3" xfId="5846" xr:uid="{578CF6D2-C740-4EB7-8992-F0CB857FB744}"/>
    <cellStyle name="Comma 4 2 2 12 2 3 2" xfId="10142" xr:uid="{B6558A14-31B1-4D36-9026-7B5C23A3D38D}"/>
    <cellStyle name="Comma 4 2 2 12 2 3 2 2" xfId="19420" xr:uid="{5BC450F6-E285-4FB0-81E4-C88241385C05}"/>
    <cellStyle name="Comma 4 2 2 12 2 3 2 2 2" xfId="36080" xr:uid="{48D37174-37ED-4B1F-B623-0EA5ABF1C2DB}"/>
    <cellStyle name="Comma 4 2 2 12 2 3 2 3" xfId="27792" xr:uid="{3008FF8C-DCB9-4F2A-8911-AA7A9F8B5F6E}"/>
    <cellStyle name="Comma 4 2 2 12 2 3 3" xfId="16826" xr:uid="{525D46CD-8665-4C63-8E3E-CABE9964F948}"/>
    <cellStyle name="Comma 4 2 2 12 2 3 3 2" xfId="33486" xr:uid="{1E3D5F60-DDBB-4040-B993-87A773666B0F}"/>
    <cellStyle name="Comma 4 2 2 12 2 3 4" xfId="25197" xr:uid="{604772AA-FA14-40B4-BD2B-562022EF41FC}"/>
    <cellStyle name="Comma 4 2 2 12 2 4" xfId="7432" xr:uid="{6ED6EB96-F2BF-4FA0-A698-F0878770A229}"/>
    <cellStyle name="Comma 4 2 2 12 2 4 2" xfId="17828" xr:uid="{078D92E1-5134-4ECF-93E8-9F25C5DDD0AD}"/>
    <cellStyle name="Comma 4 2 2 12 2 4 2 2" xfId="34488" xr:uid="{E1D65ED0-E86E-4CF3-AC23-FE0BB5205ABA}"/>
    <cellStyle name="Comma 4 2 2 12 2 4 3" xfId="26200" xr:uid="{6288E0EB-43EC-4972-8A55-DD03B24D977A}"/>
    <cellStyle name="Comma 4 2 2 12 2 5" xfId="11821" xr:uid="{9C01C26A-650B-463B-B950-6B1FB753AE18}"/>
    <cellStyle name="Comma 4 2 2 12 2 5 2" xfId="20546" xr:uid="{6F1E82D0-9188-438E-AC00-241B98C451E8}"/>
    <cellStyle name="Comma 4 2 2 12 2 5 2 2" xfId="37206" xr:uid="{E716A9B0-594D-4583-A587-90AA42FC0F0C}"/>
    <cellStyle name="Comma 4 2 2 12 2 5 3" xfId="28918" xr:uid="{4664E013-53A9-439A-BEAC-A4FDBE843F34}"/>
    <cellStyle name="Comma 4 2 2 12 2 6" xfId="14172" xr:uid="{F49EF855-5F26-484B-8958-345529C1C856}"/>
    <cellStyle name="Comma 4 2 2 12 2 6 2" xfId="30832" xr:uid="{A904EAEA-A5A3-4A94-98A8-1C4133F53901}"/>
    <cellStyle name="Comma 4 2 2 12 2 7" xfId="22542" xr:uid="{AFEC9F46-1994-4F1B-98CB-DA39BC35D4F8}"/>
    <cellStyle name="Comma 4 2 2 12 3" xfId="3339" xr:uid="{0D564B84-7500-4621-B9B4-D55A2D11E7AE}"/>
    <cellStyle name="Comma 4 2 2 12 3 2" xfId="8342" xr:uid="{92F62D9F-0186-4F8C-BB2B-E6419434D217}"/>
    <cellStyle name="Comma 4 2 2 12 3 2 2" xfId="18356" xr:uid="{EAF5DE9D-E2D4-44C7-ACD5-51AA031A0D5B}"/>
    <cellStyle name="Comma 4 2 2 12 3 2 2 2" xfId="35016" xr:uid="{6ADCDBEB-57CD-405A-BA77-BEEBC2C7F5C7}"/>
    <cellStyle name="Comma 4 2 2 12 3 2 3" xfId="26728" xr:uid="{0994D91E-E96B-4F88-A33C-408F8D09E515}"/>
    <cellStyle name="Comma 4 2 2 12 3 3" xfId="15065" xr:uid="{78C83370-20D0-4B2C-9353-358AEB70D6D1}"/>
    <cellStyle name="Comma 4 2 2 12 3 3 2" xfId="31725" xr:uid="{6D10750E-D249-4EE0-B1DC-FE4CEE060EE6}"/>
    <cellStyle name="Comma 4 2 2 12 3 4" xfId="23436" xr:uid="{473D0D7D-3832-4183-B46E-31C0ABB5CAE0}"/>
    <cellStyle name="Comma 4 2 2 12 4" xfId="5247" xr:uid="{DFBC5B5C-DB50-46BC-B143-E655FCC5067E}"/>
    <cellStyle name="Comma 4 2 2 12 4 2" xfId="9717" xr:uid="{E00EF26F-7791-4AD9-B8AF-92311FE3D3A9}"/>
    <cellStyle name="Comma 4 2 2 12 4 2 2" xfId="19166" xr:uid="{C4CCA78E-079F-47C0-B4F2-AC70A761A989}"/>
    <cellStyle name="Comma 4 2 2 12 4 2 2 2" xfId="35826" xr:uid="{DD365563-F82F-4882-B2C3-8A694A957AD2}"/>
    <cellStyle name="Comma 4 2 2 12 4 2 3" xfId="27538" xr:uid="{AB439C7A-0582-48DD-AC05-FEB14BB349EC}"/>
    <cellStyle name="Comma 4 2 2 12 4 3" xfId="16398" xr:uid="{93588BBC-01BA-4165-97F8-C254B62038F5}"/>
    <cellStyle name="Comma 4 2 2 12 4 3 2" xfId="33058" xr:uid="{159BD0EF-A449-46C0-8169-D6C18729DFAB}"/>
    <cellStyle name="Comma 4 2 2 12 4 4" xfId="24769" xr:uid="{39186BF6-92B4-4FA4-98D7-9F98A409A380}"/>
    <cellStyle name="Comma 4 2 2 12 5" xfId="7007" xr:uid="{F770264B-43F6-4D5F-A368-EFD4DFD661F8}"/>
    <cellStyle name="Comma 4 2 2 12 5 2" xfId="17574" xr:uid="{AD422B0D-E587-431F-97E1-20BD7BBD1A9F}"/>
    <cellStyle name="Comma 4 2 2 12 5 2 2" xfId="34234" xr:uid="{F87AF249-C42D-4D9F-B167-08201C83A798}"/>
    <cellStyle name="Comma 4 2 2 12 5 3" xfId="25946" xr:uid="{3086D3F9-C693-416B-AB3F-81DE2AE3908F}"/>
    <cellStyle name="Comma 4 2 2 12 6" xfId="11222" xr:uid="{C36F1D56-D49D-4935-ACC4-85CFF8BD37AB}"/>
    <cellStyle name="Comma 4 2 2 12 6 2" xfId="20118" xr:uid="{B65D5D6B-8BE6-4BDB-95F8-045E09BEC2D3}"/>
    <cellStyle name="Comma 4 2 2 12 6 2 2" xfId="36778" xr:uid="{BD84361A-6FF4-4BDE-B851-BCF592D00BA7}"/>
    <cellStyle name="Comma 4 2 2 12 6 3" xfId="28490" xr:uid="{E0AF50A8-74DA-48EC-992A-4D316BF97E07}"/>
    <cellStyle name="Comma 4 2 2 12 7" xfId="12899" xr:uid="{09E147F6-D67D-4968-974D-055A9A91D5C4}"/>
    <cellStyle name="Comma 4 2 2 12 7 2" xfId="21330" xr:uid="{95FC867B-3607-47B9-A516-05885657610F}"/>
    <cellStyle name="Comma 4 2 2 12 7 2 2" xfId="37990" xr:uid="{8296F036-8F3F-4F15-9D73-625BAE83413F}"/>
    <cellStyle name="Comma 4 2 2 12 7 3" xfId="29703" xr:uid="{975A8177-0893-4084-BAE7-5B7C85029294}"/>
    <cellStyle name="Comma 4 2 2 12 8" xfId="13749" xr:uid="{06E570C5-E7AF-43E5-A9E0-4F1CB5B659FA}"/>
    <cellStyle name="Comma 4 2 2 12 8 2" xfId="30409" xr:uid="{46631475-828D-4C97-8DA4-3A64D90A1DEC}"/>
    <cellStyle name="Comma 4 2 2 12 9" xfId="22099" xr:uid="{021EFBB7-7A22-4221-86C0-9AD0D4B71D87}"/>
    <cellStyle name="Comma 4 2 2 13" xfId="1238" xr:uid="{E357D223-2D86-420F-AC81-87E1C97D530D}"/>
    <cellStyle name="Comma 4 2 2 13 2" xfId="3175" xr:uid="{69C4183E-72AE-45C8-9A1D-9956E7A5186B}"/>
    <cellStyle name="Comma 4 2 2 13 2 2" xfId="8239" xr:uid="{223CEE26-CC6C-4485-A0ED-6A004B92310F}"/>
    <cellStyle name="Comma 4 2 2 13 2 2 2" xfId="18297" xr:uid="{1A1468C9-239B-455D-8F77-F032DF7FD056}"/>
    <cellStyle name="Comma 4 2 2 13 2 2 2 2" xfId="34957" xr:uid="{6F589474-3490-44C3-8E2D-FA8CBE0639CF}"/>
    <cellStyle name="Comma 4 2 2 13 2 2 3" xfId="26669" xr:uid="{A354363D-7747-4569-A4AD-E7D9109A5569}"/>
    <cellStyle name="Comma 4 2 2 13 2 3" xfId="14945" xr:uid="{51B484CC-0C62-450D-A041-0BF04CF5DEBE}"/>
    <cellStyle name="Comma 4 2 2 13 2 3 2" xfId="31605" xr:uid="{7766FD55-28F4-424B-AD84-7CA4ED4F0F2A}"/>
    <cellStyle name="Comma 4 2 2 13 2 4" xfId="23316" xr:uid="{317002EB-FDA4-432D-A3F5-4E477B30B41F}"/>
    <cellStyle name="Comma 4 2 2 13 3" xfId="5083" xr:uid="{AEBBFD65-4DEA-43DA-AAD9-DF51F46BFADE}"/>
    <cellStyle name="Comma 4 2 2 13 3 2" xfId="9614" xr:uid="{5C9E7EF9-2D4A-4917-B28A-C94FAF08146B}"/>
    <cellStyle name="Comma 4 2 2 13 3 2 2" xfId="19107" xr:uid="{614B4F8D-38B3-424C-B7A2-86B5E92E6538}"/>
    <cellStyle name="Comma 4 2 2 13 3 2 2 2" xfId="35767" xr:uid="{EA0D876B-29D6-48B0-BE31-F12B55E40962}"/>
    <cellStyle name="Comma 4 2 2 13 3 2 3" xfId="27479" xr:uid="{3FAF0D75-53F9-4C96-AA7E-0D449AEABBFB}"/>
    <cellStyle name="Comma 4 2 2 13 3 3" xfId="16278" xr:uid="{01A21FBD-C97F-48F0-935E-3CF8F6C06771}"/>
    <cellStyle name="Comma 4 2 2 13 3 3 2" xfId="32938" xr:uid="{00E22089-EDC7-4265-85C3-54179158FF11}"/>
    <cellStyle name="Comma 4 2 2 13 3 4" xfId="24649" xr:uid="{F79946EB-CCE7-4270-8AB5-08F6D51F768D}"/>
    <cellStyle name="Comma 4 2 2 13 4" xfId="6904" xr:uid="{258781C1-7EDB-40F4-B240-C3B3E39C1AA1}"/>
    <cellStyle name="Comma 4 2 2 13 4 2" xfId="17515" xr:uid="{B4D856BE-65E3-4023-8C73-8C5457FC8243}"/>
    <cellStyle name="Comma 4 2 2 13 4 2 2" xfId="34175" xr:uid="{34DBF74C-41B7-4B96-8692-A8CA51E32C8D}"/>
    <cellStyle name="Comma 4 2 2 13 4 3" xfId="25887" xr:uid="{907C1B83-2FEF-43B7-B885-D3746DEDB0EA}"/>
    <cellStyle name="Comma 4 2 2 13 5" xfId="11058" xr:uid="{EBBAA02F-0A68-4802-B791-173ADBB615C0}"/>
    <cellStyle name="Comma 4 2 2 13 5 2" xfId="19998" xr:uid="{D09DA74A-9DAB-496E-83AA-BD903951F3DA}"/>
    <cellStyle name="Comma 4 2 2 13 5 2 2" xfId="36658" xr:uid="{BB736351-EBC0-425C-9CE1-2193B9FFB0A6}"/>
    <cellStyle name="Comma 4 2 2 13 5 3" xfId="28370" xr:uid="{0BCE008B-AFB0-4DB7-BBF3-82137BA7E55B}"/>
    <cellStyle name="Comma 4 2 2 13 6" xfId="13629" xr:uid="{CD9EE8B4-EE7C-4D24-816C-D1EDA06FBD78}"/>
    <cellStyle name="Comma 4 2 2 13 6 2" xfId="30289" xr:uid="{F2D8BEEE-D070-441C-9EEA-4BA19ED523F0}"/>
    <cellStyle name="Comma 4 2 2 13 7" xfId="21979" xr:uid="{4D760CAA-F9F7-462F-A4D2-EE0C7C274EBE}"/>
    <cellStyle name="Comma 4 2 2 14" xfId="1785" xr:uid="{820FC573-0A0B-4D49-BF0C-FE6DD1524ACB}"/>
    <cellStyle name="Comma 4 2 2 14 2" xfId="3711" xr:uid="{16130867-63DF-49F8-83E3-9AB1081EF32F}"/>
    <cellStyle name="Comma 4 2 2 14 2 2" xfId="15325" xr:uid="{6AD1F66F-83D0-45F6-A687-F9C66F3F36CD}"/>
    <cellStyle name="Comma 4 2 2 14 2 2 2" xfId="31985" xr:uid="{66175B6C-F1D6-41A4-845C-BFAA89949812}"/>
    <cellStyle name="Comma 4 2 2 14 2 2 2 2" xfId="43258" xr:uid="{E671D820-6763-4BFC-A88C-9C9685177609}"/>
    <cellStyle name="Comma 4 2 2 14 2 2 2 3" xfId="48936" xr:uid="{F8997FD1-BF98-4A92-94F9-F39569519171}"/>
    <cellStyle name="Comma 4 2 2 14 2 2 3" xfId="41222" xr:uid="{B7853589-55AC-48D8-A35D-197123C69581}"/>
    <cellStyle name="Comma 4 2 2 14 2 2 4" xfId="46902" xr:uid="{4CFAE128-09C6-4FCF-A49C-6459891D61B2}"/>
    <cellStyle name="Comma 4 2 2 14 2 3" xfId="23696" xr:uid="{6FD2DF8A-478C-4B39-AB3C-D025563A0DC0}"/>
    <cellStyle name="Comma 4 2 2 14 2 3 2" xfId="42201" xr:uid="{28CAF77E-3FFD-422D-9872-3757150E9E61}"/>
    <cellStyle name="Comma 4 2 2 14 2 3 3" xfId="47881" xr:uid="{995E0FF9-BB39-4635-9A60-FC492FF3B14A}"/>
    <cellStyle name="Comma 4 2 2 14 2 4" xfId="40171" xr:uid="{CBD1F2A1-3DE1-424C-B22D-1AEF17814E2E}"/>
    <cellStyle name="Comma 4 2 2 14 2 5" xfId="45864" xr:uid="{7E9855FD-0093-4D94-9FDC-4C007DDB4C89}"/>
    <cellStyle name="Comma 4 2 2 14 3" xfId="22359" xr:uid="{B3AE512A-30A1-448B-92EB-B0EC2B3DF891}"/>
    <cellStyle name="Comma 4 2 2 14 3 2" xfId="38400" xr:uid="{65A0B7DA-7054-4FD2-8B71-69A63D8AE763}"/>
    <cellStyle name="Comma 4 2 2 14 3 2 2" xfId="40180" xr:uid="{F329348B-90ED-40B1-8548-D6AE7A1E66ED}"/>
    <cellStyle name="Comma 4 2 2 14 3 2 2 2" xfId="41231" xr:uid="{1DEA492B-DDA5-4ED6-BC36-7E96039AEA3D}"/>
    <cellStyle name="Comma 4 2 2 14 3 2 2 2 2" xfId="43267" xr:uid="{8B3A9305-56FD-41E7-88F2-DFA8EB0897F4}"/>
    <cellStyle name="Comma 4 2 2 14 3 2 2 2 2 2" xfId="48945" xr:uid="{B56EC27E-63D1-420C-BBF8-09C48B0D713A}"/>
    <cellStyle name="Comma 4 2 2 14 3 2 2 2 3" xfId="46911" xr:uid="{DADF4B4F-6F6D-4ED1-8072-1972E71EE1A0}"/>
    <cellStyle name="Comma 4 2 2 14 3 2 2 3" xfId="42210" xr:uid="{CA5EE753-09E2-4532-899F-60E016145A5E}"/>
    <cellStyle name="Comma 4 2 2 14 3 2 2 3 2" xfId="47890" xr:uid="{EB3ACA48-90AB-404D-B80D-E1F4A1199B1F}"/>
    <cellStyle name="Comma 4 2 2 14 3 2 2 4" xfId="45873" xr:uid="{23CE3787-CBD9-48A2-9DD1-2D57F52D2E6C}"/>
    <cellStyle name="Comma 4 2 2 14 3 2 3" xfId="40666" xr:uid="{14EE36B9-620D-41B0-BAC5-49CBB3AC4D88}"/>
    <cellStyle name="Comma 4 2 2 14 3 2 3 2" xfId="42692" xr:uid="{15C70871-2FC4-4DC2-A9B0-EEAFC5ADF2A1}"/>
    <cellStyle name="Comma 4 2 2 14 3 2 3 2 2" xfId="48370" xr:uid="{F8ECE404-8114-4EB3-B3A9-C44D81A68AAD}"/>
    <cellStyle name="Comma 4 2 2 14 3 2 3 3" xfId="46346" xr:uid="{6C4BF3A7-CCC2-4E79-B8F6-7E0DD9D7ABEF}"/>
    <cellStyle name="Comma 4 2 2 14 3 2 4" xfId="41636" xr:uid="{BD065FC9-ED2A-4B98-8827-6A30A68E53C7}"/>
    <cellStyle name="Comma 4 2 2 14 3 2 4 2" xfId="47316" xr:uid="{2B2391EF-6E29-4DB7-A957-767EFC71F4A2}"/>
    <cellStyle name="Comma 4 2 2 14 3 2 5" xfId="39601" xr:uid="{4731A6A0-1C53-4DA4-AF19-110FB4AE50F6}"/>
    <cellStyle name="Comma 4 2 2 14 3 2 6" xfId="45348" xr:uid="{9D5DA23F-CF07-4FF9-BD92-DFF7CCC1501E}"/>
    <cellStyle name="Comma 4 2 2 14 3 3" xfId="41198" xr:uid="{849A97E6-CFB6-41DB-8C9D-2A06CC365FF6}"/>
    <cellStyle name="Comma 4 2 2 14 3 3 2" xfId="43234" xr:uid="{D6645DB3-8180-4498-ADC0-DAF8980289D8}"/>
    <cellStyle name="Comma 4 2 2 14 3 3 2 2" xfId="48912" xr:uid="{677E3EE4-05F0-4E15-A5D6-4E4D612BBEB0}"/>
    <cellStyle name="Comma 4 2 2 14 3 3 3" xfId="46878" xr:uid="{582EE7A1-450C-4702-BA7D-06CB1E8C7F86}"/>
    <cellStyle name="Comma 4 2 2 14 3 4" xfId="42177" xr:uid="{F3AB364A-AAAC-43CA-9D24-AD4FE8DFBCFF}"/>
    <cellStyle name="Comma 4 2 2 14 3 4 2" xfId="47857" xr:uid="{D773A950-6126-4EBF-B0FA-B469FD4C58B7}"/>
    <cellStyle name="Comma 4 2 2 14 3 5" xfId="40143" xr:uid="{7D4332B8-912D-4460-A184-02B2E09C8DD4}"/>
    <cellStyle name="Comma 4 2 2 14 3 6" xfId="45840" xr:uid="{2679A4DD-019B-41B1-91ED-230499517BFD}"/>
    <cellStyle name="Comma 4 2 2 14 4" xfId="38391" xr:uid="{CFF462F0-4110-4489-AB71-DD6CA22D3078}"/>
    <cellStyle name="Comma 4 2 2 14 4 2" xfId="40943" xr:uid="{08B60BD0-6D36-4C99-871D-464A337A307E}"/>
    <cellStyle name="Comma 4 2 2 14 4 2 2" xfId="42975" xr:uid="{FCBD02E4-3509-4891-A082-6726A4D555DE}"/>
    <cellStyle name="Comma 4 2 2 14 4 2 2 2" xfId="48653" xr:uid="{E20D4D25-2A90-422A-B1A0-EF160F811F72}"/>
    <cellStyle name="Comma 4 2 2 14 4 2 3" xfId="46623" xr:uid="{16B4610E-7257-46FA-AB89-A77CF7962994}"/>
    <cellStyle name="Comma 4 2 2 14 4 3" xfId="41919" xr:uid="{A855006D-6B97-4C96-8D80-C89A7F2D456B}"/>
    <cellStyle name="Comma 4 2 2 14 4 3 2" xfId="47599" xr:uid="{31D48E16-4114-4E95-97CC-0A980CD8622A}"/>
    <cellStyle name="Comma 4 2 2 14 4 4" xfId="39861" xr:uid="{4F1F0857-CF75-4B24-B3C4-870E27B33A1C}"/>
    <cellStyle name="Comma 4 2 2 14 4 5" xfId="45603" xr:uid="{E02388E8-D393-4A87-AA77-6D66CB19A2D4}"/>
    <cellStyle name="Comma 4 2 2 14 5" xfId="41189" xr:uid="{05D080B0-78AE-4E6A-B462-46FACF98D753}"/>
    <cellStyle name="Comma 4 2 2 14 5 2" xfId="43225" xr:uid="{BADB3235-E13D-4FB9-90C8-8EC58FDDADF5}"/>
    <cellStyle name="Comma 4 2 2 14 5 2 2" xfId="48903" xr:uid="{25090CA5-7718-4627-B7C7-B98A6868EC80}"/>
    <cellStyle name="Comma 4 2 2 14 5 3" xfId="46869" xr:uid="{D19FEC99-0382-43FB-9E54-44B7AE3EC330}"/>
    <cellStyle name="Comma 4 2 2 14 6" xfId="42168" xr:uid="{E7394BFD-47E5-40AE-888D-572E4406DC66}"/>
    <cellStyle name="Comma 4 2 2 14 6 2" xfId="47848" xr:uid="{EA0236BB-FE61-4AE7-891D-680A520B2097}"/>
    <cellStyle name="Comma 4 2 2 14 7" xfId="40134" xr:uid="{0F13C590-EA2E-45A2-A5B8-23EF08708991}"/>
    <cellStyle name="Comma 4 2 2 14 8" xfId="45831" xr:uid="{C00ED2BF-56C0-4870-B1B0-25237F9C426D}"/>
    <cellStyle name="Comma 4 2 2 15" xfId="1864" xr:uid="{346EC429-3D62-46CE-B5CC-9CB8654AB378}"/>
    <cellStyle name="Comma 4 2 2 15 2" xfId="3789" xr:uid="{B168A7AF-D2E5-4BA4-8537-DDE9DA867170}"/>
    <cellStyle name="Comma 4 2 2 15 2 2" xfId="8664" xr:uid="{D965A263-F4D8-4197-B90E-430906D31FE9}"/>
    <cellStyle name="Comma 4 2 2 15 2 2 2" xfId="18551" xr:uid="{32AC3F0B-9B9E-4979-BA5E-5E9727C13A8B}"/>
    <cellStyle name="Comma 4 2 2 15 2 2 2 2" xfId="35211" xr:uid="{590EEC04-D784-4909-BAC0-6EE9732DE29C}"/>
    <cellStyle name="Comma 4 2 2 15 2 2 3" xfId="26923" xr:uid="{01A35A38-B811-4EB3-8973-44EFE3F98EA6}"/>
    <cellStyle name="Comma 4 2 2 15 2 3" xfId="15388" xr:uid="{4E034B1E-8758-48AF-907B-241AC87048BE}"/>
    <cellStyle name="Comma 4 2 2 15 2 3 2" xfId="32048" xr:uid="{BF8DE0A5-1D3A-4197-9822-714A3D2E731A}"/>
    <cellStyle name="Comma 4 2 2 15 2 4" xfId="23759" xr:uid="{168E4F2B-4771-4282-B4E3-41A9579FDFAC}"/>
    <cellStyle name="Comma 4 2 2 15 3" xfId="5682" xr:uid="{D629C5E2-9CD2-431B-A136-15CC8680EBAB}"/>
    <cellStyle name="Comma 4 2 2 15 3 2" xfId="10039" xr:uid="{8D90F75F-200C-46EC-A8DC-6F54C1355BB4}"/>
    <cellStyle name="Comma 4 2 2 15 3 2 2" xfId="19361" xr:uid="{EDD82106-3274-4EB0-89D5-2C8C6A174BAB}"/>
    <cellStyle name="Comma 4 2 2 15 3 2 2 2" xfId="36021" xr:uid="{7056AB44-1FD5-4FEF-9EA2-C99282DE436C}"/>
    <cellStyle name="Comma 4 2 2 15 3 2 3" xfId="27733" xr:uid="{EFCED1E7-BB31-42E7-B10B-E19305931B81}"/>
    <cellStyle name="Comma 4 2 2 15 3 3" xfId="16706" xr:uid="{8714EE4B-F31F-4A92-B25B-636C556B8C3E}"/>
    <cellStyle name="Comma 4 2 2 15 3 3 2" xfId="33366" xr:uid="{394B2E52-19AB-4B56-A0E0-ABEDB43A9B4C}"/>
    <cellStyle name="Comma 4 2 2 15 3 4" xfId="25077" xr:uid="{8A1186A9-D1D8-488E-8289-FEF082081953}"/>
    <cellStyle name="Comma 4 2 2 15 4" xfId="7329" xr:uid="{5F10ED72-D967-4C6B-99C0-1CFCEFAA796C}"/>
    <cellStyle name="Comma 4 2 2 15 4 2" xfId="17769" xr:uid="{FA29926A-D327-40B9-845C-B645413F7CCE}"/>
    <cellStyle name="Comma 4 2 2 15 4 2 2" xfId="34429" xr:uid="{9A653C11-8DF3-4426-B92D-0916A3B758BB}"/>
    <cellStyle name="Comma 4 2 2 15 4 3" xfId="26141" xr:uid="{5C78BF64-4466-4EF3-B2EE-C95D3261A980}"/>
    <cellStyle name="Comma 4 2 2 15 5" xfId="11657" xr:uid="{D5590B7E-B5B5-4B9C-BAC0-0578BF7B081F}"/>
    <cellStyle name="Comma 4 2 2 15 5 2" xfId="20426" xr:uid="{6076B00C-F10F-4343-B66C-B1637F1E4B26}"/>
    <cellStyle name="Comma 4 2 2 15 5 2 2" xfId="37086" xr:uid="{F7A80B9C-544C-40E3-8D8D-0A856AA06B1B}"/>
    <cellStyle name="Comma 4 2 2 15 5 3" xfId="28798" xr:uid="{7201B62E-1857-4512-911B-96FC0F28B179}"/>
    <cellStyle name="Comma 4 2 2 15 6" xfId="14052" xr:uid="{FBB14C10-1D9A-400C-B583-915DD9116D5C}"/>
    <cellStyle name="Comma 4 2 2 15 6 2" xfId="30712" xr:uid="{C84264F7-D4AA-4D1D-8D5C-B5E270554CE6}"/>
    <cellStyle name="Comma 4 2 2 15 7" xfId="22422" xr:uid="{F5CE45FD-F569-4F3A-AB8A-8C19FAC8CE90}"/>
    <cellStyle name="Comma 4 2 2 16" xfId="2685" xr:uid="{ACF9B29A-B218-453E-BE94-A5345CE37A97}"/>
    <cellStyle name="Comma 4 2 2 16 2" xfId="4590" xr:uid="{1DCB7048-A5FD-4A66-9103-7754E12E1D49}"/>
    <cellStyle name="Comma 4 2 2 16 2 2" xfId="9241" xr:uid="{98320846-4EC6-48DB-B479-B3FA974A903E}"/>
    <cellStyle name="Comma 4 2 2 16 2 2 2" xfId="18877" xr:uid="{0764A868-AD9F-47DD-A34F-4867236530A7}"/>
    <cellStyle name="Comma 4 2 2 16 2 2 2 2" xfId="35537" xr:uid="{C5D05C22-AA47-4EDB-A77B-583D6368C649}"/>
    <cellStyle name="Comma 4 2 2 16 2 2 3" xfId="27249" xr:uid="{2D14FB29-3347-4AE2-88A3-CB1C857EEB15}"/>
    <cellStyle name="Comma 4 2 2 16 2 3" xfId="15938" xr:uid="{CF1271A8-4035-4C95-86B1-26665A4BD840}"/>
    <cellStyle name="Comma 4 2 2 16 2 3 2" xfId="32598" xr:uid="{7D75A0EE-5BC1-415D-B6E5-CB2039D35E3B}"/>
    <cellStyle name="Comma 4 2 2 16 2 4" xfId="24309" xr:uid="{02FC8588-CF32-4536-9E71-CE5FABB5E47C}"/>
    <cellStyle name="Comma 4 2 2 16 3" xfId="6485" xr:uid="{65F52418-9F2B-40AE-9009-68C754B32A7E}"/>
    <cellStyle name="Comma 4 2 2 16 3 2" xfId="10618" xr:uid="{CF3582D2-F03C-46CE-A5BD-0E052FBFAC35}"/>
    <cellStyle name="Comma 4 2 2 16 3 2 2" xfId="19688" xr:uid="{AAC778E3-BB65-4A3C-9C6B-0A5C2A4B57EC}"/>
    <cellStyle name="Comma 4 2 2 16 3 2 2 2" xfId="36348" xr:uid="{A4563BFD-B4D0-4712-9D8A-BC68FAFBC107}"/>
    <cellStyle name="Comma 4 2 2 16 3 2 3" xfId="28060" xr:uid="{811ADE8D-250B-4980-B029-8A5245D71963}"/>
    <cellStyle name="Comma 4 2 2 16 3 3" xfId="17257" xr:uid="{85C3E6F4-4D82-414A-BDB4-5B4DBC914D99}"/>
    <cellStyle name="Comma 4 2 2 16 3 3 2" xfId="33917" xr:uid="{E290D330-F9AD-4669-AFE3-28192C52BFBF}"/>
    <cellStyle name="Comma 4 2 2 16 3 4" xfId="25628" xr:uid="{6C263E0B-8808-42A3-9AFA-5774D6F0CB71}"/>
    <cellStyle name="Comma 4 2 2 16 4" xfId="7906" xr:uid="{CCF82D87-ED8F-4488-A5CB-7DE5DB5A45FD}"/>
    <cellStyle name="Comma 4 2 2 16 4 2" xfId="18095" xr:uid="{09D33C86-CF78-43FE-8C7F-9E960A8134A2}"/>
    <cellStyle name="Comma 4 2 2 16 4 2 2" xfId="34755" xr:uid="{47486FFC-8030-4C7A-AA2C-583A19A18C33}"/>
    <cellStyle name="Comma 4 2 2 16 4 3" xfId="26467" xr:uid="{5595517A-8A1D-490A-AD5B-B5C1BCC060DA}"/>
    <cellStyle name="Comma 4 2 2 16 5" xfId="14601" xr:uid="{9EF6986C-0734-4A1E-B68A-F5AA887D717A}"/>
    <cellStyle name="Comma 4 2 2 16 5 2" xfId="31261" xr:uid="{23B59294-7E9A-46C7-B907-BBC5B51694B6}"/>
    <cellStyle name="Comma 4 2 2 16 6" xfId="22972" xr:uid="{E6BBC391-72CD-437A-97EF-9C1C05BBF663}"/>
    <cellStyle name="Comma 4 2 2 17" xfId="2758" xr:uid="{2428DB3C-7DF5-4C51-9A77-2D7B686B572C}"/>
    <cellStyle name="Comma 4 2 2 17 2" xfId="7938" xr:uid="{C95D0E0B-A64A-4D67-94B6-C4F45B7384E1}"/>
    <cellStyle name="Comma 4 2 2 17 2 2" xfId="18115" xr:uid="{B055B984-07F2-4A9B-AE4C-17CD9C861E2A}"/>
    <cellStyle name="Comma 4 2 2 17 2 2 2" xfId="34775" xr:uid="{561DB225-F120-4D41-98F7-B07C69FF90DB}"/>
    <cellStyle name="Comma 4 2 2 17 2 3" xfId="26487" xr:uid="{428A0AD0-97A5-437C-8EA2-6A4951BF837E}"/>
    <cellStyle name="Comma 4 2 2 17 3" xfId="14648" xr:uid="{C0652DFD-C867-40BA-B1BA-EDDBDAFCF737}"/>
    <cellStyle name="Comma 4 2 2 17 3 2" xfId="31308" xr:uid="{1B90FBFB-BA8F-419D-B36F-4C609B63EAA6}"/>
    <cellStyle name="Comma 4 2 2 17 4" xfId="23019" xr:uid="{63FA32AC-DC56-4463-89C8-1897562FD10F}"/>
    <cellStyle name="Comma 4 2 2 18" xfId="2707" xr:uid="{BC41D8D4-8826-43BB-BC7E-048B1755D5CD}"/>
    <cellStyle name="Comma 4 2 2 18 2" xfId="7914" xr:uid="{C4E94E26-189D-4215-96B2-E8A092FEB944}"/>
    <cellStyle name="Comma 4 2 2 18 2 2" xfId="18101" xr:uid="{54FB136C-995C-4D16-88E2-29AF822A7ED9}"/>
    <cellStyle name="Comma 4 2 2 18 2 2 2" xfId="34761" xr:uid="{D4AA10B5-85C5-4CB9-9B0C-F6CAE340C2CB}"/>
    <cellStyle name="Comma 4 2 2 18 2 3" xfId="26473" xr:uid="{A98457B4-FF3D-477C-803D-9FB96179BEB1}"/>
    <cellStyle name="Comma 4 2 2 18 3" xfId="14616" xr:uid="{D82A1871-8B77-4961-99D3-EE1590A9AC81}"/>
    <cellStyle name="Comma 4 2 2 18 3 2" xfId="31276" xr:uid="{923F6408-889F-41D1-965B-594F138C5536}"/>
    <cellStyle name="Comma 4 2 2 18 4" xfId="22987" xr:uid="{B1C76E6A-AD25-4393-889E-F14243EE44E2}"/>
    <cellStyle name="Comma 4 2 2 19" xfId="4652" xr:uid="{7BBE02A8-B60C-483A-83D3-21BC852C0A04}"/>
    <cellStyle name="Comma 4 2 2 19 2" xfId="9286" xr:uid="{EB2A8346-E4D4-4DE7-94CC-0AF35B19EB16}"/>
    <cellStyle name="Comma 4 2 2 19 2 2" xfId="18906" xr:uid="{4776A611-CB3D-4BC6-BB9C-EC9807CD9E94}"/>
    <cellStyle name="Comma 4 2 2 19 2 2 2" xfId="35566" xr:uid="{C7AE1282-7717-493C-A70C-DFB022EEC335}"/>
    <cellStyle name="Comma 4 2 2 19 2 3" xfId="27278" xr:uid="{4241962D-5E13-4D20-B13F-2444E96D8C08}"/>
    <cellStyle name="Comma 4 2 2 19 3" xfId="15976" xr:uid="{C8A0DC8A-6564-49F8-AC50-D26F024DE848}"/>
    <cellStyle name="Comma 4 2 2 19 3 2" xfId="32636" xr:uid="{EB7CADC4-8E3E-4E38-9ADA-E30E277AD57B}"/>
    <cellStyle name="Comma 4 2 2 19 4" xfId="24347" xr:uid="{F0F3EE52-189E-41EE-B481-549C4A9DA02D}"/>
    <cellStyle name="Comma 4 2 2 2" xfId="623" xr:uid="{F914D746-065C-47B5-B5FD-E117211F8ADA}"/>
    <cellStyle name="Comma 4 2 2 2 10" xfId="13317" xr:uid="{83874C2B-4251-49BB-A002-ED46A260A95D}"/>
    <cellStyle name="Comma 4 2 2 2 10 2" xfId="21630" xr:uid="{B3A85AA2-CA19-4DD0-B48A-C6659A7FD092}"/>
    <cellStyle name="Comma 4 2 2 2 10 2 2" xfId="38290" xr:uid="{2726F48F-B575-4580-A6F1-CA48A77CCE2D}"/>
    <cellStyle name="Comma 4 2 2 2 10 3" xfId="30003" xr:uid="{C41D5CE9-FD10-47DC-9E64-0B8F4917677F}"/>
    <cellStyle name="Comma 4 2 2 2 11" xfId="13423" xr:uid="{170DFEC7-D9D2-4C1A-A807-1D156E61BC04}"/>
    <cellStyle name="Comma 4 2 2 2 11 2" xfId="30083" xr:uid="{C2D663F5-D074-4863-B28A-4292A3BB0B85}"/>
    <cellStyle name="Comma 4 2 2 2 12" xfId="21706" xr:uid="{1A888F6A-1C5C-4930-A27A-3E5455C3B153}"/>
    <cellStyle name="Comma 4 2 2 2 13" xfId="821" xr:uid="{3CA1CB19-5E25-4C6E-9552-5AF0656DEBD4}"/>
    <cellStyle name="Comma 4 2 2 2 14" xfId="38872" xr:uid="{AB188A88-7EE2-4E7B-A8D6-49F8A12D5B86}"/>
    <cellStyle name="Comma 4 2 2 2 15" xfId="44700" xr:uid="{053DC744-4C5A-4B3D-8AE9-DED2E1E8FD7D}"/>
    <cellStyle name="Comma 4 2 2 2 2" xfId="1451" xr:uid="{AA33FEAE-34EE-405A-9710-0C23C7767A1D}"/>
    <cellStyle name="Comma 4 2 2 2 2 10" xfId="39211" xr:uid="{FEB859DD-CD50-4A14-B06E-9F8F947D843B}"/>
    <cellStyle name="Comma 4 2 2 2 2 11" xfId="45031" xr:uid="{054F4B57-00C3-4D2C-AB90-40293D40CCE6}"/>
    <cellStyle name="Comma 4 2 2 2 2 2" xfId="2065" xr:uid="{7AB4CB37-D065-49E8-9023-27C7687EB17F}"/>
    <cellStyle name="Comma 4 2 2 2 2 2 2" xfId="3990" xr:uid="{5C56C298-7986-4A16-9F6A-E892D4C60E33}"/>
    <cellStyle name="Comma 4 2 2 2 2 2 2 2" xfId="15532" xr:uid="{A8DB5E9E-F51A-4401-B124-289FFB1356FB}"/>
    <cellStyle name="Comma 4 2 2 2 2 2 2 2 2" xfId="32192" xr:uid="{1D5ADE12-8F6F-4D6B-9DFF-47C15127C201}"/>
    <cellStyle name="Comma 4 2 2 2 2 2 2 3" xfId="23903" xr:uid="{7E0E211E-33B0-43D8-9A1E-D4032715AC37}"/>
    <cellStyle name="Comma 4 2 2 2 2 2 2 4" xfId="43018" xr:uid="{90B11DA8-925C-4FB3-8578-165751237889}"/>
    <cellStyle name="Comma 4 2 2 2 2 2 2 5" xfId="48696" xr:uid="{378EC9C1-F781-49AF-B693-ABDA41DB62CE}"/>
    <cellStyle name="Comma 4 2 2 2 2 2 3" xfId="5883" xr:uid="{3A0E50FA-8680-499A-B155-43AE05436F80}"/>
    <cellStyle name="Comma 4 2 2 2 2 2 3 2" xfId="16850" xr:uid="{82EB1408-0AF7-4108-B606-CB92B59E0EA5}"/>
    <cellStyle name="Comma 4 2 2 2 2 2 3 2 2" xfId="33510" xr:uid="{CAE1F522-6601-4EA1-8521-6E923803E5DB}"/>
    <cellStyle name="Comma 4 2 2 2 2 2 3 3" xfId="25221" xr:uid="{F93E6001-9F75-4E86-B2E9-FBA7C2C9B333}"/>
    <cellStyle name="Comma 4 2 2 2 2 2 4" xfId="11858" xr:uid="{1C3F77DA-AAF5-4AEC-BC77-CF70A3B1BE6B}"/>
    <cellStyle name="Comma 4 2 2 2 2 2 4 2" xfId="20570" xr:uid="{1B298D22-CA97-4B6A-9A7E-8A73A259F10C}"/>
    <cellStyle name="Comma 4 2 2 2 2 2 4 2 2" xfId="37230" xr:uid="{92F1A6C1-53D5-4CDB-9C93-F0E4C142BE28}"/>
    <cellStyle name="Comma 4 2 2 2 2 2 4 3" xfId="28942" xr:uid="{4B12423B-1BD2-48B7-856E-66336ADBB253}"/>
    <cellStyle name="Comma 4 2 2 2 2 2 5" xfId="14196" xr:uid="{05F55E8D-5341-4622-86E2-07753F4014B4}"/>
    <cellStyle name="Comma 4 2 2 2 2 2 5 2" xfId="30856" xr:uid="{4A3CD709-21B9-43AA-9AB7-5ED7FCE4C28F}"/>
    <cellStyle name="Comma 4 2 2 2 2 2 6" xfId="22566" xr:uid="{6352BA56-AEEE-49B9-A85B-334433C17825}"/>
    <cellStyle name="Comma 4 2 2 2 2 2 7" xfId="38338" xr:uid="{ED8FE776-45E8-4B35-96CE-001C3532E0D9}"/>
    <cellStyle name="Comma 4 2 2 2 2 2 8" xfId="40985" xr:uid="{BE7B2B49-82AA-4BAC-81EF-14B8E4502C63}"/>
    <cellStyle name="Comma 4 2 2 2 2 2 9" xfId="46665" xr:uid="{FBC01F48-DFEB-4B1C-8B19-D321C7FF1EA7}"/>
    <cellStyle name="Comma 4 2 2 2 2 3" xfId="3376" xr:uid="{0F6BD86E-D3D9-4058-89F7-0420E2119F7B}"/>
    <cellStyle name="Comma 4 2 2 2 2 3 2" xfId="15089" xr:uid="{157A2EAF-3035-4BE1-ABD3-7CE2EFFE0049}"/>
    <cellStyle name="Comma 4 2 2 2 2 3 2 2" xfId="31749" xr:uid="{B0F6D5B3-052F-4B98-B73D-3ACEF5FFE48D}"/>
    <cellStyle name="Comma 4 2 2 2 2 3 3" xfId="23460" xr:uid="{B03358C2-0B8F-4332-8E1A-892505938C69}"/>
    <cellStyle name="Comma 4 2 2 2 2 3 4" xfId="41962" xr:uid="{1E0DF372-5FD4-4495-A59F-2B92AB1B455B}"/>
    <cellStyle name="Comma 4 2 2 2 2 3 5" xfId="47642" xr:uid="{A2897A0D-3F6F-4F63-B7ED-115A56E6BB6F}"/>
    <cellStyle name="Comma 4 2 2 2 2 4" xfId="5284" xr:uid="{7865A532-AFE9-41BE-A50A-6BD5DECF3C92}"/>
    <cellStyle name="Comma 4 2 2 2 2 4 2" xfId="16422" xr:uid="{DE1809B2-E90C-492A-B9E8-441632516C2F}"/>
    <cellStyle name="Comma 4 2 2 2 2 4 2 2" xfId="33082" xr:uid="{0A66DC21-6408-412C-8D19-33389EA71E60}"/>
    <cellStyle name="Comma 4 2 2 2 2 4 3" xfId="24793" xr:uid="{07A0AB11-CD3F-4628-BFC1-8D6CEFE5D502}"/>
    <cellStyle name="Comma 4 2 2 2 2 4 4" xfId="39903" xr:uid="{1DF00A30-9F1A-4F65-B7ED-49EAE58DA207}"/>
    <cellStyle name="Comma 4 2 2 2 2 4 5" xfId="45644" xr:uid="{F6CD976B-398D-44EB-BE91-9649144C6E11}"/>
    <cellStyle name="Comma 4 2 2 2 2 5" xfId="11259" xr:uid="{7621A2B8-0EBA-42BD-9EF6-6EF0F08DAE51}"/>
    <cellStyle name="Comma 4 2 2 2 2 5 2" xfId="20142" xr:uid="{761EA1FA-C02A-45E4-B933-3AB6D8A8820C}"/>
    <cellStyle name="Comma 4 2 2 2 2 5 2 2" xfId="36802" xr:uid="{E2F0A393-A280-4AFE-A573-0812CBBDE8A8}"/>
    <cellStyle name="Comma 4 2 2 2 2 5 2 3" xfId="44448" xr:uid="{8E6C46DF-5FA1-48CE-9E9D-7C0456697A58}"/>
    <cellStyle name="Comma 4 2 2 2 2 5 2 4" xfId="50046" xr:uid="{6F1160B5-64EB-4164-993D-4AB7F077D959}"/>
    <cellStyle name="Comma 4 2 2 2 2 5 3" xfId="28514" xr:uid="{4F690E0C-B142-40B0-BCE5-47E6C4C0EB45}"/>
    <cellStyle name="Comma 4 2 2 2 2 5 4" xfId="43679" xr:uid="{3A9A49B4-64D5-40D3-A99D-AB6D460E9034}"/>
    <cellStyle name="Comma 4 2 2 2 2 5 5" xfId="49323" xr:uid="{8A64CF48-86DA-4D5F-B0E1-155E8E248A31}"/>
    <cellStyle name="Comma 4 2 2 2 2 6" xfId="12936" xr:uid="{9D1BB8E9-2935-45E8-A327-892A6A429198}"/>
    <cellStyle name="Comma 4 2 2 2 2 6 2" xfId="21354" xr:uid="{2AD8AD52-9FD8-43E7-9FC4-60A514E4DA25}"/>
    <cellStyle name="Comma 4 2 2 2 2 6 2 2" xfId="38014" xr:uid="{1DBC3FD5-007F-4B4B-A788-EA1202A8EF0F}"/>
    <cellStyle name="Comma 4 2 2 2 2 6 3" xfId="29727" xr:uid="{4DE0F950-C9CD-4235-85A6-B0C777005D30}"/>
    <cellStyle name="Comma 4 2 2 2 2 6 4" xfId="43883" xr:uid="{E2EC4EA4-647C-40F1-A2D2-AA6374B80D8C}"/>
    <cellStyle name="Comma 4 2 2 2 2 6 5" xfId="49501" xr:uid="{BA18A5DB-C424-49E8-821F-ED6FDDBAAC5D}"/>
    <cellStyle name="Comma 4 2 2 2 2 7" xfId="13773" xr:uid="{F62E79A3-3E0B-44DB-AF1A-F8454505C5D6}"/>
    <cellStyle name="Comma 4 2 2 2 2 7 2" xfId="30433" xr:uid="{5019522F-3574-4159-A2CB-BFC7FEE6C2AA}"/>
    <cellStyle name="Comma 4 2 2 2 2 8" xfId="22123" xr:uid="{7C0F24DB-D26E-48AE-ADD3-7B2C8D35A20F}"/>
    <cellStyle name="Comma 4 2 2 2 2 9" xfId="38310" xr:uid="{169667C3-2615-441E-8F0D-286E73053B76}"/>
    <cellStyle name="Comma 4 2 2 2 3" xfId="1278" xr:uid="{88D969EA-2312-4A1D-A5A4-CC4FFEB706C0}"/>
    <cellStyle name="Comma 4 2 2 2 3 2" xfId="3212" xr:uid="{BD58EE74-6285-47F3-95D9-B40CB9A8D33E}"/>
    <cellStyle name="Comma 4 2 2 2 3 2 2" xfId="14969" xr:uid="{E84A22D0-20BB-4784-A094-0A5272F0C661}"/>
    <cellStyle name="Comma 4 2 2 2 3 2 2 2" xfId="31629" xr:uid="{24DD49F2-8A69-4110-BE87-82E43D810489}"/>
    <cellStyle name="Comma 4 2 2 2 3 2 3" xfId="23340" xr:uid="{59585E55-E78A-4F17-BFC8-BF0652A79AF7}"/>
    <cellStyle name="Comma 4 2 2 2 3 2 4" xfId="42570" xr:uid="{72E37032-3197-4C41-ADC9-FBF92B6BE8E3}"/>
    <cellStyle name="Comma 4 2 2 2 3 2 5" xfId="48248" xr:uid="{DC31365A-7573-4094-AAE9-825AC111BC67}"/>
    <cellStyle name="Comma 4 2 2 2 3 3" xfId="5120" xr:uid="{C1FFDBE3-5496-4265-8F14-CBBF5115C822}"/>
    <cellStyle name="Comma 4 2 2 2 3 3 2" xfId="16302" xr:uid="{F0B9AFFE-AFF6-44B7-A059-BD9368EC95C4}"/>
    <cellStyle name="Comma 4 2 2 2 3 3 2 2" xfId="32962" xr:uid="{04B9C536-8398-465E-96A9-88C2E8EC6EE4}"/>
    <cellStyle name="Comma 4 2 2 2 3 3 3" xfId="24673" xr:uid="{ABDE2DF3-8D33-477C-9050-AD1E78CB89E7}"/>
    <cellStyle name="Comma 4 2 2 2 3 4" xfId="11095" xr:uid="{E82054BA-864D-43CB-AE61-0599525F8B25}"/>
    <cellStyle name="Comma 4 2 2 2 3 4 2" xfId="20022" xr:uid="{47E62B65-937C-4BA4-ACD8-370CBCCE1C28}"/>
    <cellStyle name="Comma 4 2 2 2 3 4 2 2" xfId="36682" xr:uid="{8BD2790D-E7E2-4C8D-827B-9B24D2D3997F}"/>
    <cellStyle name="Comma 4 2 2 2 3 4 3" xfId="28394" xr:uid="{64FE6200-83B5-43E9-A26A-154E8CE1D30F}"/>
    <cellStyle name="Comma 4 2 2 2 3 5" xfId="13653" xr:uid="{9E44746F-F5F6-4963-98A3-3FA93E0DE2FC}"/>
    <cellStyle name="Comma 4 2 2 2 3 5 2" xfId="30313" xr:uid="{668E7109-A038-4429-A3F4-E045E94CAB40}"/>
    <cellStyle name="Comma 4 2 2 2 3 6" xfId="22003" xr:uid="{51C53B10-1486-485B-99FF-72E803C10C12}"/>
    <cellStyle name="Comma 4 2 2 2 3 7" xfId="38330" xr:uid="{5A1FBC1D-B117-4644-BB82-4BEB5783BB88}"/>
    <cellStyle name="Comma 4 2 2 2 3 8" xfId="40545" xr:uid="{883EF1D2-FF7F-42AA-AC4E-24C4613FB93A}"/>
    <cellStyle name="Comma 4 2 2 2 3 9" xfId="46225" xr:uid="{3B8EA635-C127-4EE3-9B73-8A61CDA95A38}"/>
    <cellStyle name="Comma 4 2 2 2 4" xfId="1901" xr:uid="{84AFAF00-9B60-45EB-B456-5C671DB969AC}"/>
    <cellStyle name="Comma 4 2 2 2 4 2" xfId="3826" xr:uid="{9C487BF7-B674-4C8F-BCAF-E9873BFCEA51}"/>
    <cellStyle name="Comma 4 2 2 2 4 2 2" xfId="15412" xr:uid="{DCBD74ED-0817-49E0-8E6A-083C972DE821}"/>
    <cellStyle name="Comma 4 2 2 2 4 2 2 2" xfId="32072" xr:uid="{849F7916-DC55-494B-B90C-6CD139C1E6CF}"/>
    <cellStyle name="Comma 4 2 2 2 4 2 3" xfId="23783" xr:uid="{04ADBDFB-204B-4F28-82BA-6326B701BC13}"/>
    <cellStyle name="Comma 4 2 2 2 4 3" xfId="5719" xr:uid="{C3ECF0E4-ED5F-4646-97F2-2E98BE7DC2C8}"/>
    <cellStyle name="Comma 4 2 2 2 4 3 2" xfId="16730" xr:uid="{D8939404-95BD-4DF8-8F41-365C0E05B685}"/>
    <cellStyle name="Comma 4 2 2 2 4 3 2 2" xfId="33390" xr:uid="{EB9A17E4-58E1-461B-9350-2B284C2388B6}"/>
    <cellStyle name="Comma 4 2 2 2 4 3 3" xfId="25101" xr:uid="{BF13FB9C-98D5-4103-ACF4-D1160323AB54}"/>
    <cellStyle name="Comma 4 2 2 2 4 4" xfId="11694" xr:uid="{96CDAEE7-FC06-49EF-B1A9-F39031B60881}"/>
    <cellStyle name="Comma 4 2 2 2 4 4 2" xfId="20450" xr:uid="{AA2A49C8-A5B6-4360-92BA-DDD7259D89BD}"/>
    <cellStyle name="Comma 4 2 2 2 4 4 2 2" xfId="37110" xr:uid="{EBDA0C0A-03C9-4102-B856-AAF295614F4C}"/>
    <cellStyle name="Comma 4 2 2 2 4 4 3" xfId="28822" xr:uid="{B0A9F6D0-26BA-4956-B781-1885C721E159}"/>
    <cellStyle name="Comma 4 2 2 2 4 5" xfId="14076" xr:uid="{CE246319-00CB-4014-BCFC-4049219A20A0}"/>
    <cellStyle name="Comma 4 2 2 2 4 5 2" xfId="30736" xr:uid="{9AE0190A-49AE-4578-AF0E-659CF004D52F}"/>
    <cellStyle name="Comma 4 2 2 2 4 6" xfId="22446" xr:uid="{1065C426-FA97-497D-A64E-99E268DD845A}"/>
    <cellStyle name="Comma 4 2 2 2 4 7" xfId="41513" xr:uid="{CE6FE4C3-4ABA-464F-BE76-3790C4ACE37F}"/>
    <cellStyle name="Comma 4 2 2 2 4 8" xfId="47193" xr:uid="{8A04758C-C2D1-47C9-9F6C-EC601A8DEEED}"/>
    <cellStyle name="Comma 4 2 2 2 5" xfId="2795" xr:uid="{F7AA5418-3787-4944-91EF-7C5A99DD562F}"/>
    <cellStyle name="Comma 4 2 2 2 5 2" xfId="14672" xr:uid="{32AAFCE0-439B-43CD-97C6-1A7F715D85F5}"/>
    <cellStyle name="Comma 4 2 2 2 5 2 2" xfId="31332" xr:uid="{EE00D378-0F33-42BA-B57C-4DE3B33C8D09}"/>
    <cellStyle name="Comma 4 2 2 2 5 3" xfId="23043" xr:uid="{8E3D8BB2-6729-434E-98B5-F27A285EB327}"/>
    <cellStyle name="Comma 4 2 2 2 5 4" xfId="39496" xr:uid="{2B9BBE0D-EF39-4F97-86DE-DAAEDB32BAD9}"/>
    <cellStyle name="Comma 4 2 2 2 5 5" xfId="45254" xr:uid="{83962F6B-8EFC-426D-92BD-37DFDCA4F563}"/>
    <cellStyle name="Comma 4 2 2 2 6" xfId="4733" xr:uid="{6C0EE316-DCD0-42AE-A505-79E284B8AEDF}"/>
    <cellStyle name="Comma 4 2 2 2 6 2" xfId="16035" xr:uid="{7F26D628-1E0C-442A-937D-ACA5F1C47ABA}"/>
    <cellStyle name="Comma 4 2 2 2 6 2 2" xfId="32695" xr:uid="{40E4F456-3288-4082-9B9E-07F26D2EDAD2}"/>
    <cellStyle name="Comma 4 2 2 2 6 2 3" xfId="44191" xr:uid="{BFC8703A-43C8-4756-B273-66846742611D}"/>
    <cellStyle name="Comma 4 2 2 2 6 2 4" xfId="49789" xr:uid="{3C15C0E4-F512-4E47-BDEE-843B85A81B67}"/>
    <cellStyle name="Comma 4 2 2 2 6 3" xfId="24406" xr:uid="{75AAD97C-077E-40DD-BA82-478D9DF22683}"/>
    <cellStyle name="Comma 4 2 2 2 6 4" xfId="43396" xr:uid="{B5C67AFE-C8C8-435C-BC00-3A336D2B3C29}"/>
    <cellStyle name="Comma 4 2 2 2 6 5" xfId="49064" xr:uid="{640A286C-70EA-4CE7-86B8-FEC4FCDFD5EF}"/>
    <cellStyle name="Comma 4 2 2 2 7" xfId="10709" xr:uid="{95DDBB43-EDA5-4F65-939F-9630A55CC2E7}"/>
    <cellStyle name="Comma 4 2 2 2 7 2" xfId="19756" xr:uid="{26EF15D7-A94A-4C0D-8661-B16BE8E191A4}"/>
    <cellStyle name="Comma 4 2 2 2 7 2 2" xfId="36416" xr:uid="{5F7FF0CC-DE6A-4DE0-B72A-C4C421684AC7}"/>
    <cellStyle name="Comma 4 2 2 2 7 3" xfId="28128" xr:uid="{53FBF49A-26E4-4B0F-B4E8-64B5DB71035A}"/>
    <cellStyle name="Comma 4 2 2 2 7 4" xfId="43784" xr:uid="{CB92858B-A166-42F0-8B40-795ADF7BF209}"/>
    <cellStyle name="Comma 4 2 2 2 7 5" xfId="49404" xr:uid="{DE4E181F-9F23-4B66-AAFC-63CCDA293BCF}"/>
    <cellStyle name="Comma 4 2 2 2 8" xfId="12663" xr:uid="{886463EC-9A5D-4012-B76F-D8B6865893E3}"/>
    <cellStyle name="Comma 4 2 2 2 8 2" xfId="21152" xr:uid="{30B8283B-1192-4469-9DFC-A63598EA377A}"/>
    <cellStyle name="Comma 4 2 2 2 8 2 2" xfId="37812" xr:uid="{2277D2B6-01CA-45AB-AD8C-BEEB9FC04105}"/>
    <cellStyle name="Comma 4 2 2 2 8 3" xfId="29524" xr:uid="{0721DB27-978C-4562-92BE-1552093C17BF}"/>
    <cellStyle name="Comma 4 2 2 2 8 4" xfId="39019" xr:uid="{B9EE6833-5299-41F2-AB31-81CDDC96E65E}"/>
    <cellStyle name="Comma 4 2 2 2 8 5" xfId="44841" xr:uid="{416BF459-536D-4A86-AC56-BD04ECDA4500}"/>
    <cellStyle name="Comma 4 2 2 2 9" xfId="12770" xr:uid="{E2671CF8-79F2-4DD4-B4FE-79BF28E51848}"/>
    <cellStyle name="Comma 4 2 2 2 9 2" xfId="21234" xr:uid="{B23593C0-25FF-46EF-A995-C098513D4F16}"/>
    <cellStyle name="Comma 4 2 2 2 9 2 2" xfId="37894" xr:uid="{36CD69CE-F199-400F-A3BC-0C6BA473CD58}"/>
    <cellStyle name="Comma 4 2 2 2 9 3" xfId="29607" xr:uid="{CC62AF87-4595-4702-8F00-558F2A831053}"/>
    <cellStyle name="Comma 4 2 2 20" xfId="4696" xr:uid="{F804C1C0-C27B-4E1F-8A3D-0B3DD98C10AA}"/>
    <cellStyle name="Comma 4 2 2 20 2" xfId="9312" xr:uid="{184353F2-18C7-4AF0-A168-7E1161CE8F7C}"/>
    <cellStyle name="Comma 4 2 2 20 2 2" xfId="18924" xr:uid="{6782C93E-F56E-46A6-BCAC-AD6AA55F444E}"/>
    <cellStyle name="Comma 4 2 2 20 2 2 2" xfId="35584" xr:uid="{B3497579-537B-4122-BC30-929A966F7BD1}"/>
    <cellStyle name="Comma 4 2 2 20 2 3" xfId="27296" xr:uid="{AC7844CE-FB08-4F02-9530-4D068665BE79}"/>
    <cellStyle name="Comma 4 2 2 20 3" xfId="16011" xr:uid="{BF95780E-5BA1-4600-B340-FD77D23846D3}"/>
    <cellStyle name="Comma 4 2 2 20 3 2" xfId="32671" xr:uid="{CA58C351-4C73-4C06-AC91-FA0A5011FDB0}"/>
    <cellStyle name="Comma 4 2 2 20 4" xfId="24382" xr:uid="{57ABD6F9-3E5A-46ED-877B-4C258202A27A}"/>
    <cellStyle name="Comma 4 2 2 21" xfId="6540" xr:uid="{A582BDA3-6B68-4733-BBC3-35AEEBD8B198}"/>
    <cellStyle name="Comma 4 2 2 21 2" xfId="17300" xr:uid="{86A49F50-C005-4529-8CA4-F9C5399AC25E}"/>
    <cellStyle name="Comma 4 2 2 21 2 2" xfId="33960" xr:uid="{5E21E261-F4C0-43F5-89E4-499A35034ED7}"/>
    <cellStyle name="Comma 4 2 2 21 3" xfId="25672" xr:uid="{506F68C4-2BDA-45D9-94E7-213109F6A553}"/>
    <cellStyle name="Comma 4 2 2 22" xfId="6596" xr:uid="{3725EE86-A721-416A-A036-4977D74C2881}"/>
    <cellStyle name="Comma 4 2 2 22 2" xfId="17328" xr:uid="{E96A92F4-AD5B-493F-AC92-F77B6DE6A78B}"/>
    <cellStyle name="Comma 4 2 2 22 2 2" xfId="33988" xr:uid="{9F4E4497-357D-4641-AC10-B44936E833E5}"/>
    <cellStyle name="Comma 4 2 2 22 3" xfId="25700" xr:uid="{4C0EC1DE-15A3-4072-A84B-7035E66F986C}"/>
    <cellStyle name="Comma 4 2 2 23" xfId="10672" xr:uid="{3248591F-4A96-4772-AED7-B7A357D09B34}"/>
    <cellStyle name="Comma 4 2 2 23 2" xfId="19732" xr:uid="{3960BA10-40EC-45F7-861B-4E5DE9C6A378}"/>
    <cellStyle name="Comma 4 2 2 23 2 2" xfId="36392" xr:uid="{43723D97-7032-4512-AE98-7182A68F32AD}"/>
    <cellStyle name="Comma 4 2 2 23 3" xfId="28104" xr:uid="{8568DB61-1ACF-4891-93C6-0EC8309208EB}"/>
    <cellStyle name="Comma 4 2 2 24" xfId="12449" xr:uid="{617AD73A-9AAB-430B-A69B-8BABAD1673EC}"/>
    <cellStyle name="Comma 4 2 2 24 2" xfId="20968" xr:uid="{73D2F404-67A2-4BFF-8FC4-FC71CF36413B}"/>
    <cellStyle name="Comma 4 2 2 24 2 2" xfId="37628" xr:uid="{90F46EE2-6F8E-4911-B574-8695EB1FEC50}"/>
    <cellStyle name="Comma 4 2 2 24 3" xfId="29340" xr:uid="{71411F43-FCA7-4C43-B4CB-37C269705ED1}"/>
    <cellStyle name="Comma 4 2 2 25" xfId="12487" xr:uid="{84956853-4F07-4401-887A-12F3CDA169A7}"/>
    <cellStyle name="Comma 4 2 2 25 2" xfId="20995" xr:uid="{CCAA60BF-7B73-4715-A55A-5F26F241619E}"/>
    <cellStyle name="Comma 4 2 2 25 2 2" xfId="37655" xr:uid="{2205BE6E-2137-4BAD-9562-01D6360C179C}"/>
    <cellStyle name="Comma 4 2 2 25 3" xfId="29367" xr:uid="{D4759672-395D-432C-8BFF-78A867AC9FAD}"/>
    <cellStyle name="Comma 4 2 2 26" xfId="12537" xr:uid="{4866B3DF-8114-4F44-9574-2F127B8DF073}"/>
    <cellStyle name="Comma 4 2 2 26 2" xfId="21035" xr:uid="{85CD2426-EBD3-4C9A-9EFD-28F681F26E57}"/>
    <cellStyle name="Comma 4 2 2 26 2 2" xfId="37695" xr:uid="{A14BB73D-5347-43E0-9E3D-A5969CFB39F9}"/>
    <cellStyle name="Comma 4 2 2 26 3" xfId="29407" xr:uid="{7D38B797-DDD6-42E5-B3F7-FB15AB8E3BFE}"/>
    <cellStyle name="Comma 4 2 2 27" xfId="12569" xr:uid="{05EE3DF0-EA74-4C61-8B08-5AF678EC405E}"/>
    <cellStyle name="Comma 4 2 2 27 2" xfId="21065" xr:uid="{2A60E5C0-90E1-489F-AB27-9B88DC9751D2}"/>
    <cellStyle name="Comma 4 2 2 27 2 2" xfId="37725" xr:uid="{6B118DDF-D636-4AFA-85B1-51765504EC3F}"/>
    <cellStyle name="Comma 4 2 2 27 3" xfId="29437" xr:uid="{83B67DF0-7A26-4E9A-87DD-FF3FD47E9ACB}"/>
    <cellStyle name="Comma 4 2 2 28" xfId="12611" xr:uid="{392B607D-10FF-4DA8-8F96-5C063B364346}"/>
    <cellStyle name="Comma 4 2 2 28 2" xfId="21100" xr:uid="{EA331F92-896F-401A-B1AE-0E3DCF241337}"/>
    <cellStyle name="Comma 4 2 2 28 2 2" xfId="37760" xr:uid="{D2765B52-538B-4701-8B08-3B2C38D9EFD8}"/>
    <cellStyle name="Comma 4 2 2 28 3" xfId="29472" xr:uid="{0ADD4039-A188-414D-9E00-3CDC0B8A400F}"/>
    <cellStyle name="Comma 4 2 2 29" xfId="12733" xr:uid="{97A6EAFA-BB3F-4261-812C-14A29F4A6B91}"/>
    <cellStyle name="Comma 4 2 2 29 2" xfId="21210" xr:uid="{3D8351B2-CFA2-4FFE-8874-08DBDD7D81E3}"/>
    <cellStyle name="Comma 4 2 2 29 2 2" xfId="37870" xr:uid="{04820D43-BAEE-44EE-BDCF-6B87AC8E2C2A}"/>
    <cellStyle name="Comma 4 2 2 29 3" xfId="29583" xr:uid="{16F6B2D7-AB3A-4249-A66A-8FBEA06B0272}"/>
    <cellStyle name="Comma 4 2 2 3" xfId="866" xr:uid="{44B872C1-2058-4941-9F2C-F08B65D7BFA6}"/>
    <cellStyle name="Comma 4 2 2 3 10" xfId="13454" xr:uid="{978D29E2-A3DF-45BB-BE94-BE523D22D2C1}"/>
    <cellStyle name="Comma 4 2 2 3 10 2" xfId="30114" xr:uid="{655E9A0F-5658-433F-8162-91FC99D1CB12}"/>
    <cellStyle name="Comma 4 2 2 3 11" xfId="21737" xr:uid="{EA40A09B-D327-4D9E-A0B1-3ACAF4C858AE}"/>
    <cellStyle name="Comma 4 2 2 3 12" xfId="38788" xr:uid="{DA995992-FE11-4218-B49E-4B5EA54AEDFB}"/>
    <cellStyle name="Comma 4 2 2 3 13" xfId="44629" xr:uid="{BD0D26ED-4D15-4236-8A2F-6634A0A38595}"/>
    <cellStyle name="Comma 4 2 2 3 2" xfId="1487" xr:uid="{E83862EF-95DC-44AA-8A2E-D3457C051C22}"/>
    <cellStyle name="Comma 4 2 2 3 2 10" xfId="39864" xr:uid="{5A80FA02-50AE-4A2D-9599-D80C71EC397C}"/>
    <cellStyle name="Comma 4 2 2 3 2 11" xfId="45606" xr:uid="{55964627-D2E0-441E-B169-F427644DE190}"/>
    <cellStyle name="Comma 4 2 2 3 2 2" xfId="2103" xr:uid="{E239A140-7011-42F0-ACA4-135929409ACF}"/>
    <cellStyle name="Comma 4 2 2 3 2 2 2" xfId="4028" xr:uid="{25739A19-ED0C-4E5C-B5C2-AF262A5AF24E}"/>
    <cellStyle name="Comma 4 2 2 3 2 2 2 2" xfId="8810" xr:uid="{0A34F1B4-DF92-4A17-BEED-06D7410BD2E4}"/>
    <cellStyle name="Comma 4 2 2 3 2 2 2 2 2" xfId="18633" xr:uid="{A91B06CE-25BA-4CED-826F-80F8D2FF4932}"/>
    <cellStyle name="Comma 4 2 2 3 2 2 2 2 2 2" xfId="35293" xr:uid="{E16D4D46-F6B0-4FE7-A60D-A826C00A0E99}"/>
    <cellStyle name="Comma 4 2 2 3 2 2 2 2 3" xfId="27005" xr:uid="{2D33574B-7B88-4463-A518-09D177DD8ACA}"/>
    <cellStyle name="Comma 4 2 2 3 2 2 2 3" xfId="15563" xr:uid="{E62D1A1E-90B5-4F45-89EA-8FAB982268DB}"/>
    <cellStyle name="Comma 4 2 2 3 2 2 2 3 2" xfId="32223" xr:uid="{AEE5514D-5554-498E-B5DE-9F5FE14568E0}"/>
    <cellStyle name="Comma 4 2 2 3 2 2 2 4" xfId="23934" xr:uid="{13300E21-24DA-4CCC-ADB4-15139C4B7E65}"/>
    <cellStyle name="Comma 4 2 2 3 2 2 2 5" xfId="42978" xr:uid="{2CFF3614-34EB-42B1-9C83-936D207EB2D3}"/>
    <cellStyle name="Comma 4 2 2 3 2 2 2 6" xfId="48656" xr:uid="{9F813490-6A1D-4697-B024-308DE3C89708}"/>
    <cellStyle name="Comma 4 2 2 3 2 2 3" xfId="5921" xr:uid="{25941537-AC04-46AD-9F5D-B98429C2DBC6}"/>
    <cellStyle name="Comma 4 2 2 3 2 2 3 2" xfId="10185" xr:uid="{DAD0CC7C-6274-4F70-8D77-A8679BB4F6D9}"/>
    <cellStyle name="Comma 4 2 2 3 2 2 3 2 2" xfId="19443" xr:uid="{1701885C-9AB8-4CDC-BFC1-6B0A26985327}"/>
    <cellStyle name="Comma 4 2 2 3 2 2 3 2 2 2" xfId="36103" xr:uid="{C3595BC1-7151-4582-A56C-3B866C945BA9}"/>
    <cellStyle name="Comma 4 2 2 3 2 2 3 2 3" xfId="27815" xr:uid="{B8F42F97-2F84-4240-A361-F77E1312D3C1}"/>
    <cellStyle name="Comma 4 2 2 3 2 2 3 3" xfId="16881" xr:uid="{04230103-0205-43DD-AAC3-81FFFB748638}"/>
    <cellStyle name="Comma 4 2 2 3 2 2 3 3 2" xfId="33541" xr:uid="{8AD431F3-0D01-47A4-8031-021C6FA5719C}"/>
    <cellStyle name="Comma 4 2 2 3 2 2 3 4" xfId="25252" xr:uid="{4E26316E-A751-409B-8FA7-D047BB1E655A}"/>
    <cellStyle name="Comma 4 2 2 3 2 2 4" xfId="7475" xr:uid="{E9840C79-DEBA-4C95-A194-604BF8BE6D02}"/>
    <cellStyle name="Comma 4 2 2 3 2 2 4 2" xfId="17851" xr:uid="{77CE293F-3F75-4153-B020-5921F1EC80BC}"/>
    <cellStyle name="Comma 4 2 2 3 2 2 4 2 2" xfId="34511" xr:uid="{46F9075F-AA97-4D86-9203-7CED1B35A655}"/>
    <cellStyle name="Comma 4 2 2 3 2 2 4 3" xfId="26223" xr:uid="{C6E053CC-EDDD-4DED-8CC4-15276DFDD511}"/>
    <cellStyle name="Comma 4 2 2 3 2 2 5" xfId="11896" xr:uid="{2713EB59-4D81-4F89-8866-CBE1812AAD7D}"/>
    <cellStyle name="Comma 4 2 2 3 2 2 5 2" xfId="20601" xr:uid="{D171A895-9026-49EF-B3D2-9B0A7DC48040}"/>
    <cellStyle name="Comma 4 2 2 3 2 2 5 2 2" xfId="37261" xr:uid="{7334AAD7-AFA9-4903-874F-45C67DAD7FA0}"/>
    <cellStyle name="Comma 4 2 2 3 2 2 5 3" xfId="28973" xr:uid="{E5963D23-5BAE-4D54-8711-B825FDECD928}"/>
    <cellStyle name="Comma 4 2 2 3 2 2 6" xfId="14227" xr:uid="{D46F7D2A-AC50-42C5-92AE-0363ED5B7146}"/>
    <cellStyle name="Comma 4 2 2 3 2 2 6 2" xfId="30887" xr:uid="{71786E8F-6530-4247-B896-0C96C33725D4}"/>
    <cellStyle name="Comma 4 2 2 3 2 2 7" xfId="22597" xr:uid="{F1999C3A-2E11-4C3F-AF7C-A15E17E4EA82}"/>
    <cellStyle name="Comma 4 2 2 3 2 2 8" xfId="40946" xr:uid="{42CF47F0-7A97-4D3C-BE19-7FD2DBB21F3A}"/>
    <cellStyle name="Comma 4 2 2 3 2 2 9" xfId="46626" xr:uid="{2F517036-62BB-4DF9-9800-A74589B6E2F0}"/>
    <cellStyle name="Comma 4 2 2 3 2 3" xfId="3414" xr:uid="{F69CC3F5-8519-46A4-8E2A-015ACFBA5F89}"/>
    <cellStyle name="Comma 4 2 2 3 2 3 2" xfId="8385" xr:uid="{63AEA64C-D82B-4EE6-AA72-BA0AF1B505E3}"/>
    <cellStyle name="Comma 4 2 2 3 2 3 2 2" xfId="18379" xr:uid="{3CC2B910-E52C-42F6-9022-E6B4D61F74F3}"/>
    <cellStyle name="Comma 4 2 2 3 2 3 2 2 2" xfId="35039" xr:uid="{2057C197-70F5-41EF-A79A-554FBD6FDBC5}"/>
    <cellStyle name="Comma 4 2 2 3 2 3 2 3" xfId="26751" xr:uid="{609622A0-31C5-4D4E-A8D6-3D18E0E7B0B7}"/>
    <cellStyle name="Comma 4 2 2 3 2 3 3" xfId="15120" xr:uid="{127CD68C-FA67-4624-B28E-1C83B5262C60}"/>
    <cellStyle name="Comma 4 2 2 3 2 3 3 2" xfId="31780" xr:uid="{A2611C28-EF56-489F-B8B4-3DCB112B0F25}"/>
    <cellStyle name="Comma 4 2 2 3 2 3 4" xfId="23491" xr:uid="{20CFCA43-F0C4-4368-B34C-28AF3366571A}"/>
    <cellStyle name="Comma 4 2 2 3 2 3 5" xfId="41922" xr:uid="{1BC8B4E5-238D-40E6-A97F-95BA085E5C1E}"/>
    <cellStyle name="Comma 4 2 2 3 2 3 6" xfId="47602" xr:uid="{6C6C5100-8959-40A4-AD08-48F790398A0E}"/>
    <cellStyle name="Comma 4 2 2 3 2 4" xfId="5322" xr:uid="{085D726B-63E0-441B-BE88-C53BFF193A88}"/>
    <cellStyle name="Comma 4 2 2 3 2 4 2" xfId="9760" xr:uid="{68BD0578-5A0B-4BF8-B987-7CF87D50AF46}"/>
    <cellStyle name="Comma 4 2 2 3 2 4 2 2" xfId="19189" xr:uid="{9B06FA3F-0E6F-4BF8-BAC1-5C55D1AC47AB}"/>
    <cellStyle name="Comma 4 2 2 3 2 4 2 2 2" xfId="35849" xr:uid="{0234D6DD-B044-499B-87FE-DFB0B6B50B1D}"/>
    <cellStyle name="Comma 4 2 2 3 2 4 2 3" xfId="27561" xr:uid="{15CB667A-903F-43FB-A5CC-00E05EE86F11}"/>
    <cellStyle name="Comma 4 2 2 3 2 4 3" xfId="16453" xr:uid="{E8AF67A5-9068-4BCD-8FB6-8F6B8263FCCC}"/>
    <cellStyle name="Comma 4 2 2 3 2 4 3 2" xfId="33113" xr:uid="{BF9A8559-F1FA-4BB7-BD71-40113721C1EE}"/>
    <cellStyle name="Comma 4 2 2 3 2 4 4" xfId="24824" xr:uid="{E399DF76-5036-4B52-AD3B-9A2469B26A44}"/>
    <cellStyle name="Comma 4 2 2 3 2 5" xfId="7050" xr:uid="{DB3EA881-F843-4A8E-A520-2372D8B0CC55}"/>
    <cellStyle name="Comma 4 2 2 3 2 5 2" xfId="17597" xr:uid="{23934576-CF14-4D5B-B91D-897075C8D212}"/>
    <cellStyle name="Comma 4 2 2 3 2 5 2 2" xfId="34257" xr:uid="{12819834-64E7-4B81-BEB9-2A848D33A6B8}"/>
    <cellStyle name="Comma 4 2 2 3 2 5 3" xfId="25969" xr:uid="{163DAFBA-444B-46F8-9D4F-0FD483E4FEC1}"/>
    <cellStyle name="Comma 4 2 2 3 2 6" xfId="11297" xr:uid="{851EE37E-252C-471E-B269-76FDEECFAB47}"/>
    <cellStyle name="Comma 4 2 2 3 2 6 2" xfId="20173" xr:uid="{C0A78F5A-FE81-41EA-8E28-A01E774C9928}"/>
    <cellStyle name="Comma 4 2 2 3 2 6 2 2" xfId="36833" xr:uid="{EE2CE715-869C-466F-A84E-A91D85BACF86}"/>
    <cellStyle name="Comma 4 2 2 3 2 6 3" xfId="28545" xr:uid="{366E57F1-63FC-43C3-9C1C-320FDB0C2780}"/>
    <cellStyle name="Comma 4 2 2 3 2 7" xfId="12974" xr:uid="{807600D6-510D-4DBD-8386-8CFB3E028607}"/>
    <cellStyle name="Comma 4 2 2 3 2 7 2" xfId="21385" xr:uid="{12CB855C-2A81-4799-979F-F0770AE5ACFE}"/>
    <cellStyle name="Comma 4 2 2 3 2 7 2 2" xfId="38045" xr:uid="{0E84B76A-44B0-4899-A533-0F069FE6F2D1}"/>
    <cellStyle name="Comma 4 2 2 3 2 7 3" xfId="29758" xr:uid="{8955C22C-AC82-477D-9F43-90B8CCE236E7}"/>
    <cellStyle name="Comma 4 2 2 3 2 8" xfId="13804" xr:uid="{F225A8D2-97C4-4C4A-9DC3-83014C5FE7E2}"/>
    <cellStyle name="Comma 4 2 2 3 2 8 2" xfId="30464" xr:uid="{B859572D-3158-4B9C-AA59-B7D597B715BB}"/>
    <cellStyle name="Comma 4 2 2 3 2 9" xfId="22154" xr:uid="{EE0E7D93-A137-4199-8FDA-CAE53896AB7A}"/>
    <cellStyle name="Comma 4 2 2 3 3" xfId="1324" xr:uid="{C29C73C1-4E6C-4CBC-A8B9-F1A32D8D533A}"/>
    <cellStyle name="Comma 4 2 2 3 3 2" xfId="3250" xr:uid="{DCA1D5C4-0099-48FB-B4AF-045DD139878F}"/>
    <cellStyle name="Comma 4 2 2 3 3 2 2" xfId="8282" xr:uid="{1FCCDD80-12E1-4798-9C11-CD48EC038FE6}"/>
    <cellStyle name="Comma 4 2 2 3 3 2 2 2" xfId="18320" xr:uid="{DD4078FF-C5FA-4520-8391-30B2D5842DFC}"/>
    <cellStyle name="Comma 4 2 2 3 3 2 2 2 2" xfId="34980" xr:uid="{B60F5BBA-77C6-40E2-A831-AD5CE429F377}"/>
    <cellStyle name="Comma 4 2 2 3 3 2 2 3" xfId="26692" xr:uid="{A5BEE856-F475-41C1-B7C0-BC8A1F9580E1}"/>
    <cellStyle name="Comma 4 2 2 3 3 2 3" xfId="15000" xr:uid="{11B3DE64-DC0C-409B-B3E8-A8AC9E4DE365}"/>
    <cellStyle name="Comma 4 2 2 3 3 2 3 2" xfId="31660" xr:uid="{ED399341-3BEE-468D-8019-F9976605ED42}"/>
    <cellStyle name="Comma 4 2 2 3 3 2 4" xfId="23371" xr:uid="{F7D07A83-12D5-497F-9193-5FAB24F92DB0}"/>
    <cellStyle name="Comma 4 2 2 3 3 2 5" xfId="42535" xr:uid="{C48A960C-F806-4B83-90F2-CF05CD44D6FA}"/>
    <cellStyle name="Comma 4 2 2 3 3 2 6" xfId="48213" xr:uid="{4DCC217F-1430-4B45-AF77-7329096BAC34}"/>
    <cellStyle name="Comma 4 2 2 3 3 3" xfId="5158" xr:uid="{C2A001F6-3EB0-4170-95F7-1261DCF13B2F}"/>
    <cellStyle name="Comma 4 2 2 3 3 3 2" xfId="9657" xr:uid="{1D4063D3-3530-4E3D-82C6-66E15D371505}"/>
    <cellStyle name="Comma 4 2 2 3 3 3 2 2" xfId="19130" xr:uid="{A8875864-03D1-4AC5-BF75-DEF38DD026D5}"/>
    <cellStyle name="Comma 4 2 2 3 3 3 2 2 2" xfId="35790" xr:uid="{E4491BC7-9475-4282-BF07-82E7000A4BE7}"/>
    <cellStyle name="Comma 4 2 2 3 3 3 2 3" xfId="27502" xr:uid="{8A48B398-02F9-4EE1-9998-502FD0157593}"/>
    <cellStyle name="Comma 4 2 2 3 3 3 3" xfId="16333" xr:uid="{C6920C24-2A55-44D0-A7DE-2C07955E0DB0}"/>
    <cellStyle name="Comma 4 2 2 3 3 3 3 2" xfId="32993" xr:uid="{D840C76D-CA0C-4BBC-9A03-64069ED4A920}"/>
    <cellStyle name="Comma 4 2 2 3 3 3 4" xfId="24704" xr:uid="{11B69F63-0C02-4DE1-8484-AEFEB27169EF}"/>
    <cellStyle name="Comma 4 2 2 3 3 4" xfId="6947" xr:uid="{27EF8C0E-6EA7-49E5-9CB2-6845B53783CB}"/>
    <cellStyle name="Comma 4 2 2 3 3 4 2" xfId="17538" xr:uid="{65026FE3-9F7E-4C23-816D-71DE0F4A8A49}"/>
    <cellStyle name="Comma 4 2 2 3 3 4 2 2" xfId="34198" xr:uid="{22685428-F993-4354-8A03-AF442C1F8C82}"/>
    <cellStyle name="Comma 4 2 2 3 3 4 3" xfId="25910" xr:uid="{08DADA07-9D63-4543-AAE5-CBE187CE5E6E}"/>
    <cellStyle name="Comma 4 2 2 3 3 5" xfId="11133" xr:uid="{4A038987-70AB-41C9-B7CC-F3F60FE07B78}"/>
    <cellStyle name="Comma 4 2 2 3 3 5 2" xfId="20053" xr:uid="{F92EFF37-877E-42FD-9E66-E11D396772B8}"/>
    <cellStyle name="Comma 4 2 2 3 3 5 2 2" xfId="36713" xr:uid="{4C55CEA6-4E6B-445B-B2BF-0464D0923C51}"/>
    <cellStyle name="Comma 4 2 2 3 3 5 3" xfId="28425" xr:uid="{B440FE4E-1A9A-427E-BBDE-AED9D5FD3E53}"/>
    <cellStyle name="Comma 4 2 2 3 3 6" xfId="13684" xr:uid="{7B74014A-0D44-4B28-8358-0C6EAA60AF6C}"/>
    <cellStyle name="Comma 4 2 2 3 3 6 2" xfId="30344" xr:uid="{27766A06-37D9-4700-B539-70C10E25A531}"/>
    <cellStyle name="Comma 4 2 2 3 3 7" xfId="22034" xr:uid="{71766089-F4DC-4737-B5A2-3E1CCD87BC5E}"/>
    <cellStyle name="Comma 4 2 2 3 3 8" xfId="40510" xr:uid="{2D326E73-E17D-49EA-B8C9-EB3F14BA411D}"/>
    <cellStyle name="Comma 4 2 2 3 3 9" xfId="46190" xr:uid="{F191FB1F-5168-4707-A09E-753CEC2CC656}"/>
    <cellStyle name="Comma 4 2 2 3 4" xfId="1939" xr:uid="{75C19DF6-BB4D-4569-B805-349BE0C76C4E}"/>
    <cellStyle name="Comma 4 2 2 3 4 2" xfId="3864" xr:uid="{F37CAFC7-0F00-4520-BCFB-15E86C0185E8}"/>
    <cellStyle name="Comma 4 2 2 3 4 2 2" xfId="8707" xr:uid="{7B797081-AE4C-4A4F-ADEB-D92307D0E0EB}"/>
    <cellStyle name="Comma 4 2 2 3 4 2 2 2" xfId="18574" xr:uid="{FB91CB7E-B01C-415C-91DC-7C721C4286DD}"/>
    <cellStyle name="Comma 4 2 2 3 4 2 2 2 2" xfId="35234" xr:uid="{02762037-3F6F-4D33-89C7-7A3FA8966AB9}"/>
    <cellStyle name="Comma 4 2 2 3 4 2 2 3" xfId="26946" xr:uid="{934F5B08-FABD-46C0-8057-32C0BCC41B14}"/>
    <cellStyle name="Comma 4 2 2 3 4 2 3" xfId="15443" xr:uid="{3F1A7675-D4B9-4942-AC47-582443F4CCAF}"/>
    <cellStyle name="Comma 4 2 2 3 4 2 3 2" xfId="32103" xr:uid="{02162678-844E-4374-ADC8-CA1051D1600E}"/>
    <cellStyle name="Comma 4 2 2 3 4 2 4" xfId="23814" xr:uid="{3427B683-A096-44C9-B484-051B7338E293}"/>
    <cellStyle name="Comma 4 2 2 3 4 3" xfId="5757" xr:uid="{9B443B78-7447-4BEC-862E-A66B63A97F2E}"/>
    <cellStyle name="Comma 4 2 2 3 4 3 2" xfId="10082" xr:uid="{6E831818-9C26-45B0-95F2-8909DEFEE1A4}"/>
    <cellStyle name="Comma 4 2 2 3 4 3 2 2" xfId="19384" xr:uid="{9A4B7E5B-927C-4B08-9838-C609BA054E85}"/>
    <cellStyle name="Comma 4 2 2 3 4 3 2 2 2" xfId="36044" xr:uid="{C1B45B2A-3BFC-425C-B78A-A3913560D14F}"/>
    <cellStyle name="Comma 4 2 2 3 4 3 2 3" xfId="27756" xr:uid="{C978C43B-1FA2-43B5-9BF2-A42992662EBD}"/>
    <cellStyle name="Comma 4 2 2 3 4 3 3" xfId="16761" xr:uid="{A02C5A72-6EBF-4C19-982B-11BF2D7AA12F}"/>
    <cellStyle name="Comma 4 2 2 3 4 3 3 2" xfId="33421" xr:uid="{5E42526B-BD10-407C-A0D8-38A571793C60}"/>
    <cellStyle name="Comma 4 2 2 3 4 3 4" xfId="25132" xr:uid="{C523C726-6338-4374-A179-30BB61193380}"/>
    <cellStyle name="Comma 4 2 2 3 4 4" xfId="7372" xr:uid="{869ECEB5-EAB8-46C4-A631-C61D7266AE95}"/>
    <cellStyle name="Comma 4 2 2 3 4 4 2" xfId="17792" xr:uid="{0CF8260B-FFA6-4F0C-B6AF-CBF4B364610A}"/>
    <cellStyle name="Comma 4 2 2 3 4 4 2 2" xfId="34452" xr:uid="{6A4C7B14-9463-413A-9056-037C8CAB40B4}"/>
    <cellStyle name="Comma 4 2 2 3 4 4 3" xfId="26164" xr:uid="{81C664BD-FD38-4A97-8AA4-DED41646E555}"/>
    <cellStyle name="Comma 4 2 2 3 4 5" xfId="11732" xr:uid="{A5FF22DC-82B6-498E-B0A6-4BAB638B39BD}"/>
    <cellStyle name="Comma 4 2 2 3 4 5 2" xfId="20481" xr:uid="{9020FFED-82F8-4A64-9558-D2CCA5D8FD8E}"/>
    <cellStyle name="Comma 4 2 2 3 4 5 2 2" xfId="37141" xr:uid="{6027167C-279C-4BBD-B420-EF556E678D54}"/>
    <cellStyle name="Comma 4 2 2 3 4 5 3" xfId="28853" xr:uid="{25856306-1B7D-4A9A-AC20-2694CB434ED1}"/>
    <cellStyle name="Comma 4 2 2 3 4 6" xfId="14107" xr:uid="{28914FC9-BE21-4F68-8650-3E77DC32AC09}"/>
    <cellStyle name="Comma 4 2 2 3 4 6 2" xfId="30767" xr:uid="{2E755E72-C67B-4677-B615-3F8C6CF03C2D}"/>
    <cellStyle name="Comma 4 2 2 3 4 7" xfId="22477" xr:uid="{B86C064F-4A24-4806-A21F-81AA7DBFDC0E}"/>
    <cellStyle name="Comma 4 2 2 3 4 8" xfId="41478" xr:uid="{FDF662F0-8688-4822-8655-2F90FC485ABC}"/>
    <cellStyle name="Comma 4 2 2 3 4 9" xfId="47158" xr:uid="{112BF84D-E3F0-4B1E-A61E-92E72557A13C}"/>
    <cellStyle name="Comma 4 2 2 3 5" xfId="2833" xr:uid="{7EA6BF4D-B44E-4333-A9C3-8CFD364B29D0}"/>
    <cellStyle name="Comma 4 2 2 3 5 2" xfId="7981" xr:uid="{526EF826-BFE3-4480-A9E6-C18C71C1E53E}"/>
    <cellStyle name="Comma 4 2 2 3 5 2 2" xfId="18138" xr:uid="{21F38993-E447-4771-A631-F93287F042D3}"/>
    <cellStyle name="Comma 4 2 2 3 5 2 2 2" xfId="34798" xr:uid="{1905F800-9E4E-4F92-BD63-D2528E9F9EF2}"/>
    <cellStyle name="Comma 4 2 2 3 5 2 3" xfId="26510" xr:uid="{ABDE12C1-ECD2-4531-AB6F-865B03612EA8}"/>
    <cellStyle name="Comma 4 2 2 3 5 3" xfId="14703" xr:uid="{456620AC-4986-464D-8E92-99D2D33D8B03}"/>
    <cellStyle name="Comma 4 2 2 3 5 3 2" xfId="31363" xr:uid="{683EC326-0EB7-42DE-B34A-BC976CFCADBA}"/>
    <cellStyle name="Comma 4 2 2 3 5 4" xfId="23074" xr:uid="{0CD68E6A-0C8A-4D89-AF55-3925208DF829}"/>
    <cellStyle name="Comma 4 2 2 3 5 5" xfId="39456" xr:uid="{9881ABA0-FD28-4FE9-8E47-851F57B41AAD}"/>
    <cellStyle name="Comma 4 2 2 3 5 6" xfId="45222" xr:uid="{FCE3E773-AF23-4095-95BB-35188029BECE}"/>
    <cellStyle name="Comma 4 2 2 3 6" xfId="4771" xr:uid="{5933E035-A8EE-4F14-A585-E42A4C7A1DC7}"/>
    <cellStyle name="Comma 4 2 2 3 6 2" xfId="9355" xr:uid="{E42B4A7E-0C4D-45B1-B806-39AF0341EBC6}"/>
    <cellStyle name="Comma 4 2 2 3 6 2 2" xfId="18947" xr:uid="{212FDD33-ECF6-4C53-BA4B-D7F3546F3020}"/>
    <cellStyle name="Comma 4 2 2 3 6 2 2 2" xfId="35607" xr:uid="{0078BD6E-AA1B-4F10-8DDC-D3F088EFC666}"/>
    <cellStyle name="Comma 4 2 2 3 6 2 3" xfId="27319" xr:uid="{4CB3BFFF-9A4B-4EC4-BDF0-B2BF20AE255D}"/>
    <cellStyle name="Comma 4 2 2 3 6 2 4" xfId="44423" xr:uid="{C738A784-48B4-41CC-8592-60B370B6B474}"/>
    <cellStyle name="Comma 4 2 2 3 6 2 5" xfId="50021" xr:uid="{7001DEE1-9AED-4F99-881E-C42453219451}"/>
    <cellStyle name="Comma 4 2 2 3 6 3" xfId="16066" xr:uid="{0675A65C-856D-4528-92B9-BAC2D366C9F0}"/>
    <cellStyle name="Comma 4 2 2 3 6 3 2" xfId="32726" xr:uid="{C8DB50BF-7FB0-4755-B6DA-3E8A9BE9D0F9}"/>
    <cellStyle name="Comma 4 2 2 3 6 4" xfId="24437" xr:uid="{6D544473-D425-4E20-B7BF-F51AEEA7FB01}"/>
    <cellStyle name="Comma 4 2 2 3 6 5" xfId="43654" xr:uid="{33C20884-6AB7-444C-BF2B-6790101DFE82}"/>
    <cellStyle name="Comma 4 2 2 3 6 6" xfId="49298" xr:uid="{E51FFB27-5E17-4D8F-B94D-FC72047AC95C}"/>
    <cellStyle name="Comma 4 2 2 3 7" xfId="6644" xr:uid="{7F23F88E-C6F8-401B-ACAA-772183954DD0}"/>
    <cellStyle name="Comma 4 2 2 3 7 2" xfId="17355" xr:uid="{09C540BD-6961-4FF3-9EE7-14B0D2982FB5}"/>
    <cellStyle name="Comma 4 2 2 3 7 2 2" xfId="34015" xr:uid="{7D892A7E-29F1-449C-8DFB-96F4DCF158DE}"/>
    <cellStyle name="Comma 4 2 2 3 7 3" xfId="25727" xr:uid="{3D1645AD-53B3-4AD7-9639-4DFA0073D98E}"/>
    <cellStyle name="Comma 4 2 2 3 7 4" xfId="43855" xr:uid="{9AFCC5BE-ADEE-4920-A927-710FBEBD0E85}"/>
    <cellStyle name="Comma 4 2 2 3 7 5" xfId="49473" xr:uid="{CC651711-AD31-4E81-8BB1-51A6C81ECC87}"/>
    <cellStyle name="Comma 4 2 2 3 8" xfId="10747" xr:uid="{CCB602C5-25B0-4EF6-B7D6-25C8251A8290}"/>
    <cellStyle name="Comma 4 2 2 3 8 2" xfId="19787" xr:uid="{A5361599-F4DF-40AF-98C9-99F3EF8B92A0}"/>
    <cellStyle name="Comma 4 2 2 3 8 2 2" xfId="36447" xr:uid="{E4C86B96-4517-45FD-9E4B-FC7D19AB8335}"/>
    <cellStyle name="Comma 4 2 2 3 8 3" xfId="28159" xr:uid="{08801F6B-5A22-484C-A480-3753943B271D}"/>
    <cellStyle name="Comma 4 2 2 3 8 4" xfId="39143" xr:uid="{4C386C75-DD16-46BE-9A02-1A6B6BC82854}"/>
    <cellStyle name="Comma 4 2 2 3 8 5" xfId="44962" xr:uid="{410EB385-50C3-4A10-8F48-985580656E22}"/>
    <cellStyle name="Comma 4 2 2 3 9" xfId="12809" xr:uid="{421D8798-0A5D-4ACA-AAA2-CA6663E1999C}"/>
    <cellStyle name="Comma 4 2 2 3 9 2" xfId="21265" xr:uid="{1553D1BC-9F37-4823-9B85-8BCD1CA4611A}"/>
    <cellStyle name="Comma 4 2 2 3 9 2 2" xfId="37925" xr:uid="{7501D7DC-85F3-4008-A91E-FC9AE84127E4}"/>
    <cellStyle name="Comma 4 2 2 3 9 3" xfId="29638" xr:uid="{4E658280-EC3F-4F13-8EAF-8B5C33EECE32}"/>
    <cellStyle name="Comma 4 2 2 30" xfId="13289" xr:uid="{1A659602-87D1-4963-A6A8-C7763BB867CB}"/>
    <cellStyle name="Comma 4 2 2 30 2" xfId="21602" xr:uid="{16ADE824-DE67-438B-AEB6-89279CD6CDE9}"/>
    <cellStyle name="Comma 4 2 2 30 2 2" xfId="38262" xr:uid="{D3ED3FB3-3E0C-467D-8F1E-FCF3668C97FC}"/>
    <cellStyle name="Comma 4 2 2 30 3" xfId="29975" xr:uid="{1D2FFFFE-D9F8-4F53-8FCC-6F86FED8679D}"/>
    <cellStyle name="Comma 4 2 2 31" xfId="13400" xr:uid="{6020B1B4-100A-4F32-B794-85BC1BCC75F8}"/>
    <cellStyle name="Comma 4 2 2 31 2" xfId="30060" xr:uid="{9A79EEE7-30C9-4169-99DA-4AB5A7593C1F}"/>
    <cellStyle name="Comma 4 2 2 32" xfId="21682" xr:uid="{2D02009F-62F9-4F78-9142-F9B95F58009B}"/>
    <cellStyle name="Comma 4 2 2 33" xfId="767" xr:uid="{C5ADB54E-7B31-4A58-8602-685B5C511A3C}"/>
    <cellStyle name="Comma 4 2 2 34" xfId="38851" xr:uid="{33D2B553-7C1D-4A0D-8052-D5416A15EDF6}"/>
    <cellStyle name="Comma 4 2 2 35" xfId="44585" xr:uid="{48D284F1-6BE0-41C1-B8D6-7753BB59369A}"/>
    <cellStyle name="Comma 4 2 2 36" xfId="288" xr:uid="{5273AE13-578D-47B1-8852-24FBE1A86625}"/>
    <cellStyle name="Comma 4 2 2 4" xfId="884" xr:uid="{8A9A52D6-A391-4CEE-BC91-7C041159D72B}"/>
    <cellStyle name="Comma 4 2 2 4 10" xfId="13464" xr:uid="{35D01204-B4B8-4E1B-A79C-5732AD7EF0E6}"/>
    <cellStyle name="Comma 4 2 2 4 10 2" xfId="30124" xr:uid="{0069AB06-B9A2-477F-A5FC-D28778C2B44B}"/>
    <cellStyle name="Comma 4 2 2 4 11" xfId="21747" xr:uid="{72CB720F-81BA-43D1-ABF3-D9DC2375CFAB}"/>
    <cellStyle name="Comma 4 2 2 4 12" xfId="39099" xr:uid="{D8F0FD6D-F51B-4BE9-ACBC-FBED2EC946DB}"/>
    <cellStyle name="Comma 4 2 2 4 13" xfId="44919" xr:uid="{0127D9C4-EA05-4E9F-9715-4F2C5BF59979}"/>
    <cellStyle name="Comma 4 2 2 4 2" xfId="1501" xr:uid="{C04F68DD-48A2-48B1-B899-8154B1EB9E22}"/>
    <cellStyle name="Comma 4 2 2 4 2 10" xfId="39998" xr:uid="{5F3A42B4-4657-4488-BCE2-10368210BC80}"/>
    <cellStyle name="Comma 4 2 2 4 2 11" xfId="45736" xr:uid="{D6B7697A-41BC-45CE-82A4-75F131716597}"/>
    <cellStyle name="Comma 4 2 2 4 2 2" xfId="2117" xr:uid="{9422721A-B071-4227-A5D4-B355420E54A9}"/>
    <cellStyle name="Comma 4 2 2 4 2 2 2" xfId="4042" xr:uid="{00B051D4-3DD5-4945-9072-3C47F23E94EA}"/>
    <cellStyle name="Comma 4 2 2 4 2 2 2 2" xfId="8818" xr:uid="{4C96BA8D-730F-4451-8A01-7F965E096A17}"/>
    <cellStyle name="Comma 4 2 2 4 2 2 2 2 2" xfId="18637" xr:uid="{4C6BDAF3-99F9-4C52-9FD8-45DB9F15A042}"/>
    <cellStyle name="Comma 4 2 2 4 2 2 2 2 2 2" xfId="35297" xr:uid="{F52C5DFD-087E-4ABE-BF82-8124E22F9B20}"/>
    <cellStyle name="Comma 4 2 2 4 2 2 2 2 3" xfId="27009" xr:uid="{15B48520-82E8-44AD-955F-50D23F98697E}"/>
    <cellStyle name="Comma 4 2 2 4 2 2 2 3" xfId="15573" xr:uid="{DEB461C7-9449-4FFF-A844-FD098B0516A6}"/>
    <cellStyle name="Comma 4 2 2 4 2 2 2 3 2" xfId="32233" xr:uid="{28E6323B-0FAB-437D-86A4-755B457C78AD}"/>
    <cellStyle name="Comma 4 2 2 4 2 2 2 4" xfId="23944" xr:uid="{D418D86C-8C39-41C7-B9C5-4EDDD834D884}"/>
    <cellStyle name="Comma 4 2 2 4 2 2 2 5" xfId="43115" xr:uid="{C4DBBE2A-E656-43AD-8F16-70A8FE692AEC}"/>
    <cellStyle name="Comma 4 2 2 4 2 2 2 6" xfId="48793" xr:uid="{7F198A34-5C97-4093-AEEB-AECA4E7DD5A1}"/>
    <cellStyle name="Comma 4 2 2 4 2 2 3" xfId="5935" xr:uid="{D0ACA4A6-6BE8-4C86-84DA-D22BC1CCB5AD}"/>
    <cellStyle name="Comma 4 2 2 4 2 2 3 2" xfId="10193" xr:uid="{23CC955F-6667-4A65-B64B-D40BD49C3B5E}"/>
    <cellStyle name="Comma 4 2 2 4 2 2 3 2 2" xfId="19447" xr:uid="{09ABA2FF-6F1A-423C-AC6F-FA29C12DFADA}"/>
    <cellStyle name="Comma 4 2 2 4 2 2 3 2 2 2" xfId="36107" xr:uid="{D056B059-5C40-476B-BD22-87545E309A94}"/>
    <cellStyle name="Comma 4 2 2 4 2 2 3 2 3" xfId="27819" xr:uid="{387263BD-5CBF-41B9-B557-A204DBBEACFB}"/>
    <cellStyle name="Comma 4 2 2 4 2 2 3 3" xfId="16891" xr:uid="{D73F97C7-9CAF-4CE8-B759-EDBF1D7A0F12}"/>
    <cellStyle name="Comma 4 2 2 4 2 2 3 3 2" xfId="33551" xr:uid="{0D8F4085-874B-406D-8EB7-D69DCEBBCB7D}"/>
    <cellStyle name="Comma 4 2 2 4 2 2 3 4" xfId="25262" xr:uid="{4AAE663C-E754-49B8-AC18-0F25175BDB57}"/>
    <cellStyle name="Comma 4 2 2 4 2 2 4" xfId="7483" xr:uid="{433A7065-708B-422A-AC24-B70B8752D4D6}"/>
    <cellStyle name="Comma 4 2 2 4 2 2 4 2" xfId="17855" xr:uid="{59F0F1D4-84CC-47D4-B3CA-989F8894D523}"/>
    <cellStyle name="Comma 4 2 2 4 2 2 4 2 2" xfId="34515" xr:uid="{E4F0EC26-AC45-4B99-9692-D08D5D451E42}"/>
    <cellStyle name="Comma 4 2 2 4 2 2 4 3" xfId="26227" xr:uid="{11BC2C95-8BDF-4F33-9D79-FB3A96BB5D60}"/>
    <cellStyle name="Comma 4 2 2 4 2 2 5" xfId="11910" xr:uid="{8623C5B5-B474-4B92-8BB2-548B9E4D064E}"/>
    <cellStyle name="Comma 4 2 2 4 2 2 5 2" xfId="20611" xr:uid="{D1E01F47-A727-4C40-97A4-CE5EC977EBE4}"/>
    <cellStyle name="Comma 4 2 2 4 2 2 5 2 2" xfId="37271" xr:uid="{168895C8-5DAB-4018-8024-F012AAB6BBD0}"/>
    <cellStyle name="Comma 4 2 2 4 2 2 5 3" xfId="28983" xr:uid="{1E2F9F93-D97E-4EB2-8707-552D8CD326F4}"/>
    <cellStyle name="Comma 4 2 2 4 2 2 6" xfId="14237" xr:uid="{D59F9DCF-80CE-4E85-9A5F-45D9C2CD449F}"/>
    <cellStyle name="Comma 4 2 2 4 2 2 6 2" xfId="30897" xr:uid="{2243DA46-B002-4D41-ACD8-8FDCE0EDEA6D}"/>
    <cellStyle name="Comma 4 2 2 4 2 2 7" xfId="22607" xr:uid="{3831B6FE-D411-4A78-81B9-9A5841085D02}"/>
    <cellStyle name="Comma 4 2 2 4 2 2 8" xfId="41082" xr:uid="{B0B30E33-B8E0-4BF6-8E6D-982D7BA1FB6E}"/>
    <cellStyle name="Comma 4 2 2 4 2 2 9" xfId="46762" xr:uid="{7C1FD6CB-65AA-4698-8772-B477433890A9}"/>
    <cellStyle name="Comma 4 2 2 4 2 3" xfId="3428" xr:uid="{AC4801D9-C93F-47A5-AF68-EB150C97D057}"/>
    <cellStyle name="Comma 4 2 2 4 2 3 2" xfId="8393" xr:uid="{C9F2C12C-4DCF-4306-8691-87D38530840F}"/>
    <cellStyle name="Comma 4 2 2 4 2 3 2 2" xfId="18383" xr:uid="{7880C67F-634C-41E5-9F69-A40AB8E50AD8}"/>
    <cellStyle name="Comma 4 2 2 4 2 3 2 2 2" xfId="35043" xr:uid="{36D1A065-FA9B-489A-B1FE-8F7F51F6397B}"/>
    <cellStyle name="Comma 4 2 2 4 2 3 2 3" xfId="26755" xr:uid="{A458945D-FD22-47AE-B7D8-C3FABA00962C}"/>
    <cellStyle name="Comma 4 2 2 4 2 3 3" xfId="15130" xr:uid="{4BB8338F-BB23-4823-A8A5-CA780CD0136B}"/>
    <cellStyle name="Comma 4 2 2 4 2 3 3 2" xfId="31790" xr:uid="{56F6E97A-9618-4AAB-BEE9-5CF32BB876D0}"/>
    <cellStyle name="Comma 4 2 2 4 2 3 4" xfId="23501" xr:uid="{1AED9903-04A9-4895-AF7B-31897F8BA8CD}"/>
    <cellStyle name="Comma 4 2 2 4 2 3 5" xfId="42059" xr:uid="{F54ACF2E-912F-42D3-BFC5-3CCE7DA2252C}"/>
    <cellStyle name="Comma 4 2 2 4 2 3 6" xfId="47739" xr:uid="{9AF37B6A-2586-4CD9-94C4-CD14EF83DABF}"/>
    <cellStyle name="Comma 4 2 2 4 2 4" xfId="5336" xr:uid="{3C17F917-E4D0-4F8E-90AF-4BCE817DE495}"/>
    <cellStyle name="Comma 4 2 2 4 2 4 2" xfId="9768" xr:uid="{641EEB83-E914-49AB-B14C-3490C732F0AC}"/>
    <cellStyle name="Comma 4 2 2 4 2 4 2 2" xfId="19193" xr:uid="{1CD8D4AB-1657-4C9D-A3F7-43CD8976AEB0}"/>
    <cellStyle name="Comma 4 2 2 4 2 4 2 2 2" xfId="35853" xr:uid="{D11EFE22-0589-4318-85D0-4CBA5CCB755B}"/>
    <cellStyle name="Comma 4 2 2 4 2 4 2 3" xfId="27565" xr:uid="{FB0497A1-C723-4C2E-B7F0-127C25D57587}"/>
    <cellStyle name="Comma 4 2 2 4 2 4 3" xfId="16463" xr:uid="{853DDABB-3123-4655-BE79-E2E61D993B18}"/>
    <cellStyle name="Comma 4 2 2 4 2 4 3 2" xfId="33123" xr:uid="{CE14828B-98FF-4439-BB3D-B9B4F977C65A}"/>
    <cellStyle name="Comma 4 2 2 4 2 4 4" xfId="24834" xr:uid="{90251016-0734-4ED3-B9D5-72144B10F2EC}"/>
    <cellStyle name="Comma 4 2 2 4 2 5" xfId="7058" xr:uid="{8C11CEB3-E412-4CBE-A834-A9C4D6ED204E}"/>
    <cellStyle name="Comma 4 2 2 4 2 5 2" xfId="17601" xr:uid="{8C6E8F66-A00C-41E2-92E6-09EA9E9F0442}"/>
    <cellStyle name="Comma 4 2 2 4 2 5 2 2" xfId="34261" xr:uid="{E2336D79-4510-4FF2-A25C-741CF5A8FF70}"/>
    <cellStyle name="Comma 4 2 2 4 2 5 3" xfId="25973" xr:uid="{90DA4678-B6BC-4736-A671-E1A35177F51B}"/>
    <cellStyle name="Comma 4 2 2 4 2 6" xfId="11311" xr:uid="{25131F8D-A519-4035-A5D7-DBD46D0FF38C}"/>
    <cellStyle name="Comma 4 2 2 4 2 6 2" xfId="20183" xr:uid="{575C67B2-367B-4820-9BED-E384B6013534}"/>
    <cellStyle name="Comma 4 2 2 4 2 6 2 2" xfId="36843" xr:uid="{8FB4CB7C-0E00-42F3-AE50-6EBC840C1FDA}"/>
    <cellStyle name="Comma 4 2 2 4 2 6 3" xfId="28555" xr:uid="{843BFD62-10DB-43F0-8661-8EC88F06C64D}"/>
    <cellStyle name="Comma 4 2 2 4 2 7" xfId="12988" xr:uid="{95F4F16C-C898-40A2-9990-AFE5B102623F}"/>
    <cellStyle name="Comma 4 2 2 4 2 7 2" xfId="21395" xr:uid="{C253BBE4-06ED-4C50-B114-B35B9DF88DB8}"/>
    <cellStyle name="Comma 4 2 2 4 2 7 2 2" xfId="38055" xr:uid="{6D000604-B442-4FA4-AEF0-13444AC05E86}"/>
    <cellStyle name="Comma 4 2 2 4 2 7 3" xfId="29768" xr:uid="{3788B405-DBB6-42F7-917B-348AB97B1609}"/>
    <cellStyle name="Comma 4 2 2 4 2 8" xfId="13814" xr:uid="{DBE69DC5-D111-47A2-A9C0-AD621DECF306}"/>
    <cellStyle name="Comma 4 2 2 4 2 8 2" xfId="30474" xr:uid="{9B987350-A464-49F4-90EE-3A965EAE1477}"/>
    <cellStyle name="Comma 4 2 2 4 2 9" xfId="22164" xr:uid="{5AA27046-D592-4A75-98E9-BE9E20E8A1EB}"/>
    <cellStyle name="Comma 4 2 2 4 3" xfId="1339" xr:uid="{AC7D0275-6C4E-45AF-B5C9-2D3BC8D9DAA3}"/>
    <cellStyle name="Comma 4 2 2 4 3 2" xfId="3264" xr:uid="{3AC8C239-0D95-40E1-92DC-AFFCBBB15124}"/>
    <cellStyle name="Comma 4 2 2 4 3 2 2" xfId="8290" xr:uid="{6097FB46-D982-4F7B-963E-DADCF4CFF453}"/>
    <cellStyle name="Comma 4 2 2 4 3 2 2 2" xfId="18324" xr:uid="{5943B849-5576-49A0-B10F-0CDC4BEFCC3C}"/>
    <cellStyle name="Comma 4 2 2 4 3 2 2 2 2" xfId="34984" xr:uid="{DE437E5C-CF9B-46F2-9E37-F234E58DA51F}"/>
    <cellStyle name="Comma 4 2 2 4 3 2 2 3" xfId="26696" xr:uid="{F6115344-2242-458D-89F4-0AFE55B9F7FB}"/>
    <cellStyle name="Comma 4 2 2 4 3 2 3" xfId="15010" xr:uid="{88633FBC-B67A-46D1-9EE1-8CA183FEEECC}"/>
    <cellStyle name="Comma 4 2 2 4 3 2 3 2" xfId="31670" xr:uid="{A97B6C25-FD85-4F07-A9B4-9C5668473608}"/>
    <cellStyle name="Comma 4 2 2 4 3 2 4" xfId="23381" xr:uid="{D84BA580-5CEC-413C-9F77-88E97D015E48}"/>
    <cellStyle name="Comma 4 2 2 4 3 2 5" xfId="42665" xr:uid="{C784B0E3-D01A-4DDD-9FAD-E05C2BBFE583}"/>
    <cellStyle name="Comma 4 2 2 4 3 2 6" xfId="48343" xr:uid="{38B7FD78-C503-49C7-AAC8-9307066CA5A7}"/>
    <cellStyle name="Comma 4 2 2 4 3 3" xfId="5172" xr:uid="{007A5667-2F3F-4385-B99E-BAC2D2E63EF4}"/>
    <cellStyle name="Comma 4 2 2 4 3 3 2" xfId="9665" xr:uid="{CD66EF1F-651A-46DB-9BEC-BEBBBB901896}"/>
    <cellStyle name="Comma 4 2 2 4 3 3 2 2" xfId="19134" xr:uid="{BBFAD389-9E54-41D9-95B5-2A7CEC8297B9}"/>
    <cellStyle name="Comma 4 2 2 4 3 3 2 2 2" xfId="35794" xr:uid="{CD1C07C6-C2A4-4A3D-ADFB-6B69CEB30F92}"/>
    <cellStyle name="Comma 4 2 2 4 3 3 2 3" xfId="27506" xr:uid="{FC739EEB-270C-4281-ABDF-344E77E3EF16}"/>
    <cellStyle name="Comma 4 2 2 4 3 3 3" xfId="16343" xr:uid="{F6FE0C2D-AB8E-47EE-9634-87821E503E89}"/>
    <cellStyle name="Comma 4 2 2 4 3 3 3 2" xfId="33003" xr:uid="{14C1AF97-6518-4625-9915-17A2954661C4}"/>
    <cellStyle name="Comma 4 2 2 4 3 3 4" xfId="24714" xr:uid="{CB0C6AD9-1D84-4F7F-858F-E1BE74D5E342}"/>
    <cellStyle name="Comma 4 2 2 4 3 4" xfId="6955" xr:uid="{3C2CF929-4462-4A16-96F1-F0860850B253}"/>
    <cellStyle name="Comma 4 2 2 4 3 4 2" xfId="17542" xr:uid="{DD1E4B3F-B907-49F6-975D-860C4EFD7163}"/>
    <cellStyle name="Comma 4 2 2 4 3 4 2 2" xfId="34202" xr:uid="{4BF1ABDF-42C7-4D3B-8137-F65A750DEF4F}"/>
    <cellStyle name="Comma 4 2 2 4 3 4 3" xfId="25914" xr:uid="{3695643F-339D-4AB2-BB00-E63B1337A74C}"/>
    <cellStyle name="Comma 4 2 2 4 3 5" xfId="11147" xr:uid="{38169D79-CBCF-4177-B67C-48A3FA49C928}"/>
    <cellStyle name="Comma 4 2 2 4 3 5 2" xfId="20063" xr:uid="{028FFE2C-C956-40DB-A8FE-AD6EF4147F53}"/>
    <cellStyle name="Comma 4 2 2 4 3 5 2 2" xfId="36723" xr:uid="{F040CF7C-B790-4192-8C5B-AF921F4940D4}"/>
    <cellStyle name="Comma 4 2 2 4 3 5 3" xfId="28435" xr:uid="{A387AAAA-9AAF-4744-BE5F-39BA8664918F}"/>
    <cellStyle name="Comma 4 2 2 4 3 6" xfId="13694" xr:uid="{E5D04EF9-9CC3-4BF3-8FB1-3B695B18C6C1}"/>
    <cellStyle name="Comma 4 2 2 4 3 6 2" xfId="30354" xr:uid="{940CD3E4-8292-4875-885B-5444C7A504D6}"/>
    <cellStyle name="Comma 4 2 2 4 3 7" xfId="22044" xr:uid="{7FCDFC34-D2F5-47AF-96C5-7273350A467E}"/>
    <cellStyle name="Comma 4 2 2 4 3 8" xfId="40640" xr:uid="{97DDE85A-2FD2-470C-A0ED-A3DC7A612A68}"/>
    <cellStyle name="Comma 4 2 2 4 3 9" xfId="46320" xr:uid="{1082A090-5113-4CEE-9896-ED8CB286BB59}"/>
    <cellStyle name="Comma 4 2 2 4 4" xfId="1953" xr:uid="{9D785A40-7F13-4E82-ACD8-B72890C69E13}"/>
    <cellStyle name="Comma 4 2 2 4 4 2" xfId="3878" xr:uid="{CD95F308-64D6-46C1-B318-C4D2620B79C6}"/>
    <cellStyle name="Comma 4 2 2 4 4 2 2" xfId="8715" xr:uid="{77F946D7-949C-4F1C-B93D-BD40F51F5C00}"/>
    <cellStyle name="Comma 4 2 2 4 4 2 2 2" xfId="18578" xr:uid="{40CACDE7-2EE1-4343-8282-B41E4860DF25}"/>
    <cellStyle name="Comma 4 2 2 4 4 2 2 2 2" xfId="35238" xr:uid="{FAD988E3-DF0D-4DD0-9E88-57C1A60B6F44}"/>
    <cellStyle name="Comma 4 2 2 4 4 2 2 3" xfId="26950" xr:uid="{8DF56FBB-F6BF-4D08-9EAE-567B7EC94CC8}"/>
    <cellStyle name="Comma 4 2 2 4 4 2 3" xfId="15453" xr:uid="{672E090C-9811-47EC-91AA-9F44FA757F5C}"/>
    <cellStyle name="Comma 4 2 2 4 4 2 3 2" xfId="32113" xr:uid="{D795C6A7-F21A-461E-9BC2-05783B477D1B}"/>
    <cellStyle name="Comma 4 2 2 4 4 2 4" xfId="23824" xr:uid="{2FD6F03B-1C3C-4822-865E-8AD24B17A592}"/>
    <cellStyle name="Comma 4 2 2 4 4 3" xfId="5771" xr:uid="{356ED233-09F3-45AA-822B-92FBB1CC49FB}"/>
    <cellStyle name="Comma 4 2 2 4 4 3 2" xfId="10090" xr:uid="{A664DBD6-258B-4209-9E94-CDFCB6F370EF}"/>
    <cellStyle name="Comma 4 2 2 4 4 3 2 2" xfId="19388" xr:uid="{42B30BD2-EAC6-411B-815B-8C77A76210F8}"/>
    <cellStyle name="Comma 4 2 2 4 4 3 2 2 2" xfId="36048" xr:uid="{CB5DF0AD-4814-4850-8A08-029FEBC1AE95}"/>
    <cellStyle name="Comma 4 2 2 4 4 3 2 3" xfId="27760" xr:uid="{FB64C582-AD12-4A32-A510-45E64E523E8B}"/>
    <cellStyle name="Comma 4 2 2 4 4 3 3" xfId="16771" xr:uid="{70BEA071-9244-4F7F-9A22-13BC1EB49E9F}"/>
    <cellStyle name="Comma 4 2 2 4 4 3 3 2" xfId="33431" xr:uid="{E651A698-0E55-4CF0-A490-3560105E2B13}"/>
    <cellStyle name="Comma 4 2 2 4 4 3 4" xfId="25142" xr:uid="{72737F5D-83F6-4CBA-8112-EBB9064F7C1B}"/>
    <cellStyle name="Comma 4 2 2 4 4 4" xfId="7380" xr:uid="{9E9EE0C8-134F-4C36-89DF-4EFE0B2781C9}"/>
    <cellStyle name="Comma 4 2 2 4 4 4 2" xfId="17796" xr:uid="{15D778F6-0517-4849-ABE3-5B5666D269B8}"/>
    <cellStyle name="Comma 4 2 2 4 4 4 2 2" xfId="34456" xr:uid="{04B3EA8A-408E-4D10-96EC-5CFAFC861C51}"/>
    <cellStyle name="Comma 4 2 2 4 4 4 3" xfId="26168" xr:uid="{205938D2-952E-40A5-9ECC-D3DAD0377CB3}"/>
    <cellStyle name="Comma 4 2 2 4 4 5" xfId="11746" xr:uid="{DCD12A7A-F5B0-4874-B5F9-727733FA30F5}"/>
    <cellStyle name="Comma 4 2 2 4 4 5 2" xfId="20491" xr:uid="{434C8698-4CA8-4969-9E73-A30FCCF0F772}"/>
    <cellStyle name="Comma 4 2 2 4 4 5 2 2" xfId="37151" xr:uid="{EB5A1BD8-D288-47D6-984F-598ED746684B}"/>
    <cellStyle name="Comma 4 2 2 4 4 5 3" xfId="28863" xr:uid="{85817FCA-80EC-4F38-8727-45D5CA4B6847}"/>
    <cellStyle name="Comma 4 2 2 4 4 6" xfId="14117" xr:uid="{0D33C9F2-A392-4D02-9EA5-47083136864A}"/>
    <cellStyle name="Comma 4 2 2 4 4 6 2" xfId="30777" xr:uid="{2017D1E5-E4C6-41D3-BCFD-6707E368D50C}"/>
    <cellStyle name="Comma 4 2 2 4 4 7" xfId="22487" xr:uid="{FEED0111-4D6F-44AC-82F3-6118689B58FF}"/>
    <cellStyle name="Comma 4 2 2 4 4 8" xfId="41609" xr:uid="{8AE4C509-3272-47A8-BA12-C528ADD58005}"/>
    <cellStyle name="Comma 4 2 2 4 4 9" xfId="47289" xr:uid="{EF845632-A4B5-4ED4-9815-03348920DA7E}"/>
    <cellStyle name="Comma 4 2 2 4 5" xfId="2848" xr:uid="{6225F78C-4BA8-4611-ABE2-819F5BCDFD4F}"/>
    <cellStyle name="Comma 4 2 2 4 5 2" xfId="7989" xr:uid="{A53F9BF3-4A40-4842-8CA3-C8EFD624F135}"/>
    <cellStyle name="Comma 4 2 2 4 5 2 2" xfId="18142" xr:uid="{9402E36B-B9D5-44A6-9205-BEA4B6A323FC}"/>
    <cellStyle name="Comma 4 2 2 4 5 2 2 2" xfId="34802" xr:uid="{A548FDF4-DA66-422B-B0F4-6858C9C564B8}"/>
    <cellStyle name="Comma 4 2 2 4 5 2 3" xfId="26514" xr:uid="{07FAB2A2-5AEE-49C3-B550-1F9B55ADD535}"/>
    <cellStyle name="Comma 4 2 2 4 5 3" xfId="14713" xr:uid="{DDB50EE3-70C6-4F8E-BB5D-104D39469CC5}"/>
    <cellStyle name="Comma 4 2 2 4 5 3 2" xfId="31373" xr:uid="{1386B881-688E-44B3-9F66-1DA75500E5E7}"/>
    <cellStyle name="Comma 4 2 2 4 5 4" xfId="23084" xr:uid="{19CD0C8D-93E0-4C08-A995-60D847818249}"/>
    <cellStyle name="Comma 4 2 2 4 5 5" xfId="39577" xr:uid="{E6472148-D02B-4689-9911-370BEE9B1C5E}"/>
    <cellStyle name="Comma 4 2 2 4 5 6" xfId="45325" xr:uid="{669D8DA0-ED56-463C-BF28-D567B71FF48C}"/>
    <cellStyle name="Comma 4 2 2 4 6" xfId="4787" xr:uid="{A03044FA-0B92-4D54-81EE-4E5F90435ABB}"/>
    <cellStyle name="Comma 4 2 2 4 6 2" xfId="9364" xr:uid="{5B0DAF64-9DEB-4381-9444-9AB3DA95D804}"/>
    <cellStyle name="Comma 4 2 2 4 6 2 2" xfId="18952" xr:uid="{454FDBBC-9C38-46F4-A2DE-854F6BFC93D8}"/>
    <cellStyle name="Comma 4 2 2 4 6 2 2 2" xfId="35612" xr:uid="{1A1D6645-237F-44C9-B595-A29506C7643B}"/>
    <cellStyle name="Comma 4 2 2 4 6 2 3" xfId="27324" xr:uid="{6BEBB9F2-562C-49D4-B432-77E29CBB9036}"/>
    <cellStyle name="Comma 4 2 2 4 6 2 4" xfId="44280" xr:uid="{75BE1758-35FF-47F3-84E8-FE4D835213A0}"/>
    <cellStyle name="Comma 4 2 2 4 6 2 5" xfId="49878" xr:uid="{5288C50A-32B4-4D9E-9207-F262F0FC5151}"/>
    <cellStyle name="Comma 4 2 2 4 6 3" xfId="16077" xr:uid="{238B84E9-58D4-4176-A491-B7AABC98AAA0}"/>
    <cellStyle name="Comma 4 2 2 4 6 3 2" xfId="32737" xr:uid="{17E07488-646C-4A5B-B2FE-391290C29985}"/>
    <cellStyle name="Comma 4 2 2 4 6 4" xfId="24448" xr:uid="{5F85296E-9730-438F-99E5-A695ED3946BA}"/>
    <cellStyle name="Comma 4 2 2 4 6 5" xfId="43499" xr:uid="{23E5FE8E-E12B-4797-955C-87FFE920D703}"/>
    <cellStyle name="Comma 4 2 2 4 6 6" xfId="49155" xr:uid="{C2EBCC9A-87CB-4DBF-BE08-0AAE1F490549}"/>
    <cellStyle name="Comma 4 2 2 4 7" xfId="6652" xr:uid="{D602D5B6-B654-4979-8C55-860144C2B209}"/>
    <cellStyle name="Comma 4 2 2 4 7 2" xfId="17359" xr:uid="{CABB2724-380C-4663-BE8D-EFB6AA34087F}"/>
    <cellStyle name="Comma 4 2 2 4 7 2 2" xfId="34019" xr:uid="{3F28B90C-6805-4905-8CDB-D2FD4C655640}"/>
    <cellStyle name="Comma 4 2 2 4 7 3" xfId="25731" xr:uid="{770AE65F-1269-4395-A2F0-5744EDA8402D}"/>
    <cellStyle name="Comma 4 2 2 4 7 4" xfId="43829" xr:uid="{8643C8F9-4CC4-46AD-B8FE-D300FADE37F6}"/>
    <cellStyle name="Comma 4 2 2 4 7 5" xfId="49447" xr:uid="{891562A2-A98A-484B-879C-8F0B48EEAA51}"/>
    <cellStyle name="Comma 4 2 2 4 8" xfId="10762" xr:uid="{CDEE810A-7468-4680-9EAB-76E995C9F0EF}"/>
    <cellStyle name="Comma 4 2 2 4 8 2" xfId="19797" xr:uid="{137D9CAA-5549-433B-B9F3-BD815A0B3927}"/>
    <cellStyle name="Comma 4 2 2 4 8 2 2" xfId="36457" xr:uid="{9A5249E9-5FB0-4074-ADDB-02291E5EBC6F}"/>
    <cellStyle name="Comma 4 2 2 4 8 3" xfId="28169" xr:uid="{EF3624BA-BCBD-4E8D-92C4-188B9669B37D}"/>
    <cellStyle name="Comma 4 2 2 4 9" xfId="12824" xr:uid="{37B500CE-0E08-442A-AC56-04A42F3521BF}"/>
    <cellStyle name="Comma 4 2 2 4 9 2" xfId="21275" xr:uid="{4B5B37CD-5448-4775-9365-43A8260E9D61}"/>
    <cellStyle name="Comma 4 2 2 4 9 2 2" xfId="37935" xr:uid="{D1B85183-20D9-4B04-85E2-F6B6907AD2DF}"/>
    <cellStyle name="Comma 4 2 2 4 9 3" xfId="29648" xr:uid="{8CA94FC1-E26D-42B2-945F-F43B29EFB87C}"/>
    <cellStyle name="Comma 4 2 2 5" xfId="904" xr:uid="{4F0D39C8-79F9-48C8-A360-9391BEA86FB5}"/>
    <cellStyle name="Comma 4 2 2 5 10" xfId="13477" xr:uid="{FA32F8F3-5EEA-4382-A59A-B203308D2FE9}"/>
    <cellStyle name="Comma 4 2 2 5 10 2" xfId="30137" xr:uid="{C97F0AE3-31FF-45B5-9C7A-927A3B8873AD}"/>
    <cellStyle name="Comma 4 2 2 5 11" xfId="21760" xr:uid="{D9069B6A-B016-49FB-945A-43E7568DFA4C}"/>
    <cellStyle name="Comma 4 2 2 5 12" xfId="39753" xr:uid="{E2C6E818-28B1-46AE-B8C0-94540393B05B}"/>
    <cellStyle name="Comma 4 2 2 5 13" xfId="45499" xr:uid="{1CAA2777-D09B-435B-A867-B3CF3792A92F}"/>
    <cellStyle name="Comma 4 2 2 5 2" xfId="1522" xr:uid="{302B999F-6BB0-44A3-B208-BD75E383D95D}"/>
    <cellStyle name="Comma 4 2 2 5 2 10" xfId="40835" xr:uid="{3CA46F1B-50A8-41E1-A519-C1F8115B2E40}"/>
    <cellStyle name="Comma 4 2 2 5 2 11" xfId="46515" xr:uid="{A693769B-99A7-4D99-BCEB-77B6BCD913BF}"/>
    <cellStyle name="Comma 4 2 2 5 2 2" xfId="2138" xr:uid="{90E12EDF-1361-45FB-AB4C-10DDE22BBAE7}"/>
    <cellStyle name="Comma 4 2 2 5 2 2 2" xfId="4063" xr:uid="{7882FD6B-ED6A-42E1-8C3A-10E1D1BE13D8}"/>
    <cellStyle name="Comma 4 2 2 5 2 2 2 2" xfId="8839" xr:uid="{E3B0833B-5B95-4BA5-AB5E-3D8A10A43E62}"/>
    <cellStyle name="Comma 4 2 2 5 2 2 2 2 2" xfId="18650" xr:uid="{744DEEEA-492D-40CA-96D2-5F3B8EBA0170}"/>
    <cellStyle name="Comma 4 2 2 5 2 2 2 2 2 2" xfId="35310" xr:uid="{3204730C-8132-4BCE-97F1-F0469E17EBDC}"/>
    <cellStyle name="Comma 4 2 2 5 2 2 2 2 3" xfId="27022" xr:uid="{90321569-9122-4486-B169-BBC17CF451F5}"/>
    <cellStyle name="Comma 4 2 2 5 2 2 2 3" xfId="15586" xr:uid="{C6A0FDA4-E1E3-4F77-B9D3-26ABFE8BDC48}"/>
    <cellStyle name="Comma 4 2 2 5 2 2 2 3 2" xfId="32246" xr:uid="{D8C6F921-F7FE-43BC-A814-A797D8CDC91D}"/>
    <cellStyle name="Comma 4 2 2 5 2 2 2 4" xfId="23957" xr:uid="{9FBBD6E4-E82C-49A4-B22F-F963405501F5}"/>
    <cellStyle name="Comma 4 2 2 5 2 2 3" xfId="5956" xr:uid="{B5515EA3-1630-4FD1-B08F-7B37A63330C6}"/>
    <cellStyle name="Comma 4 2 2 5 2 2 3 2" xfId="10214" xr:uid="{5AF7153E-8993-4C8A-866E-A40FB5F75DC5}"/>
    <cellStyle name="Comma 4 2 2 5 2 2 3 2 2" xfId="19460" xr:uid="{4004AE49-129E-4AC8-8210-0C82207663D8}"/>
    <cellStyle name="Comma 4 2 2 5 2 2 3 2 2 2" xfId="36120" xr:uid="{677E5AC1-3AAB-4789-98D5-34B3D672CB66}"/>
    <cellStyle name="Comma 4 2 2 5 2 2 3 2 3" xfId="27832" xr:uid="{DD923024-A381-422D-BE39-DF2E2BFD79A5}"/>
    <cellStyle name="Comma 4 2 2 5 2 2 3 3" xfId="16904" xr:uid="{5D836BCE-4C1C-4C91-AB06-BEF37D36E366}"/>
    <cellStyle name="Comma 4 2 2 5 2 2 3 3 2" xfId="33564" xr:uid="{DA39DEF0-2A7B-420B-B205-00FA96DA838A}"/>
    <cellStyle name="Comma 4 2 2 5 2 2 3 4" xfId="25275" xr:uid="{8C5B90A7-CC7A-4FF7-8C15-D5716859E886}"/>
    <cellStyle name="Comma 4 2 2 5 2 2 4" xfId="7504" xr:uid="{77542995-F61F-4D72-BE49-12ECDF527847}"/>
    <cellStyle name="Comma 4 2 2 5 2 2 4 2" xfId="17868" xr:uid="{2DA8422F-58D5-4D8D-8DF6-D42D4471A479}"/>
    <cellStyle name="Comma 4 2 2 5 2 2 4 2 2" xfId="34528" xr:uid="{4AA5FBD6-4975-4661-A26F-4AD54A427064}"/>
    <cellStyle name="Comma 4 2 2 5 2 2 4 3" xfId="26240" xr:uid="{069C40BF-2414-4398-B777-5374CD4F32F4}"/>
    <cellStyle name="Comma 4 2 2 5 2 2 5" xfId="11931" xr:uid="{829E49D4-FE08-429E-8B17-F1E18A43D9AC}"/>
    <cellStyle name="Comma 4 2 2 5 2 2 5 2" xfId="20624" xr:uid="{B3611AEF-3458-4156-942D-7FA084F2F5A5}"/>
    <cellStyle name="Comma 4 2 2 5 2 2 5 2 2" xfId="37284" xr:uid="{47B77224-E800-401C-968B-D27AFA613209}"/>
    <cellStyle name="Comma 4 2 2 5 2 2 5 3" xfId="28996" xr:uid="{8EA16420-4295-4DA2-992C-913496965FD2}"/>
    <cellStyle name="Comma 4 2 2 5 2 2 6" xfId="14250" xr:uid="{38845E96-D8C9-41AF-B2C3-16BB619D2949}"/>
    <cellStyle name="Comma 4 2 2 5 2 2 6 2" xfId="30910" xr:uid="{E0FBD736-E267-4A84-9078-778E3C8EA1A1}"/>
    <cellStyle name="Comma 4 2 2 5 2 2 7" xfId="22620" xr:uid="{79F77615-9A6F-44E6-91F1-D37B4B791C3F}"/>
    <cellStyle name="Comma 4 2 2 5 2 2 8" xfId="42867" xr:uid="{B1BF487E-43B8-406D-9C62-0C6CB1BF1445}"/>
    <cellStyle name="Comma 4 2 2 5 2 2 9" xfId="48545" xr:uid="{E27454F0-5016-4F10-92E1-F389EC16957F}"/>
    <cellStyle name="Comma 4 2 2 5 2 3" xfId="3449" xr:uid="{DAEAE8A8-7CD1-48B0-A428-E116B9F913E7}"/>
    <cellStyle name="Comma 4 2 2 5 2 3 2" xfId="8414" xr:uid="{E99D3905-8948-4246-93C6-0C0429705DCD}"/>
    <cellStyle name="Comma 4 2 2 5 2 3 2 2" xfId="18396" xr:uid="{9F3D6448-71FE-4FC9-B080-5A8FEFBD0E3D}"/>
    <cellStyle name="Comma 4 2 2 5 2 3 2 2 2" xfId="35056" xr:uid="{501CC279-528F-43FB-B33D-213D361D3D74}"/>
    <cellStyle name="Comma 4 2 2 5 2 3 2 3" xfId="26768" xr:uid="{B70E5F87-9E2B-43B4-BBBC-F7966D2EE758}"/>
    <cellStyle name="Comma 4 2 2 5 2 3 3" xfId="15143" xr:uid="{A48E4B98-AD78-4F5C-9C91-AF5B8B44F452}"/>
    <cellStyle name="Comma 4 2 2 5 2 3 3 2" xfId="31803" xr:uid="{2F331C8A-E3A8-4AD2-B4C1-3E4025F441EE}"/>
    <cellStyle name="Comma 4 2 2 5 2 3 4" xfId="23514" xr:uid="{EE5CC5B5-87EE-421C-9C26-64C3FDDE7D09}"/>
    <cellStyle name="Comma 4 2 2 5 2 4" xfId="5357" xr:uid="{797D5643-3F97-4F43-B577-4CEDAAF93171}"/>
    <cellStyle name="Comma 4 2 2 5 2 4 2" xfId="9789" xr:uid="{C55741D8-17A5-4563-9884-2A1024CDB21B}"/>
    <cellStyle name="Comma 4 2 2 5 2 4 2 2" xfId="19206" xr:uid="{2E957535-B094-4770-B906-4DA5367332BC}"/>
    <cellStyle name="Comma 4 2 2 5 2 4 2 2 2" xfId="35866" xr:uid="{D11D45F7-F336-467D-A741-CD7C50F0BA8E}"/>
    <cellStyle name="Comma 4 2 2 5 2 4 2 3" xfId="27578" xr:uid="{B28D10D2-EF9A-4607-99BF-CBFDFC0A5603}"/>
    <cellStyle name="Comma 4 2 2 5 2 4 3" xfId="16476" xr:uid="{B18C013E-E20C-4239-BB1E-AC697202F16C}"/>
    <cellStyle name="Comma 4 2 2 5 2 4 3 2" xfId="33136" xr:uid="{8120F35C-A0A3-4337-B66A-C74E842B3C67}"/>
    <cellStyle name="Comma 4 2 2 5 2 4 4" xfId="24847" xr:uid="{1720DDD7-7F6E-4690-B611-3D45815C3682}"/>
    <cellStyle name="Comma 4 2 2 5 2 5" xfId="7079" xr:uid="{0DBE08B3-80DA-427C-A8B5-DA47C7C1A34C}"/>
    <cellStyle name="Comma 4 2 2 5 2 5 2" xfId="17614" xr:uid="{A706E1CB-A340-493F-B238-44A71955F1C5}"/>
    <cellStyle name="Comma 4 2 2 5 2 5 2 2" xfId="34274" xr:uid="{476254DA-C5EB-43E3-A71A-3DBD738F844B}"/>
    <cellStyle name="Comma 4 2 2 5 2 5 3" xfId="25986" xr:uid="{72A46BFF-0283-4462-935E-E08268F57B72}"/>
    <cellStyle name="Comma 4 2 2 5 2 6" xfId="11332" xr:uid="{59A98399-F640-4868-BCE2-6DCDC944AA7F}"/>
    <cellStyle name="Comma 4 2 2 5 2 6 2" xfId="20196" xr:uid="{42651065-B937-4680-B4BA-BED539F18421}"/>
    <cellStyle name="Comma 4 2 2 5 2 6 2 2" xfId="36856" xr:uid="{BC1CC291-E9AB-4F29-B686-5073648439DC}"/>
    <cellStyle name="Comma 4 2 2 5 2 6 3" xfId="28568" xr:uid="{5612AB58-2D2D-4EA7-9120-920947BCAA57}"/>
    <cellStyle name="Comma 4 2 2 5 2 7" xfId="13009" xr:uid="{626D2AE5-7422-4C4F-9308-BBF7E5FCE88A}"/>
    <cellStyle name="Comma 4 2 2 5 2 7 2" xfId="21408" xr:uid="{42EA4DF6-C869-45F2-BF7C-0312493D7C7A}"/>
    <cellStyle name="Comma 4 2 2 5 2 7 2 2" xfId="38068" xr:uid="{124E4388-66F0-4AAB-8A78-16F392B6F33B}"/>
    <cellStyle name="Comma 4 2 2 5 2 7 3" xfId="29781" xr:uid="{577D7172-178B-4865-A80F-6E65D18E2BBE}"/>
    <cellStyle name="Comma 4 2 2 5 2 8" xfId="13827" xr:uid="{1F1E6C4D-4769-4772-9C17-9C746F25DEF9}"/>
    <cellStyle name="Comma 4 2 2 5 2 8 2" xfId="30487" xr:uid="{3CCFAAC7-C7EA-4E0A-9CC8-75FD38D80394}"/>
    <cellStyle name="Comma 4 2 2 5 2 9" xfId="22177" xr:uid="{1C42DD39-5CC8-4A19-AD0C-DBB1035BFF07}"/>
    <cellStyle name="Comma 4 2 2 5 3" xfId="1360" xr:uid="{A2990941-491E-4684-855C-C98E26C2B50F}"/>
    <cellStyle name="Comma 4 2 2 5 3 2" xfId="3285" xr:uid="{A21D0884-7D38-4268-A909-7CD9CDF8320A}"/>
    <cellStyle name="Comma 4 2 2 5 3 2 2" xfId="8311" xr:uid="{E6CE3493-E9AD-4956-8879-D8FE61DED12F}"/>
    <cellStyle name="Comma 4 2 2 5 3 2 2 2" xfId="18337" xr:uid="{37969467-755E-4932-946B-A9C6B4D50C11}"/>
    <cellStyle name="Comma 4 2 2 5 3 2 2 2 2" xfId="34997" xr:uid="{5EF4F5AF-58C3-455E-A033-1A571FC357F5}"/>
    <cellStyle name="Comma 4 2 2 5 3 2 2 3" xfId="26709" xr:uid="{0F9C60A7-4794-410E-92FB-CBBC921F1F19}"/>
    <cellStyle name="Comma 4 2 2 5 3 2 3" xfId="15023" xr:uid="{3D109DF1-7BEB-40B4-BDCC-001F346B8716}"/>
    <cellStyle name="Comma 4 2 2 5 3 2 3 2" xfId="31683" xr:uid="{7D91555A-9780-4FB6-9DCF-136E0D4A16E8}"/>
    <cellStyle name="Comma 4 2 2 5 3 2 4" xfId="23394" xr:uid="{4E839403-D1B5-42DA-906B-40303D1895A9}"/>
    <cellStyle name="Comma 4 2 2 5 3 3" xfId="5193" xr:uid="{C186E4CA-1B95-4AF6-A1CD-893F3592C2C5}"/>
    <cellStyle name="Comma 4 2 2 5 3 3 2" xfId="9686" xr:uid="{7E110CAE-1702-4A98-A115-0FD983547369}"/>
    <cellStyle name="Comma 4 2 2 5 3 3 2 2" xfId="19147" xr:uid="{F0A3EDD6-1942-4418-9386-D31535A3FA67}"/>
    <cellStyle name="Comma 4 2 2 5 3 3 2 2 2" xfId="35807" xr:uid="{9782B772-BA0A-40B1-B19D-328F9C0AC2C3}"/>
    <cellStyle name="Comma 4 2 2 5 3 3 2 3" xfId="27519" xr:uid="{1AE4D8A9-D1A0-4718-B647-84E215E354CC}"/>
    <cellStyle name="Comma 4 2 2 5 3 3 3" xfId="16356" xr:uid="{AA2AFD15-A302-49CC-AF55-17D34D9E1C2C}"/>
    <cellStyle name="Comma 4 2 2 5 3 3 3 2" xfId="33016" xr:uid="{8EB23B06-31A1-4300-93C8-ED524CFA1F58}"/>
    <cellStyle name="Comma 4 2 2 5 3 3 4" xfId="24727" xr:uid="{27AD71B0-98CA-4188-B613-B212CC176FF8}"/>
    <cellStyle name="Comma 4 2 2 5 3 4" xfId="6976" xr:uid="{7A0AEF2F-3133-475F-B118-8D8E4F0B002B}"/>
    <cellStyle name="Comma 4 2 2 5 3 4 2" xfId="17555" xr:uid="{07AD725C-6116-43BD-AE37-6234E86DC5EB}"/>
    <cellStyle name="Comma 4 2 2 5 3 4 2 2" xfId="34215" xr:uid="{D2E18D73-28CF-4831-B0AE-2E3D9BD199A3}"/>
    <cellStyle name="Comma 4 2 2 5 3 4 3" xfId="25927" xr:uid="{01EE78D6-8191-4D72-BBEF-ED058938EE53}"/>
    <cellStyle name="Comma 4 2 2 5 3 5" xfId="11168" xr:uid="{D165A1D4-6A1A-41AC-AC43-113C7F1060AE}"/>
    <cellStyle name="Comma 4 2 2 5 3 5 2" xfId="20076" xr:uid="{92D737AB-F3A5-43D7-9212-A63F4E6C7BDA}"/>
    <cellStyle name="Comma 4 2 2 5 3 5 2 2" xfId="36736" xr:uid="{7A579860-1253-4FD6-A06F-AD1FCED99F96}"/>
    <cellStyle name="Comma 4 2 2 5 3 5 3" xfId="28448" xr:uid="{707530F6-38B3-463C-8EDB-171ED47CC816}"/>
    <cellStyle name="Comma 4 2 2 5 3 6" xfId="13707" xr:uid="{75461BF7-B9E0-4CB1-A197-AC67D1698606}"/>
    <cellStyle name="Comma 4 2 2 5 3 6 2" xfId="30367" xr:uid="{204A7BF9-4B48-407F-A6E7-D614ED606759}"/>
    <cellStyle name="Comma 4 2 2 5 3 7" xfId="22057" xr:uid="{FB302355-F417-4492-8B63-53E453B543D2}"/>
    <cellStyle name="Comma 4 2 2 5 3 8" xfId="41811" xr:uid="{33A8D4DB-F046-4AEA-8199-503D2B2F9721}"/>
    <cellStyle name="Comma 4 2 2 5 3 9" xfId="47491" xr:uid="{A98971EC-EA1E-45E2-A0D6-7E7EBD599A98}"/>
    <cellStyle name="Comma 4 2 2 5 4" xfId="1974" xr:uid="{CE3F1B22-F149-4DC5-A7D5-D96A716C668D}"/>
    <cellStyle name="Comma 4 2 2 5 4 2" xfId="3899" xr:uid="{001416BC-2831-44C1-B484-92AF7D59DD33}"/>
    <cellStyle name="Comma 4 2 2 5 4 2 2" xfId="8736" xr:uid="{1D9D238F-BC57-4696-BDCB-DE1AF9AE7D02}"/>
    <cellStyle name="Comma 4 2 2 5 4 2 2 2" xfId="18591" xr:uid="{AC0FD006-98CF-44D9-A04F-DD3212781C6C}"/>
    <cellStyle name="Comma 4 2 2 5 4 2 2 2 2" xfId="35251" xr:uid="{43A39BB8-0C07-4049-BB92-52474278497E}"/>
    <cellStyle name="Comma 4 2 2 5 4 2 2 3" xfId="26963" xr:uid="{42084821-FBBB-4F9D-96D8-BEECAD1871D7}"/>
    <cellStyle name="Comma 4 2 2 5 4 2 3" xfId="15466" xr:uid="{D05831E8-76E3-4130-A121-B28EF008B68A}"/>
    <cellStyle name="Comma 4 2 2 5 4 2 3 2" xfId="32126" xr:uid="{AF5313E3-5720-4155-98D2-C4D4C9D948FF}"/>
    <cellStyle name="Comma 4 2 2 5 4 2 4" xfId="23837" xr:uid="{15F1375E-3A72-41F4-8B3B-26F51B380404}"/>
    <cellStyle name="Comma 4 2 2 5 4 3" xfId="5792" xr:uid="{85981C2B-F789-47D0-8718-6841ED3413CC}"/>
    <cellStyle name="Comma 4 2 2 5 4 3 2" xfId="10111" xr:uid="{6078715F-1BE9-4BE8-AE66-E19A03FC7123}"/>
    <cellStyle name="Comma 4 2 2 5 4 3 2 2" xfId="19401" xr:uid="{EA509020-D505-432D-A478-787D0C7F31C4}"/>
    <cellStyle name="Comma 4 2 2 5 4 3 2 2 2" xfId="36061" xr:uid="{2F7BF584-6991-4596-82A4-75C25631F68A}"/>
    <cellStyle name="Comma 4 2 2 5 4 3 2 3" xfId="27773" xr:uid="{82D231B6-0788-4147-9036-F7F7E77915E1}"/>
    <cellStyle name="Comma 4 2 2 5 4 3 3" xfId="16784" xr:uid="{38984B92-4E35-4B58-823B-CB9FFE7C2743}"/>
    <cellStyle name="Comma 4 2 2 5 4 3 3 2" xfId="33444" xr:uid="{3BD4B854-5B9F-4566-91A3-F90D9E42A83B}"/>
    <cellStyle name="Comma 4 2 2 5 4 3 4" xfId="25155" xr:uid="{339AD191-F0D9-4F40-9D1C-0E3A9FBC33B2}"/>
    <cellStyle name="Comma 4 2 2 5 4 4" xfId="7401" xr:uid="{A12C586A-85C7-4072-80F8-6148D83C7D64}"/>
    <cellStyle name="Comma 4 2 2 5 4 4 2" xfId="17809" xr:uid="{C708DC64-0E87-4742-9D02-B2542F13BD72}"/>
    <cellStyle name="Comma 4 2 2 5 4 4 2 2" xfId="34469" xr:uid="{E4381C34-A1B3-45DE-9493-D8E9CB6D3242}"/>
    <cellStyle name="Comma 4 2 2 5 4 4 3" xfId="26181" xr:uid="{64466ECB-A802-4467-A332-6EFFF5E420BD}"/>
    <cellStyle name="Comma 4 2 2 5 4 5" xfId="11767" xr:uid="{5F3CDAB7-161A-42CA-ABFD-B3EBA21C7FEA}"/>
    <cellStyle name="Comma 4 2 2 5 4 5 2" xfId="20504" xr:uid="{58C7B8ED-C0E7-47A5-9E7F-5D71FDCD3D61}"/>
    <cellStyle name="Comma 4 2 2 5 4 5 2 2" xfId="37164" xr:uid="{D2F40EA6-EBF6-43FA-B7BC-CBB16B03A662}"/>
    <cellStyle name="Comma 4 2 2 5 4 5 3" xfId="28876" xr:uid="{D6EC0482-78A7-4EEE-8987-9D71BDCB68F7}"/>
    <cellStyle name="Comma 4 2 2 5 4 6" xfId="14130" xr:uid="{9CA1B7DE-F815-4997-A968-1F61EB5BB6B9}"/>
    <cellStyle name="Comma 4 2 2 5 4 6 2" xfId="30790" xr:uid="{21EB38E5-D1E9-4B69-B58B-2732CAC2EC21}"/>
    <cellStyle name="Comma 4 2 2 5 4 7" xfId="22500" xr:uid="{21F10222-4212-48ED-BAAA-BD9E5B58D5EA}"/>
    <cellStyle name="Comma 4 2 2 5 5" xfId="2869" xr:uid="{708EADB7-EAE9-40B6-B475-14C1B5106E4B}"/>
    <cellStyle name="Comma 4 2 2 5 5 2" xfId="8010" xr:uid="{820DAF88-49D9-49B8-B61E-68EA0CBC1184}"/>
    <cellStyle name="Comma 4 2 2 5 5 2 2" xfId="18155" xr:uid="{0928BBFE-8434-468E-847D-8856B8110620}"/>
    <cellStyle name="Comma 4 2 2 5 5 2 2 2" xfId="34815" xr:uid="{1CD91778-0EC6-4B48-BAE0-C97294B632EE}"/>
    <cellStyle name="Comma 4 2 2 5 5 2 3" xfId="26527" xr:uid="{327E4A9E-E8C4-45A1-BA51-6497F70EDC46}"/>
    <cellStyle name="Comma 4 2 2 5 5 3" xfId="14726" xr:uid="{8E888687-4F3D-45BF-A345-AD4C28D8E814}"/>
    <cellStyle name="Comma 4 2 2 5 5 3 2" xfId="31386" xr:uid="{4908F337-F5A1-44F2-A8AC-E8297A7101B8}"/>
    <cellStyle name="Comma 4 2 2 5 5 4" xfId="23097" xr:uid="{61A87437-958D-44B9-989E-9A0A4641081F}"/>
    <cellStyle name="Comma 4 2 2 5 6" xfId="4808" xr:uid="{B300DB86-CB57-4D30-81A8-5C6B2F78A2AE}"/>
    <cellStyle name="Comma 4 2 2 5 6 2" xfId="9385" xr:uid="{35784D7D-8B65-441B-B70D-FDB5975A0CCA}"/>
    <cellStyle name="Comma 4 2 2 5 6 2 2" xfId="18965" xr:uid="{C03EA8B1-FFB3-4D91-BED2-3AF76E182F22}"/>
    <cellStyle name="Comma 4 2 2 5 6 2 2 2" xfId="35625" xr:uid="{B6D5A39F-CD04-413F-8933-E36675496124}"/>
    <cellStyle name="Comma 4 2 2 5 6 2 3" xfId="27337" xr:uid="{1ACF3A97-045A-4EBB-AFF2-C564D2C58D2C}"/>
    <cellStyle name="Comma 4 2 2 5 6 3" xfId="16090" xr:uid="{12211295-AAA7-4069-A782-581E60C87D8C}"/>
    <cellStyle name="Comma 4 2 2 5 6 3 2" xfId="32750" xr:uid="{F0AB050A-8A3E-4008-B725-8EBC00B248BE}"/>
    <cellStyle name="Comma 4 2 2 5 6 4" xfId="24461" xr:uid="{FCEF718E-4798-4998-944D-860F9C915A44}"/>
    <cellStyle name="Comma 4 2 2 5 7" xfId="6673" xr:uid="{90A2606C-B496-41CF-99D8-3E3392EFEEA2}"/>
    <cellStyle name="Comma 4 2 2 5 7 2" xfId="17372" xr:uid="{986B74B0-B52E-4ACF-94C9-6DB1F4593FD8}"/>
    <cellStyle name="Comma 4 2 2 5 7 2 2" xfId="34032" xr:uid="{69532DC8-4C4B-4A18-9BB7-58869F321758}"/>
    <cellStyle name="Comma 4 2 2 5 7 3" xfId="25744" xr:uid="{34F2BDC7-951D-4605-8055-AB9BAB9CE1BD}"/>
    <cellStyle name="Comma 4 2 2 5 8" xfId="10783" xr:uid="{D0D9C664-7FEE-4EED-872E-B5700715C146}"/>
    <cellStyle name="Comma 4 2 2 5 8 2" xfId="19810" xr:uid="{044EABE0-EE28-43DE-A066-F75DC6D24594}"/>
    <cellStyle name="Comma 4 2 2 5 8 2 2" xfId="36470" xr:uid="{536C0BEA-E210-452B-BF50-295D19C2650E}"/>
    <cellStyle name="Comma 4 2 2 5 8 3" xfId="28182" xr:uid="{2F90F4F7-A1F4-4596-B104-CC3D42FEA788}"/>
    <cellStyle name="Comma 4 2 2 5 9" xfId="12845" xr:uid="{19D51876-B9F4-4742-AF27-4BD65845672E}"/>
    <cellStyle name="Comma 4 2 2 5 9 2" xfId="21288" xr:uid="{F7E0C6E4-D6B8-46B3-B58D-D6B532CAF8F9}"/>
    <cellStyle name="Comma 4 2 2 5 9 2 2" xfId="37948" xr:uid="{C98E3FDD-8795-4B28-A92D-B700B09786DD}"/>
    <cellStyle name="Comma 4 2 2 5 9 3" xfId="29661" xr:uid="{F24D283A-0009-4883-A1A1-8586B30ECFBC}"/>
    <cellStyle name="Comma 4 2 2 6" xfId="946" xr:uid="{CCB6CB83-FEC4-4B5D-889C-B9DE82B828C5}"/>
    <cellStyle name="Comma 4 2 2 6 10" xfId="21786" xr:uid="{B6228CFB-C5C7-41C8-97E4-F5B483BCA1D7}"/>
    <cellStyle name="Comma 4 2 2 6 11" xfId="40426" xr:uid="{542BDFF2-5A47-4D08-8C32-3CE91028292D}"/>
    <cellStyle name="Comma 4 2 2 6 12" xfId="46106" xr:uid="{5162306B-0A2C-49ED-8913-8717DD8AD627}"/>
    <cellStyle name="Comma 4 2 2 6 2" xfId="1561" xr:uid="{166BE4F6-2D67-486A-B5E7-D05A544F37F8}"/>
    <cellStyle name="Comma 4 2 2 6 2 2" xfId="3488" xr:uid="{198DC369-9D17-4581-AD2F-D977EB0822C8}"/>
    <cellStyle name="Comma 4 2 2 6 2 2 2" xfId="8448" xr:uid="{4AC2F166-E215-45AA-8B44-DFD172BB4505}"/>
    <cellStyle name="Comma 4 2 2 6 2 2 2 2" xfId="18416" xr:uid="{C2BCA645-D5C3-4AD5-B616-C5851C643458}"/>
    <cellStyle name="Comma 4 2 2 6 2 2 2 2 2" xfId="35076" xr:uid="{C260873B-9499-4806-85D6-503B2F438B74}"/>
    <cellStyle name="Comma 4 2 2 6 2 2 2 3" xfId="26788" xr:uid="{F98D81F6-6BA3-44F0-8B8A-4C4BBE66ED2F}"/>
    <cellStyle name="Comma 4 2 2 6 2 2 3" xfId="15168" xr:uid="{012FB438-D7A7-4762-BB79-A5B715F6593E}"/>
    <cellStyle name="Comma 4 2 2 6 2 2 3 2" xfId="31828" xr:uid="{47EB96B2-31BF-49E6-B56C-2118B9853F05}"/>
    <cellStyle name="Comma 4 2 2 6 2 2 4" xfId="23539" xr:uid="{0E36F6DC-A901-4007-94EA-E7F11D6D179A}"/>
    <cellStyle name="Comma 4 2 2 6 2 3" xfId="5396" xr:uid="{08957270-6EBD-440B-B9CD-D47AA422E863}"/>
    <cellStyle name="Comma 4 2 2 6 2 3 2" xfId="9823" xr:uid="{40945264-BD3C-4B0E-8428-8CA007198B7D}"/>
    <cellStyle name="Comma 4 2 2 6 2 3 2 2" xfId="19226" xr:uid="{FB21BAA8-BB34-47AC-B17D-1783FB8102B2}"/>
    <cellStyle name="Comma 4 2 2 6 2 3 2 2 2" xfId="35886" xr:uid="{CC1DC9FB-7598-4B09-B786-4F0EBF27930F}"/>
    <cellStyle name="Comma 4 2 2 6 2 3 2 3" xfId="27598" xr:uid="{7AF44660-4D50-4C08-88D4-5586A8B2CB70}"/>
    <cellStyle name="Comma 4 2 2 6 2 3 3" xfId="16501" xr:uid="{46339F82-35F5-4EFA-B759-CC2139176BDA}"/>
    <cellStyle name="Comma 4 2 2 6 2 3 3 2" xfId="33161" xr:uid="{9B05B17F-B35B-488E-8F0B-5EACC5577E2E}"/>
    <cellStyle name="Comma 4 2 2 6 2 3 4" xfId="24872" xr:uid="{57D72AFE-F3AB-431D-B5BE-DC83E0608DDC}"/>
    <cellStyle name="Comma 4 2 2 6 2 4" xfId="7113" xr:uid="{634FDEE5-1F6E-4EEF-9DD6-D78CFB1A80B8}"/>
    <cellStyle name="Comma 4 2 2 6 2 4 2" xfId="17634" xr:uid="{107995B5-94CC-42F9-BB59-F94F3C5000EE}"/>
    <cellStyle name="Comma 4 2 2 6 2 4 2 2" xfId="34294" xr:uid="{0502FCB6-02CA-4E1D-ADC6-9BFFFBDF90E1}"/>
    <cellStyle name="Comma 4 2 2 6 2 4 3" xfId="26006" xr:uid="{51E5AD53-523B-4A1F-BD4F-7D6BC69EEB76}"/>
    <cellStyle name="Comma 4 2 2 6 2 5" xfId="11371" xr:uid="{FD6D50E4-BA35-4068-815F-5D7DFC7D1047}"/>
    <cellStyle name="Comma 4 2 2 6 2 5 2" xfId="20221" xr:uid="{D713880A-A549-4D27-B9E1-A36D9157DEC1}"/>
    <cellStyle name="Comma 4 2 2 6 2 5 2 2" xfId="36881" xr:uid="{DB602477-FD8E-4864-A8B4-C5CE265D9DD2}"/>
    <cellStyle name="Comma 4 2 2 6 2 5 3" xfId="28593" xr:uid="{C7C26363-6E3F-40B5-ADD3-0F1436FAFCE9}"/>
    <cellStyle name="Comma 4 2 2 6 2 6" xfId="13852" xr:uid="{B908434F-0AB1-45D4-A411-B5F3B4F51008}"/>
    <cellStyle name="Comma 4 2 2 6 2 6 2" xfId="30512" xr:uid="{9DD4CD30-C100-489D-8851-B109753F36D2}"/>
    <cellStyle name="Comma 4 2 2 6 2 7" xfId="22202" xr:uid="{6869783B-0B88-4A12-8A6F-A3F29C6F1EAC}"/>
    <cellStyle name="Comma 4 2 2 6 2 8" xfId="42451" xr:uid="{76F8A91B-3EC4-4CCE-894F-B7D487F240E1}"/>
    <cellStyle name="Comma 4 2 2 6 2 9" xfId="48129" xr:uid="{E82BB899-D490-478D-B191-D034D4F114DF}"/>
    <cellStyle name="Comma 4 2 2 6 3" xfId="2177" xr:uid="{252A3E76-0A9A-4733-901E-B1367ABE6971}"/>
    <cellStyle name="Comma 4 2 2 6 3 2" xfId="4102" xr:uid="{5B2AA530-A24D-481A-90FB-F302811EB4E2}"/>
    <cellStyle name="Comma 4 2 2 6 3 2 2" xfId="8873" xr:uid="{8BFEB8D2-A6BC-4712-BBD7-40AD3FC818FF}"/>
    <cellStyle name="Comma 4 2 2 6 3 2 2 2" xfId="18670" xr:uid="{5BFEEB8C-9FA4-4FF4-808B-B66B9F002298}"/>
    <cellStyle name="Comma 4 2 2 6 3 2 2 2 2" xfId="35330" xr:uid="{FF50D6D1-E196-49A6-B2C0-0D49656153ED}"/>
    <cellStyle name="Comma 4 2 2 6 3 2 2 3" xfId="27042" xr:uid="{8C5F1FFC-14D1-4B9C-A385-26B2CEF29229}"/>
    <cellStyle name="Comma 4 2 2 6 3 2 3" xfId="15611" xr:uid="{AF3D9162-3BEE-4785-9963-AB9E21E3B6E0}"/>
    <cellStyle name="Comma 4 2 2 6 3 2 3 2" xfId="32271" xr:uid="{3BCA03E0-634B-4F74-A564-BBCE700F77B0}"/>
    <cellStyle name="Comma 4 2 2 6 3 2 4" xfId="23982" xr:uid="{3C00E92B-C6AD-4935-A088-DFB015A2EF45}"/>
    <cellStyle name="Comma 4 2 2 6 3 3" xfId="5995" xr:uid="{F3D63F79-0039-4B22-90C2-7C8824B807B8}"/>
    <cellStyle name="Comma 4 2 2 6 3 3 2" xfId="10248" xr:uid="{DC97F310-CF91-4971-84DC-A8465D07E20A}"/>
    <cellStyle name="Comma 4 2 2 6 3 3 2 2" xfId="19480" xr:uid="{6C66240A-1F3B-486F-AE8A-41F4C585A615}"/>
    <cellStyle name="Comma 4 2 2 6 3 3 2 2 2" xfId="36140" xr:uid="{8736632D-5F1B-4AB8-9677-CF8BE9194A06}"/>
    <cellStyle name="Comma 4 2 2 6 3 3 2 3" xfId="27852" xr:uid="{01D92D93-45EC-43EA-8DD1-967A055878A3}"/>
    <cellStyle name="Comma 4 2 2 6 3 3 3" xfId="16929" xr:uid="{CE5E54BD-42E3-46DE-9D83-1A2179F7A125}"/>
    <cellStyle name="Comma 4 2 2 6 3 3 3 2" xfId="33589" xr:uid="{0FC53054-BE18-4EE2-BB04-F4F4959DB70C}"/>
    <cellStyle name="Comma 4 2 2 6 3 3 4" xfId="25300" xr:uid="{64010DB8-6CBB-4065-A9E2-0EC26B5B536E}"/>
    <cellStyle name="Comma 4 2 2 6 3 4" xfId="7538" xr:uid="{9E3370FD-7A2B-4DC2-880E-58372C0FF8C5}"/>
    <cellStyle name="Comma 4 2 2 6 3 4 2" xfId="17888" xr:uid="{53611704-A5F4-4212-A6F5-009ABB852CDB}"/>
    <cellStyle name="Comma 4 2 2 6 3 4 2 2" xfId="34548" xr:uid="{8C4E924B-1F17-4647-8E28-BDF00A64A0BE}"/>
    <cellStyle name="Comma 4 2 2 6 3 4 3" xfId="26260" xr:uid="{8C0B9CCC-9845-4B09-AF06-79E3D5E5A7A6}"/>
    <cellStyle name="Comma 4 2 2 6 3 5" xfId="11970" xr:uid="{3B7BA87C-E8C7-4288-85AF-7E2CE0982BFF}"/>
    <cellStyle name="Comma 4 2 2 6 3 5 2" xfId="20649" xr:uid="{031329FA-F3EC-47C9-99DD-1C344C714980}"/>
    <cellStyle name="Comma 4 2 2 6 3 5 2 2" xfId="37309" xr:uid="{0A335073-CCFF-421B-A4D4-0CC385560242}"/>
    <cellStyle name="Comma 4 2 2 6 3 5 3" xfId="29021" xr:uid="{FB551C2C-39EE-419B-B70D-CCFB2537E105}"/>
    <cellStyle name="Comma 4 2 2 6 3 6" xfId="14275" xr:uid="{12606663-95CB-4D85-A8C2-FD46D1E36261}"/>
    <cellStyle name="Comma 4 2 2 6 3 6 2" xfId="30935" xr:uid="{B39E88F3-EE3E-44C8-A58B-90FDCAAC4FAC}"/>
    <cellStyle name="Comma 4 2 2 6 3 7" xfId="22645" xr:uid="{BA892549-4C91-4C91-B272-8BD0BB93FB85}"/>
    <cellStyle name="Comma 4 2 2 6 4" xfId="2909" xr:uid="{3C5F2CD2-A338-4023-810B-517568187CDA}"/>
    <cellStyle name="Comma 4 2 2 6 4 2" xfId="8044" xr:uid="{68781865-60E6-4B66-BCB2-A2F9068CBB11}"/>
    <cellStyle name="Comma 4 2 2 6 4 2 2" xfId="18175" xr:uid="{DAF13450-5591-4471-B169-5384F7A1FCAB}"/>
    <cellStyle name="Comma 4 2 2 6 4 2 2 2" xfId="34835" xr:uid="{C69D3060-9ECA-41E1-B253-1535DAFDDDB9}"/>
    <cellStyle name="Comma 4 2 2 6 4 2 3" xfId="26547" xr:uid="{CCA2D2E1-C1C8-412D-B12E-496674FA9D63}"/>
    <cellStyle name="Comma 4 2 2 6 4 3" xfId="14752" xr:uid="{8244EEE4-DAEE-4FE3-AB0B-EFF4D577F6C3}"/>
    <cellStyle name="Comma 4 2 2 6 4 3 2" xfId="31412" xr:uid="{7AD3BB68-43B2-4834-8F2A-D931577E5056}"/>
    <cellStyle name="Comma 4 2 2 6 4 4" xfId="23123" xr:uid="{356E4CF7-1110-4BA8-88B1-E28A83D6F5D0}"/>
    <cellStyle name="Comma 4 2 2 6 5" xfId="4847" xr:uid="{D924B306-C0F0-410D-AEED-CB172AB8CBB0}"/>
    <cellStyle name="Comma 4 2 2 6 5 2" xfId="9419" xr:uid="{1F8B52B1-332D-4FBD-9F6B-1D6B0CB621BF}"/>
    <cellStyle name="Comma 4 2 2 6 5 2 2" xfId="18985" xr:uid="{E3569E5B-2681-4F78-826A-A444FF420A3F}"/>
    <cellStyle name="Comma 4 2 2 6 5 2 2 2" xfId="35645" xr:uid="{EFB88A2D-6326-44ED-ADF9-AE71D8CCCAC1}"/>
    <cellStyle name="Comma 4 2 2 6 5 2 3" xfId="27357" xr:uid="{D6C15562-7ABC-4A75-B44A-D8CF077E0E3C}"/>
    <cellStyle name="Comma 4 2 2 6 5 3" xfId="16115" xr:uid="{DFB99A5B-2694-4108-ADD9-B091BDB0742E}"/>
    <cellStyle name="Comma 4 2 2 6 5 3 2" xfId="32775" xr:uid="{4A4918CA-8DC9-483E-87A7-7B049CB3373D}"/>
    <cellStyle name="Comma 4 2 2 6 5 4" xfId="24486" xr:uid="{20045FBA-752C-40C0-8B3F-CD80BFF8C724}"/>
    <cellStyle name="Comma 4 2 2 6 6" xfId="6707" xr:uid="{19300D2D-EC89-4960-9238-4161C00D919E}"/>
    <cellStyle name="Comma 4 2 2 6 6 2" xfId="17392" xr:uid="{EF712A98-90BD-4C7E-88E3-5F2411ED19FE}"/>
    <cellStyle name="Comma 4 2 2 6 6 2 2" xfId="34052" xr:uid="{2954DCE2-372F-42F4-AD9C-6DE32A84CEBC}"/>
    <cellStyle name="Comma 4 2 2 6 6 3" xfId="25764" xr:uid="{91B1AE16-6099-45D7-8B82-C7BA1E30A258}"/>
    <cellStyle name="Comma 4 2 2 6 7" xfId="10822" xr:uid="{AB45DAFA-6372-401D-BD33-771A1ADAE9C7}"/>
    <cellStyle name="Comma 4 2 2 6 7 2" xfId="19835" xr:uid="{01F9E75C-233C-4300-B10D-C27D1308DACA}"/>
    <cellStyle name="Comma 4 2 2 6 7 2 2" xfId="36495" xr:uid="{D4CCFA67-2145-46B1-BB29-44692575032B}"/>
    <cellStyle name="Comma 4 2 2 6 7 3" xfId="28207" xr:uid="{0892FECD-2384-4C70-968D-BD4F599BBA5C}"/>
    <cellStyle name="Comma 4 2 2 6 8" xfId="13048" xr:uid="{102CE462-9637-4AE4-9EF7-0E808D507A69}"/>
    <cellStyle name="Comma 4 2 2 6 8 2" xfId="21433" xr:uid="{A0E45EE0-ACCE-4FA1-AD8B-C173EAD7E843}"/>
    <cellStyle name="Comma 4 2 2 6 8 2 2" xfId="38093" xr:uid="{6838F6DD-0844-491B-B2BE-81DFAD91834F}"/>
    <cellStyle name="Comma 4 2 2 6 8 3" xfId="29806" xr:uid="{30D85C94-37B4-4CC0-B9CC-0A387E8A3FC1}"/>
    <cellStyle name="Comma 4 2 2 6 9" xfId="13502" xr:uid="{072F1C30-9F78-4040-8886-5B81B0195C23}"/>
    <cellStyle name="Comma 4 2 2 6 9 2" xfId="30162" xr:uid="{CC26845D-B41D-416C-AEA5-7D5B2A328DFF}"/>
    <cellStyle name="Comma 4 2 2 7" xfId="982" xr:uid="{90E24CC7-10BA-47F1-AF8A-407F23A9959E}"/>
    <cellStyle name="Comma 4 2 2 7 10" xfId="21807" xr:uid="{917D91EA-A441-4B8D-9DD5-20F80C6C17F3}"/>
    <cellStyle name="Comma 4 2 2 7 11" xfId="41393" xr:uid="{CEA73791-476A-4B2D-A0A7-877B11D22C5F}"/>
    <cellStyle name="Comma 4 2 2 7 12" xfId="47072" xr:uid="{D2128B19-16C4-4012-91D4-BFCE7D618EC5}"/>
    <cellStyle name="Comma 4 2 2 7 2" xfId="1592" xr:uid="{98EFC08F-C29D-460A-8363-0D7D2DF02DE5}"/>
    <cellStyle name="Comma 4 2 2 7 2 2" xfId="3519" xr:uid="{7435DE6E-5D75-40F5-B232-A2B2421EAABD}"/>
    <cellStyle name="Comma 4 2 2 7 2 2 2" xfId="8477" xr:uid="{9BA89589-C948-41FE-8EE0-0B9713CEF3E3}"/>
    <cellStyle name="Comma 4 2 2 7 2 2 2 2" xfId="18435" xr:uid="{1D95D881-281E-4610-90D8-4B469FC330BA}"/>
    <cellStyle name="Comma 4 2 2 7 2 2 2 2 2" xfId="35095" xr:uid="{05ED712C-E493-41DA-973C-B447D1F6C4D9}"/>
    <cellStyle name="Comma 4 2 2 7 2 2 2 3" xfId="26807" xr:uid="{F9F67498-4CCE-450B-9A2E-4A5F5556D392}"/>
    <cellStyle name="Comma 4 2 2 7 2 2 3" xfId="15189" xr:uid="{A34C095D-0A03-4182-80C5-C115017194DD}"/>
    <cellStyle name="Comma 4 2 2 7 2 2 3 2" xfId="31849" xr:uid="{02BAC714-CC1D-43C6-BD92-208957ABEB8A}"/>
    <cellStyle name="Comma 4 2 2 7 2 2 4" xfId="23560" xr:uid="{A3B582E9-F5D7-4F42-87C9-D36BB78FD980}"/>
    <cellStyle name="Comma 4 2 2 7 2 3" xfId="5427" xr:uid="{C1F66319-8350-4384-82BD-653CC72E6E86}"/>
    <cellStyle name="Comma 4 2 2 7 2 3 2" xfId="9852" xr:uid="{D0382264-623B-45D1-9BC6-A5472B340617}"/>
    <cellStyle name="Comma 4 2 2 7 2 3 2 2" xfId="19245" xr:uid="{07CF96EC-77FF-41FB-86A8-87308AD13524}"/>
    <cellStyle name="Comma 4 2 2 7 2 3 2 2 2" xfId="35905" xr:uid="{ED25A594-FFFA-4BE3-A0C0-D13AF82015C9}"/>
    <cellStyle name="Comma 4 2 2 7 2 3 2 3" xfId="27617" xr:uid="{AEA0030B-DAD8-408F-B6F0-684A866DE95E}"/>
    <cellStyle name="Comma 4 2 2 7 2 3 3" xfId="16522" xr:uid="{6BD33C70-9973-47B3-9CBE-0472E65C1BC9}"/>
    <cellStyle name="Comma 4 2 2 7 2 3 3 2" xfId="33182" xr:uid="{5450087C-AB8E-403E-ABAD-5D2653B8815B}"/>
    <cellStyle name="Comma 4 2 2 7 2 3 4" xfId="24893" xr:uid="{0B6DDC25-A9A7-413E-9D88-CF0EAF74F2E1}"/>
    <cellStyle name="Comma 4 2 2 7 2 4" xfId="7142" xr:uid="{22A7C633-75CF-4C9B-85D2-0ED892271F24}"/>
    <cellStyle name="Comma 4 2 2 7 2 4 2" xfId="17653" xr:uid="{42DA3AD3-18CD-465E-901E-84EB1A9DFCD1}"/>
    <cellStyle name="Comma 4 2 2 7 2 4 2 2" xfId="34313" xr:uid="{FA15B409-6BE6-4273-AEA7-42B5DE6AF3C5}"/>
    <cellStyle name="Comma 4 2 2 7 2 4 3" xfId="26025" xr:uid="{1CB6254D-8529-4B33-A744-D288B1259E43}"/>
    <cellStyle name="Comma 4 2 2 7 2 5" xfId="11402" xr:uid="{04DBBC85-86DF-41A3-9C08-9245604158D5}"/>
    <cellStyle name="Comma 4 2 2 7 2 5 2" xfId="20242" xr:uid="{B3A8D23D-5E1B-4317-B124-AB4900787B79}"/>
    <cellStyle name="Comma 4 2 2 7 2 5 2 2" xfId="36902" xr:uid="{A565167B-6C76-4858-9DD5-31D9BACFA491}"/>
    <cellStyle name="Comma 4 2 2 7 2 5 3" xfId="28614" xr:uid="{9F05D1E9-D73A-4EF5-A06B-4A5AF66F8502}"/>
    <cellStyle name="Comma 4 2 2 7 2 6" xfId="13873" xr:uid="{F0EF09D3-C7A9-4F65-823D-11D24492EDD4}"/>
    <cellStyle name="Comma 4 2 2 7 2 6 2" xfId="30533" xr:uid="{ECCDB021-9FFC-4192-BF46-C2F1D15E1F4C}"/>
    <cellStyle name="Comma 4 2 2 7 2 7" xfId="22223" xr:uid="{7558396F-3B6C-4AC4-AF98-BD50AF016EB1}"/>
    <cellStyle name="Comma 4 2 2 7 3" xfId="2208" xr:uid="{3BC6A471-5BC1-4D73-9EFC-CB3FE8D2C186}"/>
    <cellStyle name="Comma 4 2 2 7 3 2" xfId="4133" xr:uid="{023D9C11-C373-42D9-B525-0099F65264E7}"/>
    <cellStyle name="Comma 4 2 2 7 3 2 2" xfId="8902" xr:uid="{1834039C-19C2-48E4-8622-D51CCE8A8B12}"/>
    <cellStyle name="Comma 4 2 2 7 3 2 2 2" xfId="18689" xr:uid="{46E89039-208C-4F52-9778-1300F696357F}"/>
    <cellStyle name="Comma 4 2 2 7 3 2 2 2 2" xfId="35349" xr:uid="{C127CC90-DF1E-4050-AFB8-4582DF2C729B}"/>
    <cellStyle name="Comma 4 2 2 7 3 2 2 3" xfId="27061" xr:uid="{220006FD-BA27-46E3-8E44-8B5ADE2607E7}"/>
    <cellStyle name="Comma 4 2 2 7 3 2 3" xfId="15632" xr:uid="{70755AD6-49C0-40BA-901B-092C308A637D}"/>
    <cellStyle name="Comma 4 2 2 7 3 2 3 2" xfId="32292" xr:uid="{36873B9F-004D-4915-B163-89C9F55BCA81}"/>
    <cellStyle name="Comma 4 2 2 7 3 2 4" xfId="24003" xr:uid="{50EB7C7E-62DB-40CB-85E4-DEE2B3D839CC}"/>
    <cellStyle name="Comma 4 2 2 7 3 3" xfId="6026" xr:uid="{6A61D3E5-D060-45AA-B52C-EC20C514BB68}"/>
    <cellStyle name="Comma 4 2 2 7 3 3 2" xfId="10277" xr:uid="{73E1ABAA-0401-41EC-B310-B66DC0EE0EEC}"/>
    <cellStyle name="Comma 4 2 2 7 3 3 2 2" xfId="19499" xr:uid="{4B8DF2AB-8861-4105-A9CF-0874273E980F}"/>
    <cellStyle name="Comma 4 2 2 7 3 3 2 2 2" xfId="36159" xr:uid="{E298EB3D-D58B-4DBB-8B5C-66D4397F6980}"/>
    <cellStyle name="Comma 4 2 2 7 3 3 2 3" xfId="27871" xr:uid="{9E04B24D-EAA8-4F71-BF48-98B7A3CA03A8}"/>
    <cellStyle name="Comma 4 2 2 7 3 3 3" xfId="16950" xr:uid="{31E88DC4-4F6A-4BE5-9655-1DB185339E82}"/>
    <cellStyle name="Comma 4 2 2 7 3 3 3 2" xfId="33610" xr:uid="{23268C0A-59AE-4BD6-B069-7444D5AB4B83}"/>
    <cellStyle name="Comma 4 2 2 7 3 3 4" xfId="25321" xr:uid="{D0F9DDCF-B035-41A2-B8CC-653959B7D247}"/>
    <cellStyle name="Comma 4 2 2 7 3 4" xfId="7567" xr:uid="{42FCF46A-3C9B-4199-9994-807CCB3D2935}"/>
    <cellStyle name="Comma 4 2 2 7 3 4 2" xfId="17907" xr:uid="{474722EF-C406-4CCC-BC7E-12C7CF03CCD2}"/>
    <cellStyle name="Comma 4 2 2 7 3 4 2 2" xfId="34567" xr:uid="{43CD9420-C15D-484F-A271-C86E58696083}"/>
    <cellStyle name="Comma 4 2 2 7 3 4 3" xfId="26279" xr:uid="{641024F6-9131-4FA8-8F40-26B6FBF751CA}"/>
    <cellStyle name="Comma 4 2 2 7 3 5" xfId="12001" xr:uid="{3368CF99-2271-48D2-AA66-728E691A8790}"/>
    <cellStyle name="Comma 4 2 2 7 3 5 2" xfId="20670" xr:uid="{A42A57CD-11BE-48A9-9786-786569C19365}"/>
    <cellStyle name="Comma 4 2 2 7 3 5 2 2" xfId="37330" xr:uid="{B7CA4AC2-64E6-491F-826B-1537BE796D8E}"/>
    <cellStyle name="Comma 4 2 2 7 3 5 3" xfId="29042" xr:uid="{40F8A8FE-EEAB-40EE-A754-D2A7CCBD30F7}"/>
    <cellStyle name="Comma 4 2 2 7 3 6" xfId="14296" xr:uid="{848D7162-885B-439B-906C-8C473C4013FE}"/>
    <cellStyle name="Comma 4 2 2 7 3 6 2" xfId="30956" xr:uid="{1A5AB05A-9C85-4024-A0CF-916E0BBA01B8}"/>
    <cellStyle name="Comma 4 2 2 7 3 7" xfId="22666" xr:uid="{7A08930B-696B-4F48-933F-B3695BE94EFD}"/>
    <cellStyle name="Comma 4 2 2 7 4" xfId="2940" xr:uid="{72C77A71-B0E1-430C-BE37-A9EAF55B3769}"/>
    <cellStyle name="Comma 4 2 2 7 4 2" xfId="8073" xr:uid="{62046480-FB41-4F4B-AAEB-FC4CA0425D83}"/>
    <cellStyle name="Comma 4 2 2 7 4 2 2" xfId="18194" xr:uid="{4614509E-E21B-435B-9DA5-A3427C87E046}"/>
    <cellStyle name="Comma 4 2 2 7 4 2 2 2" xfId="34854" xr:uid="{7F04D55B-6468-45B9-A368-10C1EF446DF9}"/>
    <cellStyle name="Comma 4 2 2 7 4 2 3" xfId="26566" xr:uid="{53A7CC23-9BC8-4949-99AC-F8611C1ECDAB}"/>
    <cellStyle name="Comma 4 2 2 7 4 3" xfId="14773" xr:uid="{B73B1789-7711-469C-BB7E-3ABE9E7461EC}"/>
    <cellStyle name="Comma 4 2 2 7 4 3 2" xfId="31433" xr:uid="{F5CCF0BC-7434-4C1D-B0E5-16D57B7C5D95}"/>
    <cellStyle name="Comma 4 2 2 7 4 4" xfId="23144" xr:uid="{FCF9FAE4-692B-4D9B-9D0B-8CCB0D6F8C32}"/>
    <cellStyle name="Comma 4 2 2 7 5" xfId="4878" xr:uid="{48379305-4767-4175-9C1A-DDA77684A0B2}"/>
    <cellStyle name="Comma 4 2 2 7 5 2" xfId="9448" xr:uid="{F9A4120C-26BE-4245-8E8C-A2868589BB49}"/>
    <cellStyle name="Comma 4 2 2 7 5 2 2" xfId="19004" xr:uid="{B5028347-E958-49EE-8705-AB4E0A4D8BB8}"/>
    <cellStyle name="Comma 4 2 2 7 5 2 2 2" xfId="35664" xr:uid="{4F650429-7620-4049-BCD8-F9A74C60EED6}"/>
    <cellStyle name="Comma 4 2 2 7 5 2 3" xfId="27376" xr:uid="{CCE23041-4465-48DE-9476-CCADA100B584}"/>
    <cellStyle name="Comma 4 2 2 7 5 3" xfId="16136" xr:uid="{9462EBB2-3DD2-4087-AD94-681B7F8DA0B5}"/>
    <cellStyle name="Comma 4 2 2 7 5 3 2" xfId="32796" xr:uid="{0E8C2836-D883-4EDE-9DF5-B4F4C120C57F}"/>
    <cellStyle name="Comma 4 2 2 7 5 4" xfId="24507" xr:uid="{ED673F68-D06F-47CD-83A6-8B3D5A135B41}"/>
    <cellStyle name="Comma 4 2 2 7 6" xfId="6736" xr:uid="{68176985-F240-4BBD-BB12-D02C735AF0E3}"/>
    <cellStyle name="Comma 4 2 2 7 6 2" xfId="17411" xr:uid="{0B6C6773-A02C-4F15-BC60-84320146C396}"/>
    <cellStyle name="Comma 4 2 2 7 6 2 2" xfId="34071" xr:uid="{0560CC77-7838-4FE0-BC71-2D2B6999FFDD}"/>
    <cellStyle name="Comma 4 2 2 7 6 3" xfId="25783" xr:uid="{AD49F34C-9D3E-45F2-9ED6-40C9BCD1AAD2}"/>
    <cellStyle name="Comma 4 2 2 7 7" xfId="10853" xr:uid="{8BB66877-6726-49D4-81AF-D2084A7D6C78}"/>
    <cellStyle name="Comma 4 2 2 7 7 2" xfId="19856" xr:uid="{FA2FD7F2-43E4-4705-8C5F-2CCA7227FD29}"/>
    <cellStyle name="Comma 4 2 2 7 7 2 2" xfId="36516" xr:uid="{2BC02687-414D-424F-A13F-8A9044A4F69A}"/>
    <cellStyle name="Comma 4 2 2 7 7 3" xfId="28228" xr:uid="{86F65C5A-CE4B-410B-AB78-FEC7F5068452}"/>
    <cellStyle name="Comma 4 2 2 7 8" xfId="13079" xr:uid="{24668EEC-DEF0-429E-AAF2-22539D626591}"/>
    <cellStyle name="Comma 4 2 2 7 8 2" xfId="21454" xr:uid="{5687D0C3-A272-469B-A93C-7D7E09CF084A}"/>
    <cellStyle name="Comma 4 2 2 7 8 2 2" xfId="38114" xr:uid="{61084AC8-6A77-4DFB-AEF0-6455BFC94905}"/>
    <cellStyle name="Comma 4 2 2 7 8 3" xfId="29827" xr:uid="{B1CA3780-2034-4AA9-8FD1-616A675823CF}"/>
    <cellStyle name="Comma 4 2 2 7 9" xfId="13523" xr:uid="{5EA805B1-8D43-4877-9758-053F04A7B5A2}"/>
    <cellStyle name="Comma 4 2 2 7 9 2" xfId="30183" xr:uid="{58BB41AF-74BC-40C3-839F-2D06B3957428}"/>
    <cellStyle name="Comma 4 2 2 8" xfId="1013" xr:uid="{DFA01BE3-A5D3-490A-8C96-953FF08DD4EB}"/>
    <cellStyle name="Comma 4 2 2 8 10" xfId="21826" xr:uid="{E9A23782-F14C-4E28-8F9D-23E2F53D19FA}"/>
    <cellStyle name="Comma 4 2 2 8 11" xfId="43359" xr:uid="{C30BF4C2-7D7D-466F-A8B8-336009E22713}"/>
    <cellStyle name="Comma 4 2 2 8 12" xfId="49027" xr:uid="{23D2D769-0B66-4DDF-BC4E-890AC22D2A25}"/>
    <cellStyle name="Comma 4 2 2 8 2" xfId="1621" xr:uid="{766BAE1F-4038-4D48-98C3-47854E007CF2}"/>
    <cellStyle name="Comma 4 2 2 8 2 2" xfId="3548" xr:uid="{6F99A123-3E21-4566-B8F8-BCE56540F622}"/>
    <cellStyle name="Comma 4 2 2 8 2 2 2" xfId="8505" xr:uid="{2EE985D6-A7EC-4677-8775-02D0AD5E60BD}"/>
    <cellStyle name="Comma 4 2 2 8 2 2 2 2" xfId="18453" xr:uid="{447B22EB-76F8-4FEA-B93E-CCAD28C44BBF}"/>
    <cellStyle name="Comma 4 2 2 8 2 2 2 2 2" xfId="35113" xr:uid="{9EE188CB-7BB8-4487-A93C-60DD56155F96}"/>
    <cellStyle name="Comma 4 2 2 8 2 2 2 3" xfId="26825" xr:uid="{1A4BF359-83E3-48B1-9600-B562BCCA60F9}"/>
    <cellStyle name="Comma 4 2 2 8 2 2 3" xfId="15208" xr:uid="{50FBE6EC-10C7-4013-B129-8EC1ED9C0464}"/>
    <cellStyle name="Comma 4 2 2 8 2 2 3 2" xfId="31868" xr:uid="{67084B46-460C-434E-9765-B93634C9E0C9}"/>
    <cellStyle name="Comma 4 2 2 8 2 2 4" xfId="23579" xr:uid="{1317F43C-D82D-438A-80EC-2F390BBB67AD}"/>
    <cellStyle name="Comma 4 2 2 8 2 3" xfId="5456" xr:uid="{CC89E485-144A-4C0A-A498-88921FFEF636}"/>
    <cellStyle name="Comma 4 2 2 8 2 3 2" xfId="9880" xr:uid="{4D26A072-8677-47F0-9499-CDFA2F85DB15}"/>
    <cellStyle name="Comma 4 2 2 8 2 3 2 2" xfId="19263" xr:uid="{2CFA43BD-8D70-4C0E-9C76-AA61F5BF5A03}"/>
    <cellStyle name="Comma 4 2 2 8 2 3 2 2 2" xfId="35923" xr:uid="{8A99693E-18EA-493C-8A50-C0E50826E1D3}"/>
    <cellStyle name="Comma 4 2 2 8 2 3 2 3" xfId="27635" xr:uid="{753507D2-6907-4355-912B-F9DBC4D5F891}"/>
    <cellStyle name="Comma 4 2 2 8 2 3 3" xfId="16541" xr:uid="{92563EA3-B98B-4B17-8E85-6DD603AE7CE3}"/>
    <cellStyle name="Comma 4 2 2 8 2 3 3 2" xfId="33201" xr:uid="{D1CE24F3-7E63-425F-BC99-0B1C30452339}"/>
    <cellStyle name="Comma 4 2 2 8 2 3 4" xfId="24912" xr:uid="{B4894357-B223-4825-AB59-90D97658AA2C}"/>
    <cellStyle name="Comma 4 2 2 8 2 4" xfId="7170" xr:uid="{C4D519CE-3440-4B8E-99E0-1C766B28A41D}"/>
    <cellStyle name="Comma 4 2 2 8 2 4 2" xfId="17671" xr:uid="{A0CA4C60-CB88-4F85-B619-195451D5EA37}"/>
    <cellStyle name="Comma 4 2 2 8 2 4 2 2" xfId="34331" xr:uid="{30DD0CB0-9D6F-471D-8872-6556DF0B545F}"/>
    <cellStyle name="Comma 4 2 2 8 2 4 3" xfId="26043" xr:uid="{C5C3E3C4-08E4-4A8E-B6AC-10DB7DFFDEB2}"/>
    <cellStyle name="Comma 4 2 2 8 2 5" xfId="11431" xr:uid="{F8E63765-B234-4CFC-AA27-DA8301C6E9CB}"/>
    <cellStyle name="Comma 4 2 2 8 2 5 2" xfId="20261" xr:uid="{F4CC6941-59D5-4B13-A513-46DFDBF5F4BC}"/>
    <cellStyle name="Comma 4 2 2 8 2 5 2 2" xfId="36921" xr:uid="{D42B7BCB-F135-4CF5-A08C-FEBAAE01BC1E}"/>
    <cellStyle name="Comma 4 2 2 8 2 5 3" xfId="28633" xr:uid="{29D78849-939D-454E-8C47-6EF5A7733E2D}"/>
    <cellStyle name="Comma 4 2 2 8 2 6" xfId="13892" xr:uid="{66D227FB-F3A7-418D-BF64-27FAC15FF748}"/>
    <cellStyle name="Comma 4 2 2 8 2 6 2" xfId="30552" xr:uid="{6B1F816A-A3DB-45FF-96D8-73BCDA1C1C77}"/>
    <cellStyle name="Comma 4 2 2 8 2 7" xfId="22242" xr:uid="{3E0623E6-1E83-4D4B-8E05-36A4240C5F6F}"/>
    <cellStyle name="Comma 4 2 2 8 2 8" xfId="44154" xr:uid="{9CB5FFF6-4B3D-475E-8EC9-8CA90672A0AC}"/>
    <cellStyle name="Comma 4 2 2 8 2 9" xfId="49752" xr:uid="{C4B9FA88-41A8-4249-B3C4-C55FE48892E0}"/>
    <cellStyle name="Comma 4 2 2 8 3" xfId="2237" xr:uid="{634175BD-9AE5-4604-931D-2B07D67EA2BC}"/>
    <cellStyle name="Comma 4 2 2 8 3 2" xfId="4162" xr:uid="{CE120B16-394E-40C6-81FE-E91D4080D550}"/>
    <cellStyle name="Comma 4 2 2 8 3 2 2" xfId="8930" xr:uid="{520F0176-D7A4-458D-BE46-14F21D3F6EC4}"/>
    <cellStyle name="Comma 4 2 2 8 3 2 2 2" xfId="18707" xr:uid="{ADEEEDB5-135A-4D59-8C32-4382E4CFCF63}"/>
    <cellStyle name="Comma 4 2 2 8 3 2 2 2 2" xfId="35367" xr:uid="{90101428-D7EC-4B50-8F6B-80ADD06693C0}"/>
    <cellStyle name="Comma 4 2 2 8 3 2 2 3" xfId="27079" xr:uid="{35553091-6A0C-4842-A011-438ACC6AC31F}"/>
    <cellStyle name="Comma 4 2 2 8 3 2 3" xfId="15651" xr:uid="{B7EF9C66-B7AF-4906-AC83-A713FC2FD1FB}"/>
    <cellStyle name="Comma 4 2 2 8 3 2 3 2" xfId="32311" xr:uid="{BD6F20E8-74CC-416D-BFF6-1672759F9809}"/>
    <cellStyle name="Comma 4 2 2 8 3 2 4" xfId="24022" xr:uid="{89B411A7-D18A-4234-BB6F-3B50557A8C4A}"/>
    <cellStyle name="Comma 4 2 2 8 3 3" xfId="6055" xr:uid="{2D325435-9536-4BF8-BADD-1B13F93F848A}"/>
    <cellStyle name="Comma 4 2 2 8 3 3 2" xfId="10305" xr:uid="{D83C340C-CBC1-4811-A1FA-FB24CD3F06D9}"/>
    <cellStyle name="Comma 4 2 2 8 3 3 2 2" xfId="19517" xr:uid="{A5AAD464-1939-4613-A173-956F24FE363C}"/>
    <cellStyle name="Comma 4 2 2 8 3 3 2 2 2" xfId="36177" xr:uid="{2FC1E06F-21ED-43C0-BD57-E994FF9A35A4}"/>
    <cellStyle name="Comma 4 2 2 8 3 3 2 3" xfId="27889" xr:uid="{95DBD000-D90C-4B73-AD29-2181ECEA92F9}"/>
    <cellStyle name="Comma 4 2 2 8 3 3 3" xfId="16969" xr:uid="{E70D6916-B80B-4043-92F5-32292513B150}"/>
    <cellStyle name="Comma 4 2 2 8 3 3 3 2" xfId="33629" xr:uid="{902B7C34-1F13-4D78-923E-003C09E21FA7}"/>
    <cellStyle name="Comma 4 2 2 8 3 3 4" xfId="25340" xr:uid="{BB946C38-242A-402D-B15A-4AB70926A8E0}"/>
    <cellStyle name="Comma 4 2 2 8 3 4" xfId="7595" xr:uid="{A3FCA01D-B6DF-4510-8D9B-0384B2EF9635}"/>
    <cellStyle name="Comma 4 2 2 8 3 4 2" xfId="17925" xr:uid="{C24228EE-A20E-4925-AC40-83DE1D1C6012}"/>
    <cellStyle name="Comma 4 2 2 8 3 4 2 2" xfId="34585" xr:uid="{7D352286-7C48-42FE-AD84-6AC7447DA331}"/>
    <cellStyle name="Comma 4 2 2 8 3 4 3" xfId="26297" xr:uid="{9AA1DB8E-D736-4A5F-BDC5-CDE5C79019D4}"/>
    <cellStyle name="Comma 4 2 2 8 3 5" xfId="12030" xr:uid="{2106423D-6D05-46BE-8664-03BF8FA08326}"/>
    <cellStyle name="Comma 4 2 2 8 3 5 2" xfId="20689" xr:uid="{47721F86-248C-4A1D-BC27-CACD12B869D9}"/>
    <cellStyle name="Comma 4 2 2 8 3 5 2 2" xfId="37349" xr:uid="{EF7BB1EF-366F-46D3-A9E2-231A59AE44CE}"/>
    <cellStyle name="Comma 4 2 2 8 3 5 3" xfId="29061" xr:uid="{0C030B49-E7C5-4BA9-9032-AEA6317BC8D4}"/>
    <cellStyle name="Comma 4 2 2 8 3 6" xfId="14315" xr:uid="{3A77D972-E1A3-4FEF-8719-13B1015A3758}"/>
    <cellStyle name="Comma 4 2 2 8 3 6 2" xfId="30975" xr:uid="{C1D8F152-2B2F-4ED9-9D40-83987210AE73}"/>
    <cellStyle name="Comma 4 2 2 8 3 7" xfId="22685" xr:uid="{6886D2BC-E22A-4E8C-977A-8084BD9593DB}"/>
    <cellStyle name="Comma 4 2 2 8 4" xfId="2969" xr:uid="{CE198A35-FCF4-4503-81C0-165EBF862B5D}"/>
    <cellStyle name="Comma 4 2 2 8 4 2" xfId="8101" xr:uid="{5636EA17-2B67-4562-A261-E12AC7CDF38E}"/>
    <cellStyle name="Comma 4 2 2 8 4 2 2" xfId="18212" xr:uid="{F3A78C72-E841-44EE-8C7A-D94D524275AC}"/>
    <cellStyle name="Comma 4 2 2 8 4 2 2 2" xfId="34872" xr:uid="{A48EAA58-047E-4950-8339-EF6565C49767}"/>
    <cellStyle name="Comma 4 2 2 8 4 2 3" xfId="26584" xr:uid="{88BAB8F3-0DFE-46BE-9A86-81447C6E9F33}"/>
    <cellStyle name="Comma 4 2 2 8 4 3" xfId="14792" xr:uid="{27856296-DDAA-4890-A443-3530D620C925}"/>
    <cellStyle name="Comma 4 2 2 8 4 3 2" xfId="31452" xr:uid="{F4FC389D-96D6-414E-9009-908C5B955CBE}"/>
    <cellStyle name="Comma 4 2 2 8 4 4" xfId="23163" xr:uid="{CD94E013-5CF9-48CD-97A9-927FF409E38B}"/>
    <cellStyle name="Comma 4 2 2 8 5" xfId="4907" xr:uid="{49A1A9B7-D725-4B61-A467-B171A983D2D7}"/>
    <cellStyle name="Comma 4 2 2 8 5 2" xfId="9476" xr:uid="{C67744EF-B240-44C2-97A5-B44F1999511D}"/>
    <cellStyle name="Comma 4 2 2 8 5 2 2" xfId="19022" xr:uid="{4AF36312-637B-4058-898B-000CD02B6FF2}"/>
    <cellStyle name="Comma 4 2 2 8 5 2 2 2" xfId="35682" xr:uid="{8F109215-1327-4A5E-8B30-8022FAA230D4}"/>
    <cellStyle name="Comma 4 2 2 8 5 2 3" xfId="27394" xr:uid="{B5EFBCED-AC32-4CFA-AB4A-4AF7620A1634}"/>
    <cellStyle name="Comma 4 2 2 8 5 3" xfId="16155" xr:uid="{84E71941-8154-4B98-BFAF-A1FCE4267DFD}"/>
    <cellStyle name="Comma 4 2 2 8 5 3 2" xfId="32815" xr:uid="{2761188C-8F06-40F0-BB24-CE509C7CA4B4}"/>
    <cellStyle name="Comma 4 2 2 8 5 4" xfId="24526" xr:uid="{A89F92C3-C8B1-49B8-A563-9716101458BD}"/>
    <cellStyle name="Comma 4 2 2 8 6" xfId="6764" xr:uid="{FECAAAF5-AB86-4B50-A465-377EDE521521}"/>
    <cellStyle name="Comma 4 2 2 8 6 2" xfId="17429" xr:uid="{C71C0B82-394F-45CB-A62C-5F28BEA24C87}"/>
    <cellStyle name="Comma 4 2 2 8 6 2 2" xfId="34089" xr:uid="{633E154D-B596-4DBA-94D7-A76749064AF8}"/>
    <cellStyle name="Comma 4 2 2 8 6 3" xfId="25801" xr:uid="{DE850C8B-4EE6-4D75-9D5E-CB939F62ED59}"/>
    <cellStyle name="Comma 4 2 2 8 7" xfId="10882" xr:uid="{32498844-2680-46D6-9DCC-0B6676B0DC01}"/>
    <cellStyle name="Comma 4 2 2 8 7 2" xfId="19875" xr:uid="{C0B6A8F3-B454-4575-9994-300DB7905E5B}"/>
    <cellStyle name="Comma 4 2 2 8 7 2 2" xfId="36535" xr:uid="{8CECB00C-C6AC-480C-9FB8-E662681AECE8}"/>
    <cellStyle name="Comma 4 2 2 8 7 3" xfId="28247" xr:uid="{C3EE6B9B-6856-44D7-AB78-7AE58AAF829E}"/>
    <cellStyle name="Comma 4 2 2 8 8" xfId="13108" xr:uid="{2244BB9A-9524-431D-9E55-649E910D3B06}"/>
    <cellStyle name="Comma 4 2 2 8 8 2" xfId="21473" xr:uid="{9BB3976C-06BE-4915-B7E1-88B02631A6B8}"/>
    <cellStyle name="Comma 4 2 2 8 8 2 2" xfId="38133" xr:uid="{4C2D81DE-28CD-4216-A076-77E1C3C60A9C}"/>
    <cellStyle name="Comma 4 2 2 8 8 3" xfId="29846" xr:uid="{1C60BCB8-76CF-4103-864E-4CFBD0E30912}"/>
    <cellStyle name="Comma 4 2 2 8 9" xfId="13542" xr:uid="{99BAC56F-9AF7-4881-BF4C-1DEF885B7624}"/>
    <cellStyle name="Comma 4 2 2 8 9 2" xfId="30202" xr:uid="{28C8234C-D959-4DF8-9999-8197B5119EC5}"/>
    <cellStyle name="Comma 4 2 2 9" xfId="1107" xr:uid="{BADB8348-8BC2-42B6-AB60-2FA8C096236C}"/>
    <cellStyle name="Comma 4 2 2 9 10" xfId="43728" xr:uid="{85EFF657-C28E-4D5F-8932-D87DE121CB88}"/>
    <cellStyle name="Comma 4 2 2 9 11" xfId="49360" xr:uid="{8A04F60E-1117-4F3F-869A-870224E99F98}"/>
    <cellStyle name="Comma 4 2 2 9 2" xfId="1701" xr:uid="{EEE43ABD-8C14-4DBB-AB59-AB52FE9F1402}"/>
    <cellStyle name="Comma 4 2 2 9 2 2" xfId="3628" xr:uid="{6EF421F6-173C-4E4E-89F0-95667FE138D8}"/>
    <cellStyle name="Comma 4 2 2 9 2 2 2" xfId="8557" xr:uid="{625A7C75-7244-4AA3-8EDE-9153B6D9C277}"/>
    <cellStyle name="Comma 4 2 2 9 2 2 2 2" xfId="18482" xr:uid="{420A6195-F488-4FC1-A64A-743CCFDD149A}"/>
    <cellStyle name="Comma 4 2 2 9 2 2 2 2 2" xfId="35142" xr:uid="{6E7D0BB0-58D7-43D1-9870-7A3A63F2AE39}"/>
    <cellStyle name="Comma 4 2 2 9 2 2 2 3" xfId="26854" xr:uid="{241E0A51-7FC1-408C-BCF4-444D1DA86D37}"/>
    <cellStyle name="Comma 4 2 2 9 2 2 3" xfId="15265" xr:uid="{6373FB90-42D6-4B92-92B3-C1FF898764D3}"/>
    <cellStyle name="Comma 4 2 2 9 2 2 3 2" xfId="31925" xr:uid="{38108C95-619B-4ED6-935A-B085FC4B423B}"/>
    <cellStyle name="Comma 4 2 2 9 2 2 4" xfId="23636" xr:uid="{B459457C-90A4-41C8-B6BB-F1920C062204}"/>
    <cellStyle name="Comma 4 2 2 9 2 3" xfId="5536" xr:uid="{B57EFB2A-B973-41D7-9432-FC74B5A5BEBA}"/>
    <cellStyle name="Comma 4 2 2 9 2 3 2" xfId="9932" xr:uid="{46BBEA16-644E-4B12-931A-6F4F9A6929DD}"/>
    <cellStyle name="Comma 4 2 2 9 2 3 2 2" xfId="19292" xr:uid="{8C0AC932-9946-4F5A-BCEF-590B9983A6A0}"/>
    <cellStyle name="Comma 4 2 2 9 2 3 2 2 2" xfId="35952" xr:uid="{0B88B152-1759-4F27-B082-62859079646F}"/>
    <cellStyle name="Comma 4 2 2 9 2 3 2 3" xfId="27664" xr:uid="{D9B0C896-8CC7-45BE-86ED-5B5FE16FAEFD}"/>
    <cellStyle name="Comma 4 2 2 9 2 3 3" xfId="16598" xr:uid="{12E6624C-0569-40FD-BB6C-83D25207423D}"/>
    <cellStyle name="Comma 4 2 2 9 2 3 3 2" xfId="33258" xr:uid="{4EA4BE3E-17FA-426F-9DA8-72112491ACE6}"/>
    <cellStyle name="Comma 4 2 2 9 2 3 4" xfId="24969" xr:uid="{3F320D77-0B99-4933-8C0F-95EBC27DA5B2}"/>
    <cellStyle name="Comma 4 2 2 9 2 4" xfId="7222" xr:uid="{2FF70BA7-04FB-41E0-973A-2DA597AEB878}"/>
    <cellStyle name="Comma 4 2 2 9 2 4 2" xfId="17700" xr:uid="{CDB06129-05F4-4E23-B096-59C06FF65F22}"/>
    <cellStyle name="Comma 4 2 2 9 2 4 2 2" xfId="34360" xr:uid="{B0703EE3-DE26-4E70-9B08-87394BC5310B}"/>
    <cellStyle name="Comma 4 2 2 9 2 4 3" xfId="26072" xr:uid="{8EFC2654-1639-494E-B9CB-71DA4365C28F}"/>
    <cellStyle name="Comma 4 2 2 9 2 5" xfId="11511" xr:uid="{4EBF636A-5A56-42C5-9323-CB047297E885}"/>
    <cellStyle name="Comma 4 2 2 9 2 5 2" xfId="20318" xr:uid="{3FCBEA04-D2E4-468C-954C-0E725C2EC321}"/>
    <cellStyle name="Comma 4 2 2 9 2 5 2 2" xfId="36978" xr:uid="{9FF6FC16-59A5-4BC7-890D-0A6395F767C6}"/>
    <cellStyle name="Comma 4 2 2 9 2 5 3" xfId="28690" xr:uid="{41B107BE-6E83-45F7-9FDF-6683231ABC75}"/>
    <cellStyle name="Comma 4 2 2 9 2 6" xfId="13949" xr:uid="{756AF672-4EA9-4588-ADA6-F5543D6672C1}"/>
    <cellStyle name="Comma 4 2 2 9 2 6 2" xfId="30609" xr:uid="{BDB20988-E947-405A-9615-28BD561C5838}"/>
    <cellStyle name="Comma 4 2 2 9 2 7" xfId="22299" xr:uid="{B3EE8A13-AFDA-4DC8-A06B-CFB59D083BB8}"/>
    <cellStyle name="Comma 4 2 2 9 3" xfId="2317" xr:uid="{988BCE73-3B53-4831-9302-AC8CD834ED36}"/>
    <cellStyle name="Comma 4 2 2 9 3 2" xfId="4242" xr:uid="{BA4D4F8F-9CA7-40E2-8ADA-61E85D897EB3}"/>
    <cellStyle name="Comma 4 2 2 9 3 2 2" xfId="8982" xr:uid="{AB1686DD-680A-46A8-81E1-AEC1D18FE63A}"/>
    <cellStyle name="Comma 4 2 2 9 3 2 2 2" xfId="18736" xr:uid="{EB4F0FE8-A0D8-47C1-B703-321FAF2CCD90}"/>
    <cellStyle name="Comma 4 2 2 9 3 2 2 2 2" xfId="35396" xr:uid="{1FD45190-8A82-42D9-88E9-2AE36DC61FAE}"/>
    <cellStyle name="Comma 4 2 2 9 3 2 2 3" xfId="27108" xr:uid="{80EE7C79-EB55-428F-BA58-03E22852B831}"/>
    <cellStyle name="Comma 4 2 2 9 3 2 3" xfId="15708" xr:uid="{4AAF2570-84FF-4EBB-B8A3-8BF56E6FAEF4}"/>
    <cellStyle name="Comma 4 2 2 9 3 2 3 2" xfId="32368" xr:uid="{A6B54020-F0CA-41BA-B867-DAFF46ED5F5E}"/>
    <cellStyle name="Comma 4 2 2 9 3 2 4" xfId="24079" xr:uid="{9AB3C4C2-D183-4116-B478-3DC8834D27BA}"/>
    <cellStyle name="Comma 4 2 2 9 3 3" xfId="6135" xr:uid="{98E30A7B-3FD3-4385-B6FC-4D035CBC3E90}"/>
    <cellStyle name="Comma 4 2 2 9 3 3 2" xfId="10357" xr:uid="{15093F9D-6E58-4C8E-827E-AC14EAFCD66E}"/>
    <cellStyle name="Comma 4 2 2 9 3 3 2 2" xfId="19546" xr:uid="{69809E66-6892-41C9-8BE4-A1933D782D1C}"/>
    <cellStyle name="Comma 4 2 2 9 3 3 2 2 2" xfId="36206" xr:uid="{D92E431D-58AB-4AF3-A0F6-8CB70976C795}"/>
    <cellStyle name="Comma 4 2 2 9 3 3 2 3" xfId="27918" xr:uid="{7520A9AD-404A-4DA8-B210-1E724782E0AD}"/>
    <cellStyle name="Comma 4 2 2 9 3 3 3" xfId="17026" xr:uid="{385EFDA5-3DF8-4405-B1AE-56C61B72F034}"/>
    <cellStyle name="Comma 4 2 2 9 3 3 3 2" xfId="33686" xr:uid="{82F1D18B-5096-4FE4-B48B-236C491EF89C}"/>
    <cellStyle name="Comma 4 2 2 9 3 3 4" xfId="25397" xr:uid="{92B0CF7B-2966-444D-887E-38F1731B285F}"/>
    <cellStyle name="Comma 4 2 2 9 3 4" xfId="7647" xr:uid="{BD80E5C1-990F-40A2-AA16-0629BBAF4387}"/>
    <cellStyle name="Comma 4 2 2 9 3 4 2" xfId="17954" xr:uid="{8C1B3ACD-43F5-478A-8A35-E2696ACD843A}"/>
    <cellStyle name="Comma 4 2 2 9 3 4 2 2" xfId="34614" xr:uid="{C92ABDE2-820F-401F-83E8-3B084DEDA62C}"/>
    <cellStyle name="Comma 4 2 2 9 3 4 3" xfId="26326" xr:uid="{E768832D-3DFF-4AFD-A2FB-991BB70B3150}"/>
    <cellStyle name="Comma 4 2 2 9 3 5" xfId="12110" xr:uid="{9443755B-D35D-46BF-81EC-C4DBCCA797C1}"/>
    <cellStyle name="Comma 4 2 2 9 3 5 2" xfId="20746" xr:uid="{1BDA3A95-3BB9-4EF3-A31A-8073B15CF3FE}"/>
    <cellStyle name="Comma 4 2 2 9 3 5 2 2" xfId="37406" xr:uid="{279137F5-60A5-43E2-B37F-687CA3AEDCC7}"/>
    <cellStyle name="Comma 4 2 2 9 3 5 3" xfId="29118" xr:uid="{15049075-6A29-49C7-83E8-1F2F247B7A23}"/>
    <cellStyle name="Comma 4 2 2 9 3 6" xfId="14372" xr:uid="{CF5B5CDB-2343-4867-9DE1-553086A58839}"/>
    <cellStyle name="Comma 4 2 2 9 3 6 2" xfId="31032" xr:uid="{429968A7-C8B6-4321-A5EA-E5C6C686CC6E}"/>
    <cellStyle name="Comma 4 2 2 9 3 7" xfId="22742" xr:uid="{C1AF4A4D-DBC2-40E4-8E47-E460398FB970}"/>
    <cellStyle name="Comma 4 2 2 9 4" xfId="3051" xr:uid="{1F63D110-6C04-42E7-B852-75B5B1662820}"/>
    <cellStyle name="Comma 4 2 2 9 4 2" xfId="8153" xr:uid="{176E09C3-9CE5-44CA-AAC1-BD662B5B6350}"/>
    <cellStyle name="Comma 4 2 2 9 4 2 2" xfId="18241" xr:uid="{4FB7C923-2A28-45F0-9474-8CB2FC0646CF}"/>
    <cellStyle name="Comma 4 2 2 9 4 2 2 2" xfId="34901" xr:uid="{B5C5F5D0-0D12-45BA-ABE9-C0FB2152DF8A}"/>
    <cellStyle name="Comma 4 2 2 9 4 2 3" xfId="26613" xr:uid="{3ED3FD26-CDA4-47F7-BD0D-3E4B51690182}"/>
    <cellStyle name="Comma 4 2 2 9 4 3" xfId="14851" xr:uid="{C6DE8CAE-3D6B-4A7B-88C1-8B92442E3A50}"/>
    <cellStyle name="Comma 4 2 2 9 4 3 2" xfId="31511" xr:uid="{3610B5A1-A1B9-4146-8D01-5602207538FD}"/>
    <cellStyle name="Comma 4 2 2 9 4 4" xfId="23222" xr:uid="{8AA318B0-AB9E-4814-9601-D2B1779B354C}"/>
    <cellStyle name="Comma 4 2 2 9 5" xfId="4972" xr:uid="{59346AE3-06FD-421D-A023-D4CBB1616739}"/>
    <cellStyle name="Comma 4 2 2 9 5 2" xfId="9528" xr:uid="{DF9A630E-0A8E-4A30-831A-4AA4D46B0C0B}"/>
    <cellStyle name="Comma 4 2 2 9 5 2 2" xfId="19051" xr:uid="{49F232A7-DD08-4387-BCF9-135FD18D407E}"/>
    <cellStyle name="Comma 4 2 2 9 5 2 2 2" xfId="35711" xr:uid="{3203A459-4AA0-4359-A06B-28206789DBD6}"/>
    <cellStyle name="Comma 4 2 2 9 5 2 3" xfId="27423" xr:uid="{131124CE-5FC2-4588-ADC6-5A5D48D45433}"/>
    <cellStyle name="Comma 4 2 2 9 5 3" xfId="16197" xr:uid="{F0C4BE89-DC41-4DEC-93E3-57E7AC932282}"/>
    <cellStyle name="Comma 4 2 2 9 5 3 2" xfId="32857" xr:uid="{E6573115-76AA-49A1-A32C-0D784B974A7B}"/>
    <cellStyle name="Comma 4 2 2 9 5 4" xfId="24568" xr:uid="{3650056C-4CD3-48A1-9008-DCC449A35789}"/>
    <cellStyle name="Comma 4 2 2 9 6" xfId="6817" xr:uid="{EA5AC89A-2FAA-4F83-A71E-E45ABA867378}"/>
    <cellStyle name="Comma 4 2 2 9 6 2" xfId="17459" xr:uid="{671FFBBB-E2F8-4928-BC39-ED5016ECDD1D}"/>
    <cellStyle name="Comma 4 2 2 9 6 2 2" xfId="34119" xr:uid="{D00D61BC-42B4-41A5-AFA7-BE7946E27A6D}"/>
    <cellStyle name="Comma 4 2 2 9 6 3" xfId="25831" xr:uid="{D7246607-C1D8-495B-883D-35CF824E8D4B}"/>
    <cellStyle name="Comma 4 2 2 9 7" xfId="10947" xr:uid="{9388686F-CC8D-415E-9C62-0F45D07FE1E6}"/>
    <cellStyle name="Comma 4 2 2 9 7 2" xfId="19917" xr:uid="{94F003EB-1837-4EF0-AFCD-9B333E08C9D6}"/>
    <cellStyle name="Comma 4 2 2 9 7 2 2" xfId="36577" xr:uid="{E6B394C4-1643-4C16-82DE-DB03B62F1C4A}"/>
    <cellStyle name="Comma 4 2 2 9 7 3" xfId="28289" xr:uid="{1FE61E48-D1DF-49A2-8D31-78109376C2F4}"/>
    <cellStyle name="Comma 4 2 2 9 8" xfId="13188" xr:uid="{957CB46A-10AD-47CF-98DF-5C09546415F1}"/>
    <cellStyle name="Comma 4 2 2 9 8 2" xfId="21530" xr:uid="{EBA6B3E0-22AD-4BE2-A440-4148C7D4DC4B}"/>
    <cellStyle name="Comma 4 2 2 9 8 2 2" xfId="38190" xr:uid="{90CCD749-65BB-49E8-976E-465769DF5A61}"/>
    <cellStyle name="Comma 4 2 2 9 8 3" xfId="29903" xr:uid="{9E9B86D0-45FF-4E99-9433-A4083FFABB40}"/>
    <cellStyle name="Comma 4 2 2 9 9" xfId="21885" xr:uid="{BD124676-EBA7-48E1-846B-C5E27A3F5E85}"/>
    <cellStyle name="Comma 4 2 20" xfId="2748" xr:uid="{559C35D2-9CBB-48A3-BFA1-680E81A2835A}"/>
    <cellStyle name="Comma 4 2 20 2" xfId="7930" xr:uid="{019ED2C3-0267-49BB-A8C2-A9F8ED5D2E2E}"/>
    <cellStyle name="Comma 4 2 20 2 2" xfId="18111" xr:uid="{BA7E7142-22CB-41CD-A31C-A44275E900D0}"/>
    <cellStyle name="Comma 4 2 20 2 2 2" xfId="34771" xr:uid="{29DD77C2-D9E9-434E-B6D5-27141A6C9CE7}"/>
    <cellStyle name="Comma 4 2 20 2 3" xfId="26483" xr:uid="{78558D3A-CB8F-4373-8A01-24765497B213}"/>
    <cellStyle name="Comma 4 2 20 3" xfId="14642" xr:uid="{DAADB38B-D0C5-43E9-807B-EC691E5E082F}"/>
    <cellStyle name="Comma 4 2 20 3 2" xfId="31302" xr:uid="{D08D4968-D1CA-4F02-9A5B-339E28F2E123}"/>
    <cellStyle name="Comma 4 2 20 4" xfId="23013" xr:uid="{F36CB6DD-8955-4A32-A1DA-BEEA7211C22C}"/>
    <cellStyle name="Comma 4 2 21" xfId="4636" xr:uid="{FB191471-CE79-4EF0-9C40-1766F152B3C6}"/>
    <cellStyle name="Comma 4 2 21 2" xfId="9270" xr:uid="{A5A1D994-5160-4072-B64E-1A3D0CA1A16B}"/>
    <cellStyle name="Comma 4 2 21 2 2" xfId="18893" xr:uid="{E4168352-E922-4414-A77F-E2CF4DADAB6F}"/>
    <cellStyle name="Comma 4 2 21 2 2 2" xfId="35553" xr:uid="{DC52F103-6678-484F-8D02-23A4C0681603}"/>
    <cellStyle name="Comma 4 2 21 2 3" xfId="27265" xr:uid="{9E7E267D-0EA1-4A83-BC11-FE01C0BCB386}"/>
    <cellStyle name="Comma 4 2 21 3" xfId="15963" xr:uid="{92828A9C-342A-4E4C-AF63-E6D23CC84B76}"/>
    <cellStyle name="Comma 4 2 21 3 2" xfId="32623" xr:uid="{95D486EB-9A88-42B6-85AC-98F71D7D29C9}"/>
    <cellStyle name="Comma 4 2 21 4" xfId="24334" xr:uid="{6A3B05A0-A1EF-4676-9E6A-BD96724176D4}"/>
    <cellStyle name="Comma 4 2 22" xfId="4686" xr:uid="{F8CFFF20-83D2-49E1-94EC-16318B591E43}"/>
    <cellStyle name="Comma 4 2 22 2" xfId="9304" xr:uid="{463BEBD9-E7C6-40E6-99E2-1E1A65E78186}"/>
    <cellStyle name="Comma 4 2 22 2 2" xfId="18920" xr:uid="{B58C33A8-AEE2-4005-BB84-CC2EDE591BE5}"/>
    <cellStyle name="Comma 4 2 22 2 2 2" xfId="35580" xr:uid="{68651A3D-A61F-491B-A39F-7DEBDC959611}"/>
    <cellStyle name="Comma 4 2 22 2 3" xfId="27292" xr:uid="{D7B29644-41F4-4F04-A446-80FD5D24F55A}"/>
    <cellStyle name="Comma 4 2 22 3" xfId="16005" xr:uid="{1EA2BD25-BBCB-4D1C-A9CD-BC75B7DD2461}"/>
    <cellStyle name="Comma 4 2 22 3 2" xfId="32665" xr:uid="{7FC2CFAF-E1D2-4B8F-A995-7A7E18E0F56D}"/>
    <cellStyle name="Comma 4 2 22 4" xfId="24376" xr:uid="{C7F56EC6-B364-4B0B-B7BD-B52E010AF76A}"/>
    <cellStyle name="Comma 4 2 23" xfId="6523" xr:uid="{9631F254-AF21-4FCC-B5EE-F610153CAD1E}"/>
    <cellStyle name="Comma 4 2 23 2" xfId="17287" xr:uid="{A4668290-1A5B-431A-802A-E2664EEF333B}"/>
    <cellStyle name="Comma 4 2 23 2 2" xfId="33947" xr:uid="{2325BFDC-ECEE-4C20-87BD-339AC24527C5}"/>
    <cellStyle name="Comma 4 2 23 3" xfId="25659" xr:uid="{9F303CCC-6FB4-4740-993E-42D2DE27B15F}"/>
    <cellStyle name="Comma 4 2 24" xfId="6588" xr:uid="{02C57D6D-89A1-4A2A-9A7D-408D5C985AA0}"/>
    <cellStyle name="Comma 4 2 24 2" xfId="17324" xr:uid="{D1490B77-6320-4EC7-8EDF-DFB7B2F813BC}"/>
    <cellStyle name="Comma 4 2 24 2 2" xfId="33984" xr:uid="{48411B37-6BF3-4DF9-8741-152029AC76E2}"/>
    <cellStyle name="Comma 4 2 24 3" xfId="25696" xr:uid="{BAAB0882-15E2-4A08-889F-70FD07A3BECF}"/>
    <cellStyle name="Comma 4 2 25" xfId="10662" xr:uid="{65A1133D-BA40-4CF9-B09B-AB0D37DE7257}"/>
    <cellStyle name="Comma 4 2 25 2" xfId="19726" xr:uid="{5C9F0197-5D05-48DE-BC73-8331CB2B9388}"/>
    <cellStyle name="Comma 4 2 25 2 2" xfId="36386" xr:uid="{19C55631-84BE-44E9-90AE-E05DF9439B53}"/>
    <cellStyle name="Comma 4 2 25 3" xfId="28098" xr:uid="{D9A56D1C-D676-4F12-81E0-DD0C3AD7139E}"/>
    <cellStyle name="Comma 4 2 26" xfId="12433" xr:uid="{A1DAB93D-2BBE-4E93-8F7A-DC811DF05A2E}"/>
    <cellStyle name="Comma 4 2 26 2" xfId="20955" xr:uid="{2D93C4EA-9B52-4686-A427-3E0B02D08622}"/>
    <cellStyle name="Comma 4 2 26 2 2" xfId="37615" xr:uid="{278FD81E-A442-4799-9A96-1A598EA5B6C3}"/>
    <cellStyle name="Comma 4 2 26 3" xfId="29327" xr:uid="{2D1F2348-8333-40BB-80CE-E61AEBD5DCAF}"/>
    <cellStyle name="Comma 4 2 27" xfId="12468" xr:uid="{BAC21E5E-E0BD-4610-91FC-AC4BB2EE999C}"/>
    <cellStyle name="Comma 4 2 27 2" xfId="20980" xr:uid="{C76A0901-43F7-4778-9727-0E0E24BAA086}"/>
    <cellStyle name="Comma 4 2 27 2 2" xfId="37640" xr:uid="{C140855D-91B5-4C84-96F2-FA33F83E2C13}"/>
    <cellStyle name="Comma 4 2 27 3" xfId="29352" xr:uid="{12FDF2BE-1ED6-423A-99B5-28BB88B129D9}"/>
    <cellStyle name="Comma 4 2 28" xfId="12507" xr:uid="{5167C480-4D7C-4843-8D58-B78B0746A0A2}"/>
    <cellStyle name="Comma 4 2 28 2" xfId="21009" xr:uid="{E22F0F5C-1B30-4E99-8AE2-B733E8FE0237}"/>
    <cellStyle name="Comma 4 2 28 2 2" xfId="37669" xr:uid="{F578DFC1-6A78-4E02-B14F-07B592A14BB8}"/>
    <cellStyle name="Comma 4 2 28 3" xfId="29381" xr:uid="{3EE9F7A1-300F-47F2-90E2-215959ACE0FF}"/>
    <cellStyle name="Comma 4 2 29" xfId="12536" xr:uid="{83EB03F6-36EF-4ABA-BB8F-51D2AAF7F11B}"/>
    <cellStyle name="Comma 4 2 29 2" xfId="21034" xr:uid="{90957A35-7358-4DB9-BF29-8DE5CDC5EB41}"/>
    <cellStyle name="Comma 4 2 29 2 2" xfId="37694" xr:uid="{06B2745B-84CC-4337-A887-01A2142401AE}"/>
    <cellStyle name="Comma 4 2 29 3" xfId="29406" xr:uid="{0A71C23C-B099-49FE-8066-4F73D4A5CF4A}"/>
    <cellStyle name="Comma 4 2 3" xfId="545" xr:uid="{790F9E06-A8B0-46B1-B2F0-461A6BA85121}"/>
    <cellStyle name="Comma 4 2 3 10" xfId="12801" xr:uid="{702AC027-F75F-442D-A1A3-67AF652F5852}"/>
    <cellStyle name="Comma 4 2 3 10 2" xfId="21261" xr:uid="{035D38C8-0429-41E5-A67F-D45AAD470C6E}"/>
    <cellStyle name="Comma 4 2 3 10 2 2" xfId="37921" xr:uid="{0EE1B27A-5945-42A0-8A7A-D9E878B8428A}"/>
    <cellStyle name="Comma 4 2 3 10 3" xfId="29634" xr:uid="{65F228BB-B7CD-42B3-9F31-2CA770811033}"/>
    <cellStyle name="Comma 4 2 3 11" xfId="13304" xr:uid="{662A688B-B00A-4666-9CFF-5B54C463A75F}"/>
    <cellStyle name="Comma 4 2 3 11 2" xfId="21617" xr:uid="{68130B54-B4D1-404A-A53D-9511F7E68DCF}"/>
    <cellStyle name="Comma 4 2 3 11 2 2" xfId="38277" xr:uid="{98F271DC-BD3B-4D87-AF2D-3050A4DC9AB0}"/>
    <cellStyle name="Comma 4 2 3 11 3" xfId="29990" xr:uid="{5C82AFF4-B473-41D6-A355-3F17B75C278F}"/>
    <cellStyle name="Comma 4 2 3 12" xfId="13450" xr:uid="{48E9F470-3992-4FCC-99C4-32E75C257E38}"/>
    <cellStyle name="Comma 4 2 3 12 2" xfId="30110" xr:uid="{E000783E-3065-4700-91F9-85B208ED017A}"/>
    <cellStyle name="Comma 4 2 3 13" xfId="21733" xr:uid="{EDA01929-F6A2-455C-8221-226CBB4BC7FD}"/>
    <cellStyle name="Comma 4 2 3 14" xfId="38342" xr:uid="{5E424B96-3B2B-440E-948A-1819CD2E57D8}"/>
    <cellStyle name="Comma 4 2 3 15" xfId="857" xr:uid="{8A57BDE1-6A51-4334-9F9A-FD0DB57F81F0}"/>
    <cellStyle name="Comma 4 2 3 16" xfId="38751" xr:uid="{1B252B34-C635-44E9-918F-40A230DE4B42}"/>
    <cellStyle name="Comma 4 2 3 17" xfId="44671" xr:uid="{8D125272-6EA3-4466-BE2B-DFFBD20225C4}"/>
    <cellStyle name="Comma 4 2 3 2" xfId="1479" xr:uid="{17E4502D-889C-4057-B486-62E0555E426C}"/>
    <cellStyle name="Comma 4 2 3 2 10" xfId="39182" xr:uid="{3B2BCB8D-CD9A-4005-BCEF-1D5581C9AB04}"/>
    <cellStyle name="Comma 4 2 3 2 11" xfId="45002" xr:uid="{80130559-EE09-4F3C-9477-7C16E006FFF2}"/>
    <cellStyle name="Comma 4 2 3 2 2" xfId="2095" xr:uid="{04F8C7E1-0ED4-4B8C-81FB-6D37F444D6FB}"/>
    <cellStyle name="Comma 4 2 3 2 2 2" xfId="4020" xr:uid="{19E585CF-516F-4F53-9BCD-13A267DD8EC6}"/>
    <cellStyle name="Comma 4 2 3 2 2 2 2" xfId="8803" xr:uid="{474E7E72-DF8A-4FB2-8A36-B036AD1A3420}"/>
    <cellStyle name="Comma 4 2 3 2 2 2 2 2" xfId="18630" xr:uid="{A5B7D738-E68B-454C-9C03-F3886FECF25C}"/>
    <cellStyle name="Comma 4 2 3 2 2 2 2 2 2" xfId="35290" xr:uid="{4FF0CC06-83C5-4948-B63D-0ED2DC6CC281}"/>
    <cellStyle name="Comma 4 2 3 2 2 2 2 3" xfId="27002" xr:uid="{68EEBC7B-8919-4813-94EF-C0DE719B9428}"/>
    <cellStyle name="Comma 4 2 3 2 2 2 3" xfId="15559" xr:uid="{400DF954-DBC7-407E-BDD6-2E607E4F7205}"/>
    <cellStyle name="Comma 4 2 3 2 2 2 3 2" xfId="32219" xr:uid="{67BA5485-2622-4CD9-B05F-F4C3C4F57A5E}"/>
    <cellStyle name="Comma 4 2 3 2 2 2 4" xfId="23930" xr:uid="{0D00A804-469F-4D99-AB07-CCBE5BB0E168}"/>
    <cellStyle name="Comma 4 2 3 2 2 2 5" xfId="43042" xr:uid="{DFCBBA5E-D33F-4538-90C6-57D5F9FD24FE}"/>
    <cellStyle name="Comma 4 2 3 2 2 2 6" xfId="48720" xr:uid="{369B9EE0-8847-4810-936C-2F576E4EA266}"/>
    <cellStyle name="Comma 4 2 3 2 2 3" xfId="5913" xr:uid="{CD04E9FD-FAD7-41D2-9A90-CCDD76551BA3}"/>
    <cellStyle name="Comma 4 2 3 2 2 3 2" xfId="10178" xr:uid="{FC78ADA6-C039-407D-8140-5296CFB60D2F}"/>
    <cellStyle name="Comma 4 2 3 2 2 3 2 2" xfId="19440" xr:uid="{11123F60-652B-4E59-B3E4-269EA6400CC6}"/>
    <cellStyle name="Comma 4 2 3 2 2 3 2 2 2" xfId="36100" xr:uid="{FE1E3B7C-6AE2-4F39-BB8B-6C966EAEFA9A}"/>
    <cellStyle name="Comma 4 2 3 2 2 3 2 3" xfId="27812" xr:uid="{C1F0309C-75AD-4A6A-B79E-C2F84DA5373B}"/>
    <cellStyle name="Comma 4 2 3 2 2 3 3" xfId="16877" xr:uid="{C8E2DB1C-ACE2-432E-8DCB-D534B4522806}"/>
    <cellStyle name="Comma 4 2 3 2 2 3 3 2" xfId="33537" xr:uid="{FD80FDCB-0D79-4CCE-9996-AF9891C15DE6}"/>
    <cellStyle name="Comma 4 2 3 2 2 3 4" xfId="25248" xr:uid="{E65E1809-5FB4-4A5F-9A78-59446D13A3F5}"/>
    <cellStyle name="Comma 4 2 3 2 2 4" xfId="7468" xr:uid="{8C24E8DE-5EFC-4A16-A024-7753C82F23C0}"/>
    <cellStyle name="Comma 4 2 3 2 2 4 2" xfId="17848" xr:uid="{0C6B9D22-AACD-417B-807D-49FD7BA1C9FE}"/>
    <cellStyle name="Comma 4 2 3 2 2 4 2 2" xfId="34508" xr:uid="{B0BB19B9-6D08-4606-AA08-9A6C6E5498F3}"/>
    <cellStyle name="Comma 4 2 3 2 2 4 3" xfId="26220" xr:uid="{28A5973D-3764-4229-B215-97A4A4986D41}"/>
    <cellStyle name="Comma 4 2 3 2 2 5" xfId="11888" xr:uid="{2B2640EE-50F0-43D9-BEA2-52BFD91D10E2}"/>
    <cellStyle name="Comma 4 2 3 2 2 5 2" xfId="20597" xr:uid="{6E134E18-AFC2-4F74-861D-898D0B82C10F}"/>
    <cellStyle name="Comma 4 2 3 2 2 5 2 2" xfId="37257" xr:uid="{AD3910F2-4B3F-4153-9F37-40F9763BA747}"/>
    <cellStyle name="Comma 4 2 3 2 2 5 3" xfId="28969" xr:uid="{874B69F5-5054-42A1-906B-93706CAF1792}"/>
    <cellStyle name="Comma 4 2 3 2 2 6" xfId="14223" xr:uid="{FEA47397-40FA-4546-A347-FF35F7C680D9}"/>
    <cellStyle name="Comma 4 2 3 2 2 6 2" xfId="30883" xr:uid="{660CFAA9-AD67-4D7B-88E3-88D3868C3995}"/>
    <cellStyle name="Comma 4 2 3 2 2 7" xfId="22593" xr:uid="{E3DF14C5-587F-490F-A5B4-F784246B824E}"/>
    <cellStyle name="Comma 4 2 3 2 2 8" xfId="41009" xr:uid="{1A603FC5-C545-447D-88E2-F4B48672B864}"/>
    <cellStyle name="Comma 4 2 3 2 2 9" xfId="46689" xr:uid="{233C87CF-2A90-46C2-A193-5F214E14B466}"/>
    <cellStyle name="Comma 4 2 3 2 3" xfId="3406" xr:uid="{D99F0E08-E1EA-4ABB-B909-F611CF76B956}"/>
    <cellStyle name="Comma 4 2 3 2 3 2" xfId="8378" xr:uid="{94E71D21-E8B5-4DE0-9638-8232B56E14AD}"/>
    <cellStyle name="Comma 4 2 3 2 3 2 2" xfId="18376" xr:uid="{856B7C91-6A38-462C-A6F5-60E7B9359914}"/>
    <cellStyle name="Comma 4 2 3 2 3 2 2 2" xfId="35036" xr:uid="{A8CB8CF7-1597-4E78-8216-E0519E6C6BAE}"/>
    <cellStyle name="Comma 4 2 3 2 3 2 3" xfId="26748" xr:uid="{32FB0C8A-3302-4D42-99F9-171AB404E2B6}"/>
    <cellStyle name="Comma 4 2 3 2 3 3" xfId="15116" xr:uid="{0C545F65-2D16-411B-879F-0BD3527A2067}"/>
    <cellStyle name="Comma 4 2 3 2 3 3 2" xfId="31776" xr:uid="{2E0FE337-D76C-47FB-A8B8-8A9A1F74029D}"/>
    <cellStyle name="Comma 4 2 3 2 3 4" xfId="23487" xr:uid="{5B30B4CD-6CE5-4875-A7F0-D6A05E686EDC}"/>
    <cellStyle name="Comma 4 2 3 2 3 5" xfId="41986" xr:uid="{38E3ABB0-5004-4970-8632-335ADC88DED2}"/>
    <cellStyle name="Comma 4 2 3 2 3 6" xfId="47666" xr:uid="{2A8E8F5E-E2B9-4EBA-A9B3-022AFF509F6E}"/>
    <cellStyle name="Comma 4 2 3 2 4" xfId="5314" xr:uid="{A7F71087-6858-48B9-B212-602343A2B895}"/>
    <cellStyle name="Comma 4 2 3 2 4 2" xfId="9753" xr:uid="{A172B3C3-9744-4BCB-94B6-96BA7D5927D9}"/>
    <cellStyle name="Comma 4 2 3 2 4 2 2" xfId="19186" xr:uid="{C9B718C2-66DA-4BB4-A490-1A4AA46FC66C}"/>
    <cellStyle name="Comma 4 2 3 2 4 2 2 2" xfId="35846" xr:uid="{5D66BED1-CCC7-4149-96EF-CC95CB23477B}"/>
    <cellStyle name="Comma 4 2 3 2 4 2 3" xfId="27558" xr:uid="{77C3D2BE-35B2-4525-94AD-BBF63F92FA8E}"/>
    <cellStyle name="Comma 4 2 3 2 4 3" xfId="16449" xr:uid="{A6DAEFB3-B7AF-4149-ADE5-E497A7C10AD3}"/>
    <cellStyle name="Comma 4 2 3 2 4 3 2" xfId="33109" xr:uid="{CDC8062B-D49F-4065-AB01-6F2E65F20BAE}"/>
    <cellStyle name="Comma 4 2 3 2 4 4" xfId="24820" xr:uid="{795C1FDF-B5DC-423E-AF73-FC85664617D8}"/>
    <cellStyle name="Comma 4 2 3 2 4 5" xfId="39927" xr:uid="{91A76D65-F7E0-4A6D-A4F7-89BE37828AC3}"/>
    <cellStyle name="Comma 4 2 3 2 4 6" xfId="45668" xr:uid="{20DD15AC-14BF-4161-BA11-74D7A1A11A06}"/>
    <cellStyle name="Comma 4 2 3 2 5" xfId="7043" xr:uid="{F3E32366-FF52-48C4-AAA2-354209ECCA95}"/>
    <cellStyle name="Comma 4 2 3 2 5 2" xfId="17594" xr:uid="{0C29FD7B-2ED5-4C4B-9043-35282A897833}"/>
    <cellStyle name="Comma 4 2 3 2 5 2 2" xfId="34254" xr:uid="{74CB8A93-1112-4A36-B8F4-D8A20F49E88C}"/>
    <cellStyle name="Comma 4 2 3 2 5 2 3" xfId="44293" xr:uid="{5225B87C-3D42-4C9E-A317-37E5E81158E0}"/>
    <cellStyle name="Comma 4 2 3 2 5 2 4" xfId="49891" xr:uid="{4D8B4E6E-0671-44F9-AAA9-8AB42290725C}"/>
    <cellStyle name="Comma 4 2 3 2 5 3" xfId="25966" xr:uid="{703B88DA-9E66-43AF-92CC-C0BD578F8A8B}"/>
    <cellStyle name="Comma 4 2 3 2 5 4" xfId="43513" xr:uid="{1F0A954B-37CF-4A4A-B7A3-4A3F88D2C313}"/>
    <cellStyle name="Comma 4 2 3 2 5 5" xfId="49168" xr:uid="{5464FA95-33FB-42E9-9197-420932D66922}"/>
    <cellStyle name="Comma 4 2 3 2 6" xfId="11289" xr:uid="{A952E48A-CCE3-4BB4-8B47-01382076B036}"/>
    <cellStyle name="Comma 4 2 3 2 6 2" xfId="20169" xr:uid="{FBDD77B8-5FE1-4829-B32F-AF1CAF2BFC0D}"/>
    <cellStyle name="Comma 4 2 3 2 6 2 2" xfId="36829" xr:uid="{46878101-9463-4608-BDD5-A4B4296DDBCC}"/>
    <cellStyle name="Comma 4 2 3 2 6 3" xfId="28541" xr:uid="{56BD3D5E-01F3-4AC6-B37B-7B757CC5FA5D}"/>
    <cellStyle name="Comma 4 2 3 2 6 4" xfId="43872" xr:uid="{2BB93781-B61F-479A-8711-7672D2FD8DEB}"/>
    <cellStyle name="Comma 4 2 3 2 6 5" xfId="49490" xr:uid="{B9C0970E-829B-4BCA-8FBD-44ACCF7EE755}"/>
    <cellStyle name="Comma 4 2 3 2 7" xfId="12966" xr:uid="{E1647703-061E-4B37-9AAB-13867A11EF77}"/>
    <cellStyle name="Comma 4 2 3 2 7 2" xfId="21381" xr:uid="{7DD7DB66-8FBE-4CBF-9D59-F78A9D00DD3A}"/>
    <cellStyle name="Comma 4 2 3 2 7 2 2" xfId="38041" xr:uid="{C33034E9-970E-4F4B-B646-FA654CA73D71}"/>
    <cellStyle name="Comma 4 2 3 2 7 3" xfId="29754" xr:uid="{B5F3BAD3-9313-4796-8934-F2CABC624E69}"/>
    <cellStyle name="Comma 4 2 3 2 8" xfId="13800" xr:uid="{FD9216D8-53CA-4664-A9BB-B2A44274880F}"/>
    <cellStyle name="Comma 4 2 3 2 8 2" xfId="30460" xr:uid="{ACAD35DB-492E-4259-9DDA-5B31F359F2EB}"/>
    <cellStyle name="Comma 4 2 3 2 9" xfId="22150" xr:uid="{AA6BFF54-932C-4E2A-A196-F653BBA1CACB}"/>
    <cellStyle name="Comma 4 2 3 3" xfId="1315" xr:uid="{EB6F50E4-3D9D-4C23-8916-7A1FC4931088}"/>
    <cellStyle name="Comma 4 2 3 3 2" xfId="3242" xr:uid="{9A4179C1-6951-4137-921A-2022841E4761}"/>
    <cellStyle name="Comma 4 2 3 3 2 2" xfId="8275" xr:uid="{0FFB9636-B647-4E06-9141-E28435C337C7}"/>
    <cellStyle name="Comma 4 2 3 3 2 2 2" xfId="18317" xr:uid="{059AE596-F037-4693-A0C6-6FDE9922F4BD}"/>
    <cellStyle name="Comma 4 2 3 3 2 2 2 2" xfId="34977" xr:uid="{6E1B7138-FB59-4880-9B5C-4C278255CA8E}"/>
    <cellStyle name="Comma 4 2 3 3 2 2 3" xfId="26689" xr:uid="{32FD4745-63FB-4983-A2D6-EEFC6A12FE9E}"/>
    <cellStyle name="Comma 4 2 3 3 2 2 4" xfId="43244" xr:uid="{8892B5C2-25AB-47C6-A2A5-68ED399C87F3}"/>
    <cellStyle name="Comma 4 2 3 3 2 2 5" xfId="48922" xr:uid="{DBB80B11-502C-4D65-B1FD-D4A4A659A52B}"/>
    <cellStyle name="Comma 4 2 3 3 2 3" xfId="14996" xr:uid="{CBE759CC-6597-4F5D-87C8-F86446AA79D0}"/>
    <cellStyle name="Comma 4 2 3 3 2 3 2" xfId="31656" xr:uid="{2E43EA08-0632-4B93-BC5B-1688CD778449}"/>
    <cellStyle name="Comma 4 2 3 3 2 4" xfId="23367" xr:uid="{1F446BD4-31EA-407D-BE62-6AB2E9D616E6}"/>
    <cellStyle name="Comma 4 2 3 3 2 5" xfId="41208" xr:uid="{D2AA57D4-30B9-4894-B182-5B4020C7C320}"/>
    <cellStyle name="Comma 4 2 3 3 2 6" xfId="46888" xr:uid="{C2E0F699-1B66-46A4-B4ED-C8E749E44E75}"/>
    <cellStyle name="Comma 4 2 3 3 3" xfId="5150" xr:uid="{589844A3-44CB-4795-BC02-E66CD31873F9}"/>
    <cellStyle name="Comma 4 2 3 3 3 2" xfId="9650" xr:uid="{C40EA094-6C53-4F85-9D93-A61A7F7E26AB}"/>
    <cellStyle name="Comma 4 2 3 3 3 2 2" xfId="19127" xr:uid="{ED92356A-3FBD-4638-9F2C-4AD33B3FF566}"/>
    <cellStyle name="Comma 4 2 3 3 3 2 2 2" xfId="35787" xr:uid="{A7277D8B-7925-47BB-B486-8D8231EC3E0B}"/>
    <cellStyle name="Comma 4 2 3 3 3 2 3" xfId="27499" xr:uid="{D3EAFA98-EED6-4EC0-9495-FAF847697E7F}"/>
    <cellStyle name="Comma 4 2 3 3 3 3" xfId="16329" xr:uid="{AEBB0CEF-5B81-43BA-A82C-87AC9DA400D9}"/>
    <cellStyle name="Comma 4 2 3 3 3 3 2" xfId="32989" xr:uid="{786D67A6-11EE-425B-9B26-0588DAE35842}"/>
    <cellStyle name="Comma 4 2 3 3 3 4" xfId="24700" xr:uid="{763FB5B0-F303-4E8B-A960-BCCA1923ECEE}"/>
    <cellStyle name="Comma 4 2 3 3 3 5" xfId="42187" xr:uid="{6362D95E-D6CE-4743-8A06-70DF181A49DE}"/>
    <cellStyle name="Comma 4 2 3 3 3 6" xfId="47867" xr:uid="{9478F858-9A13-47CA-9C97-9D39776D9CC2}"/>
    <cellStyle name="Comma 4 2 3 3 4" xfId="6940" xr:uid="{8A034916-B2E7-45F5-8B9B-1955DEB4EE38}"/>
    <cellStyle name="Comma 4 2 3 3 4 2" xfId="17535" xr:uid="{C33F4697-F351-4356-AF88-529AAF75F938}"/>
    <cellStyle name="Comma 4 2 3 3 4 2 2" xfId="34195" xr:uid="{2FB81E22-1E03-4013-A52B-A272892074C0}"/>
    <cellStyle name="Comma 4 2 3 3 4 2 3" xfId="44385" xr:uid="{5A232DDD-6D09-485A-B5DF-9ABCBD6B19F8}"/>
    <cellStyle name="Comma 4 2 3 3 4 2 4" xfId="49983" xr:uid="{B4C7C106-A1C5-48C2-A3C0-D900391B3D96}"/>
    <cellStyle name="Comma 4 2 3 3 4 3" xfId="25907" xr:uid="{26F3AB46-7CAA-4456-ABDC-A027E246488E}"/>
    <cellStyle name="Comma 4 2 3 3 4 4" xfId="43611" xr:uid="{36C6F0BE-3E01-4167-B655-7932BBCE44EB}"/>
    <cellStyle name="Comma 4 2 3 3 4 5" xfId="49260" xr:uid="{EEEA700A-C3EE-4DFF-A6A7-5AF347623C25}"/>
    <cellStyle name="Comma 4 2 3 3 5" xfId="11125" xr:uid="{BB170478-721A-4EBC-B495-F8A9D0173130}"/>
    <cellStyle name="Comma 4 2 3 3 5 2" xfId="20049" xr:uid="{6F7FFC00-72D6-40CB-B215-A4508ECD5793}"/>
    <cellStyle name="Comma 4 2 3 3 5 2 2" xfId="36709" xr:uid="{561CD044-903B-4748-A4D1-14E159F8D7DA}"/>
    <cellStyle name="Comma 4 2 3 3 5 3" xfId="28421" xr:uid="{8D7B87F0-E0FE-4544-98AD-78CEC6DB6F38}"/>
    <cellStyle name="Comma 4 2 3 3 5 4" xfId="44072" xr:uid="{C9221CBB-0173-4E2F-9626-3F06A666A704}"/>
    <cellStyle name="Comma 4 2 3 3 5 5" xfId="49670" xr:uid="{D392D823-36F7-4A13-AE58-253CC51B10A1}"/>
    <cellStyle name="Comma 4 2 3 3 6" xfId="13680" xr:uid="{0CF5F4A4-FB40-4928-815F-F64646726F7A}"/>
    <cellStyle name="Comma 4 2 3 3 6 2" xfId="30340" xr:uid="{AF640504-207A-47F3-9DB9-82DF114E3ABB}"/>
    <cellStyle name="Comma 4 2 3 3 7" xfId="22030" xr:uid="{70FED44A-EA64-4F19-ADFA-00F839160A7A}"/>
    <cellStyle name="Comma 4 2 3 3 8" xfId="40157" xr:uid="{4D02383A-57ED-4AE4-A761-CE4272A59FA5}"/>
    <cellStyle name="Comma 4 2 3 3 9" xfId="45850" xr:uid="{D5FE01FF-1D77-4B6E-B66D-B722AD5BA8D3}"/>
    <cellStyle name="Comma 4 2 3 4" xfId="1931" xr:uid="{5C474C43-4C1F-49CD-98ED-2DE6C2F08BE0}"/>
    <cellStyle name="Comma 4 2 3 4 2" xfId="3856" xr:uid="{2B845686-4B43-4C8B-93C8-FA65BC967BCB}"/>
    <cellStyle name="Comma 4 2 3 4 2 2" xfId="8700" xr:uid="{97C342E8-F0A5-447D-A44E-FC6E9CB1A497}"/>
    <cellStyle name="Comma 4 2 3 4 2 2 2" xfId="18571" xr:uid="{D3C053DA-D376-413F-A165-B04CCC42257C}"/>
    <cellStyle name="Comma 4 2 3 4 2 2 2 2" xfId="35231" xr:uid="{33A79706-C79F-4AE4-B906-660A0FEFD719}"/>
    <cellStyle name="Comma 4 2 3 4 2 2 3" xfId="26943" xr:uid="{C6A16FA1-8B5D-4152-8B5F-67836D2A5E5C}"/>
    <cellStyle name="Comma 4 2 3 4 2 3" xfId="15439" xr:uid="{B68D24A4-8F2A-4042-B48C-3A6CC042AAFD}"/>
    <cellStyle name="Comma 4 2 3 4 2 3 2" xfId="32099" xr:uid="{1A30FC35-4CE9-42A6-AF3D-285330948033}"/>
    <cellStyle name="Comma 4 2 3 4 2 4" xfId="23810" xr:uid="{BC6BF937-210B-4492-9900-3CAEFE405877}"/>
    <cellStyle name="Comma 4 2 3 4 2 5" xfId="42594" xr:uid="{06043E50-8A7A-4253-886B-4696AA7862B3}"/>
    <cellStyle name="Comma 4 2 3 4 2 6" xfId="48272" xr:uid="{76959E5F-E897-4F99-B212-B3EBDD1CE375}"/>
    <cellStyle name="Comma 4 2 3 4 3" xfId="5749" xr:uid="{AFC0D260-C236-4BBE-AF33-A4B756B34B61}"/>
    <cellStyle name="Comma 4 2 3 4 3 2" xfId="10075" xr:uid="{6AB261F1-2ECD-4C12-8671-0E0121901500}"/>
    <cellStyle name="Comma 4 2 3 4 3 2 2" xfId="19381" xr:uid="{881F1D20-0602-4A5B-919E-73247AAC52EC}"/>
    <cellStyle name="Comma 4 2 3 4 3 2 2 2" xfId="36041" xr:uid="{9B749CC0-7A07-4373-B62A-3E0D4EFE19B1}"/>
    <cellStyle name="Comma 4 2 3 4 3 2 3" xfId="27753" xr:uid="{596ACFC8-8D43-4759-8F27-A587971E668A}"/>
    <cellStyle name="Comma 4 2 3 4 3 2 4" xfId="44434" xr:uid="{B8E0FF94-ADAD-486F-97A3-A48581C74909}"/>
    <cellStyle name="Comma 4 2 3 4 3 2 5" xfId="50032" xr:uid="{3D3356A5-E65E-4F6A-B719-8E1CCB18184C}"/>
    <cellStyle name="Comma 4 2 3 4 3 3" xfId="16757" xr:uid="{06F661C8-7C46-4702-BA79-365E5814F9A8}"/>
    <cellStyle name="Comma 4 2 3 4 3 3 2" xfId="33417" xr:uid="{66E23459-3347-45B4-BEB3-DE86F1E9C895}"/>
    <cellStyle name="Comma 4 2 3 4 3 4" xfId="25128" xr:uid="{8F114D4F-EA4E-40BC-8736-EB01D79321B9}"/>
    <cellStyle name="Comma 4 2 3 4 3 5" xfId="43665" xr:uid="{BB56F8AB-9607-4FD2-AEDA-CAEC394D07C0}"/>
    <cellStyle name="Comma 4 2 3 4 3 6" xfId="49309" xr:uid="{43CF8E9E-33CD-4A81-8A10-39B020915D0F}"/>
    <cellStyle name="Comma 4 2 3 4 4" xfId="7365" xr:uid="{A2ABDDC4-BFF9-4ADD-A3F9-697C9311F830}"/>
    <cellStyle name="Comma 4 2 3 4 4 2" xfId="17789" xr:uid="{FB493D2E-78BC-4FBF-AADF-3CA72D117D3E}"/>
    <cellStyle name="Comma 4 2 3 4 4 2 2" xfId="34449" xr:uid="{639F41A1-8D19-4CEC-8900-BEB2828EB0F4}"/>
    <cellStyle name="Comma 4 2 3 4 4 3" xfId="26161" xr:uid="{60B29AA2-3AA3-4F4D-86C9-6D1EABCCCA6B}"/>
    <cellStyle name="Comma 4 2 3 4 4 4" xfId="44101" xr:uid="{EB738231-5DAC-4C01-B300-68E705F43662}"/>
    <cellStyle name="Comma 4 2 3 4 4 5" xfId="49699" xr:uid="{C02CEFBA-2DB4-4848-AFD3-6D0F8B14D03B}"/>
    <cellStyle name="Comma 4 2 3 4 5" xfId="11724" xr:uid="{BBB060F4-AA38-477F-A61B-028313D3D8A1}"/>
    <cellStyle name="Comma 4 2 3 4 5 2" xfId="20477" xr:uid="{F1FA40B8-4EA0-4489-8768-7F38967854AC}"/>
    <cellStyle name="Comma 4 2 3 4 5 2 2" xfId="37137" xr:uid="{B9904850-DCF2-4BAE-A14F-DC4DE9269781}"/>
    <cellStyle name="Comma 4 2 3 4 5 3" xfId="28849" xr:uid="{AE116602-900F-48F8-86DA-90F585AFFF99}"/>
    <cellStyle name="Comma 4 2 3 4 6" xfId="14103" xr:uid="{0D375A1C-325C-4336-A19D-B7DD579216CF}"/>
    <cellStyle name="Comma 4 2 3 4 6 2" xfId="30763" xr:uid="{5E2304A5-CC98-489A-91F9-3F3E205C9C1B}"/>
    <cellStyle name="Comma 4 2 3 4 7" xfId="22473" xr:uid="{59AE2D89-96AE-4F0A-9F2C-1C31FCD2AE14}"/>
    <cellStyle name="Comma 4 2 3 4 8" xfId="40569" xr:uid="{6EBE569A-0424-40C4-9A11-256A29C6BBD7}"/>
    <cellStyle name="Comma 4 2 3 4 9" xfId="46249" xr:uid="{0F017F99-7FF1-4C63-B01B-72FA21F4EAAE}"/>
    <cellStyle name="Comma 4 2 3 5" xfId="2825" xr:uid="{8A5A942D-0D64-4D23-8312-D8E9C70429CE}"/>
    <cellStyle name="Comma 4 2 3 5 2" xfId="7974" xr:uid="{456DC867-429A-4B8A-9CB0-37BDA24C8373}"/>
    <cellStyle name="Comma 4 2 3 5 2 2" xfId="18135" xr:uid="{765BB877-C510-4D6E-8A55-4024A32A8547}"/>
    <cellStyle name="Comma 4 2 3 5 2 2 2" xfId="34795" xr:uid="{E7380F2B-0159-4DFE-A1C2-D165E3B8E116}"/>
    <cellStyle name="Comma 4 2 3 5 2 2 3" xfId="44245" xr:uid="{1DC91660-EFDF-429C-945D-C4578EF740A2}"/>
    <cellStyle name="Comma 4 2 3 5 2 2 4" xfId="49843" xr:uid="{B95C2F75-D353-41E2-AA44-B162D6499BE5}"/>
    <cellStyle name="Comma 4 2 3 5 2 3" xfId="26507" xr:uid="{BA05DEE2-C25D-49EB-84AF-D90328065E5C}"/>
    <cellStyle name="Comma 4 2 3 5 2 4" xfId="43452" xr:uid="{C47815D2-E5A7-4B60-BB18-F7B68A454770}"/>
    <cellStyle name="Comma 4 2 3 5 2 5" xfId="49118" xr:uid="{03E46D1B-7F6A-4DF9-BDC2-A9DA9822123F}"/>
    <cellStyle name="Comma 4 2 3 5 3" xfId="14699" xr:uid="{91987086-1AC4-40C3-9D9A-0EBF57CDC01E}"/>
    <cellStyle name="Comma 4 2 3 5 3 2" xfId="31359" xr:uid="{A3E42C3F-E76E-4E97-BFE2-ACB1F571EC7B}"/>
    <cellStyle name="Comma 4 2 3 5 3 3" xfId="44118" xr:uid="{072DDE93-C028-424E-B4CC-43B0A87E7D01}"/>
    <cellStyle name="Comma 4 2 3 5 3 4" xfId="49716" xr:uid="{C9B9EB8A-B607-446E-A47B-E92D2C995D0F}"/>
    <cellStyle name="Comma 4 2 3 5 4" xfId="23070" xr:uid="{A662B91A-5657-42EC-917A-A9762D5BBA08}"/>
    <cellStyle name="Comma 4 2 3 5 5" xfId="41537" xr:uid="{09D97898-9E69-4BF0-914F-826B515E0498}"/>
    <cellStyle name="Comma 4 2 3 5 6" xfId="47217" xr:uid="{2984E030-E852-479F-B2AD-0D7B36EC3BC8}"/>
    <cellStyle name="Comma 4 2 3 6" xfId="4763" xr:uid="{B64FAB15-66C6-40E5-BBD9-7905658D9157}"/>
    <cellStyle name="Comma 4 2 3 6 2" xfId="9348" xr:uid="{8F325EAF-776C-43E9-874F-1A7487D44056}"/>
    <cellStyle name="Comma 4 2 3 6 2 2" xfId="18944" xr:uid="{5510F226-8D4A-4676-80B9-3E1EBB98A6F9}"/>
    <cellStyle name="Comma 4 2 3 6 2 2 2" xfId="35604" xr:uid="{46D3CDB4-A80B-47BC-9F0F-83DD0F56F28B}"/>
    <cellStyle name="Comma 4 2 3 6 2 3" xfId="27316" xr:uid="{52323221-AE7D-48C2-89E6-C0C355F31C19}"/>
    <cellStyle name="Comma 4 2 3 6 3" xfId="16062" xr:uid="{327817F2-8430-40D2-B3A7-7A094738064D}"/>
    <cellStyle name="Comma 4 2 3 6 3 2" xfId="32722" xr:uid="{875C7606-6704-4EEE-A947-623B164F544C}"/>
    <cellStyle name="Comma 4 2 3 6 4" xfId="24433" xr:uid="{39C5BF14-8639-44FD-BC73-8094F5C0C459}"/>
    <cellStyle name="Comma 4 2 3 6 5" xfId="39517" xr:uid="{A45AF894-0AD3-4A99-BD7D-A553632A9C59}"/>
    <cellStyle name="Comma 4 2 3 6 6" xfId="45275" xr:uid="{3A110CAD-4C36-4694-9FCE-504BDD7BFDB4}"/>
    <cellStyle name="Comma 4 2 3 7" xfId="6637" xr:uid="{4D408D14-FE4D-4EA7-A22C-407AA445E2AF}"/>
    <cellStyle name="Comma 4 2 3 7 2" xfId="17352" xr:uid="{785C01BD-C144-4F36-B298-52499C5776D3}"/>
    <cellStyle name="Comma 4 2 3 7 2 2" xfId="34012" xr:uid="{1F65ED51-9BA8-4E52-A413-906E58F5E28E}"/>
    <cellStyle name="Comma 4 2 3 7 2 3" xfId="44216" xr:uid="{199AEC6A-0656-4780-9285-DA54904E4583}"/>
    <cellStyle name="Comma 4 2 3 7 2 4" xfId="49814" xr:uid="{F8685F21-D63E-4C2D-BBF3-51DAD1B2F616}"/>
    <cellStyle name="Comma 4 2 3 7 3" xfId="25724" xr:uid="{4C5DF4FF-E300-4A20-8828-FFFDA54A3135}"/>
    <cellStyle name="Comma 4 2 3 7 4" xfId="43421" xr:uid="{51730FEA-8208-4B45-9D5F-95389B63E090}"/>
    <cellStyle name="Comma 4 2 3 7 5" xfId="49089" xr:uid="{26A43066-7198-43BF-8609-386B5A549538}"/>
    <cellStyle name="Comma 4 2 3 8" xfId="10739" xr:uid="{B0C2AFD6-5020-4678-BE6A-F7E006F526F4}"/>
    <cellStyle name="Comma 4 2 3 8 2" xfId="19783" xr:uid="{D56FAFA4-384D-4469-90E9-8B190E264C70}"/>
    <cellStyle name="Comma 4 2 3 8 2 2" xfId="36443" xr:uid="{A180946E-279F-45EA-B675-EC3D625F7C5D}"/>
    <cellStyle name="Comma 4 2 3 8 3" xfId="28155" xr:uid="{2A21E8F8-54B7-4750-8777-34D9EA83D0F1}"/>
    <cellStyle name="Comma 4 2 3 8 4" xfId="43767" xr:uid="{A921CCF3-C41F-47DB-A141-E30671DB9192}"/>
    <cellStyle name="Comma 4 2 3 8 5" xfId="49387" xr:uid="{EF33B978-DDB2-4AC7-A48F-C2C7FFD2F6A8}"/>
    <cellStyle name="Comma 4 2 3 9" xfId="12632" xr:uid="{89D4A74C-7CDA-46A4-8A97-C7ECFB361CE2}"/>
    <cellStyle name="Comma 4 2 3 9 2" xfId="21121" xr:uid="{ABC3669E-A84B-404B-8CDC-AE5B429096A6}"/>
    <cellStyle name="Comma 4 2 3 9 2 2" xfId="37781" xr:uid="{B2CC6052-D7CC-4259-B8E9-3D548CF55CCE}"/>
    <cellStyle name="Comma 4 2 3 9 3" xfId="29493" xr:uid="{4B46F552-7A77-4773-842A-BD5388DE243F}"/>
    <cellStyle name="Comma 4 2 3 9 4" xfId="39001" xr:uid="{35875872-C38A-42BB-9CBF-2BC1B761FABF}"/>
    <cellStyle name="Comma 4 2 3 9 5" xfId="44823" xr:uid="{FE737135-E049-47E1-A1A0-B35DFC5D3959}"/>
    <cellStyle name="Comma 4 2 30" xfId="12595" xr:uid="{8B0E6513-FA0C-4F96-8697-B0FC49A30469}"/>
    <cellStyle name="Comma 4 2 30 2" xfId="21087" xr:uid="{18EE8649-FCD7-436A-88CE-D848E449C960}"/>
    <cellStyle name="Comma 4 2 30 2 2" xfId="37747" xr:uid="{EDD1AB01-D975-4B96-9C0F-FE46CDA645A9}"/>
    <cellStyle name="Comma 4 2 30 3" xfId="29459" xr:uid="{9263430A-398E-43AF-847E-0F3085D94D28}"/>
    <cellStyle name="Comma 4 2 31" xfId="12723" xr:uid="{6304506D-BCBD-4F85-94E7-DB5CD70ED821}"/>
    <cellStyle name="Comma 4 2 31 2" xfId="21204" xr:uid="{8FA6CA67-0F63-44BE-874E-FA9E9B9C500F}"/>
    <cellStyle name="Comma 4 2 31 2 2" xfId="37864" xr:uid="{A5B6B184-AB4D-40EC-8EE3-501AD1A0C6D2}"/>
    <cellStyle name="Comma 4 2 31 3" xfId="29577" xr:uid="{86674A80-A29E-4693-9C98-B3A521010C67}"/>
    <cellStyle name="Comma 4 2 32" xfId="13273" xr:uid="{78D44054-B222-4B7A-8B80-C3676D581656}"/>
    <cellStyle name="Comma 4 2 32 2" xfId="21589" xr:uid="{1B986B9F-E3FB-4B3E-8204-B633B77A01D7}"/>
    <cellStyle name="Comma 4 2 32 2 2" xfId="38249" xr:uid="{6E1D0DB7-1EAE-4CBD-9E94-5D892A7E1736}"/>
    <cellStyle name="Comma 4 2 32 3" xfId="29962" xr:uid="{4D306C07-997E-4731-B7A2-F4DA787ADC4C}"/>
    <cellStyle name="Comma 4 2 33" xfId="13394" xr:uid="{40D8F9AC-E953-4306-92A3-708444F56859}"/>
    <cellStyle name="Comma 4 2 33 2" xfId="30054" xr:uid="{D8F5DE76-821B-40FD-86BD-15A65C3C448D}"/>
    <cellStyle name="Comma 4 2 34" xfId="21676" xr:uid="{8986D3CF-E35C-4339-9983-D2C6D86B69F3}"/>
    <cellStyle name="Comma 4 2 35" xfId="757" xr:uid="{F4862C7D-7C9D-4EAF-8697-7F1450677C41}"/>
    <cellStyle name="Comma 4 2 35 2" xfId="40861" xr:uid="{ADBBCB7C-7A23-4F42-99CC-81E9E7B474FD}"/>
    <cellStyle name="Comma 4 2 35 2 2" xfId="42893" xr:uid="{49238D74-FCBE-4D5D-8D7A-56E6E521F323}"/>
    <cellStyle name="Comma 4 2 35 2 2 2" xfId="48571" xr:uid="{7C80E483-9557-40D8-A165-8D0FBED57B30}"/>
    <cellStyle name="Comma 4 2 35 2 3" xfId="46541" xr:uid="{9A518D23-3C47-4EDB-8D70-BB9A2E1434F1}"/>
    <cellStyle name="Comma 4 2 35 3" xfId="41837" xr:uid="{CAD81033-D50A-45FA-89BC-CF997CD7B717}"/>
    <cellStyle name="Comma 4 2 35 3 2" xfId="47517" xr:uid="{0ADDFAF6-8CD7-4260-8F52-E93D13A87DE0}"/>
    <cellStyle name="Comma 4 2 35 4" xfId="39778" xr:uid="{FD8C1A72-4710-4C19-AC11-24E6BDEAAB81}"/>
    <cellStyle name="Comma 4 2 35 5" xfId="45524" xr:uid="{272CD397-6FAC-45BD-B378-5AD5CACE42EE}"/>
    <cellStyle name="Comma 4 2 36" xfId="193" xr:uid="{06F465BC-EE2D-44CE-B2AE-1A0A70DD5D4B}"/>
    <cellStyle name="Comma 4 2 37" xfId="38651" xr:uid="{C6650D15-0E97-4EFF-8F46-1975C178986B}"/>
    <cellStyle name="Comma 4 2 38" xfId="38790" xr:uid="{9C0858E4-D54C-481C-8C23-2CE8B58368CC}"/>
    <cellStyle name="Comma 4 2 39" xfId="44500" xr:uid="{5244F4ED-B14C-41C0-8BF2-587CAEE8E76A}"/>
    <cellStyle name="Comma 4 2 4" xfId="359" xr:uid="{8EF1D8E7-98D6-4996-BAA2-4310159A6116}"/>
    <cellStyle name="Comma 4 2 4 10" xfId="13473" xr:uid="{BA9F9D55-1AE6-4176-B1AE-4AE976E69BFE}"/>
    <cellStyle name="Comma 4 2 4 10 2" xfId="30133" xr:uid="{E021944D-5ABD-4F9A-9704-9584ED9745ED}"/>
    <cellStyle name="Comma 4 2 4 11" xfId="21756" xr:uid="{ED5F55EE-C529-47E2-8477-AD3E9B8BB80B}"/>
    <cellStyle name="Comma 4 2 4 12" xfId="38365" xr:uid="{9EBB1B0D-E17A-4B15-AA65-EC6C9EE3B810}"/>
    <cellStyle name="Comma 4 2 4 13" xfId="896" xr:uid="{D2A6AAE8-2B2F-454F-BECB-FF8E4D5F5504}"/>
    <cellStyle name="Comma 4 2 4 14" xfId="38755" xr:uid="{7E455B19-0692-4CA4-957D-FB923757616D}"/>
    <cellStyle name="Comma 4 2 4 15" xfId="44611" xr:uid="{43D908B9-A48B-4DBB-B6BF-4729AA22CCB1}"/>
    <cellStyle name="Comma 4 2 4 2" xfId="1514" xr:uid="{6B5CA7A1-C08D-45F2-812D-5D8068597CC6}"/>
    <cellStyle name="Comma 4 2 4 2 10" xfId="39939" xr:uid="{8F74C8E1-6E35-45EB-81A2-CC67884134D3}"/>
    <cellStyle name="Comma 4 2 4 2 11" xfId="45680" xr:uid="{BDCF76B7-D290-41B1-8363-3DBF4BC898AB}"/>
    <cellStyle name="Comma 4 2 4 2 2" xfId="2130" xr:uid="{3112E823-60F1-4430-9055-5AC7460C5685}"/>
    <cellStyle name="Comma 4 2 4 2 2 2" xfId="4055" xr:uid="{8F553AD9-53D4-4EFE-AC2B-082E3111EC32}"/>
    <cellStyle name="Comma 4 2 4 2 2 2 2" xfId="8831" xr:uid="{8BE2C716-94BA-4263-8286-C734F8962942}"/>
    <cellStyle name="Comma 4 2 4 2 2 2 2 2" xfId="18646" xr:uid="{E5562FE1-3DAE-401D-A8C0-7A2CE5499DF6}"/>
    <cellStyle name="Comma 4 2 4 2 2 2 2 2 2" xfId="35306" xr:uid="{F131BCB4-576E-45FC-8776-20790042293F}"/>
    <cellStyle name="Comma 4 2 4 2 2 2 2 3" xfId="27018" xr:uid="{19A27F08-7BD6-42E4-AAF1-16A71C5E46E6}"/>
    <cellStyle name="Comma 4 2 4 2 2 2 3" xfId="15582" xr:uid="{DC6B92CB-48AF-497E-8A4F-483983DFB694}"/>
    <cellStyle name="Comma 4 2 4 2 2 2 3 2" xfId="32242" xr:uid="{5C3CD61F-0817-4ED0-A741-DD68A8EEDDF3}"/>
    <cellStyle name="Comma 4 2 4 2 2 2 4" xfId="23953" xr:uid="{B09C197D-ECDD-4249-B919-0E32D4F48DDC}"/>
    <cellStyle name="Comma 4 2 4 2 2 2 5" xfId="43055" xr:uid="{84F02A31-392A-4E9A-820D-EFC258015340}"/>
    <cellStyle name="Comma 4 2 4 2 2 2 6" xfId="48733" xr:uid="{197FD237-1C3E-4AD0-99E7-D55446830A32}"/>
    <cellStyle name="Comma 4 2 4 2 2 3" xfId="5948" xr:uid="{1BCCF9E7-0AF2-4B0E-80BA-0822BB7C92A0}"/>
    <cellStyle name="Comma 4 2 4 2 2 3 2" xfId="10206" xr:uid="{F0861973-AB81-445B-8465-19A9AB4EBE94}"/>
    <cellStyle name="Comma 4 2 4 2 2 3 2 2" xfId="19456" xr:uid="{886C56B8-2044-439E-800A-443BBEEE9229}"/>
    <cellStyle name="Comma 4 2 4 2 2 3 2 2 2" xfId="36116" xr:uid="{CEC6D3C5-182C-48C0-B26C-8845EC3A9C1F}"/>
    <cellStyle name="Comma 4 2 4 2 2 3 2 3" xfId="27828" xr:uid="{72DDCFDB-8D33-4AB6-9F09-EB82C2DD714B}"/>
    <cellStyle name="Comma 4 2 4 2 2 3 3" xfId="16900" xr:uid="{96A04E15-2B4C-4A6A-BF31-919122C5AB2D}"/>
    <cellStyle name="Comma 4 2 4 2 2 3 3 2" xfId="33560" xr:uid="{18168EA1-3F43-439A-A62F-1B77A70C8F9E}"/>
    <cellStyle name="Comma 4 2 4 2 2 3 4" xfId="25271" xr:uid="{A0725CCB-4AD4-4E86-BE70-197691C1F347}"/>
    <cellStyle name="Comma 4 2 4 2 2 4" xfId="7496" xr:uid="{61D6B417-F519-468D-A367-BF2D85E5C92A}"/>
    <cellStyle name="Comma 4 2 4 2 2 4 2" xfId="17864" xr:uid="{3BF7308D-FB07-4DD8-AFA5-1030DB62E916}"/>
    <cellStyle name="Comma 4 2 4 2 2 4 2 2" xfId="34524" xr:uid="{2A3FDDC7-DC0E-444C-AF1F-2A0DFD1A4FA9}"/>
    <cellStyle name="Comma 4 2 4 2 2 4 3" xfId="26236" xr:uid="{96B793C0-8B5F-4DCF-B618-98A1B1E4A9BD}"/>
    <cellStyle name="Comma 4 2 4 2 2 5" xfId="11923" xr:uid="{C773A444-5E50-4B2C-9251-76C5CFE1BEFE}"/>
    <cellStyle name="Comma 4 2 4 2 2 5 2" xfId="20620" xr:uid="{F37FC569-1C21-4FBE-BB3F-6602700B1DE5}"/>
    <cellStyle name="Comma 4 2 4 2 2 5 2 2" xfId="37280" xr:uid="{970A6C4F-F84A-4D19-BD77-6A00B0ADC01C}"/>
    <cellStyle name="Comma 4 2 4 2 2 5 3" xfId="28992" xr:uid="{93987A86-184F-4EC6-8A12-0A310C97FBD1}"/>
    <cellStyle name="Comma 4 2 4 2 2 6" xfId="14246" xr:uid="{9DC4B226-DD84-482D-8A28-CB8490499F40}"/>
    <cellStyle name="Comma 4 2 4 2 2 6 2" xfId="30906" xr:uid="{CEDC1849-0AC6-446B-A78E-7745916EA49B}"/>
    <cellStyle name="Comma 4 2 4 2 2 7" xfId="22616" xr:uid="{D1332DA2-A4A7-47CA-880E-E9021321EE7C}"/>
    <cellStyle name="Comma 4 2 4 2 2 8" xfId="41022" xr:uid="{E5B516D1-7821-40E4-B44B-304AEEA53DB9}"/>
    <cellStyle name="Comma 4 2 4 2 2 9" xfId="46702" xr:uid="{8F90523D-4666-4C0E-BCA7-B5FE1AC1CD3F}"/>
    <cellStyle name="Comma 4 2 4 2 3" xfId="3441" xr:uid="{D1689E1D-D532-48A3-A264-3564362FBBB8}"/>
    <cellStyle name="Comma 4 2 4 2 3 2" xfId="8406" xr:uid="{18C4D945-554C-4259-9DF0-60932087C616}"/>
    <cellStyle name="Comma 4 2 4 2 3 2 2" xfId="18392" xr:uid="{D3C33D86-D1CE-4FD0-A8C4-8FA087CA9272}"/>
    <cellStyle name="Comma 4 2 4 2 3 2 2 2" xfId="35052" xr:uid="{38119A86-65F3-4057-B6DF-1DB309E668E7}"/>
    <cellStyle name="Comma 4 2 4 2 3 2 3" xfId="26764" xr:uid="{B1BF3539-9E1F-4B35-B3D8-EAF1A70C3F5F}"/>
    <cellStyle name="Comma 4 2 4 2 3 3" xfId="15139" xr:uid="{0A2DC9EF-2C34-414C-B532-50779E0AFFAE}"/>
    <cellStyle name="Comma 4 2 4 2 3 3 2" xfId="31799" xr:uid="{9CA75850-F6C9-4DEC-A12C-E2E3F7E888C3}"/>
    <cellStyle name="Comma 4 2 4 2 3 4" xfId="23510" xr:uid="{F2975C48-F951-4982-ACEB-00AEFEFA0938}"/>
    <cellStyle name="Comma 4 2 4 2 3 5" xfId="41999" xr:uid="{DCD84E68-8331-4F5F-B38C-0E255C38188A}"/>
    <cellStyle name="Comma 4 2 4 2 3 6" xfId="47679" xr:uid="{930C8BC0-894A-4880-A835-8138368ED7C4}"/>
    <cellStyle name="Comma 4 2 4 2 4" xfId="5349" xr:uid="{789135F4-972C-4BA3-A2F2-F7C1D3BCAC85}"/>
    <cellStyle name="Comma 4 2 4 2 4 2" xfId="9781" xr:uid="{3D7B6C72-3EEF-412E-B541-4D7F195845E3}"/>
    <cellStyle name="Comma 4 2 4 2 4 2 2" xfId="19202" xr:uid="{16EE37CE-F67B-49F9-B2A7-D06DD9B3A54B}"/>
    <cellStyle name="Comma 4 2 4 2 4 2 2 2" xfId="35862" xr:uid="{6FD442FF-E2D3-4CC4-A3DF-B889DA11FBC4}"/>
    <cellStyle name="Comma 4 2 4 2 4 2 3" xfId="27574" xr:uid="{84DF49C2-6094-4ECB-9C5E-3AA2FE1B62A6}"/>
    <cellStyle name="Comma 4 2 4 2 4 2 4" xfId="44301" xr:uid="{BFE9256A-F3AA-448A-81D9-F0C11F3556D2}"/>
    <cellStyle name="Comma 4 2 4 2 4 2 5" xfId="49899" xr:uid="{E108864D-55B6-432D-98E3-DAEF1A304C2D}"/>
    <cellStyle name="Comma 4 2 4 2 4 3" xfId="16472" xr:uid="{EEBBCD77-D8CF-43F5-9A46-DFB3390AAB1A}"/>
    <cellStyle name="Comma 4 2 4 2 4 3 2" xfId="33132" xr:uid="{AE580D5F-9345-4024-8DAA-0B94CAB0E967}"/>
    <cellStyle name="Comma 4 2 4 2 4 4" xfId="24843" xr:uid="{4C857DF8-D50D-47DE-96E7-A4C5F7596B06}"/>
    <cellStyle name="Comma 4 2 4 2 4 5" xfId="43521" xr:uid="{FD3635DA-2ABC-45B9-98EB-E477527B81CD}"/>
    <cellStyle name="Comma 4 2 4 2 4 6" xfId="49176" xr:uid="{0EDAA037-5B86-4E14-BE52-F1BC98514B01}"/>
    <cellStyle name="Comma 4 2 4 2 5" xfId="7071" xr:uid="{CB906100-9E2A-45C0-9FF8-4EF6EDCC6850}"/>
    <cellStyle name="Comma 4 2 4 2 5 2" xfId="17610" xr:uid="{D28B68B5-861A-47A4-8FF8-8FCB5102BCB4}"/>
    <cellStyle name="Comma 4 2 4 2 5 2 2" xfId="34270" xr:uid="{0EEAC81E-9E48-4FAA-9712-18686F2C2ADA}"/>
    <cellStyle name="Comma 4 2 4 2 5 3" xfId="25982" xr:uid="{2725B58B-19EB-445A-BBD1-0492824B95E5}"/>
    <cellStyle name="Comma 4 2 4 2 5 4" xfId="44049" xr:uid="{29B93D60-01C4-43CD-AD17-AEDD2E23F3BF}"/>
    <cellStyle name="Comma 4 2 4 2 5 5" xfId="49649" xr:uid="{E96417C1-5F84-4E99-A947-D9D2AE5F6FA2}"/>
    <cellStyle name="Comma 4 2 4 2 6" xfId="11324" xr:uid="{2D112855-86B0-4A97-8C87-56DA1B48DE1D}"/>
    <cellStyle name="Comma 4 2 4 2 6 2" xfId="20192" xr:uid="{BC7A34A8-C04A-4E2A-8CD9-D7A017EF5C66}"/>
    <cellStyle name="Comma 4 2 4 2 6 2 2" xfId="36852" xr:uid="{EB647922-888F-4739-AAE9-93EDA6DA98E9}"/>
    <cellStyle name="Comma 4 2 4 2 6 3" xfId="28564" xr:uid="{3EFE2E83-2BF9-4661-A28B-B33C0B1B8991}"/>
    <cellStyle name="Comma 4 2 4 2 7" xfId="13001" xr:uid="{49888C63-41DC-43C8-A9CC-BB4223F44413}"/>
    <cellStyle name="Comma 4 2 4 2 7 2" xfId="21404" xr:uid="{C33846DD-AF90-4D44-BC8B-FB485984D29D}"/>
    <cellStyle name="Comma 4 2 4 2 7 2 2" xfId="38064" xr:uid="{220C385F-6095-4DD7-974D-E44238A6CBB2}"/>
    <cellStyle name="Comma 4 2 4 2 7 3" xfId="29777" xr:uid="{923D2356-1A50-441A-A2D8-E275ADA9C012}"/>
    <cellStyle name="Comma 4 2 4 2 8" xfId="13823" xr:uid="{91CE0991-B79E-44D2-B283-C2EE16451ECE}"/>
    <cellStyle name="Comma 4 2 4 2 8 2" xfId="30483" xr:uid="{D10DCB94-105B-4370-874B-FB8CFCA06C0F}"/>
    <cellStyle name="Comma 4 2 4 2 9" xfId="22173" xr:uid="{1A392753-0CC5-4147-91CE-7E9B5E5CFEC3}"/>
    <cellStyle name="Comma 4 2 4 3" xfId="1352" xr:uid="{95E1491D-95F4-4BB8-808C-FD0D55BAA020}"/>
    <cellStyle name="Comma 4 2 4 3 2" xfId="3277" xr:uid="{69924561-A0E9-400A-8DCC-E8720C415603}"/>
    <cellStyle name="Comma 4 2 4 3 2 2" xfId="8303" xr:uid="{EAC06280-276F-4F9B-8729-1A1478730D16}"/>
    <cellStyle name="Comma 4 2 4 3 2 2 2" xfId="18333" xr:uid="{3CE60354-A6F9-4E26-9F32-BC597DBEB5EA}"/>
    <cellStyle name="Comma 4 2 4 3 2 2 2 2" xfId="34993" xr:uid="{E04DB32E-8261-468B-862C-360E327B02F7}"/>
    <cellStyle name="Comma 4 2 4 3 2 2 3" xfId="26705" xr:uid="{7FE3BD9C-3D77-4D41-A5B6-3A0594D965AE}"/>
    <cellStyle name="Comma 4 2 4 3 2 3" xfId="15019" xr:uid="{8D86FA0A-B582-4679-92D0-4BA9EC0530FE}"/>
    <cellStyle name="Comma 4 2 4 3 2 3 2" xfId="31679" xr:uid="{6DCFD5DE-6A81-48E9-A49A-B423C9EAA5C2}"/>
    <cellStyle name="Comma 4 2 4 3 2 4" xfId="23390" xr:uid="{A31C3B09-8791-4093-A6A9-EDBA6E2B270D}"/>
    <cellStyle name="Comma 4 2 4 3 2 5" xfId="42607" xr:uid="{EAA2E4B4-8B50-451A-AE85-05137BA353C9}"/>
    <cellStyle name="Comma 4 2 4 3 2 6" xfId="48285" xr:uid="{34413DDB-F7AB-4E3B-8EFD-C4E3480B1563}"/>
    <cellStyle name="Comma 4 2 4 3 3" xfId="5185" xr:uid="{8A92FAF4-55EE-48A1-9322-6C284E0A1F4C}"/>
    <cellStyle name="Comma 4 2 4 3 3 2" xfId="9678" xr:uid="{2F6821B2-428A-4D50-AC94-8198FA5437BF}"/>
    <cellStyle name="Comma 4 2 4 3 3 2 2" xfId="19143" xr:uid="{06DC78B0-F8EB-40D2-9873-DE886AF0F28A}"/>
    <cellStyle name="Comma 4 2 4 3 3 2 2 2" xfId="35803" xr:uid="{D528425B-DA5B-4D34-841F-9D23DD520EED}"/>
    <cellStyle name="Comma 4 2 4 3 3 2 3" xfId="27515" xr:uid="{9BF8DFCE-0DE3-49D7-BE84-36662DC50896}"/>
    <cellStyle name="Comma 4 2 4 3 3 3" xfId="16352" xr:uid="{0CED79B7-17EE-4D2E-A249-CB201133DC31}"/>
    <cellStyle name="Comma 4 2 4 3 3 3 2" xfId="33012" xr:uid="{F9300110-C7B5-4F53-9D7B-B28794D1E639}"/>
    <cellStyle name="Comma 4 2 4 3 3 4" xfId="24723" xr:uid="{B6774A3B-B9DB-41E8-A9CE-8120119B83BE}"/>
    <cellStyle name="Comma 4 2 4 3 4" xfId="6968" xr:uid="{8E1121CC-F910-4C93-9E39-E9C76ACD547F}"/>
    <cellStyle name="Comma 4 2 4 3 4 2" xfId="17551" xr:uid="{8BA1C5FA-0F9D-4414-8899-76AB340B78EB}"/>
    <cellStyle name="Comma 4 2 4 3 4 2 2" xfId="34211" xr:uid="{335B18A7-C56E-45EB-8290-F9556D7AFC24}"/>
    <cellStyle name="Comma 4 2 4 3 4 3" xfId="25923" xr:uid="{BB0AC16B-01ED-4AC1-AAD7-CDF1D46CB396}"/>
    <cellStyle name="Comma 4 2 4 3 5" xfId="11160" xr:uid="{87E85566-4FFA-4AFE-BD6E-05025394869F}"/>
    <cellStyle name="Comma 4 2 4 3 5 2" xfId="20072" xr:uid="{30E57242-17F8-40D0-89F6-82A107C3146A}"/>
    <cellStyle name="Comma 4 2 4 3 5 2 2" xfId="36732" xr:uid="{19CCE290-73A8-4058-8C62-70BFB7FD1400}"/>
    <cellStyle name="Comma 4 2 4 3 5 3" xfId="28444" xr:uid="{AA2D8B14-5380-45F3-9C69-25481D324937}"/>
    <cellStyle name="Comma 4 2 4 3 6" xfId="13703" xr:uid="{D99730D1-DA01-46B8-841C-E675FF0DD44B}"/>
    <cellStyle name="Comma 4 2 4 3 6 2" xfId="30363" xr:uid="{DFA4A707-7DDC-458C-8A57-2DD6A502D24A}"/>
    <cellStyle name="Comma 4 2 4 3 7" xfId="22053" xr:uid="{C7D5C5D6-8C04-4696-86A1-9A8F1C1CAC00}"/>
    <cellStyle name="Comma 4 2 4 3 8" xfId="40582" xr:uid="{DA710EE8-A335-4CFB-955F-F2DF5EE990DD}"/>
    <cellStyle name="Comma 4 2 4 3 9" xfId="46262" xr:uid="{A8037E0D-B4AE-424A-B39A-59224BAE4AB2}"/>
    <cellStyle name="Comma 4 2 4 4" xfId="1966" xr:uid="{A9E9874E-4AF9-499A-AB49-EF11CC3952ED}"/>
    <cellStyle name="Comma 4 2 4 4 2" xfId="3891" xr:uid="{E7EC7DF8-0631-4DBB-AE56-D663C55FD8BB}"/>
    <cellStyle name="Comma 4 2 4 4 2 2" xfId="8728" xr:uid="{8B8CCAC6-4867-4937-9915-745FCC9E3F1D}"/>
    <cellStyle name="Comma 4 2 4 4 2 2 2" xfId="18587" xr:uid="{83D6EFE2-718C-4A36-9B6B-1030D00AD372}"/>
    <cellStyle name="Comma 4 2 4 4 2 2 2 2" xfId="35247" xr:uid="{A5191D48-D3EE-4279-A67C-B14E94E2EB80}"/>
    <cellStyle name="Comma 4 2 4 4 2 2 3" xfId="26959" xr:uid="{35E77F99-610C-4605-AD18-1D7B374E66C6}"/>
    <cellStyle name="Comma 4 2 4 4 2 3" xfId="15462" xr:uid="{2E65420A-BBF8-4E49-8800-C865E420D3B6}"/>
    <cellStyle name="Comma 4 2 4 4 2 3 2" xfId="32122" xr:uid="{A9B6A740-6320-4D7F-ACDF-ECA024442251}"/>
    <cellStyle name="Comma 4 2 4 4 2 4" xfId="23833" xr:uid="{5DE61EBF-5A48-48FC-9A9D-C1C281A7BAD3}"/>
    <cellStyle name="Comma 4 2 4 4 3" xfId="5784" xr:uid="{BC90C568-EF8C-48CE-BB87-5DB26F1FF71F}"/>
    <cellStyle name="Comma 4 2 4 4 3 2" xfId="10103" xr:uid="{2B7C6E5F-10B8-4836-9EDC-F1D4518F3383}"/>
    <cellStyle name="Comma 4 2 4 4 3 2 2" xfId="19397" xr:uid="{63FF1130-E193-4768-A52B-3BE238F4076E}"/>
    <cellStyle name="Comma 4 2 4 4 3 2 2 2" xfId="36057" xr:uid="{B121D5EF-CE2F-4853-A8A3-4B23C50642D2}"/>
    <cellStyle name="Comma 4 2 4 4 3 2 3" xfId="27769" xr:uid="{0D12F31C-BB0C-4DF0-9081-07AA8869415C}"/>
    <cellStyle name="Comma 4 2 4 4 3 3" xfId="16780" xr:uid="{4A3118E9-3EE2-478F-8E06-9B79EAB54FDA}"/>
    <cellStyle name="Comma 4 2 4 4 3 3 2" xfId="33440" xr:uid="{E705192C-1B78-48D6-B980-258083C95DFF}"/>
    <cellStyle name="Comma 4 2 4 4 3 4" xfId="25151" xr:uid="{3803F2B5-1F36-4C8A-839E-430C03C8DACE}"/>
    <cellStyle name="Comma 4 2 4 4 4" xfId="7393" xr:uid="{C96F1C7D-31F4-458F-928A-2A164EDB32C5}"/>
    <cellStyle name="Comma 4 2 4 4 4 2" xfId="17805" xr:uid="{D6807B82-B8D1-47BF-B2AE-20AEF86C600D}"/>
    <cellStyle name="Comma 4 2 4 4 4 2 2" xfId="34465" xr:uid="{6107C62E-0BC7-4137-B8F4-F75E02E318A2}"/>
    <cellStyle name="Comma 4 2 4 4 4 3" xfId="26177" xr:uid="{EF797FCF-56FA-4278-BC05-5B31D9A01BFE}"/>
    <cellStyle name="Comma 4 2 4 4 5" xfId="11759" xr:uid="{8D8ADA27-8DCE-4FBE-BDA9-2282759B8B5F}"/>
    <cellStyle name="Comma 4 2 4 4 5 2" xfId="20500" xr:uid="{64F1F32F-2E58-4D1B-B9FF-447E64D5F53A}"/>
    <cellStyle name="Comma 4 2 4 4 5 2 2" xfId="37160" xr:uid="{6BECB484-95C3-4738-B918-76F2D7731D49}"/>
    <cellStyle name="Comma 4 2 4 4 5 3" xfId="28872" xr:uid="{140A5D1C-1E67-4A12-8567-32808937EDEA}"/>
    <cellStyle name="Comma 4 2 4 4 6" xfId="14126" xr:uid="{7F467D54-8C6D-4141-B639-1BEDF5D313D1}"/>
    <cellStyle name="Comma 4 2 4 4 6 2" xfId="30786" xr:uid="{CEBCBCA7-288E-4685-945A-5CD73AAF8B28}"/>
    <cellStyle name="Comma 4 2 4 4 7" xfId="22496" xr:uid="{BCD903B0-3825-46F7-8ACC-9E88C61F2DAB}"/>
    <cellStyle name="Comma 4 2 4 4 8" xfId="41550" xr:uid="{A78D60D1-2B27-4DF2-81C8-E78941E377F5}"/>
    <cellStyle name="Comma 4 2 4 4 9" xfId="47230" xr:uid="{4E698416-EFE2-49D0-9341-AFAE34B794F3}"/>
    <cellStyle name="Comma 4 2 4 5" xfId="2861" xr:uid="{21B2ACA2-A39D-453D-AFDD-6520CF1A00CF}"/>
    <cellStyle name="Comma 4 2 4 5 2" xfId="8002" xr:uid="{445CF2BD-7B12-4E5E-8FFC-6002F48EFC74}"/>
    <cellStyle name="Comma 4 2 4 5 2 2" xfId="18151" xr:uid="{1C631508-777A-4976-A959-F5A635F0F8B9}"/>
    <cellStyle name="Comma 4 2 4 5 2 2 2" xfId="34811" xr:uid="{37767316-5030-4221-A73C-38EF25503AD9}"/>
    <cellStyle name="Comma 4 2 4 5 2 3" xfId="26523" xr:uid="{2FD327AB-557C-4376-A2C6-8DAFFFBDC220}"/>
    <cellStyle name="Comma 4 2 4 5 3" xfId="14722" xr:uid="{D307BD70-DF22-408B-B613-E2624E378D27}"/>
    <cellStyle name="Comma 4 2 4 5 3 2" xfId="31382" xr:uid="{C739E170-21B3-4F1D-BD18-1AD062EC130E}"/>
    <cellStyle name="Comma 4 2 4 5 4" xfId="23093" xr:uid="{323DABA3-89B8-41E3-B889-FB829B1791EF}"/>
    <cellStyle name="Comma 4 2 4 5 5" xfId="39530" xr:uid="{31C34395-D7E6-4851-84E8-64D01147F844}"/>
    <cellStyle name="Comma 4 2 4 5 6" xfId="45286" xr:uid="{60461934-8D1F-40EE-9C6A-0C6B0FF3DC9F}"/>
    <cellStyle name="Comma 4 2 4 6" xfId="4800" xr:uid="{789B5995-1D9C-4C2C-95ED-E25873704BCB}"/>
    <cellStyle name="Comma 4 2 4 6 2" xfId="9377" xr:uid="{AAAC8031-6DAA-44F9-A828-2B11D2D06CE7}"/>
    <cellStyle name="Comma 4 2 4 6 2 2" xfId="18961" xr:uid="{C0A65435-AA47-4892-B380-93E0D5708FE4}"/>
    <cellStyle name="Comma 4 2 4 6 2 2 2" xfId="35621" xr:uid="{BA9C49D1-62CC-4857-AC5E-BCFC27EF5208}"/>
    <cellStyle name="Comma 4 2 4 6 2 3" xfId="27333" xr:uid="{66919438-39CE-40F6-AD7A-A0FEE17DB3D0}"/>
    <cellStyle name="Comma 4 2 4 6 2 4" xfId="44229" xr:uid="{2891CE21-F65C-4D0A-BF28-849958324B3C}"/>
    <cellStyle name="Comma 4 2 4 6 2 5" xfId="49827" xr:uid="{2A414B1A-45C4-4F35-934D-C2DAFD180348}"/>
    <cellStyle name="Comma 4 2 4 6 3" xfId="16086" xr:uid="{5FBE1155-2F89-4F2A-8A2E-333DAF4C4C42}"/>
    <cellStyle name="Comma 4 2 4 6 3 2" xfId="32746" xr:uid="{4CC1A368-B57D-4D49-8046-037C43FC1852}"/>
    <cellStyle name="Comma 4 2 4 6 4" xfId="24457" xr:uid="{24C3A9B3-211C-493B-BFD8-E70005480563}"/>
    <cellStyle name="Comma 4 2 4 6 5" xfId="43434" xr:uid="{1E36BEB9-FE24-4AC6-9549-5CCE08A0136E}"/>
    <cellStyle name="Comma 4 2 4 6 6" xfId="49102" xr:uid="{A1A37075-7A91-489B-B699-11E81AA6C354}"/>
    <cellStyle name="Comma 4 2 4 7" xfId="6665" xr:uid="{1FC0EF44-A857-47B3-A165-EE5242944B78}"/>
    <cellStyle name="Comma 4 2 4 7 2" xfId="17368" xr:uid="{92F5BBCE-32A6-425A-9D00-CBF6CE18609C}"/>
    <cellStyle name="Comma 4 2 4 7 2 2" xfId="34028" xr:uid="{A1B63394-76C2-4C23-B8AC-7FBA1D8FAC8A}"/>
    <cellStyle name="Comma 4 2 4 7 3" xfId="25740" xr:uid="{FF558132-BCBD-45E5-9F0E-AB88CD5D4F87}"/>
    <cellStyle name="Comma 4 2 4 7 4" xfId="43843" xr:uid="{9B37160B-EB36-4942-B046-37DC600DDDEB}"/>
    <cellStyle name="Comma 4 2 4 7 5" xfId="49461" xr:uid="{DB6F4D35-F96A-428F-A91F-03FBBDF0DB79}"/>
    <cellStyle name="Comma 4 2 4 8" xfId="10775" xr:uid="{11206773-1F10-4A52-9B50-44F31AF8D094}"/>
    <cellStyle name="Comma 4 2 4 8 2" xfId="19806" xr:uid="{5A46B11B-5B1F-480C-A4D0-0CBFAAA1A696}"/>
    <cellStyle name="Comma 4 2 4 8 2 2" xfId="36466" xr:uid="{385E4D5C-860E-4935-9DC4-0AAEB1BF4786}"/>
    <cellStyle name="Comma 4 2 4 8 3" xfId="28178" xr:uid="{3CC0F53E-B0F5-4BE5-9DD5-0FBFD6A62BEE}"/>
    <cellStyle name="Comma 4 2 4 8 4" xfId="39125" xr:uid="{2065A524-008F-403E-AFA5-30C6E08BA49F}"/>
    <cellStyle name="Comma 4 2 4 8 5" xfId="44944" xr:uid="{3B4E1FAD-ABB6-4DC5-A675-19DCE69F2CD8}"/>
    <cellStyle name="Comma 4 2 4 9" xfId="12837" xr:uid="{9DE3AEFC-AA4B-44CF-84EC-4279913C8E81}"/>
    <cellStyle name="Comma 4 2 4 9 2" xfId="21284" xr:uid="{CE324B9E-ACD1-4F32-A80C-F8BA791EF76C}"/>
    <cellStyle name="Comma 4 2 4 9 2 2" xfId="37944" xr:uid="{8148A9A0-DD61-4D49-A4AF-574148DC7628}"/>
    <cellStyle name="Comma 4 2 4 9 3" xfId="29657" xr:uid="{7400AF75-0D89-4F79-A52A-23078D0E4F7D}"/>
    <cellStyle name="Comma 4 2 40" xfId="44555" xr:uid="{831B0D2E-00C2-4CB9-B8FA-D8EB1A1DF967}"/>
    <cellStyle name="Comma 4 2 41" xfId="61" xr:uid="{A0FBBFBE-F0AE-4146-9A4A-BC818CA59A9A}"/>
    <cellStyle name="Comma 4 2 41 2" xfId="50071" xr:uid="{7574FF0B-14C1-41F0-9CDE-95C44037DA9A}"/>
    <cellStyle name="Comma 4 2 42" xfId="99" xr:uid="{2375484A-817D-4616-B472-BDD7F3CE459E}"/>
    <cellStyle name="Comma 4 2 5" xfId="546" xr:uid="{46BED46D-D50D-440F-B8A5-5907C2478FAE}"/>
    <cellStyle name="Comma 4 2 5 10" xfId="21782" xr:uid="{2E48DBEC-567C-42CF-9558-93932278597B}"/>
    <cellStyle name="Comma 4 2 5 11" xfId="938" xr:uid="{8EEE7E88-AA61-4DF7-A262-E65776C8F5DB}"/>
    <cellStyle name="Comma 4 2 5 12" xfId="39069" xr:uid="{1C61388B-F290-4555-BC2F-E984F068C00D}"/>
    <cellStyle name="Comma 4 2 5 13" xfId="44889" xr:uid="{0036E788-DD3A-40EC-A7EA-1E4E004D7506}"/>
    <cellStyle name="Comma 4 2 5 2" xfId="1553" xr:uid="{690F2BF7-0A47-4DF1-8460-3A394B245FCD}"/>
    <cellStyle name="Comma 4 2 5 2 2" xfId="3480" xr:uid="{559EB8A9-6401-4261-A88F-98491919AF8C}"/>
    <cellStyle name="Comma 4 2 5 2 2 2" xfId="8440" xr:uid="{4674430F-8BF9-4D6B-B2CF-5186E71F4767}"/>
    <cellStyle name="Comma 4 2 5 2 2 2 2" xfId="18412" xr:uid="{31F17161-67E0-480C-9998-2308087C0249}"/>
    <cellStyle name="Comma 4 2 5 2 2 2 2 2" xfId="35072" xr:uid="{8B47B256-8F17-4067-B65E-A4AC0EE428C0}"/>
    <cellStyle name="Comma 4 2 5 2 2 2 3" xfId="26784" xr:uid="{FD649929-F506-47CA-8471-718E9770FAE8}"/>
    <cellStyle name="Comma 4 2 5 2 2 2 4" xfId="42999" xr:uid="{F8920AB7-9251-4739-994D-34B582FE6878}"/>
    <cellStyle name="Comma 4 2 5 2 2 2 5" xfId="48677" xr:uid="{5D538403-91A5-48E5-9090-A4B7D3C7508D}"/>
    <cellStyle name="Comma 4 2 5 2 2 3" xfId="15164" xr:uid="{38C78265-1E5E-462F-AC52-35C37B79D1FD}"/>
    <cellStyle name="Comma 4 2 5 2 2 3 2" xfId="31824" xr:uid="{2CDEEAE2-A55C-46D0-8594-D9F35E661597}"/>
    <cellStyle name="Comma 4 2 5 2 2 4" xfId="23535" xr:uid="{DB7D11E8-BC88-4153-BC04-6A0EA4B31988}"/>
    <cellStyle name="Comma 4 2 5 2 2 5" xfId="40967" xr:uid="{11B6B523-C0BF-43DD-97E3-DEF61DA8B1FF}"/>
    <cellStyle name="Comma 4 2 5 2 2 6" xfId="46647" xr:uid="{089FEE2C-8381-48DF-AC07-FA7638716B3A}"/>
    <cellStyle name="Comma 4 2 5 2 3" xfId="5388" xr:uid="{9632E814-8B0E-46FA-90C9-D553C12CF7D1}"/>
    <cellStyle name="Comma 4 2 5 2 3 2" xfId="9815" xr:uid="{1B699E0E-E063-4C2C-B601-4A990A595274}"/>
    <cellStyle name="Comma 4 2 5 2 3 2 2" xfId="19222" xr:uid="{9AD066BD-7CF9-47B0-A460-673333D12FAE}"/>
    <cellStyle name="Comma 4 2 5 2 3 2 2 2" xfId="35882" xr:uid="{42885F2D-D2F4-405D-B7D0-3C3AA43864E0}"/>
    <cellStyle name="Comma 4 2 5 2 3 2 3" xfId="27594" xr:uid="{382B9FE1-D0C7-435E-B2C0-8D0C53CEDF78}"/>
    <cellStyle name="Comma 4 2 5 2 3 3" xfId="16497" xr:uid="{7C7239B4-ED10-4856-9F7D-4EDE7DD8525F}"/>
    <cellStyle name="Comma 4 2 5 2 3 3 2" xfId="33157" xr:uid="{682314EB-477E-4516-9410-E4F5B5DE0736}"/>
    <cellStyle name="Comma 4 2 5 2 3 4" xfId="24868" xr:uid="{D99C3429-04E1-4A7C-AC5B-6D6047926BBB}"/>
    <cellStyle name="Comma 4 2 5 2 3 5" xfId="41943" xr:uid="{8DA4EABC-296B-4A4D-A95E-E806E68C4C34}"/>
    <cellStyle name="Comma 4 2 5 2 3 6" xfId="47623" xr:uid="{E7284571-218C-48BC-BABB-5AA5A0E1611F}"/>
    <cellStyle name="Comma 4 2 5 2 4" xfId="7105" xr:uid="{F51F4EDC-27E5-471B-928D-1BABC9C0AF90}"/>
    <cellStyle name="Comma 4 2 5 2 4 2" xfId="17630" xr:uid="{261F9E8F-5011-4431-AD09-CFED6AD979C5}"/>
    <cellStyle name="Comma 4 2 5 2 4 2 2" xfId="34290" xr:uid="{7F586683-3A6A-4D47-912E-DD47A2FAC7DB}"/>
    <cellStyle name="Comma 4 2 5 2 4 2 3" xfId="44356" xr:uid="{8C12AAE5-3697-4B52-94F8-B1DB0B2942DF}"/>
    <cellStyle name="Comma 4 2 5 2 4 2 4" xfId="49954" xr:uid="{E9EA448E-69F5-4479-80A1-348243D41E13}"/>
    <cellStyle name="Comma 4 2 5 2 4 3" xfId="26002" xr:uid="{958ACB39-550F-497C-9228-5AA8346B5C83}"/>
    <cellStyle name="Comma 4 2 5 2 4 4" xfId="43582" xr:uid="{E3C3FEC2-A5E8-48BC-9697-0655EC1EA96C}"/>
    <cellStyle name="Comma 4 2 5 2 4 5" xfId="49231" xr:uid="{85ADCA69-D61E-40A5-AA51-0E356B61CA8F}"/>
    <cellStyle name="Comma 4 2 5 2 5" xfId="11363" xr:uid="{F9752505-335A-4928-AB75-32F9538C96BE}"/>
    <cellStyle name="Comma 4 2 5 2 5 2" xfId="20217" xr:uid="{CE228430-D279-44AD-BFEA-CDA8B11E1E5C}"/>
    <cellStyle name="Comma 4 2 5 2 5 2 2" xfId="36877" xr:uid="{C820D88A-1FC8-4AFB-9D34-9A40E9664549}"/>
    <cellStyle name="Comma 4 2 5 2 5 3" xfId="28589" xr:uid="{96E7FE69-6908-48AB-BE16-D63A7E8D38EA}"/>
    <cellStyle name="Comma 4 2 5 2 5 4" xfId="44036" xr:uid="{B338FA9B-0AF2-4A2F-B128-9CB42F3250B1}"/>
    <cellStyle name="Comma 4 2 5 2 5 5" xfId="49636" xr:uid="{ADA5E8E3-8F65-42E6-983D-2733894691CB}"/>
    <cellStyle name="Comma 4 2 5 2 6" xfId="13848" xr:uid="{B2BC0A3C-27DD-40FD-BED1-2BD49D1AA91B}"/>
    <cellStyle name="Comma 4 2 5 2 6 2" xfId="30508" xr:uid="{96CCB92E-ECB1-49D5-95C9-B250B58461A4}"/>
    <cellStyle name="Comma 4 2 5 2 7" xfId="22198" xr:uid="{98646D70-F237-458F-9E95-CA61829CEA14}"/>
    <cellStyle name="Comma 4 2 5 2 8" xfId="39885" xr:uid="{72E06B93-1FF2-4088-B8C3-811D55247DD6}"/>
    <cellStyle name="Comma 4 2 5 2 9" xfId="45626" xr:uid="{5228B4EC-825D-4B4C-8E85-F6FA25C33E4A}"/>
    <cellStyle name="Comma 4 2 5 3" xfId="2169" xr:uid="{8BC4CD30-87DD-4EF2-BA4C-CA83A780B031}"/>
    <cellStyle name="Comma 4 2 5 3 2" xfId="4094" xr:uid="{52CDFC18-DA09-4441-81E5-7B3DCC43D1C6}"/>
    <cellStyle name="Comma 4 2 5 3 2 2" xfId="8865" xr:uid="{FCA32B23-B831-4762-B9B6-1FFA6A69A75F}"/>
    <cellStyle name="Comma 4 2 5 3 2 2 2" xfId="18666" xr:uid="{6F4AA118-8F27-47AE-B193-A061D4C429A3}"/>
    <cellStyle name="Comma 4 2 5 3 2 2 2 2" xfId="35326" xr:uid="{4D3A9419-AA0A-4F79-870E-0F1F0D33F669}"/>
    <cellStyle name="Comma 4 2 5 3 2 2 3" xfId="27038" xr:uid="{5411CE12-A3A8-4564-8062-0504A3CAE1F3}"/>
    <cellStyle name="Comma 4 2 5 3 2 3" xfId="15607" xr:uid="{61753474-1F6A-4956-B3CA-F6481B3599E0}"/>
    <cellStyle name="Comma 4 2 5 3 2 3 2" xfId="32267" xr:uid="{DFF77D8C-AB01-489D-A25F-7C936816EA5F}"/>
    <cellStyle name="Comma 4 2 5 3 2 4" xfId="23978" xr:uid="{A66DFEF0-2969-4AA9-9D4D-28056CBEE6C3}"/>
    <cellStyle name="Comma 4 2 5 3 2 5" xfId="42552" xr:uid="{4CD2DE23-589E-4A7D-83BF-71FE7F6137F8}"/>
    <cellStyle name="Comma 4 2 5 3 2 6" xfId="48230" xr:uid="{4A6386DA-618C-4E0C-AA45-A70716B24816}"/>
    <cellStyle name="Comma 4 2 5 3 3" xfId="5987" xr:uid="{DF3CB958-7572-4513-B058-D17F5BC42E18}"/>
    <cellStyle name="Comma 4 2 5 3 3 2" xfId="10240" xr:uid="{728C3962-F017-4571-94C8-E3E017AA7652}"/>
    <cellStyle name="Comma 4 2 5 3 3 2 2" xfId="19476" xr:uid="{CA7C56BC-6598-46DD-85E1-02BD1448FD43}"/>
    <cellStyle name="Comma 4 2 5 3 3 2 2 2" xfId="36136" xr:uid="{245921BF-3C34-46F6-86D3-D2F9A69B89ED}"/>
    <cellStyle name="Comma 4 2 5 3 3 2 3" xfId="27848" xr:uid="{EBEB3E50-9327-4B58-8837-D898AC5405D7}"/>
    <cellStyle name="Comma 4 2 5 3 3 3" xfId="16925" xr:uid="{EDA0B558-CC9A-42ED-8AF4-EF0425A61FD9}"/>
    <cellStyle name="Comma 4 2 5 3 3 3 2" xfId="33585" xr:uid="{8B6C4A54-93F1-4C21-BF03-0EFB1573E45D}"/>
    <cellStyle name="Comma 4 2 5 3 3 4" xfId="25296" xr:uid="{920EA668-5A34-4B41-B0B0-821762407199}"/>
    <cellStyle name="Comma 4 2 5 3 4" xfId="7530" xr:uid="{30102155-96F0-40BD-92A5-2AE2765C281C}"/>
    <cellStyle name="Comma 4 2 5 3 4 2" xfId="17884" xr:uid="{E95FA069-E7F8-4BA3-BDFA-77631166B2F8}"/>
    <cellStyle name="Comma 4 2 5 3 4 2 2" xfId="34544" xr:uid="{EA4C7594-099E-40C6-8E20-CD258BC750F0}"/>
    <cellStyle name="Comma 4 2 5 3 4 3" xfId="26256" xr:uid="{3DC3F751-23CD-4541-8099-5FA4BD186046}"/>
    <cellStyle name="Comma 4 2 5 3 5" xfId="11962" xr:uid="{647E1DF8-2EB4-476E-8294-32839EB75EA3}"/>
    <cellStyle name="Comma 4 2 5 3 5 2" xfId="20645" xr:uid="{95D3EBCE-5A67-4A41-A21D-DB06BEFB1169}"/>
    <cellStyle name="Comma 4 2 5 3 5 2 2" xfId="37305" xr:uid="{D7EC3877-B8A2-43FB-A9FD-66ADB75277FC}"/>
    <cellStyle name="Comma 4 2 5 3 5 3" xfId="29017" xr:uid="{0A2B17CD-1075-4CC3-887C-67ED39212F1D}"/>
    <cellStyle name="Comma 4 2 5 3 6" xfId="14271" xr:uid="{A12B08DC-5F6C-4DF9-995B-28F0C78C7F34}"/>
    <cellStyle name="Comma 4 2 5 3 6 2" xfId="30931" xr:uid="{943338F5-1F2F-444C-BC78-AF3A09B2E12F}"/>
    <cellStyle name="Comma 4 2 5 3 7" xfId="22641" xr:uid="{E1175729-CC9B-44F6-A1B0-071BC9557240}"/>
    <cellStyle name="Comma 4 2 5 3 8" xfId="40527" xr:uid="{C265D31C-34CC-43D1-8C70-80F074096EE3}"/>
    <cellStyle name="Comma 4 2 5 3 9" xfId="46207" xr:uid="{14F5FA62-C0FD-4856-847C-F1A665AB5E3B}"/>
    <cellStyle name="Comma 4 2 5 4" xfId="2901" xr:uid="{386B0225-5FFC-4967-85DC-5AD734F9828E}"/>
    <cellStyle name="Comma 4 2 5 4 2" xfId="8036" xr:uid="{FFF9DD57-5EB2-42C9-A5A4-3218F4A4A8CF}"/>
    <cellStyle name="Comma 4 2 5 4 2 2" xfId="18171" xr:uid="{A0994622-E926-492E-9C8B-3B54E23F4464}"/>
    <cellStyle name="Comma 4 2 5 4 2 2 2" xfId="34831" xr:uid="{E1518BD5-9BAA-4C33-ABFE-F2AB5B6D4F98}"/>
    <cellStyle name="Comma 4 2 5 4 2 3" xfId="26543" xr:uid="{979299A8-F090-4B7D-952F-D992400E1FA6}"/>
    <cellStyle name="Comma 4 2 5 4 3" xfId="14748" xr:uid="{1E74DDEA-B6D5-488D-A7DA-28A37C301471}"/>
    <cellStyle name="Comma 4 2 5 4 3 2" xfId="31408" xr:uid="{1E16DA6F-53C3-44E8-BE84-48E3663540C5}"/>
    <cellStyle name="Comma 4 2 5 4 4" xfId="23119" xr:uid="{133A5571-72BC-4B42-A523-4C84DD6070AA}"/>
    <cellStyle name="Comma 4 2 5 4 5" xfId="41495" xr:uid="{A1967D3E-8DDB-4241-8F3A-A3091EFD1850}"/>
    <cellStyle name="Comma 4 2 5 4 6" xfId="47175" xr:uid="{A89199A0-C5AF-40E0-BC8B-FD703BA9FE8A}"/>
    <cellStyle name="Comma 4 2 5 5" xfId="4839" xr:uid="{4C1EB040-57E5-4F46-B448-DC4A411DCFE5}"/>
    <cellStyle name="Comma 4 2 5 5 2" xfId="9411" xr:uid="{E1B39CDD-4B58-4FE1-B9AD-082BD1E6E3DE}"/>
    <cellStyle name="Comma 4 2 5 5 2 2" xfId="18981" xr:uid="{0346D85F-D482-47E6-A4F3-84948D681908}"/>
    <cellStyle name="Comma 4 2 5 5 2 2 2" xfId="35641" xr:uid="{094406CF-3A34-4A2B-9A43-9ADB91DDCC35}"/>
    <cellStyle name="Comma 4 2 5 5 2 3" xfId="27353" xr:uid="{1EDA11D3-E6B9-460C-88EB-01AE47AA09CF}"/>
    <cellStyle name="Comma 4 2 5 5 3" xfId="16111" xr:uid="{3B19672C-1D22-447C-B807-5A16E1468636}"/>
    <cellStyle name="Comma 4 2 5 5 3 2" xfId="32771" xr:uid="{D199D599-4ACD-4F5D-8FD4-35C3564AE553}"/>
    <cellStyle name="Comma 4 2 5 5 4" xfId="24482" xr:uid="{B9548341-1CB4-44BC-88FB-8E15D8793C83}"/>
    <cellStyle name="Comma 4 2 5 5 5" xfId="39476" xr:uid="{110A94A3-C665-4F99-BB1B-BA202CDF62A4}"/>
    <cellStyle name="Comma 4 2 5 5 6" xfId="45237" xr:uid="{F3FCCAD5-2A28-42EF-88D2-15119EFC6EAD}"/>
    <cellStyle name="Comma 4 2 5 6" xfId="6699" xr:uid="{6B33079B-203E-4AAD-A855-53507C244044}"/>
    <cellStyle name="Comma 4 2 5 6 2" xfId="17388" xr:uid="{CDF0CDF1-2C86-4D45-ADE1-502346F1B176}"/>
    <cellStyle name="Comma 4 2 5 6 2 2" xfId="34048" xr:uid="{C4FF11A9-F0D9-4BD8-BF01-99D591060DA4}"/>
    <cellStyle name="Comma 4 2 5 6 2 3" xfId="44173" xr:uid="{A92B1034-1836-47CF-8598-E39A1F8EE403}"/>
    <cellStyle name="Comma 4 2 5 6 2 4" xfId="49771" xr:uid="{919F6F61-53BE-446F-8EFF-A0A66198D479}"/>
    <cellStyle name="Comma 4 2 5 6 3" xfId="25760" xr:uid="{818E581F-45F4-471D-B23E-A8871CEF28C2}"/>
    <cellStyle name="Comma 4 2 5 6 4" xfId="43378" xr:uid="{592F735E-EEC2-4B1C-A488-FC7823424710}"/>
    <cellStyle name="Comma 4 2 5 6 5" xfId="49046" xr:uid="{AF2EC7E7-0868-4C22-83D3-928415512AEB}"/>
    <cellStyle name="Comma 4 2 5 7" xfId="10814" xr:uid="{BCBF69BA-00A4-4BEF-B38A-E98FD3F22CEF}"/>
    <cellStyle name="Comma 4 2 5 7 2" xfId="19831" xr:uid="{194CF5DF-1101-4A85-8145-26D97B1FC708}"/>
    <cellStyle name="Comma 4 2 5 7 2 2" xfId="36491" xr:uid="{3A2F858E-A1F8-4EE3-AEC5-FB141704030E}"/>
    <cellStyle name="Comma 4 2 5 7 3" xfId="28203" xr:uid="{67003615-8BE9-4115-BD58-EBA803E74FCE}"/>
    <cellStyle name="Comma 4 2 5 7 4" xfId="43814" xr:uid="{0D506D66-5374-449D-93FD-EC80AB3787EB}"/>
    <cellStyle name="Comma 4 2 5 7 5" xfId="49432" xr:uid="{5E90CE83-A398-4B35-9641-DDB78696C0FD}"/>
    <cellStyle name="Comma 4 2 5 8" xfId="13040" xr:uid="{4ED08BC0-C144-4CF2-8730-3352ECCF715B}"/>
    <cellStyle name="Comma 4 2 5 8 2" xfId="21429" xr:uid="{9EC14C17-F0FD-4984-98EC-FE1EE1330A3F}"/>
    <cellStyle name="Comma 4 2 5 8 2 2" xfId="38089" xr:uid="{46BF1988-FA6A-44DB-8692-EF17982F8C60}"/>
    <cellStyle name="Comma 4 2 5 8 3" xfId="29802" xr:uid="{7A8BA66C-868D-4B9D-8381-349709E85248}"/>
    <cellStyle name="Comma 4 2 5 9" xfId="13498" xr:uid="{60D40B1D-7FB1-48DB-954D-2B72ABE51D6D}"/>
    <cellStyle name="Comma 4 2 5 9 2" xfId="30158" xr:uid="{C1C1AE2A-FCC5-485C-A4D8-B95D57578835}"/>
    <cellStyle name="Comma 4 2 6" xfId="974" xr:uid="{1DBA7BE5-543A-4858-9DA0-02A6C9C63B90}"/>
    <cellStyle name="Comma 4 2 6 10" xfId="21803" xr:uid="{B907894C-A447-4A67-87D4-6A736F91AFA2}"/>
    <cellStyle name="Comma 4 2 6 11" xfId="39438" xr:uid="{7F20E8C4-BCBF-4540-8C8D-BC07355C609D}"/>
    <cellStyle name="Comma 4 2 6 12" xfId="45207" xr:uid="{0B80C162-6A2D-4E97-91AC-41694A38F75C}"/>
    <cellStyle name="Comma 4 2 6 2" xfId="1584" xr:uid="{803551E8-4645-472A-BDEF-10056BB3551F}"/>
    <cellStyle name="Comma 4 2 6 2 2" xfId="3511" xr:uid="{B88111AF-0949-4768-BBFD-8D98DB245C37}"/>
    <cellStyle name="Comma 4 2 6 2 2 2" xfId="8469" xr:uid="{E1057FFF-A4E5-4994-B0B4-92A0D03F26D1}"/>
    <cellStyle name="Comma 4 2 6 2 2 2 2" xfId="18431" xr:uid="{C4F7FDE1-78E0-40C3-970C-F245B7771D45}"/>
    <cellStyle name="Comma 4 2 6 2 2 2 2 2" xfId="35091" xr:uid="{C655E0FC-8595-48FF-9586-53A66764BD9B}"/>
    <cellStyle name="Comma 4 2 6 2 2 2 3" xfId="26803" xr:uid="{BFAFAA4C-2337-4F97-BBFE-1AD0999F2381}"/>
    <cellStyle name="Comma 4 2 6 2 2 2 4" xfId="42956" xr:uid="{0B79A2ED-02C5-4FDC-95B7-0F217D611ADE}"/>
    <cellStyle name="Comma 4 2 6 2 2 2 5" xfId="48634" xr:uid="{62CBB52F-B572-467D-A92A-0CD465CEBFA7}"/>
    <cellStyle name="Comma 4 2 6 2 2 3" xfId="15185" xr:uid="{F9342025-27DE-48AF-8889-850CE8F42608}"/>
    <cellStyle name="Comma 4 2 6 2 2 3 2" xfId="31845" xr:uid="{E5B1417A-E7B5-40A2-9FDB-401C84C5FE4D}"/>
    <cellStyle name="Comma 4 2 6 2 2 4" xfId="23556" xr:uid="{B2A5ECCA-9FB9-4759-9CF2-FAFED83AA2EA}"/>
    <cellStyle name="Comma 4 2 6 2 2 5" xfId="40924" xr:uid="{7E5EE5E8-C305-4635-995D-EEA822541A4B}"/>
    <cellStyle name="Comma 4 2 6 2 2 6" xfId="46604" xr:uid="{B91863D6-4728-4804-AD4E-056D5E7DB240}"/>
    <cellStyle name="Comma 4 2 6 2 3" xfId="5419" xr:uid="{DDAF765F-6D3C-4BB9-9842-0576C944DA16}"/>
    <cellStyle name="Comma 4 2 6 2 3 2" xfId="9844" xr:uid="{96263303-AF62-4F62-89F4-7E3000710317}"/>
    <cellStyle name="Comma 4 2 6 2 3 2 2" xfId="19241" xr:uid="{189D5731-CA1D-42EA-A7CD-CAEBF2253365}"/>
    <cellStyle name="Comma 4 2 6 2 3 2 2 2" xfId="35901" xr:uid="{2A54C8AE-E6DE-47C6-96AB-960F1CAD13C9}"/>
    <cellStyle name="Comma 4 2 6 2 3 2 3" xfId="27613" xr:uid="{98C09824-D5D5-42C7-8E5F-21E9F09B0E4C}"/>
    <cellStyle name="Comma 4 2 6 2 3 3" xfId="16518" xr:uid="{7747F686-1E6F-4B5A-A5FD-FDEF2D1754D9}"/>
    <cellStyle name="Comma 4 2 6 2 3 3 2" xfId="33178" xr:uid="{3CBAF43C-6322-47CE-8429-35FAB0B1AA1F}"/>
    <cellStyle name="Comma 4 2 6 2 3 4" xfId="24889" xr:uid="{B6420A11-624F-4600-9E80-30927D77A05E}"/>
    <cellStyle name="Comma 4 2 6 2 3 5" xfId="41900" xr:uid="{D13C61A1-D558-4B2C-8088-A1105B76DF72}"/>
    <cellStyle name="Comma 4 2 6 2 3 6" xfId="47580" xr:uid="{3EFDBD7C-9E12-4ADB-A729-B718B697F25F}"/>
    <cellStyle name="Comma 4 2 6 2 4" xfId="7134" xr:uid="{294C4603-EAE5-4C88-81CC-E7897269EDF8}"/>
    <cellStyle name="Comma 4 2 6 2 4 2" xfId="17649" xr:uid="{A61E230C-FD55-4D2B-8CEC-D3482B3BFE2B}"/>
    <cellStyle name="Comma 4 2 6 2 4 2 2" xfId="34309" xr:uid="{F3EAD331-5117-4FE9-A8CA-D6C86E979B84}"/>
    <cellStyle name="Comma 4 2 6 2 4 3" xfId="26021" xr:uid="{94EC0CFA-F3E8-45D4-95CD-A686BCF0599D}"/>
    <cellStyle name="Comma 4 2 6 2 5" xfId="11394" xr:uid="{F4AE14BF-6B71-4470-AA59-6E0538767573}"/>
    <cellStyle name="Comma 4 2 6 2 5 2" xfId="20238" xr:uid="{45929382-9900-40EC-B20D-C8776C60A46D}"/>
    <cellStyle name="Comma 4 2 6 2 5 2 2" xfId="36898" xr:uid="{5E601125-BD43-4B00-A19D-ECEA6B49F31F}"/>
    <cellStyle name="Comma 4 2 6 2 5 3" xfId="28610" xr:uid="{13E2FE9D-EE44-475A-91AD-DA6DE09095BB}"/>
    <cellStyle name="Comma 4 2 6 2 6" xfId="13869" xr:uid="{E267BECF-8111-48B4-8586-74DF76386480}"/>
    <cellStyle name="Comma 4 2 6 2 6 2" xfId="30529" xr:uid="{53216652-5EF5-47B3-863A-2D3056D201BD}"/>
    <cellStyle name="Comma 4 2 6 2 7" xfId="22219" xr:uid="{3BB0034D-862A-4519-9553-452E2832CBD8}"/>
    <cellStyle name="Comma 4 2 6 2 8" xfId="39840" xr:uid="{24F6563C-C70B-47B3-97FA-6B52DE67B173}"/>
    <cellStyle name="Comma 4 2 6 2 9" xfId="45584" xr:uid="{903D8880-FFF9-4410-8AD2-C3A64E4635C9}"/>
    <cellStyle name="Comma 4 2 6 3" xfId="2200" xr:uid="{C7BF1AB2-CDCE-4DA3-A420-E345EE434C59}"/>
    <cellStyle name="Comma 4 2 6 3 2" xfId="4125" xr:uid="{7C765616-D67A-4E33-BC3E-66BCF951F500}"/>
    <cellStyle name="Comma 4 2 6 3 2 2" xfId="8894" xr:uid="{3CB3B9ED-F5B3-4931-A75E-BD8F5E2B0D24}"/>
    <cellStyle name="Comma 4 2 6 3 2 2 2" xfId="18685" xr:uid="{4AF2F073-1E60-4D85-A09C-170B30C44A65}"/>
    <cellStyle name="Comma 4 2 6 3 2 2 2 2" xfId="35345" xr:uid="{E0E90C47-55D0-4140-BF24-BD92DDA66C32}"/>
    <cellStyle name="Comma 4 2 6 3 2 2 3" xfId="27057" xr:uid="{7D9D6AD9-B85B-4B30-BA2A-6217D8878469}"/>
    <cellStyle name="Comma 4 2 6 3 2 3" xfId="15628" xr:uid="{FB46375F-CB51-42CC-979C-B2E17CE3C76D}"/>
    <cellStyle name="Comma 4 2 6 3 2 3 2" xfId="32288" xr:uid="{39974B83-5822-46FD-B99B-33C4D773F760}"/>
    <cellStyle name="Comma 4 2 6 3 2 4" xfId="23999" xr:uid="{80F55641-E741-4BF4-B840-62A62B4E0AEE}"/>
    <cellStyle name="Comma 4 2 6 3 2 5" xfId="42518" xr:uid="{4EDDB195-7C71-49FD-8F6E-C78DB2EED440}"/>
    <cellStyle name="Comma 4 2 6 3 2 6" xfId="48196" xr:uid="{A5DC0813-740A-4ED8-9AFF-1EBEFEB71AF9}"/>
    <cellStyle name="Comma 4 2 6 3 3" xfId="6018" xr:uid="{466A4202-3286-4068-8D9B-0129FEF51643}"/>
    <cellStyle name="Comma 4 2 6 3 3 2" xfId="10269" xr:uid="{8DEDCACB-A331-4D73-A4DB-7F3C4CC3D9B5}"/>
    <cellStyle name="Comma 4 2 6 3 3 2 2" xfId="19495" xr:uid="{86E216EA-0472-41A9-97AD-64A2CF966EBB}"/>
    <cellStyle name="Comma 4 2 6 3 3 2 2 2" xfId="36155" xr:uid="{9DE64A53-706E-4E06-8ADC-15F4AE4E8EB4}"/>
    <cellStyle name="Comma 4 2 6 3 3 2 3" xfId="27867" xr:uid="{16D1D79F-58A7-407E-910F-04B815C763BF}"/>
    <cellStyle name="Comma 4 2 6 3 3 3" xfId="16946" xr:uid="{AC9E6CD5-AE51-4404-BC41-A60334D243E0}"/>
    <cellStyle name="Comma 4 2 6 3 3 3 2" xfId="33606" xr:uid="{6FA97C82-8C23-4DD5-AA96-321F2220CD8C}"/>
    <cellStyle name="Comma 4 2 6 3 3 4" xfId="25317" xr:uid="{FD509DE9-0ED3-4841-8114-A13FD5286431}"/>
    <cellStyle name="Comma 4 2 6 3 4" xfId="7559" xr:uid="{CACB38AE-FAE7-40EF-80F7-2419DC16BB84}"/>
    <cellStyle name="Comma 4 2 6 3 4 2" xfId="17903" xr:uid="{290979AC-B0C7-4344-959F-BC888F38A938}"/>
    <cellStyle name="Comma 4 2 6 3 4 2 2" xfId="34563" xr:uid="{72FF4A7F-7669-4EFC-85C7-07200F1D3365}"/>
    <cellStyle name="Comma 4 2 6 3 4 3" xfId="26275" xr:uid="{344A6178-6394-4370-9A86-A25D447DAC8D}"/>
    <cellStyle name="Comma 4 2 6 3 5" xfId="11993" xr:uid="{D7E49F5B-C071-40C1-813E-CA2ECA4A7D04}"/>
    <cellStyle name="Comma 4 2 6 3 5 2" xfId="20666" xr:uid="{A6EF532E-F265-48BA-85A1-4EADB1DDBF44}"/>
    <cellStyle name="Comma 4 2 6 3 5 2 2" xfId="37326" xr:uid="{365E0374-D492-4809-AF1F-488449B71A5F}"/>
    <cellStyle name="Comma 4 2 6 3 5 3" xfId="29038" xr:uid="{18C28CFD-2269-4663-BF5F-0BC48B0FD4FF}"/>
    <cellStyle name="Comma 4 2 6 3 6" xfId="14292" xr:uid="{FF1FFBA9-D338-4249-82A3-D8A9CE2FF143}"/>
    <cellStyle name="Comma 4 2 6 3 6 2" xfId="30952" xr:uid="{D4CB5973-C4C2-4B13-A261-C641285D4079}"/>
    <cellStyle name="Comma 4 2 6 3 7" xfId="22662" xr:uid="{32D2F889-6345-46F6-9E5C-1FE913E70925}"/>
    <cellStyle name="Comma 4 2 6 3 8" xfId="40493" xr:uid="{74F3DB52-4552-411F-9C8A-A86A8A81AA28}"/>
    <cellStyle name="Comma 4 2 6 3 9" xfId="46173" xr:uid="{F9A31753-8328-4715-B46E-CB7D8A466306}"/>
    <cellStyle name="Comma 4 2 6 4" xfId="2932" xr:uid="{34930D22-4A69-4431-9C38-E0BA5304C1A0}"/>
    <cellStyle name="Comma 4 2 6 4 2" xfId="8065" xr:uid="{CAEC1B3F-87B5-4DBF-A3A5-97294B727FC8}"/>
    <cellStyle name="Comma 4 2 6 4 2 2" xfId="18190" xr:uid="{B6E6206A-B915-47AA-AF6C-098B30B36F70}"/>
    <cellStyle name="Comma 4 2 6 4 2 2 2" xfId="34850" xr:uid="{713AC2C3-4121-4B73-A519-05B2933B3B62}"/>
    <cellStyle name="Comma 4 2 6 4 2 3" xfId="26562" xr:uid="{640A27CB-2690-4BA1-B946-CBBBFD63F825}"/>
    <cellStyle name="Comma 4 2 6 4 3" xfId="14769" xr:uid="{F568131E-1533-4700-A40F-057AA3DD466B}"/>
    <cellStyle name="Comma 4 2 6 4 3 2" xfId="31429" xr:uid="{0A2C511E-A2FD-4473-A82B-FC7F4DB2A6D9}"/>
    <cellStyle name="Comma 4 2 6 4 4" xfId="23140" xr:uid="{08F5048E-1D93-455B-A78A-0A4D4DFD9F0F}"/>
    <cellStyle name="Comma 4 2 6 4 5" xfId="41462" xr:uid="{F6852797-6C47-4162-82B2-B15EAACE6C09}"/>
    <cellStyle name="Comma 4 2 6 4 6" xfId="47141" xr:uid="{5E660CCF-CB4C-4974-B280-4809D2BAE21F}"/>
    <cellStyle name="Comma 4 2 6 5" xfId="4870" xr:uid="{717363BC-9112-418E-A0AC-FA124DFCDDF3}"/>
    <cellStyle name="Comma 4 2 6 5 2" xfId="9440" xr:uid="{94E7224E-064F-453D-8539-8549BC5E6902}"/>
    <cellStyle name="Comma 4 2 6 5 2 2" xfId="19000" xr:uid="{7ECE2766-DF13-4313-A2FE-A1E1208B4D0A}"/>
    <cellStyle name="Comma 4 2 6 5 2 2 2" xfId="35660" xr:uid="{7ABC0BEE-34CC-4DFB-8230-F0DF3B1B2A9A}"/>
    <cellStyle name="Comma 4 2 6 5 2 3" xfId="27372" xr:uid="{E5C04F48-54CE-40B9-B9D1-CDDEB88CC7DC}"/>
    <cellStyle name="Comma 4 2 6 5 2 4" xfId="44413" xr:uid="{2391229B-B2A6-45D9-B390-051AC9C5B2CA}"/>
    <cellStyle name="Comma 4 2 6 5 2 5" xfId="50011" xr:uid="{89951389-2FFD-4335-826A-EF753ADE2C95}"/>
    <cellStyle name="Comma 4 2 6 5 3" xfId="16132" xr:uid="{DFD67DAA-1C5A-497F-A553-A5996C7E854C}"/>
    <cellStyle name="Comma 4 2 6 5 3 2" xfId="32792" xr:uid="{AAD0197D-56D2-44B3-B776-50A5527941E8}"/>
    <cellStyle name="Comma 4 2 6 5 4" xfId="24503" xr:uid="{C11B2A74-E362-4CA1-8F39-67ECA8DCA4BB}"/>
    <cellStyle name="Comma 4 2 6 5 5" xfId="43644" xr:uid="{414E7093-81D3-4E65-A0E1-B2310C20DB01}"/>
    <cellStyle name="Comma 4 2 6 5 6" xfId="49288" xr:uid="{8C554DDC-1684-4967-9599-FAA335E391FF}"/>
    <cellStyle name="Comma 4 2 6 6" xfId="6728" xr:uid="{945935C6-E36B-4D81-9743-5048D93D9651}"/>
    <cellStyle name="Comma 4 2 6 6 2" xfId="17407" xr:uid="{6809A7D3-55B0-45AC-9C45-C734E3F56051}"/>
    <cellStyle name="Comma 4 2 6 6 2 2" xfId="34067" xr:uid="{F8810532-4947-4BEC-8D1A-663D8E1E89A1}"/>
    <cellStyle name="Comma 4 2 6 6 3" xfId="25779" xr:uid="{6CC233A4-E223-47AD-A011-79DBE87D7FB5}"/>
    <cellStyle name="Comma 4 2 6 6 4" xfId="43925" xr:uid="{57A6828D-68A1-4945-8A67-CB1CADB0BC9A}"/>
    <cellStyle name="Comma 4 2 6 6 5" xfId="49535" xr:uid="{48891F32-4930-43FE-A2CE-A4CCE108C34F}"/>
    <cellStyle name="Comma 4 2 6 7" xfId="10845" xr:uid="{5D7C2809-D999-4301-81E4-970BEEB2B095}"/>
    <cellStyle name="Comma 4 2 6 7 2" xfId="19852" xr:uid="{E4FA78EF-EE58-4D70-A0DA-B7B057931182}"/>
    <cellStyle name="Comma 4 2 6 7 2 2" xfId="36512" xr:uid="{90A6777D-996B-423C-8307-A0FC123C00A4}"/>
    <cellStyle name="Comma 4 2 6 7 3" xfId="28224" xr:uid="{25BDE637-B27F-495C-B3E9-0EC0DF237BB3}"/>
    <cellStyle name="Comma 4 2 6 8" xfId="13071" xr:uid="{9AF79FE7-2077-4D82-80CA-6C84956C00AE}"/>
    <cellStyle name="Comma 4 2 6 8 2" xfId="21450" xr:uid="{5EB99C45-225B-49D3-B056-413001D6B5A1}"/>
    <cellStyle name="Comma 4 2 6 8 2 2" xfId="38110" xr:uid="{E932E4AA-FAC0-4BA1-84C0-3F0AE40837D5}"/>
    <cellStyle name="Comma 4 2 6 8 3" xfId="29823" xr:uid="{3BFCDCFB-64ED-488D-B755-B6876C42B98C}"/>
    <cellStyle name="Comma 4 2 6 9" xfId="13519" xr:uid="{FD684A7B-68E9-400C-B72F-1566C6B09238}"/>
    <cellStyle name="Comma 4 2 6 9 2" xfId="30179" xr:uid="{DB13B842-2792-44DB-84FC-75C61F7882C6}"/>
    <cellStyle name="Comma 4 2 7" xfId="1005" xr:uid="{1950403C-5043-4DBE-BE5D-194C42E15F45}"/>
    <cellStyle name="Comma 4 2 7 10" xfId="21822" xr:uid="{FF209C0D-0D68-4755-A54E-B4400005E27B}"/>
    <cellStyle name="Comma 4 2 7 11" xfId="39672" xr:uid="{F057BD7B-7396-4A4D-90AC-5908255A291B}"/>
    <cellStyle name="Comma 4 2 7 12" xfId="45419" xr:uid="{4361DABF-9C0F-4749-8F6E-2B767D9AAF8F}"/>
    <cellStyle name="Comma 4 2 7 2" xfId="1613" xr:uid="{5DF383BB-0E49-42D6-8A96-B73F244E017E}"/>
    <cellStyle name="Comma 4 2 7 2 2" xfId="3540" xr:uid="{57ECF85C-9041-4F08-BC04-7FE9106F8F0B}"/>
    <cellStyle name="Comma 4 2 7 2 2 2" xfId="8497" xr:uid="{88F8F2FF-5067-460D-B828-53DB60C43541}"/>
    <cellStyle name="Comma 4 2 7 2 2 2 2" xfId="18449" xr:uid="{001D3409-0EAD-4D4F-820B-00795A298B63}"/>
    <cellStyle name="Comma 4 2 7 2 2 2 2 2" xfId="35109" xr:uid="{907E88D5-5F08-4B34-9890-ADD688EAD3EE}"/>
    <cellStyle name="Comma 4 2 7 2 2 2 3" xfId="26821" xr:uid="{81361A70-1357-4675-9B1B-08E47D90B2CC}"/>
    <cellStyle name="Comma 4 2 7 2 2 3" xfId="15204" xr:uid="{29CB6B8E-402C-41C2-9BBB-95AC9F453281}"/>
    <cellStyle name="Comma 4 2 7 2 2 3 2" xfId="31864" xr:uid="{DD7C08E6-6650-414C-B7B5-AF2183817372}"/>
    <cellStyle name="Comma 4 2 7 2 2 4" xfId="23575" xr:uid="{90268852-3A62-43A7-B5D8-27E175E66599}"/>
    <cellStyle name="Comma 4 2 7 2 2 5" xfId="42774" xr:uid="{1BA2E95F-4583-4C21-8CCD-A0EC8C805E72}"/>
    <cellStyle name="Comma 4 2 7 2 2 6" xfId="48452" xr:uid="{ABD4D0B1-17FF-4568-8781-B70860C40778}"/>
    <cellStyle name="Comma 4 2 7 2 3" xfId="5448" xr:uid="{58A72866-29D9-4F5D-9388-8BBBFD88E45D}"/>
    <cellStyle name="Comma 4 2 7 2 3 2" xfId="9872" xr:uid="{16099E9B-92C3-469E-81C9-A8D35833E458}"/>
    <cellStyle name="Comma 4 2 7 2 3 2 2" xfId="19259" xr:uid="{A2893675-5359-4F7D-918F-519CAFDA1263}"/>
    <cellStyle name="Comma 4 2 7 2 3 2 2 2" xfId="35919" xr:uid="{1F773E37-3EEE-4FAE-ABCF-D32A5409765D}"/>
    <cellStyle name="Comma 4 2 7 2 3 2 3" xfId="27631" xr:uid="{D644401F-861C-43B3-B8C7-8645B7312C90}"/>
    <cellStyle name="Comma 4 2 7 2 3 3" xfId="16537" xr:uid="{CF526087-99A4-4A6B-967A-7CFE37B2363E}"/>
    <cellStyle name="Comma 4 2 7 2 3 3 2" xfId="33197" xr:uid="{6F6B7A86-B369-49A6-A3EE-182C507C0184}"/>
    <cellStyle name="Comma 4 2 7 2 3 4" xfId="24908" xr:uid="{FBFA92BC-ADCA-444A-B609-8E8B03BDFB88}"/>
    <cellStyle name="Comma 4 2 7 2 4" xfId="7162" xr:uid="{089E8A77-23FF-448C-A021-C28E81AAF8A3}"/>
    <cellStyle name="Comma 4 2 7 2 4 2" xfId="17667" xr:uid="{BA625DE7-761D-4904-8DA4-EC33C96041B5}"/>
    <cellStyle name="Comma 4 2 7 2 4 2 2" xfId="34327" xr:uid="{7749BE76-EC0E-4DFF-92E9-994518C8D9D6}"/>
    <cellStyle name="Comma 4 2 7 2 4 3" xfId="26039" xr:uid="{E7088D39-DC42-49D6-93A6-43023872F75B}"/>
    <cellStyle name="Comma 4 2 7 2 5" xfId="11423" xr:uid="{18FEE66A-5CC2-465F-8D37-427E244D69B8}"/>
    <cellStyle name="Comma 4 2 7 2 5 2" xfId="20257" xr:uid="{AA539F47-00D0-45FD-ACF9-6B51DE0BDD5F}"/>
    <cellStyle name="Comma 4 2 7 2 5 2 2" xfId="36917" xr:uid="{9301EB35-4BDD-4256-864E-E8817502FCAA}"/>
    <cellStyle name="Comma 4 2 7 2 5 3" xfId="28629" xr:uid="{98F81C10-F0E9-49AA-AB4D-666125303D3E}"/>
    <cellStyle name="Comma 4 2 7 2 6" xfId="13888" xr:uid="{FEF5A9F1-FF0E-41CB-9400-F2F03ED78E67}"/>
    <cellStyle name="Comma 4 2 7 2 6 2" xfId="30548" xr:uid="{1D463F4B-B700-4E5C-ABDC-C51532F1A5B0}"/>
    <cellStyle name="Comma 4 2 7 2 7" xfId="22238" xr:uid="{9EB39D2F-9E9D-481C-AF0F-2093E97E3723}"/>
    <cellStyle name="Comma 4 2 7 2 8" xfId="40743" xr:uid="{AB24E7F6-0682-4534-9C1C-B5CC9A1B0B85}"/>
    <cellStyle name="Comma 4 2 7 2 9" xfId="46423" xr:uid="{FA655C3C-E13E-4C90-82FE-EFA62D15E499}"/>
    <cellStyle name="Comma 4 2 7 3" xfId="2229" xr:uid="{E1E66A22-C12C-4FE8-9685-5A6A527F1A74}"/>
    <cellStyle name="Comma 4 2 7 3 2" xfId="4154" xr:uid="{25503DC9-FE7C-489F-92D1-837DDFE3CE1C}"/>
    <cellStyle name="Comma 4 2 7 3 2 2" xfId="8922" xr:uid="{FA3C5405-262B-42CF-BF05-EA863E522BB4}"/>
    <cellStyle name="Comma 4 2 7 3 2 2 2" xfId="18703" xr:uid="{9AEACA9A-1FC4-498C-A13A-769D38681A10}"/>
    <cellStyle name="Comma 4 2 7 3 2 2 2 2" xfId="35363" xr:uid="{73491E24-B608-4F5B-AB4C-DB65E6C6D241}"/>
    <cellStyle name="Comma 4 2 7 3 2 2 3" xfId="27075" xr:uid="{435408E2-AD25-4319-AABD-139899A99FB5}"/>
    <cellStyle name="Comma 4 2 7 3 2 3" xfId="15647" xr:uid="{37D296BD-F581-4EA2-91BB-81D82CA3BAB7}"/>
    <cellStyle name="Comma 4 2 7 3 2 3 2" xfId="32307" xr:uid="{1E05FA2E-DA50-4140-A17A-147CACFED390}"/>
    <cellStyle name="Comma 4 2 7 3 2 4" xfId="24018" xr:uid="{7DFEDF1F-4FB8-4AD8-992F-44E768CE000B}"/>
    <cellStyle name="Comma 4 2 7 3 3" xfId="6047" xr:uid="{93728C99-59C4-42C2-8F97-5CE7667F052C}"/>
    <cellStyle name="Comma 4 2 7 3 3 2" xfId="10297" xr:uid="{082C536F-DDFE-43FE-9579-28BAF1EF6B5F}"/>
    <cellStyle name="Comma 4 2 7 3 3 2 2" xfId="19513" xr:uid="{2DF41483-A1B9-4A0A-9E94-9FE00EB25F7A}"/>
    <cellStyle name="Comma 4 2 7 3 3 2 2 2" xfId="36173" xr:uid="{A550E3C8-B433-4AF5-8C8B-CC2DC8895BA1}"/>
    <cellStyle name="Comma 4 2 7 3 3 2 3" xfId="27885" xr:uid="{50C0450B-CC07-45BF-AAAB-02E2081AFEC8}"/>
    <cellStyle name="Comma 4 2 7 3 3 3" xfId="16965" xr:uid="{A0CFD99A-CA99-465F-90EC-64995B1A2B9D}"/>
    <cellStyle name="Comma 4 2 7 3 3 3 2" xfId="33625" xr:uid="{9FA01B80-7496-4FF3-8300-092C13B2310A}"/>
    <cellStyle name="Comma 4 2 7 3 3 4" xfId="25336" xr:uid="{9474FDF3-A2C7-426C-9ED3-463EC718E3D7}"/>
    <cellStyle name="Comma 4 2 7 3 4" xfId="7587" xr:uid="{8B7441FA-5A66-4ACB-9F00-BE02405BF4CD}"/>
    <cellStyle name="Comma 4 2 7 3 4 2" xfId="17921" xr:uid="{5AB30E45-937E-4CCF-945B-66CD4F8B9662}"/>
    <cellStyle name="Comma 4 2 7 3 4 2 2" xfId="34581" xr:uid="{D3F1299E-01B0-439C-8FE6-F5D95698CD2D}"/>
    <cellStyle name="Comma 4 2 7 3 4 3" xfId="26293" xr:uid="{1FBC0F1A-E4BA-4BE5-8BC4-1AF675F22498}"/>
    <cellStyle name="Comma 4 2 7 3 5" xfId="12022" xr:uid="{BEC5799E-678C-403B-A53C-7C5F5CAF4BB7}"/>
    <cellStyle name="Comma 4 2 7 3 5 2" xfId="20685" xr:uid="{5308A191-039A-426D-AE99-C5A3220B261E}"/>
    <cellStyle name="Comma 4 2 7 3 5 2 2" xfId="37345" xr:uid="{59574A38-C7DB-4602-B53C-034A39E84ED2}"/>
    <cellStyle name="Comma 4 2 7 3 5 3" xfId="29057" xr:uid="{0BF1FA64-7EBD-4554-8405-BAD205AAE236}"/>
    <cellStyle name="Comma 4 2 7 3 6" xfId="14311" xr:uid="{8F0E5D63-00A1-441D-8C1A-3B05463A9185}"/>
    <cellStyle name="Comma 4 2 7 3 6 2" xfId="30971" xr:uid="{6C6F019B-C85B-4DBC-B554-70E7D7B2761A}"/>
    <cellStyle name="Comma 4 2 7 3 7" xfId="22681" xr:uid="{C12C99F0-1F7D-4F5F-B944-FECC4A613215}"/>
    <cellStyle name="Comma 4 2 7 3 8" xfId="41718" xr:uid="{1A92235F-2ACA-4ADD-9A58-D769A7EF0DA5}"/>
    <cellStyle name="Comma 4 2 7 3 9" xfId="47398" xr:uid="{FB8C6C0B-193F-4F55-9679-FDE54BF787A2}"/>
    <cellStyle name="Comma 4 2 7 4" xfId="2961" xr:uid="{3738AC9F-3902-4385-B174-7CD0EAC9F853}"/>
    <cellStyle name="Comma 4 2 7 4 2" xfId="8093" xr:uid="{EEC97604-98DB-414A-A588-A4C018B26A5B}"/>
    <cellStyle name="Comma 4 2 7 4 2 2" xfId="18208" xr:uid="{56798360-FF7A-4180-A835-346DA93361C4}"/>
    <cellStyle name="Comma 4 2 7 4 2 2 2" xfId="34868" xr:uid="{6C02413A-D66A-4DBD-AA06-EACBA3B9928A}"/>
    <cellStyle name="Comma 4 2 7 4 2 3" xfId="26580" xr:uid="{2169DE11-14DF-4213-AF27-B0E10828A658}"/>
    <cellStyle name="Comma 4 2 7 4 3" xfId="14788" xr:uid="{25377755-92F0-439F-8F91-266C49A36576}"/>
    <cellStyle name="Comma 4 2 7 4 3 2" xfId="31448" xr:uid="{D51FB34B-F58B-4CC6-9D5C-44F909CE6905}"/>
    <cellStyle name="Comma 4 2 7 4 4" xfId="23159" xr:uid="{E3E7BFC3-A489-4AA1-8BFF-78AC3C990160}"/>
    <cellStyle name="Comma 4 2 7 5" xfId="4899" xr:uid="{886C1FF3-0955-4BB8-8814-369E7C753D30}"/>
    <cellStyle name="Comma 4 2 7 5 2" xfId="9468" xr:uid="{8712C31B-ED7F-4DB2-869D-7951938A1F59}"/>
    <cellStyle name="Comma 4 2 7 5 2 2" xfId="19018" xr:uid="{93A5FE61-920F-42A0-9754-088BF7AA7A3C}"/>
    <cellStyle name="Comma 4 2 7 5 2 2 2" xfId="35678" xr:uid="{5EFC07BC-4A24-4965-BEB2-187690BF2E8C}"/>
    <cellStyle name="Comma 4 2 7 5 2 3" xfId="27390" xr:uid="{23C3712D-AB8C-4013-80D7-E0D6F0818BD2}"/>
    <cellStyle name="Comma 4 2 7 5 3" xfId="16151" xr:uid="{87903CE9-5218-45AF-8E84-F15982360C01}"/>
    <cellStyle name="Comma 4 2 7 5 3 2" xfId="32811" xr:uid="{D267E68B-24E2-4233-A14C-7DA216156420}"/>
    <cellStyle name="Comma 4 2 7 5 4" xfId="24522" xr:uid="{109D2D4A-85B6-4139-AF01-6AA242331A06}"/>
    <cellStyle name="Comma 4 2 7 6" xfId="6756" xr:uid="{2D534C61-EF68-4DC5-9416-C5A28F78511B}"/>
    <cellStyle name="Comma 4 2 7 6 2" xfId="17425" xr:uid="{899CB9DC-A876-4706-8E90-59D834090EA7}"/>
    <cellStyle name="Comma 4 2 7 6 2 2" xfId="34085" xr:uid="{9C6A41E7-0F94-491E-B6FA-8E3E8EAADC63}"/>
    <cellStyle name="Comma 4 2 7 6 3" xfId="25797" xr:uid="{4FC8EF8F-2C54-4436-BE37-6ECDF6B22DE6}"/>
    <cellStyle name="Comma 4 2 7 7" xfId="10874" xr:uid="{07942902-8D6A-453B-98A4-DDE5ED450EC3}"/>
    <cellStyle name="Comma 4 2 7 7 2" xfId="19871" xr:uid="{85ADB4BB-85F6-41AC-9A05-4AC3CF470C81}"/>
    <cellStyle name="Comma 4 2 7 7 2 2" xfId="36531" xr:uid="{8EDC680A-CC81-41D0-9717-0A6DD340A080}"/>
    <cellStyle name="Comma 4 2 7 7 3" xfId="28243" xr:uid="{8B9E9431-C827-4D88-85A1-0AEF8E4C9F0C}"/>
    <cellStyle name="Comma 4 2 7 8" xfId="13100" xr:uid="{6C11253B-2129-43D1-BF8E-1E62A7A92EAA}"/>
    <cellStyle name="Comma 4 2 7 8 2" xfId="21469" xr:uid="{4DC2F132-74B9-4616-ADF5-41A83AD4868A}"/>
    <cellStyle name="Comma 4 2 7 8 2 2" xfId="38129" xr:uid="{EED6421D-F572-45CA-9C95-8B903D9039CA}"/>
    <cellStyle name="Comma 4 2 7 8 3" xfId="29842" xr:uid="{238D4859-190B-40EA-A028-0B5DCE0F70B0}"/>
    <cellStyle name="Comma 4 2 7 9" xfId="13538" xr:uid="{E3175AB0-E7E4-4EEB-AC32-8D785F87A8D1}"/>
    <cellStyle name="Comma 4 2 7 9 2" xfId="30198" xr:uid="{3C04F28C-110A-42AE-8199-3FA5C594F6CC}"/>
    <cellStyle name="Comma 4 2 8" xfId="1097" xr:uid="{928991A4-5756-4FB1-AE16-BF3BA7E0E02B}"/>
    <cellStyle name="Comma 4 2 8 10" xfId="39609" xr:uid="{1A08A19C-C5B9-4B5C-B72A-8B7800763E87}"/>
    <cellStyle name="Comma 4 2 8 11" xfId="45355" xr:uid="{38B4D513-8174-4581-B7C8-57EBB0C81B89}"/>
    <cellStyle name="Comma 4 2 8 2" xfId="1691" xr:uid="{546C6005-FFA7-479F-B40D-756427B72264}"/>
    <cellStyle name="Comma 4 2 8 2 2" xfId="3618" xr:uid="{517E0057-199F-48FA-83EE-CBA502F1011D}"/>
    <cellStyle name="Comma 4 2 8 2 2 2" xfId="8549" xr:uid="{BCEC3D4A-B1A1-4ED1-B81E-644E6898CAAA}"/>
    <cellStyle name="Comma 4 2 8 2 2 2 2" xfId="18478" xr:uid="{8824E2A9-4C07-4ABF-8779-B7EA242D178F}"/>
    <cellStyle name="Comma 4 2 8 2 2 2 2 2" xfId="35138" xr:uid="{B50CEF24-B55D-4CBE-9101-4F284EDFB0A3}"/>
    <cellStyle name="Comma 4 2 8 2 2 2 3" xfId="26850" xr:uid="{4F213B9A-A6A5-4AF6-AC9E-6D6BFD5DA995}"/>
    <cellStyle name="Comma 4 2 8 2 2 3" xfId="15259" xr:uid="{D28111CD-CF7B-44E2-9565-A1C7CC8C4889}"/>
    <cellStyle name="Comma 4 2 8 2 2 3 2" xfId="31919" xr:uid="{CCB52FAE-DA4D-4F5C-B0A8-4CC4513913C3}"/>
    <cellStyle name="Comma 4 2 8 2 2 4" xfId="23630" xr:uid="{D7C19A6C-198D-4A06-A557-E0233CF92AE9}"/>
    <cellStyle name="Comma 4 2 8 2 2 5" xfId="42699" xr:uid="{657C820C-3153-422F-94BF-33BB6529A9B8}"/>
    <cellStyle name="Comma 4 2 8 2 2 6" xfId="48377" xr:uid="{CAD1F93D-4E8A-4C0C-A994-51618F84B7AD}"/>
    <cellStyle name="Comma 4 2 8 2 3" xfId="5526" xr:uid="{BA7F0C6F-B05A-45F5-ACCD-0C2CDE15E556}"/>
    <cellStyle name="Comma 4 2 8 2 3 2" xfId="9924" xr:uid="{57875233-7E71-4A68-AE2F-6B97B918A4EB}"/>
    <cellStyle name="Comma 4 2 8 2 3 2 2" xfId="19288" xr:uid="{068D8EB2-24A0-4A48-AC9E-56626CFFE212}"/>
    <cellStyle name="Comma 4 2 8 2 3 2 2 2" xfId="35948" xr:uid="{884180AC-9079-4893-BEE5-E7E3C1AAE324}"/>
    <cellStyle name="Comma 4 2 8 2 3 2 3" xfId="27660" xr:uid="{8D617765-2E7E-49EC-88D8-98EAB061E002}"/>
    <cellStyle name="Comma 4 2 8 2 3 3" xfId="16592" xr:uid="{D5C08E6C-60E1-4524-A104-CB754FE6EFFE}"/>
    <cellStyle name="Comma 4 2 8 2 3 3 2" xfId="33252" xr:uid="{96DA29BB-FB6B-4A97-88BC-A884BB3EE9D9}"/>
    <cellStyle name="Comma 4 2 8 2 3 4" xfId="24963" xr:uid="{21976045-6938-42CB-A781-48A07ECF4BDE}"/>
    <cellStyle name="Comma 4 2 8 2 4" xfId="7214" xr:uid="{83D24BBB-D0C2-4F35-BA28-3D851D1DD094}"/>
    <cellStyle name="Comma 4 2 8 2 4 2" xfId="17696" xr:uid="{2AFCEFF1-CBFE-41CA-9ED8-7ABD7C5B306D}"/>
    <cellStyle name="Comma 4 2 8 2 4 2 2" xfId="34356" xr:uid="{DA6F8A3F-8DDC-45E1-9D62-7788B5A91F97}"/>
    <cellStyle name="Comma 4 2 8 2 4 3" xfId="26068" xr:uid="{D5EA875C-2062-4E09-B5C5-492A5C430AB1}"/>
    <cellStyle name="Comma 4 2 8 2 5" xfId="11501" xr:uid="{CDDAB7CA-1FBF-45F9-A030-4F4F4A457E23}"/>
    <cellStyle name="Comma 4 2 8 2 5 2" xfId="20312" xr:uid="{4CCAC946-4F57-434A-A73D-A43F05AB02F5}"/>
    <cellStyle name="Comma 4 2 8 2 5 2 2" xfId="36972" xr:uid="{30D812DA-C379-4AE2-8D51-A839FBF58540}"/>
    <cellStyle name="Comma 4 2 8 2 5 3" xfId="28684" xr:uid="{E9BED1E5-CA7F-4FCB-9F57-B095B38E45D4}"/>
    <cellStyle name="Comma 4 2 8 2 6" xfId="13943" xr:uid="{5790D628-4B86-4198-9ADB-1C5E6A050F30}"/>
    <cellStyle name="Comma 4 2 8 2 6 2" xfId="30603" xr:uid="{204A2C82-F817-472C-A76B-5BC62770B74D}"/>
    <cellStyle name="Comma 4 2 8 2 7" xfId="22293" xr:uid="{856AF989-5825-485A-9FB5-731E651CBA99}"/>
    <cellStyle name="Comma 4 2 8 2 8" xfId="40673" xr:uid="{4B0A6647-6AFB-4A7B-B513-4468CAFBD43C}"/>
    <cellStyle name="Comma 4 2 8 2 9" xfId="46353" xr:uid="{57C45A04-E2FF-4DE4-9630-42BBF93EEABF}"/>
    <cellStyle name="Comma 4 2 8 3" xfId="2307" xr:uid="{C410D84C-9F02-4A5C-813C-C7A4AB4481E1}"/>
    <cellStyle name="Comma 4 2 8 3 2" xfId="4232" xr:uid="{9A939B6D-FFA2-4A54-972A-382895685E13}"/>
    <cellStyle name="Comma 4 2 8 3 2 2" xfId="8974" xr:uid="{62BDA62C-1856-4A3F-8B53-9E135389FA13}"/>
    <cellStyle name="Comma 4 2 8 3 2 2 2" xfId="18732" xr:uid="{EEE85A22-B0A1-4B73-9A37-04DE1EA240F8}"/>
    <cellStyle name="Comma 4 2 8 3 2 2 2 2" xfId="35392" xr:uid="{5A31CED2-C372-43F0-A55D-78D13A79D2A2}"/>
    <cellStyle name="Comma 4 2 8 3 2 2 3" xfId="27104" xr:uid="{34CDB150-685B-4499-BDDA-D50534C6C702}"/>
    <cellStyle name="Comma 4 2 8 3 2 3" xfId="15702" xr:uid="{E31F2C62-3F56-46B5-95B2-87F3B30597B8}"/>
    <cellStyle name="Comma 4 2 8 3 2 3 2" xfId="32362" xr:uid="{D2BD7A5D-4EE4-4B16-9555-5C43BDAE2250}"/>
    <cellStyle name="Comma 4 2 8 3 2 4" xfId="24073" xr:uid="{DF6BD5BB-5CFA-43FE-8525-75AF7A00D79C}"/>
    <cellStyle name="Comma 4 2 8 3 3" xfId="6125" xr:uid="{EC482CEE-0B9F-46A1-8821-7A9598AF90E8}"/>
    <cellStyle name="Comma 4 2 8 3 3 2" xfId="10349" xr:uid="{8B6693EA-BC34-42B8-A89A-F3276EE87F9C}"/>
    <cellStyle name="Comma 4 2 8 3 3 2 2" xfId="19542" xr:uid="{285B2145-3EC4-4F6D-BCAD-E0C0E731393F}"/>
    <cellStyle name="Comma 4 2 8 3 3 2 2 2" xfId="36202" xr:uid="{651019B0-0EEE-4D9D-ADE5-B0F51049BB3E}"/>
    <cellStyle name="Comma 4 2 8 3 3 2 3" xfId="27914" xr:uid="{AA58FFC1-080E-44ED-932D-447303E9A531}"/>
    <cellStyle name="Comma 4 2 8 3 3 3" xfId="17020" xr:uid="{D0A64A4E-BA7D-4885-B73A-9C6B947356EF}"/>
    <cellStyle name="Comma 4 2 8 3 3 3 2" xfId="33680" xr:uid="{6D6EBBE3-5753-4D35-AAB2-185A7B18011E}"/>
    <cellStyle name="Comma 4 2 8 3 3 4" xfId="25391" xr:uid="{262C16B1-1D54-4719-B5B7-E2CC7A2C2539}"/>
    <cellStyle name="Comma 4 2 8 3 4" xfId="7639" xr:uid="{051B9173-2E0D-44DE-B192-A0998CC0665C}"/>
    <cellStyle name="Comma 4 2 8 3 4 2" xfId="17950" xr:uid="{C55C9392-87EF-4BCC-8EC5-545BB320C711}"/>
    <cellStyle name="Comma 4 2 8 3 4 2 2" xfId="34610" xr:uid="{EA93C6CB-5290-4F29-B6B3-63C5AE874AA7}"/>
    <cellStyle name="Comma 4 2 8 3 4 3" xfId="26322" xr:uid="{50156CE6-A99B-4B2A-B5C0-7604DD01D470}"/>
    <cellStyle name="Comma 4 2 8 3 5" xfId="12100" xr:uid="{65A76D13-9ACC-48FF-BA49-CE26F9086A32}"/>
    <cellStyle name="Comma 4 2 8 3 5 2" xfId="20740" xr:uid="{33CCAA7E-DC00-4C87-886E-B895C55D4F2A}"/>
    <cellStyle name="Comma 4 2 8 3 5 2 2" xfId="37400" xr:uid="{C611BCC4-5912-428F-A3C5-1CA530DF2ADA}"/>
    <cellStyle name="Comma 4 2 8 3 5 3" xfId="29112" xr:uid="{DF616699-A2CE-489C-85D8-56712FB54F44}"/>
    <cellStyle name="Comma 4 2 8 3 6" xfId="14366" xr:uid="{020716F9-DAEE-4471-BA49-3C2517BF10CE}"/>
    <cellStyle name="Comma 4 2 8 3 6 2" xfId="31026" xr:uid="{D4ABA767-386D-4243-8537-5292B336BFF7}"/>
    <cellStyle name="Comma 4 2 8 3 7" xfId="22736" xr:uid="{7BEFCBEA-AA53-49F3-BD1E-78B70FBBFBC5}"/>
    <cellStyle name="Comma 4 2 8 3 8" xfId="41643" xr:uid="{A134D083-B580-40B5-A354-2DF0EC669E18}"/>
    <cellStyle name="Comma 4 2 8 3 9" xfId="47323" xr:uid="{475B3B11-0B08-45A0-9E93-DE53AF4DE190}"/>
    <cellStyle name="Comma 4 2 8 4" xfId="3041" xr:uid="{BF2A9213-E76E-4C8E-BD42-5085BC13A4BA}"/>
    <cellStyle name="Comma 4 2 8 4 2" xfId="8145" xr:uid="{DFF7FBAE-1F4A-4642-815C-BB08946EFC51}"/>
    <cellStyle name="Comma 4 2 8 4 2 2" xfId="18237" xr:uid="{54B46B7C-2D24-4C4A-9084-999503482F25}"/>
    <cellStyle name="Comma 4 2 8 4 2 2 2" xfId="34897" xr:uid="{55F22DA4-736F-473B-92FA-4353311C7179}"/>
    <cellStyle name="Comma 4 2 8 4 2 3" xfId="26609" xr:uid="{E2F95EFC-DE8A-4E39-B51F-C8B2A5B8C51A}"/>
    <cellStyle name="Comma 4 2 8 4 3" xfId="14845" xr:uid="{F9574DA6-91B1-4196-8843-1E5E56C0229C}"/>
    <cellStyle name="Comma 4 2 8 4 3 2" xfId="31505" xr:uid="{52E80EBD-DBDA-4094-AA88-F1345EEE4297}"/>
    <cellStyle name="Comma 4 2 8 4 4" xfId="23216" xr:uid="{A4C12B16-F550-4A42-9AE9-48CF47642FF0}"/>
    <cellStyle name="Comma 4 2 8 5" xfId="4964" xr:uid="{19170450-DE7C-4C85-B36F-09E59680BE5C}"/>
    <cellStyle name="Comma 4 2 8 5 2" xfId="9520" xr:uid="{6972B5EA-72DE-4CD5-96E8-E72068229CD2}"/>
    <cellStyle name="Comma 4 2 8 5 2 2" xfId="19047" xr:uid="{8EDB6399-718F-46B6-932E-1F58AE628FDB}"/>
    <cellStyle name="Comma 4 2 8 5 2 2 2" xfId="35707" xr:uid="{F5CACB16-6268-413F-A699-6324ABDF3E96}"/>
    <cellStyle name="Comma 4 2 8 5 2 3" xfId="27419" xr:uid="{5F88059B-54D8-4184-8976-B0355004A3D9}"/>
    <cellStyle name="Comma 4 2 8 5 3" xfId="16193" xr:uid="{B084C8F5-59C4-4D01-81A0-C7A464650CE9}"/>
    <cellStyle name="Comma 4 2 8 5 3 2" xfId="32853" xr:uid="{876535F4-CEB5-42F9-88CD-3B15EB2AD9A6}"/>
    <cellStyle name="Comma 4 2 8 5 4" xfId="24564" xr:uid="{27002265-5E36-414B-A2D6-5DEA456DF818}"/>
    <cellStyle name="Comma 4 2 8 6" xfId="6809" xr:uid="{90CFA995-55BC-41AE-B3F2-D87A0277683C}"/>
    <cellStyle name="Comma 4 2 8 6 2" xfId="17455" xr:uid="{B127CD81-5463-4812-84BF-B530DFC7AAA3}"/>
    <cellStyle name="Comma 4 2 8 6 2 2" xfId="34115" xr:uid="{A1DE7ADD-04A4-4D1E-AFAC-323F9CAFCBBA}"/>
    <cellStyle name="Comma 4 2 8 6 3" xfId="25827" xr:uid="{9ED7CCFF-0EB8-4F96-A43B-EEE3AC0DE784}"/>
    <cellStyle name="Comma 4 2 8 7" xfId="10939" xr:uid="{E9CA6416-E9D0-4E3C-B541-406C3A54DEC1}"/>
    <cellStyle name="Comma 4 2 8 7 2" xfId="19913" xr:uid="{7515B67C-79A2-48E5-8746-9B9ED4201E50}"/>
    <cellStyle name="Comma 4 2 8 7 2 2" xfId="36573" xr:uid="{788C2C98-C825-4905-9631-897D1718F026}"/>
    <cellStyle name="Comma 4 2 8 7 3" xfId="28285" xr:uid="{F13F3DA5-9BA5-4A43-9721-1A83AF2B1558}"/>
    <cellStyle name="Comma 4 2 8 8" xfId="13178" xr:uid="{7CE82EB8-6185-41BB-8214-F5E39E12111C}"/>
    <cellStyle name="Comma 4 2 8 8 2" xfId="21524" xr:uid="{1DCD9D7A-5DE2-45E8-9F1F-CE30C433096D}"/>
    <cellStyle name="Comma 4 2 8 8 2 2" xfId="38184" xr:uid="{B3319674-92C8-4FF9-9A1D-6EA51B08BB08}"/>
    <cellStyle name="Comma 4 2 8 8 3" xfId="29897" xr:uid="{3E6538C3-83D5-40E8-B9C7-138A0C341339}"/>
    <cellStyle name="Comma 4 2 8 9" xfId="21879" xr:uid="{0E2D9B43-BBB2-48DA-8376-954D866AC507}"/>
    <cellStyle name="Comma 4 2 9" xfId="1141" xr:uid="{BBAE6D39-70EB-4C70-AB05-F2D41406C294}"/>
    <cellStyle name="Comma 4 2 9 10" xfId="40275" xr:uid="{8CCDA98C-3451-4067-AF0E-4E76E6635EC3}"/>
    <cellStyle name="Comma 4 2 9 11" xfId="45956" xr:uid="{34216F6E-FFFA-4BDB-B82E-C5F3B9ECA437}"/>
    <cellStyle name="Comma 4 2 9 2" xfId="1735" xr:uid="{2C37F91F-86F9-4227-A0F3-83EF7BB320D0}"/>
    <cellStyle name="Comma 4 2 9 2 2" xfId="3662" xr:uid="{E650869A-82EC-4A78-B607-E4F956703435}"/>
    <cellStyle name="Comma 4 2 9 2 2 2" xfId="8578" xr:uid="{BF6997C1-2804-4DAE-A8ED-4251D79851C2}"/>
    <cellStyle name="Comma 4 2 9 2 2 2 2" xfId="18496" xr:uid="{00F20750-7C6C-4603-900A-DB59E1F79AE6}"/>
    <cellStyle name="Comma 4 2 9 2 2 2 2 2" xfId="35156" xr:uid="{9A5D9F55-FBB1-4920-A5E5-CC3662CFFBAC}"/>
    <cellStyle name="Comma 4 2 9 2 2 2 3" xfId="26868" xr:uid="{385ED4BD-F3F4-4CAA-9F25-A882A86BBB50}"/>
    <cellStyle name="Comma 4 2 9 2 2 3" xfId="15292" xr:uid="{10CF830F-90D5-4186-8B3D-E4DB97998984}"/>
    <cellStyle name="Comma 4 2 9 2 2 3 2" xfId="31952" xr:uid="{2637E4C4-85E5-4881-93C0-B6605579AFF7}"/>
    <cellStyle name="Comma 4 2 9 2 2 4" xfId="23663" xr:uid="{82DC0014-7BF5-47EA-9F50-544EF89D8368}"/>
    <cellStyle name="Comma 4 2 9 2 3" xfId="5570" xr:uid="{4EEA5A46-8DD5-451E-9F09-B0B873E17E9D}"/>
    <cellStyle name="Comma 4 2 9 2 3 2" xfId="9953" xr:uid="{D87D4673-15E0-46BF-8D4F-BE94EEDD5136}"/>
    <cellStyle name="Comma 4 2 9 2 3 2 2" xfId="19306" xr:uid="{37DF326F-6E2E-45D1-BC58-9F59EFFA9F42}"/>
    <cellStyle name="Comma 4 2 9 2 3 2 2 2" xfId="35966" xr:uid="{C514A4CC-6240-474A-B495-B38A082F10F5}"/>
    <cellStyle name="Comma 4 2 9 2 3 2 3" xfId="27678" xr:uid="{13CFED3A-2CB0-4B0B-89AD-94E284E0554A}"/>
    <cellStyle name="Comma 4 2 9 2 3 3" xfId="16625" xr:uid="{0A2B1026-3215-45A0-AB16-43A5C1377EA8}"/>
    <cellStyle name="Comma 4 2 9 2 3 3 2" xfId="33285" xr:uid="{228A31AE-519D-4991-B166-3C4070701079}"/>
    <cellStyle name="Comma 4 2 9 2 3 4" xfId="24996" xr:uid="{946C104B-AF7B-48A9-B1D2-666532872F0B}"/>
    <cellStyle name="Comma 4 2 9 2 4" xfId="7243" xr:uid="{1280E489-61D1-4089-922C-29FE3B643941}"/>
    <cellStyle name="Comma 4 2 9 2 4 2" xfId="17714" xr:uid="{ACB8335E-C1A8-4810-A93B-BD584D027641}"/>
    <cellStyle name="Comma 4 2 9 2 4 2 2" xfId="34374" xr:uid="{2905B92D-C9FE-4757-8219-4826DB8FF793}"/>
    <cellStyle name="Comma 4 2 9 2 4 3" xfId="26086" xr:uid="{EC5D3052-9AE5-4B50-AB5E-16EDB8FEAF63}"/>
    <cellStyle name="Comma 4 2 9 2 5" xfId="11545" xr:uid="{F71A79DB-E69A-43FA-B954-4C0B4167ECDB}"/>
    <cellStyle name="Comma 4 2 9 2 5 2" xfId="20345" xr:uid="{1FD3CC03-9425-4E00-94F7-27D1233FE340}"/>
    <cellStyle name="Comma 4 2 9 2 5 2 2" xfId="37005" xr:uid="{06362693-DA92-4DB3-90E5-007EBDF99B6D}"/>
    <cellStyle name="Comma 4 2 9 2 5 3" xfId="28717" xr:uid="{BF7EBC43-B3C3-4B84-9BDA-DF2A63B40D44}"/>
    <cellStyle name="Comma 4 2 9 2 6" xfId="13976" xr:uid="{4B2A13B3-8F86-4264-90B8-4056295D649D}"/>
    <cellStyle name="Comma 4 2 9 2 6 2" xfId="30636" xr:uid="{E8979EC3-AC70-4FBC-9D2E-8FA29FA64D54}"/>
    <cellStyle name="Comma 4 2 9 2 7" xfId="22326" xr:uid="{6CDF4B76-C9E0-4B02-8EF0-37EC4692C15F}"/>
    <cellStyle name="Comma 4 2 9 2 8" xfId="42296" xr:uid="{D6B8F197-BF9C-438A-A1C6-DDE731751753}"/>
    <cellStyle name="Comma 4 2 9 2 9" xfId="47975" xr:uid="{1DB94435-5105-4165-B5E1-8E0061C431D2}"/>
    <cellStyle name="Comma 4 2 9 3" xfId="2351" xr:uid="{FB6728CB-682E-47A9-9EF0-DF607C233078}"/>
    <cellStyle name="Comma 4 2 9 3 2" xfId="4276" xr:uid="{CBFAAD5D-28CB-4E4B-ABD5-8816F2820989}"/>
    <cellStyle name="Comma 4 2 9 3 2 2" xfId="9003" xr:uid="{8A36C2AE-4939-4AD2-B843-13BE5BE25549}"/>
    <cellStyle name="Comma 4 2 9 3 2 2 2" xfId="18750" xr:uid="{A0F3D616-F950-4A4D-AF1D-72467F627B98}"/>
    <cellStyle name="Comma 4 2 9 3 2 2 2 2" xfId="35410" xr:uid="{0393305C-2988-4395-B930-27221AAB490C}"/>
    <cellStyle name="Comma 4 2 9 3 2 2 3" xfId="27122" xr:uid="{D220B9AB-F7B0-4FE0-93E6-26EE9D030CC8}"/>
    <cellStyle name="Comma 4 2 9 3 2 3" xfId="15735" xr:uid="{55B9CC33-B4FD-4345-B6E4-D2196B4AE6F1}"/>
    <cellStyle name="Comma 4 2 9 3 2 3 2" xfId="32395" xr:uid="{DE2A7ED8-0A63-4F42-AACC-B539C23E6DAA}"/>
    <cellStyle name="Comma 4 2 9 3 2 4" xfId="24106" xr:uid="{0CC537E8-6241-4B40-9F0E-E5012FFDAD8D}"/>
    <cellStyle name="Comma 4 2 9 3 3" xfId="6169" xr:uid="{1DD4B0F1-AD6F-493F-88A0-DED8A641648F}"/>
    <cellStyle name="Comma 4 2 9 3 3 2" xfId="10378" xr:uid="{B257D102-EBA5-4297-A932-E27AA1099B17}"/>
    <cellStyle name="Comma 4 2 9 3 3 2 2" xfId="19560" xr:uid="{8AC35841-955F-4686-B288-DD5ACFC0B7AD}"/>
    <cellStyle name="Comma 4 2 9 3 3 2 2 2" xfId="36220" xr:uid="{9F77788F-06E3-47ED-9EE3-505C98014A21}"/>
    <cellStyle name="Comma 4 2 9 3 3 2 3" xfId="27932" xr:uid="{60399DF0-5533-441B-B085-3B442E59777C}"/>
    <cellStyle name="Comma 4 2 9 3 3 3" xfId="17053" xr:uid="{6D013A8D-B9D1-4D35-BB06-B7301D8DD1FF}"/>
    <cellStyle name="Comma 4 2 9 3 3 3 2" xfId="33713" xr:uid="{C83CD390-E6A6-460E-86F5-E309B91D015F}"/>
    <cellStyle name="Comma 4 2 9 3 3 4" xfId="25424" xr:uid="{CB8E18D3-BC42-4E6D-9FED-B1BB64F1F53E}"/>
    <cellStyle name="Comma 4 2 9 3 4" xfId="7668" xr:uid="{C012CFDD-053A-45A7-AF72-27A735F869EA}"/>
    <cellStyle name="Comma 4 2 9 3 4 2" xfId="17968" xr:uid="{90553D8A-6916-4CB9-98E1-9FD48FC4E1D7}"/>
    <cellStyle name="Comma 4 2 9 3 4 2 2" xfId="34628" xr:uid="{5D397D91-5184-4058-AFFC-F13C65F6F18B}"/>
    <cellStyle name="Comma 4 2 9 3 4 3" xfId="26340" xr:uid="{76A93DA6-5DE0-423B-B3F2-9B51D26FF6CC}"/>
    <cellStyle name="Comma 4 2 9 3 5" xfId="12144" xr:uid="{8AF84F1E-29F7-4E09-9822-681226E51588}"/>
    <cellStyle name="Comma 4 2 9 3 5 2" xfId="20773" xr:uid="{B2CCBA85-8B16-482A-8B3D-8FC11C4840A7}"/>
    <cellStyle name="Comma 4 2 9 3 5 2 2" xfId="37433" xr:uid="{35B455E4-5B91-4407-87E9-0529FC98D884}"/>
    <cellStyle name="Comma 4 2 9 3 5 3" xfId="29145" xr:uid="{25323612-71B5-45A2-B4A9-0B2BD3D6EE8B}"/>
    <cellStyle name="Comma 4 2 9 3 6" xfId="14399" xr:uid="{F8A8827E-D35E-4887-ACF5-56C4123DA72E}"/>
    <cellStyle name="Comma 4 2 9 3 6 2" xfId="31059" xr:uid="{E723C604-C564-49FD-A013-D58B33432031}"/>
    <cellStyle name="Comma 4 2 9 3 7" xfId="22769" xr:uid="{CCD75273-9E30-44A4-9440-A6E396C7DA83}"/>
    <cellStyle name="Comma 4 2 9 4" xfId="3085" xr:uid="{44D10FBD-9B84-429B-9FF7-587BD416DD44}"/>
    <cellStyle name="Comma 4 2 9 4 2" xfId="8174" xr:uid="{7E3CCC37-FC04-480B-8178-2EADB00337FE}"/>
    <cellStyle name="Comma 4 2 9 4 2 2" xfId="18255" xr:uid="{39517048-771B-4C12-AE86-C5EB40BC6F6E}"/>
    <cellStyle name="Comma 4 2 9 4 2 2 2" xfId="34915" xr:uid="{6CE4DF5B-9423-4FE1-9879-62F402521F9A}"/>
    <cellStyle name="Comma 4 2 9 4 2 3" xfId="26627" xr:uid="{E63D445A-9404-4193-8FAE-9D9C43C6E9F5}"/>
    <cellStyle name="Comma 4 2 9 4 3" xfId="14878" xr:uid="{B8047B58-96FD-421E-A346-0A1EBD354C0A}"/>
    <cellStyle name="Comma 4 2 9 4 3 2" xfId="31538" xr:uid="{9FDE7ECC-9187-417D-87D4-3049A015808C}"/>
    <cellStyle name="Comma 4 2 9 4 4" xfId="23249" xr:uid="{810CC334-7964-4384-8670-42895B2FF328}"/>
    <cellStyle name="Comma 4 2 9 5" xfId="4993" xr:uid="{80C7062D-C184-4EE5-BB83-68A66EAF3C27}"/>
    <cellStyle name="Comma 4 2 9 5 2" xfId="9549" xr:uid="{ABD31DE5-1BC0-4C1B-B9E1-2A31BB52AE9B}"/>
    <cellStyle name="Comma 4 2 9 5 2 2" xfId="19065" xr:uid="{30942B6C-49C7-483E-93A1-1893EE3902B0}"/>
    <cellStyle name="Comma 4 2 9 5 2 2 2" xfId="35725" xr:uid="{76BB687A-82EE-401B-9B8A-725447312FC7}"/>
    <cellStyle name="Comma 4 2 9 5 2 3" xfId="27437" xr:uid="{DBE98FF5-AD39-4E86-819E-B001AF5696EE}"/>
    <cellStyle name="Comma 4 2 9 5 3" xfId="16211" xr:uid="{871161D8-1BFA-4406-B3BB-A096C82D0C97}"/>
    <cellStyle name="Comma 4 2 9 5 3 2" xfId="32871" xr:uid="{2E12741B-8B10-448E-A266-7F328B6CC2B3}"/>
    <cellStyle name="Comma 4 2 9 5 4" xfId="24582" xr:uid="{7BF88A3C-5E1A-4E45-B5ED-B02B79CFEBA0}"/>
    <cellStyle name="Comma 4 2 9 6" xfId="6838" xr:uid="{D8EDF16D-C8B8-4DB1-858F-2053C8B442AF}"/>
    <cellStyle name="Comma 4 2 9 6 2" xfId="17473" xr:uid="{290E4A39-3582-4DED-9B80-0AEDC123A5A1}"/>
    <cellStyle name="Comma 4 2 9 6 2 2" xfId="34133" xr:uid="{9F2F0C28-9363-4135-84D0-5D9F826CF2A0}"/>
    <cellStyle name="Comma 4 2 9 6 3" xfId="25845" xr:uid="{2663B301-7A30-43C9-A957-D93C58FF8803}"/>
    <cellStyle name="Comma 4 2 9 7" xfId="10968" xr:uid="{96C70E15-E0E0-46B1-B51A-AF47782DC552}"/>
    <cellStyle name="Comma 4 2 9 7 2" xfId="19931" xr:uid="{37488A2A-6F1E-4F03-83CC-F52F6FBB349C}"/>
    <cellStyle name="Comma 4 2 9 7 2 2" xfId="36591" xr:uid="{34EC074A-3941-454F-BD98-816B962C4015}"/>
    <cellStyle name="Comma 4 2 9 7 3" xfId="28303" xr:uid="{0DBD7E64-8A8E-4150-AB45-00001CC18453}"/>
    <cellStyle name="Comma 4 2 9 8" xfId="13222" xr:uid="{33DEE633-F7F3-4B88-97E8-F47882879D79}"/>
    <cellStyle name="Comma 4 2 9 8 2" xfId="21557" xr:uid="{C193EBF4-6A83-4BB0-BD3E-B52D930D0C6F}"/>
    <cellStyle name="Comma 4 2 9 8 2 2" xfId="38217" xr:uid="{03CABF61-9BFD-4DE8-A3E2-CAA15E9AA553}"/>
    <cellStyle name="Comma 4 2 9 8 3" xfId="29930" xr:uid="{9754AA09-5DA0-4D1F-8D26-CBBB3B9B973D}"/>
    <cellStyle name="Comma 4 2 9 9" xfId="21912" xr:uid="{D3AF29D7-B493-4670-8BFA-19E7E6083A52}"/>
    <cellStyle name="Comma 4 20" xfId="2588" xr:uid="{6095D6B6-2EB1-4245-8559-93EAC17AB3F8}"/>
    <cellStyle name="Comma 4 20 2" xfId="4503" xr:uid="{FB4CFE35-3708-40D3-AC13-9682CC42BE26}"/>
    <cellStyle name="Comma 4 20 2 2" xfId="9167" xr:uid="{32D724F5-B64C-4D5C-801F-02F3E3424805}"/>
    <cellStyle name="Comma 4 20 2 2 2" xfId="18826" xr:uid="{C5FDBD0E-DAC0-43CD-9293-6D2892502711}"/>
    <cellStyle name="Comma 4 20 2 2 2 2" xfId="35486" xr:uid="{EAA2301C-676A-4C31-81D1-3C375AE4D97F}"/>
    <cellStyle name="Comma 4 20 2 2 3" xfId="27198" xr:uid="{422D1C65-17A3-4EE4-BEE0-A9B6F415C471}"/>
    <cellStyle name="Comma 4 20 2 3" xfId="15874" xr:uid="{9D5D669E-787A-4C28-B1F3-E2C944457859}"/>
    <cellStyle name="Comma 4 20 2 3 2" xfId="32534" xr:uid="{E2EA3424-B5BD-4B17-9E7E-6EB2B9F5C9CA}"/>
    <cellStyle name="Comma 4 20 2 4" xfId="24245" xr:uid="{AC066F20-207A-4CC9-A41C-9D871F5E67E8}"/>
    <cellStyle name="Comma 4 20 3" xfId="6398" xr:uid="{338EADDD-17D0-4004-8348-0EA38914E8B6}"/>
    <cellStyle name="Comma 4 20 3 2" xfId="10544" xr:uid="{0046738E-D0BC-4324-8F57-D13DBBA7F45C}"/>
    <cellStyle name="Comma 4 20 3 2 2" xfId="19637" xr:uid="{94E27137-60A2-43BB-9843-F6D95A7A8FD5}"/>
    <cellStyle name="Comma 4 20 3 2 2 2" xfId="36297" xr:uid="{56970F24-4392-4A7B-ACCC-A761E5F715BC}"/>
    <cellStyle name="Comma 4 20 3 2 3" xfId="28009" xr:uid="{30FE62F9-269C-4784-B047-4E4DEACCF5E6}"/>
    <cellStyle name="Comma 4 20 3 3" xfId="17193" xr:uid="{5E7BA9E8-7AE6-4FE0-A8BC-3C2B0421FC72}"/>
    <cellStyle name="Comma 4 20 3 3 2" xfId="33853" xr:uid="{39177837-8B78-40A9-8164-86F0852BC19A}"/>
    <cellStyle name="Comma 4 20 3 4" xfId="25564" xr:uid="{EF7D84D8-B0DF-4723-B6EF-0E5890D2E802}"/>
    <cellStyle name="Comma 4 20 4" xfId="7832" xr:uid="{FDF38664-8C83-43B8-9A8B-1EBA69880218}"/>
    <cellStyle name="Comma 4 20 4 2" xfId="18044" xr:uid="{7160638D-B8CF-4855-AFD2-996B9C100177}"/>
    <cellStyle name="Comma 4 20 4 2 2" xfId="34704" xr:uid="{DC5F8F6A-B924-4F59-A6C2-663C9B66A748}"/>
    <cellStyle name="Comma 4 20 4 3" xfId="26416" xr:uid="{0716D3CB-1110-4CCC-B7A1-77B5B4A2C315}"/>
    <cellStyle name="Comma 4 20 5" xfId="12371" xr:uid="{9F2ED0BD-68E7-4C28-B70A-4849F2CEC560}"/>
    <cellStyle name="Comma 4 20 5 2" xfId="20912" xr:uid="{1C0DD91A-785F-4CB0-9C01-DD9B2050B6F8}"/>
    <cellStyle name="Comma 4 20 5 2 2" xfId="37572" xr:uid="{4835A49B-87CB-47E4-A0AC-86595F96EDD5}"/>
    <cellStyle name="Comma 4 20 5 3" xfId="29284" xr:uid="{A14E65FC-6176-43A4-9365-2F3F30DAB8FA}"/>
    <cellStyle name="Comma 4 20 6" xfId="14538" xr:uid="{53C512AA-CBF8-4035-B958-DD8B512B358D}"/>
    <cellStyle name="Comma 4 20 6 2" xfId="31198" xr:uid="{163CAED4-A5BE-4BE3-B2C3-3698BC65F2C5}"/>
    <cellStyle name="Comma 4 20 7" xfId="22908" xr:uid="{4E4B90D4-B364-4A79-B537-10B9621455FF}"/>
    <cellStyle name="Comma 4 21" xfId="2609" xr:uid="{ED457B4D-26B4-4C14-B8C9-7310197952C5}"/>
    <cellStyle name="Comma 4 21 2" xfId="4521" xr:uid="{FA9AABA7-7FF6-4275-B785-2FB8EE86164B}"/>
    <cellStyle name="Comma 4 21 2 2" xfId="9183" xr:uid="{CEFB8785-1DA3-4CDA-A27B-3A35D88C343C}"/>
    <cellStyle name="Comma 4 21 2 2 2" xfId="18837" xr:uid="{A45433EF-6FEA-459C-8C63-BC6DBD9AEAF0}"/>
    <cellStyle name="Comma 4 21 2 2 2 2" xfId="35497" xr:uid="{BCE2DF4F-666C-46CF-AFEE-E92F2D7D6842}"/>
    <cellStyle name="Comma 4 21 2 2 3" xfId="27209" xr:uid="{C2664FEB-3E84-4BC3-8E56-F536185AF77E}"/>
    <cellStyle name="Comma 4 21 2 3" xfId="15887" xr:uid="{2F8670E5-3E3E-434A-A5AE-B38A08C37413}"/>
    <cellStyle name="Comma 4 21 2 3 2" xfId="32547" xr:uid="{69F07E0B-0D2F-4CF6-A143-ED7772797367}"/>
    <cellStyle name="Comma 4 21 2 4" xfId="24258" xr:uid="{FBAB4F39-0C55-435E-92BC-1C9C5765C085}"/>
    <cellStyle name="Comma 4 21 3" xfId="6416" xr:uid="{2E0156C3-17C0-494D-8385-7C38706550B1}"/>
    <cellStyle name="Comma 4 21 3 2" xfId="10560" xr:uid="{54282BE3-B3C5-4EA8-92E3-7908A50DD31A}"/>
    <cellStyle name="Comma 4 21 3 2 2" xfId="19648" xr:uid="{7A73D38D-B855-4E9D-A5A0-5F18F6D6E802}"/>
    <cellStyle name="Comma 4 21 3 2 2 2" xfId="36308" xr:uid="{C1C66A1E-75DE-4A66-BA82-61CADAD88CF0}"/>
    <cellStyle name="Comma 4 21 3 2 3" xfId="28020" xr:uid="{3776AC8A-03C5-4055-88AE-24AA3E17B7E8}"/>
    <cellStyle name="Comma 4 21 3 3" xfId="17206" xr:uid="{4490470D-A59F-4961-A20A-93F735C2A195}"/>
    <cellStyle name="Comma 4 21 3 3 2" xfId="33866" xr:uid="{9B3881EE-CD37-4EFE-9DEA-B6686F4AA525}"/>
    <cellStyle name="Comma 4 21 3 4" xfId="25577" xr:uid="{AA4C6BC2-7959-4866-85FD-19B42C5A069D}"/>
    <cellStyle name="Comma 4 21 4" xfId="7848" xr:uid="{806D88B5-6343-4270-A977-6DF8355D0676}"/>
    <cellStyle name="Comma 4 21 4 2" xfId="18055" xr:uid="{725915B1-501D-4BCC-BFCD-5982D6C8C037}"/>
    <cellStyle name="Comma 4 21 4 2 2" xfId="34715" xr:uid="{B0DA3700-EC0A-4D77-A13A-C72446257AF4}"/>
    <cellStyle name="Comma 4 21 4 3" xfId="26427" xr:uid="{CF6E84B6-428C-478C-A97B-B8C5527F5B10}"/>
    <cellStyle name="Comma 4 21 5" xfId="12389" xr:uid="{825A7C4A-0C1C-4E10-B9E9-65AA065F88B2}"/>
    <cellStyle name="Comma 4 21 5 2" xfId="20925" xr:uid="{9187697B-00EE-412A-AB77-456C065C63DA}"/>
    <cellStyle name="Comma 4 21 5 2 2" xfId="37585" xr:uid="{126FD58A-4D74-43CE-A1A8-7914EF7DC857}"/>
    <cellStyle name="Comma 4 21 5 3" xfId="29297" xr:uid="{52684864-30CB-4709-944C-C25328857A4E}"/>
    <cellStyle name="Comma 4 21 6" xfId="14550" xr:uid="{8079A638-6D9C-4EBC-8894-7BD84458C55F}"/>
    <cellStyle name="Comma 4 21 6 2" xfId="31210" xr:uid="{E422E1BD-241E-483C-B158-8A3B24BCB5D0}"/>
    <cellStyle name="Comma 4 21 7" xfId="22921" xr:uid="{51A9415E-AFB3-425E-9092-01DD1440F832}"/>
    <cellStyle name="Comma 4 22" xfId="2626" xr:uid="{5EF32436-3480-4312-859E-F8F099040FE6}"/>
    <cellStyle name="Comma 4 22 2" xfId="4538" xr:uid="{BA6B73DA-12AA-41EB-ADAE-6FE72A31B935}"/>
    <cellStyle name="Comma 4 22 2 2" xfId="9199" xr:uid="{DFFDF3A4-BED4-42C6-A9FE-4C158546E0C9}"/>
    <cellStyle name="Comma 4 22 2 2 2" xfId="18848" xr:uid="{EEC9B05C-FF77-4B87-A5F0-4740A2AFF44C}"/>
    <cellStyle name="Comma 4 22 2 2 2 2" xfId="35508" xr:uid="{8E5C0544-93D8-494F-B116-9ED09D81276E}"/>
    <cellStyle name="Comma 4 22 2 2 3" xfId="27220" xr:uid="{DEE15619-866C-4193-BB6E-EE15130CC3D1}"/>
    <cellStyle name="Comma 4 22 2 3" xfId="15899" xr:uid="{66365BBB-F272-4392-82FB-4AFEB861EF65}"/>
    <cellStyle name="Comma 4 22 2 3 2" xfId="32559" xr:uid="{D04E75CF-26C9-4024-8716-AC6A257C55BD}"/>
    <cellStyle name="Comma 4 22 2 4" xfId="24270" xr:uid="{CDC92090-12D7-406E-8317-9A47D4ACF953}"/>
    <cellStyle name="Comma 4 22 3" xfId="6433" xr:uid="{3428FB44-6A8A-40A8-BBFF-3363A9758307}"/>
    <cellStyle name="Comma 4 22 3 2" xfId="10576" xr:uid="{81524821-1215-4AB6-BBC0-15D9AC8E010B}"/>
    <cellStyle name="Comma 4 22 3 2 2" xfId="19659" xr:uid="{69A6E767-E666-430A-AC23-8999091A959A}"/>
    <cellStyle name="Comma 4 22 3 2 2 2" xfId="36319" xr:uid="{3EE9AD6D-EA98-45A4-A94B-0417BE74D332}"/>
    <cellStyle name="Comma 4 22 3 2 3" xfId="28031" xr:uid="{08BBF675-F64D-40CB-9948-EB7E5FE562AC}"/>
    <cellStyle name="Comma 4 22 3 3" xfId="17218" xr:uid="{B6813AEE-9FCE-4BBA-A44C-58CAAF72C8DD}"/>
    <cellStyle name="Comma 4 22 3 3 2" xfId="33878" xr:uid="{7A5CC8D2-2D49-4BD2-AA48-20F94D4CB407}"/>
    <cellStyle name="Comma 4 22 3 4" xfId="25589" xr:uid="{EE381818-5996-4367-818A-E084737DA907}"/>
    <cellStyle name="Comma 4 22 4" xfId="7864" xr:uid="{10970E34-DFFE-400F-ABDF-16149C0D3DB2}"/>
    <cellStyle name="Comma 4 22 4 2" xfId="18066" xr:uid="{B2C53104-189A-4649-8246-899424D9BA84}"/>
    <cellStyle name="Comma 4 22 4 2 2" xfId="34726" xr:uid="{A8105DF7-048F-4D7C-A11A-F42C28F6E59F}"/>
    <cellStyle name="Comma 4 22 4 3" xfId="26438" xr:uid="{189ED328-5337-4A54-8377-DD3AD922C83B}"/>
    <cellStyle name="Comma 4 22 5" xfId="12406" xr:uid="{5E9442A3-E9C0-4809-980A-3A70C87C4FC3}"/>
    <cellStyle name="Comma 4 22 5 2" xfId="20937" xr:uid="{1390024B-8644-4BBA-BB76-515B39F59861}"/>
    <cellStyle name="Comma 4 22 5 2 2" xfId="37597" xr:uid="{34A9AD2A-28B6-4324-B2D2-4311D3967AAB}"/>
    <cellStyle name="Comma 4 22 5 3" xfId="29309" xr:uid="{2102A0A2-AA53-4312-B03E-0A70E617A97F}"/>
    <cellStyle name="Comma 4 22 6" xfId="14562" xr:uid="{950625EA-106B-4A15-AB90-5408E1479F4B}"/>
    <cellStyle name="Comma 4 22 6 2" xfId="31222" xr:uid="{74BCEBD5-ECF5-415E-B771-194BFC137C64}"/>
    <cellStyle name="Comma 4 22 7" xfId="22933" xr:uid="{7749DB6F-FE76-4E6F-A1C0-F06A424599AB}"/>
    <cellStyle name="Comma 4 23" xfId="2653" xr:uid="{D287D72D-A031-42EF-AF4C-5512DE21EAAA}"/>
    <cellStyle name="Comma 4 23 2" xfId="4562" xr:uid="{E2F19AA5-17F9-4875-93C9-09D197A906B3}"/>
    <cellStyle name="Comma 4 23 2 2" xfId="9221" xr:uid="{A24AA275-BCF4-457F-A988-8463417B8952}"/>
    <cellStyle name="Comma 4 23 2 2 2" xfId="18861" xr:uid="{9C201F8F-6209-4988-8529-D08AB5DAB03B}"/>
    <cellStyle name="Comma 4 23 2 2 2 2" xfId="35521" xr:uid="{D686B1E2-5010-4977-ABE0-7213F7A3E6F9}"/>
    <cellStyle name="Comma 4 23 2 2 3" xfId="27233" xr:uid="{82C1D39C-37D0-4A03-83C8-E14211FA6963}"/>
    <cellStyle name="Comma 4 23 2 3" xfId="15914" xr:uid="{7D6ED740-A82C-4A05-BA4E-36A7E12ADE1C}"/>
    <cellStyle name="Comma 4 23 2 3 2" xfId="32574" xr:uid="{8C5F4991-8390-4BCD-9798-19339D3BCD72}"/>
    <cellStyle name="Comma 4 23 2 4" xfId="24285" xr:uid="{7884D141-5F5C-4A15-BFF8-D7048892AA53}"/>
    <cellStyle name="Comma 4 23 3" xfId="6457" xr:uid="{353CE8FF-E91A-47CB-946A-617E7F1BA1A9}"/>
    <cellStyle name="Comma 4 23 3 2" xfId="10598" xr:uid="{BB21CC40-3481-4724-91D1-A7C35742D68C}"/>
    <cellStyle name="Comma 4 23 3 2 2" xfId="19672" xr:uid="{31DD26A4-5AAF-4A35-B84B-112DF56430ED}"/>
    <cellStyle name="Comma 4 23 3 2 2 2" xfId="36332" xr:uid="{5578E571-605C-4310-9BCC-276F2178381E}"/>
    <cellStyle name="Comma 4 23 3 2 3" xfId="28044" xr:uid="{174D04EE-105F-433D-A190-FBE2E641B541}"/>
    <cellStyle name="Comma 4 23 3 3" xfId="17233" xr:uid="{5A04B45B-D0CF-4521-83C9-BFAE0B57DAC2}"/>
    <cellStyle name="Comma 4 23 3 3 2" xfId="33893" xr:uid="{8641BFF2-AD59-4A1E-A2CD-C4EC57962793}"/>
    <cellStyle name="Comma 4 23 3 4" xfId="25604" xr:uid="{6083A3CE-80EC-4437-9D1D-50D2DDA9C947}"/>
    <cellStyle name="Comma 4 23 4" xfId="7886" xr:uid="{78184969-1551-4D07-AB47-1C0B21AF66E5}"/>
    <cellStyle name="Comma 4 23 4 2" xfId="18079" xr:uid="{51D3C140-C075-47C0-BB18-FDCD84B20803}"/>
    <cellStyle name="Comma 4 23 4 2 2" xfId="34739" xr:uid="{2CBAAD6A-7A53-409D-912E-420EB2DCEDAC}"/>
    <cellStyle name="Comma 4 23 4 3" xfId="26451" xr:uid="{2D3F1F89-11B9-4130-AFFE-81C811892661}"/>
    <cellStyle name="Comma 4 23 5" xfId="14577" xr:uid="{847C0AA7-6A58-48C5-A371-B4BC8D00EBF6}"/>
    <cellStyle name="Comma 4 23 5 2" xfId="31237" xr:uid="{7B44A684-971C-40AA-A335-1E4F88BAA727}"/>
    <cellStyle name="Comma 4 23 6" xfId="22948" xr:uid="{B8979156-7C1D-4F33-98EE-704F259E87BB}"/>
    <cellStyle name="Comma 4 24" xfId="2724" xr:uid="{B4411BDA-D6D0-4248-8B18-327844A0A0FB}"/>
    <cellStyle name="Comma 4 24 2" xfId="7922" xr:uid="{ECFACAE9-24BC-44BA-8C7F-14EA2C7D50FF}"/>
    <cellStyle name="Comma 4 24 2 2" xfId="18104" xr:uid="{2092E87E-E95F-4A1F-8B61-7A12D4836C69}"/>
    <cellStyle name="Comma 4 24 2 2 2" xfId="34764" xr:uid="{C4D64002-A6D1-4233-9797-A3B6E630C1D5}"/>
    <cellStyle name="Comma 4 24 2 2 2 2" xfId="42836" xr:uid="{BF15DBC3-12A9-4E85-9EA9-FE05CEA352B5}"/>
    <cellStyle name="Comma 4 24 2 2 2 3" xfId="48514" xr:uid="{8323A619-1C31-420F-BF68-B7D13D7CC1F8}"/>
    <cellStyle name="Comma 4 24 2 2 3" xfId="40804" xr:uid="{2CBDE99B-074F-4E78-A2D6-959F4BA015BA}"/>
    <cellStyle name="Comma 4 24 2 2 4" xfId="46484" xr:uid="{31FFE4CD-CEB2-451B-8F23-79223CB73041}"/>
    <cellStyle name="Comma 4 24 2 3" xfId="26476" xr:uid="{E583FA8C-089F-4D79-A115-D76AA06F8911}"/>
    <cellStyle name="Comma 4 24 2 3 2" xfId="41780" xr:uid="{84B86FD6-843F-4581-9EF8-53D01902932F}"/>
    <cellStyle name="Comma 4 24 2 3 3" xfId="47460" xr:uid="{E5787592-C293-4A21-A5A4-A1A41C835669}"/>
    <cellStyle name="Comma 4 24 2 4" xfId="39723" xr:uid="{E5E8AE4A-3796-4275-8FD9-A7BDE6EE737E}"/>
    <cellStyle name="Comma 4 24 2 5" xfId="45469" xr:uid="{B0806A3F-823F-40E0-A88A-72FF153A27E4}"/>
    <cellStyle name="Comma 4 24 3" xfId="14621" xr:uid="{D8D26C4B-0B9C-41CE-BAAA-447CD43A7111}"/>
    <cellStyle name="Comma 4 24 3 2" xfId="31281" xr:uid="{9E6EFDF6-8610-487C-976E-4F6A92239CD8}"/>
    <cellStyle name="Comma 4 24 3 2 2" xfId="42268" xr:uid="{C9C61ABB-3C61-41C3-91D1-95624711B23E}"/>
    <cellStyle name="Comma 4 24 3 2 3" xfId="47947" xr:uid="{9B03DF59-0E74-4FCA-BB7D-A1BC6A1DA2DA}"/>
    <cellStyle name="Comma 4 24 3 3" xfId="40247" xr:uid="{ECF34F72-6E23-4AAB-A5F4-3743C0252CA3}"/>
    <cellStyle name="Comma 4 24 3 4" xfId="45928" xr:uid="{6076E3AE-3015-445F-BF7C-D64E1B0DB31F}"/>
    <cellStyle name="Comma 4 24 4" xfId="22992" xr:uid="{9BE0CFBB-F74C-405E-A4C8-FE1CD07111B7}"/>
    <cellStyle name="Comma 4 24 4 2" xfId="41366" xr:uid="{F066597B-2525-4DC8-929B-55BD3554E044}"/>
    <cellStyle name="Comma 4 24 4 3" xfId="47045" xr:uid="{3376B12C-D4C8-43DA-9227-F7EB272F61E2}"/>
    <cellStyle name="Comma 4 24 5" xfId="39335" xr:uid="{8AFCC05C-E8A2-48EF-94CB-FFC2FA869B57}"/>
    <cellStyle name="Comma 4 24 6" xfId="45139" xr:uid="{13D988EC-71B1-4C5E-B5B8-F516295D475D}"/>
    <cellStyle name="Comma 4 25" xfId="4633" xr:uid="{9BD953E2-005D-47EC-AB88-0301C5048556}"/>
    <cellStyle name="Comma 4 25 2" xfId="9267" xr:uid="{81701036-B202-43A2-8C9E-08E0F3623B78}"/>
    <cellStyle name="Comma 4 25 2 2" xfId="18890" xr:uid="{4D2B733C-ABC4-4CF8-81FA-6B147CF2F8DD}"/>
    <cellStyle name="Comma 4 25 2 2 2" xfId="35550" xr:uid="{94B863C1-D088-4D11-8CF2-173A9BB202F1}"/>
    <cellStyle name="Comma 4 25 2 3" xfId="27262" xr:uid="{830B366B-E3CE-401A-9F1E-05802AB364EF}"/>
    <cellStyle name="Comma 4 25 3" xfId="15960" xr:uid="{E8881A58-08C3-4430-AE6A-3B40EE822358}"/>
    <cellStyle name="Comma 4 25 3 2" xfId="32620" xr:uid="{500C1B2A-7D17-42FC-A245-4978F1037F51}"/>
    <cellStyle name="Comma 4 25 4" xfId="24331" xr:uid="{3643698E-06E7-430E-9B4C-631DC40A408C}"/>
    <cellStyle name="Comma 4 26" xfId="4664" xr:uid="{AB362021-E929-41EE-A2A2-C4DFD32C9597}"/>
    <cellStyle name="Comma 4 26 2" xfId="9296" xr:uid="{DB12393A-34CF-4E9D-A767-8FD07E3C0883}"/>
    <cellStyle name="Comma 4 26 2 2" xfId="18913" xr:uid="{D6B98F31-52BC-4B1B-8B97-164CD944B283}"/>
    <cellStyle name="Comma 4 26 2 2 2" xfId="35573" xr:uid="{DACCD6D4-69E1-4160-B4C6-8C64E80BCAB6}"/>
    <cellStyle name="Comma 4 26 2 3" xfId="27285" xr:uid="{AD68502A-183E-44A7-AD0C-2CD1831686D4}"/>
    <cellStyle name="Comma 4 26 3" xfId="15984" xr:uid="{B2EA28A8-89A2-4319-9006-2EAA63294C17}"/>
    <cellStyle name="Comma 4 26 3 2" xfId="32644" xr:uid="{608FCBB2-16DB-49FA-8319-8E50F17E1A4A}"/>
    <cellStyle name="Comma 4 26 4" xfId="24355" xr:uid="{0652720D-7564-4CD8-9C02-FC1A0BB0F42A}"/>
    <cellStyle name="Comma 4 27" xfId="6520" xr:uid="{C1B59053-D91E-4992-82BC-6E1B77DEF9A4}"/>
    <cellStyle name="Comma 4 27 2" xfId="6578" xr:uid="{3DECB0FD-BB78-48F9-9D90-CDE89FB136F3}"/>
    <cellStyle name="Comma 4 27 2 2" xfId="17316" xr:uid="{0E84DC74-3B87-427D-82A0-278E86078C02}"/>
    <cellStyle name="Comma 4 27 2 2 2" xfId="33976" xr:uid="{12DDF7DA-FA57-4B95-BF12-8A8D2EF02194}"/>
    <cellStyle name="Comma 4 27 2 3" xfId="25688" xr:uid="{53E03633-D69D-4899-941E-B30BBA512794}"/>
    <cellStyle name="Comma 4 27 3" xfId="17284" xr:uid="{68703880-5CDE-4C95-92E4-93C0BB6B1B51}"/>
    <cellStyle name="Comma 4 27 3 2" xfId="33944" xr:uid="{ABF3518A-6758-45EF-86B8-4B60785E48D1}"/>
    <cellStyle name="Comma 4 27 4" xfId="25656" xr:uid="{34C95A3F-AF97-4828-BA2A-5D19BD8EFC00}"/>
    <cellStyle name="Comma 4 28" xfId="10640" xr:uid="{3D717591-5EAE-4BCD-86F8-274416A2265B}"/>
    <cellStyle name="Comma 4 28 2" xfId="19705" xr:uid="{6E84AAF5-16B9-4D96-ABD5-506C91F0D8BA}"/>
    <cellStyle name="Comma 4 28 2 2" xfId="36365" xr:uid="{422B6680-92BC-405E-AEBA-E2A288C676A7}"/>
    <cellStyle name="Comma 4 28 3" xfId="28077" xr:uid="{BAEC774E-7B16-40DD-9A98-BD6C00345D65}"/>
    <cellStyle name="Comma 4 29" xfId="12430" xr:uid="{2253EC70-EE1E-4C10-BA12-9176D461514A}"/>
    <cellStyle name="Comma 4 29 2" xfId="20952" xr:uid="{7FF44D20-00BF-4BB7-B642-8E25754C3F56}"/>
    <cellStyle name="Comma 4 29 2 2" xfId="37612" xr:uid="{3E6E83CE-9C62-4D3E-BF0A-D63C5AB33721}"/>
    <cellStyle name="Comma 4 29 3" xfId="29324" xr:uid="{985E36E3-0856-41C7-B0B2-96BF2A3429B8}"/>
    <cellStyle name="Comma 4 3" xfId="225" xr:uid="{38D91AC2-5CEC-4761-A8E5-60C7150A2F33}"/>
    <cellStyle name="Comma 4 3 10" xfId="1410" xr:uid="{2DE607DA-D308-4A1A-8B42-46E8C664BEC9}"/>
    <cellStyle name="Comma 4 3 10 10" xfId="43716" xr:uid="{08ECE3BF-03DA-48C5-B531-A88C9C495504}"/>
    <cellStyle name="Comma 4 3 10 11" xfId="49352" xr:uid="{22DFF515-ED6E-4B78-BB05-F6AD902CADEF}"/>
    <cellStyle name="Comma 4 3 10 2" xfId="2024" xr:uid="{2790C8A8-E1EF-4D52-A327-18149D521B25}"/>
    <cellStyle name="Comma 4 3 10 2 2" xfId="3949" xr:uid="{11AF0640-751F-4548-BA61-F6171C78ADC7}"/>
    <cellStyle name="Comma 4 3 10 2 2 2" xfId="8763" xr:uid="{1D4002F5-3B60-4818-89D9-000CDBF680F7}"/>
    <cellStyle name="Comma 4 3 10 2 2 2 2" xfId="18608" xr:uid="{C1500240-4241-4E29-A78A-61BBD40CBAEB}"/>
    <cellStyle name="Comma 4 3 10 2 2 2 2 2" xfId="35268" xr:uid="{E9E7F557-3307-481D-BE74-499D7BE44410}"/>
    <cellStyle name="Comma 4 3 10 2 2 2 3" xfId="26980" xr:uid="{44BA3FB8-CC9B-438A-A5AB-67AC9C645011}"/>
    <cellStyle name="Comma 4 3 10 2 2 3" xfId="15506" xr:uid="{887F7760-D380-4AF5-BBC5-DD6463346C68}"/>
    <cellStyle name="Comma 4 3 10 2 2 3 2" xfId="32166" xr:uid="{0DD674BD-5117-49F8-9F89-8FB16FFA4DB4}"/>
    <cellStyle name="Comma 4 3 10 2 2 4" xfId="23877" xr:uid="{171A89E3-AF32-49A5-B1FB-571188C28C3C}"/>
    <cellStyle name="Comma 4 3 10 2 3" xfId="5842" xr:uid="{AD042548-6ECA-4406-9FEF-EFF6E5B1CBC6}"/>
    <cellStyle name="Comma 4 3 10 2 3 2" xfId="10138" xr:uid="{527F0575-C2BB-47F2-86D5-9052D3973CED}"/>
    <cellStyle name="Comma 4 3 10 2 3 2 2" xfId="19418" xr:uid="{F22286E3-4C71-46AA-994B-E2185D0BCFDC}"/>
    <cellStyle name="Comma 4 3 10 2 3 2 2 2" xfId="36078" xr:uid="{6326D283-DD6B-420E-9A93-CCF54D544417}"/>
    <cellStyle name="Comma 4 3 10 2 3 2 3" xfId="27790" xr:uid="{D14BA12E-08A9-498D-95AA-ACD363B715B2}"/>
    <cellStyle name="Comma 4 3 10 2 3 3" xfId="16824" xr:uid="{5C8B273B-A0E3-43E1-B1FD-46537AF3AD2A}"/>
    <cellStyle name="Comma 4 3 10 2 3 3 2" xfId="33484" xr:uid="{A694B38C-2416-494D-9CC9-C465F3595B3B}"/>
    <cellStyle name="Comma 4 3 10 2 3 4" xfId="25195" xr:uid="{BDF186DB-744B-4CB9-A405-EB7CDF579A4C}"/>
    <cellStyle name="Comma 4 3 10 2 4" xfId="7428" xr:uid="{E2780E2A-BFE4-4A8C-953B-C87DEA0575EB}"/>
    <cellStyle name="Comma 4 3 10 2 4 2" xfId="17826" xr:uid="{6D51BCA8-6938-4C4B-AE36-835EFF737AD1}"/>
    <cellStyle name="Comma 4 3 10 2 4 2 2" xfId="34486" xr:uid="{8EF4AB50-2707-4C9E-9826-7A2A22C30E3A}"/>
    <cellStyle name="Comma 4 3 10 2 4 3" xfId="26198" xr:uid="{55BCD3C7-EA33-4468-B5E5-56FD9CA1D748}"/>
    <cellStyle name="Comma 4 3 10 2 5" xfId="11817" xr:uid="{3E07385C-FB1B-41B8-AD14-222359FC73E8}"/>
    <cellStyle name="Comma 4 3 10 2 5 2" xfId="20544" xr:uid="{AB3CE4A6-7B03-4FE4-A020-0835FB9C913F}"/>
    <cellStyle name="Comma 4 3 10 2 5 2 2" xfId="37204" xr:uid="{6BC0FE4D-729A-4503-93C8-C949D03C228F}"/>
    <cellStyle name="Comma 4 3 10 2 5 3" xfId="28916" xr:uid="{30B8BD85-4EA8-400D-9BE1-A6F4D2659ACC}"/>
    <cellStyle name="Comma 4 3 10 2 6" xfId="14170" xr:uid="{F8403BE4-DEA0-4D9F-BCB7-C60785C4CC05}"/>
    <cellStyle name="Comma 4 3 10 2 6 2" xfId="30830" xr:uid="{E0DB95F3-290F-4956-8AF9-BBF469357F73}"/>
    <cellStyle name="Comma 4 3 10 2 7" xfId="22540" xr:uid="{124D934C-CE81-48C9-9D44-37F7DD58F557}"/>
    <cellStyle name="Comma 4 3 10 3" xfId="3335" xr:uid="{6DABB3E8-F1C3-41CF-A870-3E76A457EEB5}"/>
    <cellStyle name="Comma 4 3 10 3 2" xfId="8338" xr:uid="{0409077C-E6EE-40CE-A1C6-A5E79AF61FB6}"/>
    <cellStyle name="Comma 4 3 10 3 2 2" xfId="18354" xr:uid="{9AF10E5F-C424-4814-95E4-C263A4642664}"/>
    <cellStyle name="Comma 4 3 10 3 2 2 2" xfId="35014" xr:uid="{2496AF4A-3E70-42A6-ADAD-E3A14CC44426}"/>
    <cellStyle name="Comma 4 3 10 3 2 3" xfId="26726" xr:uid="{9BA6168A-88A9-47FE-B11B-FEA84E9F9417}"/>
    <cellStyle name="Comma 4 3 10 3 3" xfId="15063" xr:uid="{00B253E4-8832-44B3-8940-8EB5B7380786}"/>
    <cellStyle name="Comma 4 3 10 3 3 2" xfId="31723" xr:uid="{87B34A0E-9D98-43A8-B3D4-A53839EA8C47}"/>
    <cellStyle name="Comma 4 3 10 3 4" xfId="23434" xr:uid="{8C7564D5-FF0B-43B6-AAA1-7572BD04DC92}"/>
    <cellStyle name="Comma 4 3 10 4" xfId="5243" xr:uid="{8AF64BE9-4754-47D3-8D6F-7C4B34465652}"/>
    <cellStyle name="Comma 4 3 10 4 2" xfId="9713" xr:uid="{B5001869-6B65-4708-89A7-6C51B4A8821F}"/>
    <cellStyle name="Comma 4 3 10 4 2 2" xfId="19164" xr:uid="{332DDA77-CDEA-47D1-B813-08A709F8260F}"/>
    <cellStyle name="Comma 4 3 10 4 2 2 2" xfId="35824" xr:uid="{41C928BE-244A-496A-BCAF-78BE603C096D}"/>
    <cellStyle name="Comma 4 3 10 4 2 3" xfId="27536" xr:uid="{FD955C5C-006E-4F37-BA65-13B3AA7C4AB8}"/>
    <cellStyle name="Comma 4 3 10 4 3" xfId="16396" xr:uid="{C044C434-BDBF-48BA-A124-75C7890EF164}"/>
    <cellStyle name="Comma 4 3 10 4 3 2" xfId="33056" xr:uid="{5790B8DB-0C31-40DF-AF10-1600ADF5A175}"/>
    <cellStyle name="Comma 4 3 10 4 4" xfId="24767" xr:uid="{7ACE6A70-FDD6-4CD1-9F22-6BA5B24E6572}"/>
    <cellStyle name="Comma 4 3 10 5" xfId="7003" xr:uid="{62737600-6377-424C-A9D5-46688E6C3F2C}"/>
    <cellStyle name="Comma 4 3 10 5 2" xfId="17572" xr:uid="{785D8BDC-C181-4C9D-84A0-6F4A7098FC32}"/>
    <cellStyle name="Comma 4 3 10 5 2 2" xfId="34232" xr:uid="{49137740-E7AB-4199-8438-C5678B396432}"/>
    <cellStyle name="Comma 4 3 10 5 3" xfId="25944" xr:uid="{6A77715B-16E5-4C75-AA31-E05140CAF63A}"/>
    <cellStyle name="Comma 4 3 10 6" xfId="11218" xr:uid="{F9801AE4-7116-4F30-85E4-3D57A299779E}"/>
    <cellStyle name="Comma 4 3 10 6 2" xfId="20116" xr:uid="{A6313F4C-AEAB-44F5-8FE7-B735B2BA0E7B}"/>
    <cellStyle name="Comma 4 3 10 6 2 2" xfId="36776" xr:uid="{EB98618B-26D4-48C4-B4BC-BAB0894EAD0D}"/>
    <cellStyle name="Comma 4 3 10 6 3" xfId="28488" xr:uid="{4E6EA5E2-0BA5-422D-93D1-A0A6837F95D9}"/>
    <cellStyle name="Comma 4 3 10 7" xfId="12895" xr:uid="{C7DF4E34-53B6-4489-B7F6-FC3C19A8F668}"/>
    <cellStyle name="Comma 4 3 10 7 2" xfId="21328" xr:uid="{3A6F347F-296E-4D93-AFA9-411BF45688E9}"/>
    <cellStyle name="Comma 4 3 10 7 2 2" xfId="37988" xr:uid="{823A89B0-216F-4991-9342-2C32660C30C5}"/>
    <cellStyle name="Comma 4 3 10 7 3" xfId="29701" xr:uid="{14353BBB-BBA6-451D-95CA-B661A7B7BEC8}"/>
    <cellStyle name="Comma 4 3 10 8" xfId="13747" xr:uid="{CF7ADDC3-16FA-4785-91EB-AD3867295910}"/>
    <cellStyle name="Comma 4 3 10 8 2" xfId="30407" xr:uid="{931B97F4-86CC-44AB-8854-E5FF6556CE7A}"/>
    <cellStyle name="Comma 4 3 10 9" xfId="22097" xr:uid="{3C824F99-91F6-4C5A-B56D-611135CCA5ED}"/>
    <cellStyle name="Comma 4 3 11" xfId="1234" xr:uid="{8AF40586-824B-46B8-B92D-3825E40A0C58}"/>
    <cellStyle name="Comma 4 3 11 2" xfId="3171" xr:uid="{DAEA0C4A-2659-47BE-8F1A-B44ED7DA4A56}"/>
    <cellStyle name="Comma 4 3 11 2 2" xfId="8235" xr:uid="{ABC86BB4-3D8C-4D44-AAA3-3553588FB418}"/>
    <cellStyle name="Comma 4 3 11 2 2 2" xfId="18295" xr:uid="{FEB876AD-51D2-4E01-8D64-3F88B2F12129}"/>
    <cellStyle name="Comma 4 3 11 2 2 2 2" xfId="34955" xr:uid="{836853F4-FC50-4E2D-BDAD-C6F4A4167505}"/>
    <cellStyle name="Comma 4 3 11 2 2 3" xfId="26667" xr:uid="{A2BC5B99-A49B-48CD-A09C-16001D2DABB2}"/>
    <cellStyle name="Comma 4 3 11 2 3" xfId="14943" xr:uid="{F47EBA0F-D2DE-495E-8F3C-D0758BDAD897}"/>
    <cellStyle name="Comma 4 3 11 2 3 2" xfId="31603" xr:uid="{18878DA2-5750-49C8-90B8-B282F06032DC}"/>
    <cellStyle name="Comma 4 3 11 2 4" xfId="23314" xr:uid="{D669BE87-24C5-45D1-B1E0-F22DEAEF3944}"/>
    <cellStyle name="Comma 4 3 11 3" xfId="5079" xr:uid="{0F219C2A-FDA0-4C73-8184-C8F56B76EAC3}"/>
    <cellStyle name="Comma 4 3 11 3 2" xfId="9610" xr:uid="{E9BA6D82-8CAC-4EFB-8A9C-A63BC70235D3}"/>
    <cellStyle name="Comma 4 3 11 3 2 2" xfId="19105" xr:uid="{2CBF6A59-233A-472B-8EAA-9BB85DD8318E}"/>
    <cellStyle name="Comma 4 3 11 3 2 2 2" xfId="35765" xr:uid="{FDF46A51-590E-4716-B43E-7555D9CCAD1F}"/>
    <cellStyle name="Comma 4 3 11 3 2 3" xfId="27477" xr:uid="{B6B32449-C393-4B1F-9847-A2FCA0600E37}"/>
    <cellStyle name="Comma 4 3 11 3 3" xfId="16276" xr:uid="{B99C4007-9C95-4EBF-8CB2-FC57C4C7A68A}"/>
    <cellStyle name="Comma 4 3 11 3 3 2" xfId="32936" xr:uid="{BFCF0DF3-B32B-4873-B6EC-03E7DA665A4C}"/>
    <cellStyle name="Comma 4 3 11 3 4" xfId="24647" xr:uid="{617261C3-47F1-4430-AA2D-738255927B87}"/>
    <cellStyle name="Comma 4 3 11 4" xfId="6900" xr:uid="{D853F620-506A-4110-9FDA-EF7BCDC1905F}"/>
    <cellStyle name="Comma 4 3 11 4 2" xfId="17513" xr:uid="{DD8E2F64-65E7-4019-8C7E-1C5C04802D93}"/>
    <cellStyle name="Comma 4 3 11 4 2 2" xfId="34173" xr:uid="{E3DA2E2E-3F73-41B4-9574-7CA1D41A72AB}"/>
    <cellStyle name="Comma 4 3 11 4 3" xfId="25885" xr:uid="{1F0FB3B8-80BE-4F31-BF80-04CBACAE741F}"/>
    <cellStyle name="Comma 4 3 11 5" xfId="11054" xr:uid="{DE74C760-64CD-4022-AF23-FC5B38A11A64}"/>
    <cellStyle name="Comma 4 3 11 5 2" xfId="19996" xr:uid="{EFC73E8B-A256-4DC3-83F6-5075783ACCA5}"/>
    <cellStyle name="Comma 4 3 11 5 2 2" xfId="36656" xr:uid="{5E4520A1-BC9E-4AE7-8630-FE8BD3D1C5D9}"/>
    <cellStyle name="Comma 4 3 11 5 3" xfId="28368" xr:uid="{60D0D05D-6CF5-4B56-9008-F7824ADEACCD}"/>
    <cellStyle name="Comma 4 3 11 6" xfId="13627" xr:uid="{3C65AAA0-7616-4086-8F98-C7BBC1A5FC9C}"/>
    <cellStyle name="Comma 4 3 11 6 2" xfId="30287" xr:uid="{9704B635-17AF-4EC7-BEC4-1620961C2B07}"/>
    <cellStyle name="Comma 4 3 11 7" xfId="21977" xr:uid="{07CD3D51-6E15-49DB-B183-AA298E6897AB}"/>
    <cellStyle name="Comma 4 3 11 8" xfId="38965" xr:uid="{03F600FE-7CB1-41C7-86F6-2189F4B389F3}"/>
    <cellStyle name="Comma 4 3 11 9" xfId="44787" xr:uid="{04961B9C-1CF6-4984-91A0-5A5FFC87DC55}"/>
    <cellStyle name="Comma 4 3 12" xfId="1860" xr:uid="{80D56060-8A13-4E29-86B8-1922B4981E95}"/>
    <cellStyle name="Comma 4 3 12 2" xfId="3785" xr:uid="{BA13BFB0-2865-4465-864A-3EDDADC3FCCD}"/>
    <cellStyle name="Comma 4 3 12 2 2" xfId="8660" xr:uid="{863ABED9-AE92-4201-8DBE-43AB01CED3D6}"/>
    <cellStyle name="Comma 4 3 12 2 2 2" xfId="18549" xr:uid="{1702A128-652A-4564-827A-8BA6E3B00A31}"/>
    <cellStyle name="Comma 4 3 12 2 2 2 2" xfId="35209" xr:uid="{06CD1B28-93C7-4EA2-8627-417B4B697AF1}"/>
    <cellStyle name="Comma 4 3 12 2 2 3" xfId="26921" xr:uid="{48DC58D1-6C70-4089-A394-721D622B1EFE}"/>
    <cellStyle name="Comma 4 3 12 2 3" xfId="15386" xr:uid="{D57E383A-C436-47D7-80BF-75ED8180CB11}"/>
    <cellStyle name="Comma 4 3 12 2 3 2" xfId="32046" xr:uid="{3D20F224-404A-42ED-B160-3A393855EB5A}"/>
    <cellStyle name="Comma 4 3 12 2 4" xfId="23757" xr:uid="{1CBF4165-D283-40F1-9CD7-F9EF9659DFD4}"/>
    <cellStyle name="Comma 4 3 12 3" xfId="5678" xr:uid="{E07F6C0E-783B-499C-AE07-8E6B1A2E1DB5}"/>
    <cellStyle name="Comma 4 3 12 3 2" xfId="10035" xr:uid="{27C9C8E2-27AE-425B-89BD-B67A5960E6B7}"/>
    <cellStyle name="Comma 4 3 12 3 2 2" xfId="19359" xr:uid="{A5DF2832-5999-47F9-BB15-ABDB20507B22}"/>
    <cellStyle name="Comma 4 3 12 3 2 2 2" xfId="36019" xr:uid="{C5ED40E5-6645-4C58-BE16-9DC51CD8268A}"/>
    <cellStyle name="Comma 4 3 12 3 2 3" xfId="27731" xr:uid="{E35D5580-2326-4126-89BD-5F6C1199307B}"/>
    <cellStyle name="Comma 4 3 12 3 3" xfId="16704" xr:uid="{EFDBB595-68F0-43E2-9909-423F056D0749}"/>
    <cellStyle name="Comma 4 3 12 3 3 2" xfId="33364" xr:uid="{5AE8F77A-465D-49E0-99FB-BC2AC038A6D3}"/>
    <cellStyle name="Comma 4 3 12 3 4" xfId="25075" xr:uid="{CEFE21EC-959D-4575-BEC8-D72332B08E50}"/>
    <cellStyle name="Comma 4 3 12 4" xfId="7325" xr:uid="{A4075791-0CFA-440C-8AFD-8C4BE2F2E70A}"/>
    <cellStyle name="Comma 4 3 12 4 2" xfId="17767" xr:uid="{0A3BFB29-6F90-4837-82E8-CE02FF07C55D}"/>
    <cellStyle name="Comma 4 3 12 4 2 2" xfId="34427" xr:uid="{4D738F01-F7A5-42FF-A0DC-2D5BC8A08953}"/>
    <cellStyle name="Comma 4 3 12 4 3" xfId="26139" xr:uid="{9A230206-22BA-4305-B25A-ACD223872CD9}"/>
    <cellStyle name="Comma 4 3 12 5" xfId="11653" xr:uid="{A80CC384-6CBE-4B22-A0F0-3C9F9BA202D2}"/>
    <cellStyle name="Comma 4 3 12 5 2" xfId="20424" xr:uid="{2546BD2F-D755-4B92-88D2-57DAB678406E}"/>
    <cellStyle name="Comma 4 3 12 5 2 2" xfId="37084" xr:uid="{28BEEE62-08CA-458C-9D03-46A272DFCB8B}"/>
    <cellStyle name="Comma 4 3 12 5 3" xfId="28796" xr:uid="{BCBCB689-D132-419E-93A1-A7E734B0E165}"/>
    <cellStyle name="Comma 4 3 12 6" xfId="14050" xr:uid="{3076D1D8-7C17-4D31-8AD1-D1241486B24F}"/>
    <cellStyle name="Comma 4 3 12 6 2" xfId="30710" xr:uid="{B7ECD289-9427-43D4-BE21-132A7AC67F8F}"/>
    <cellStyle name="Comma 4 3 12 7" xfId="22420" xr:uid="{1C7E5902-EB65-4921-8231-6264B02BED04}"/>
    <cellStyle name="Comma 4 3 13" xfId="2445" xr:uid="{7C9AA1D8-D357-4B9C-911D-5E4AE25F7C56}"/>
    <cellStyle name="Comma 4 3 13 2" xfId="4364" xr:uid="{289020D9-9379-4815-B38E-9BCCAFE9C53E}"/>
    <cellStyle name="Comma 4 3 13 2 2" xfId="15789" xr:uid="{286898D7-041D-4393-943C-FCDF48EACEAC}"/>
    <cellStyle name="Comma 4 3 13 2 2 2" xfId="32449" xr:uid="{F07D2065-8F33-4639-9DCA-9982CC98789D}"/>
    <cellStyle name="Comma 4 3 13 2 3" xfId="24160" xr:uid="{14F6F3BE-F320-4F4B-A4DC-5861482FAAF4}"/>
    <cellStyle name="Comma 4 3 13 3" xfId="6259" xr:uid="{4A43D479-307C-4246-9203-6FADAB180A46}"/>
    <cellStyle name="Comma 4 3 13 3 2" xfId="17108" xr:uid="{59960699-1E78-4974-93D8-77D8DCBC3707}"/>
    <cellStyle name="Comma 4 3 13 3 2 2" xfId="33768" xr:uid="{496B13F8-CB01-4613-AC7A-A76243FD18AA}"/>
    <cellStyle name="Comma 4 3 13 3 3" xfId="25479" xr:uid="{AD5A88BF-0753-4E0B-956C-D2B49E7C9545}"/>
    <cellStyle name="Comma 4 3 13 4" xfId="12232" xr:uid="{B1C5A6CB-9416-4C22-8941-0BF12F9202CF}"/>
    <cellStyle name="Comma 4 3 13 4 2" xfId="20827" xr:uid="{4A495200-13FC-4706-9047-2B28B97CFDA3}"/>
    <cellStyle name="Comma 4 3 13 4 2 2" xfId="37487" xr:uid="{5074CCAD-F0AC-48C9-8188-ECF5594E98AA}"/>
    <cellStyle name="Comma 4 3 13 4 3" xfId="29199" xr:uid="{554342F5-EA7E-4849-B06A-1FD10CE100DB}"/>
    <cellStyle name="Comma 4 3 13 5" xfId="14453" xr:uid="{E1765B4E-28D8-430C-8A5E-A253FE86D65E}"/>
    <cellStyle name="Comma 4 3 13 5 2" xfId="31113" xr:uid="{715DE539-5DC0-411E-97C8-BA6973894B6E}"/>
    <cellStyle name="Comma 4 3 13 6" xfId="22823" xr:uid="{81B0D948-B026-42F4-8ECB-0D6C33E6B1E6}"/>
    <cellStyle name="Comma 4 3 14" xfId="2678" xr:uid="{8287186D-C289-49C5-B717-750ED590BB45}"/>
    <cellStyle name="Comma 4 3 14 2" xfId="4583" xr:uid="{26F4D457-C4F0-4F29-A3EF-C81BDE73E723}"/>
    <cellStyle name="Comma 4 3 14 2 2" xfId="9238" xr:uid="{A7C7F84E-FA84-43E7-917E-5E5F177731D0}"/>
    <cellStyle name="Comma 4 3 14 2 2 2" xfId="18874" xr:uid="{E1ECF6E3-D1CC-4DEF-8072-FB38CC9F4896}"/>
    <cellStyle name="Comma 4 3 14 2 2 2 2" xfId="35534" xr:uid="{A77E7436-E14E-4B44-A835-4293BAD49468}"/>
    <cellStyle name="Comma 4 3 14 2 2 3" xfId="27246" xr:uid="{FACFC9AE-2D10-4DEB-9624-8760AFC928F0}"/>
    <cellStyle name="Comma 4 3 14 2 3" xfId="15931" xr:uid="{C836E68B-0BE1-4539-A54E-9C817A8343A5}"/>
    <cellStyle name="Comma 4 3 14 2 3 2" xfId="32591" xr:uid="{E6E6563E-E0A5-400A-8916-EC287F7BED42}"/>
    <cellStyle name="Comma 4 3 14 2 4" xfId="24302" xr:uid="{E102E45B-F49D-4D06-8C4F-A59BC2048B10}"/>
    <cellStyle name="Comma 4 3 14 3" xfId="6478" xr:uid="{CC5718A8-DAD9-454A-9874-738C62ADD89C}"/>
    <cellStyle name="Comma 4 3 14 3 2" xfId="10615" xr:uid="{3AABE6E7-8633-456D-8D23-B2209B70004E}"/>
    <cellStyle name="Comma 4 3 14 3 2 2" xfId="19685" xr:uid="{E7AB714D-F1E3-4B71-9649-466203C53F82}"/>
    <cellStyle name="Comma 4 3 14 3 2 2 2" xfId="36345" xr:uid="{D57DBB53-74A1-425D-AD65-E51140B79FEF}"/>
    <cellStyle name="Comma 4 3 14 3 2 3" xfId="28057" xr:uid="{BB6392C3-4966-4B17-ABBF-59BBDD309768}"/>
    <cellStyle name="Comma 4 3 14 3 3" xfId="17250" xr:uid="{0F7107B7-520D-4566-A39A-ED71E29E4415}"/>
    <cellStyle name="Comma 4 3 14 3 3 2" xfId="33910" xr:uid="{10988ED6-1445-4B06-AC08-726B7123E4D7}"/>
    <cellStyle name="Comma 4 3 14 3 4" xfId="25621" xr:uid="{C5A2863D-3C85-4774-9E92-B1B07F04A0DD}"/>
    <cellStyle name="Comma 4 3 14 4" xfId="7903" xr:uid="{6E754FC7-024E-4A73-AA91-139AF909F5C1}"/>
    <cellStyle name="Comma 4 3 14 4 2" xfId="18092" xr:uid="{7A7D91CD-EF28-4037-9732-14A4C0412C83}"/>
    <cellStyle name="Comma 4 3 14 4 2 2" xfId="34752" xr:uid="{3BAADDF4-1781-4F58-8EDB-B57AB03A6043}"/>
    <cellStyle name="Comma 4 3 14 4 3" xfId="26464" xr:uid="{A06FE408-2217-43A9-AFB5-F51BB0DFC2CE}"/>
    <cellStyle name="Comma 4 3 14 5" xfId="14594" xr:uid="{6AF8D0D0-5B5D-4053-AB6A-E99EDABECD4D}"/>
    <cellStyle name="Comma 4 3 14 5 2" xfId="31254" xr:uid="{821C5F74-DDA9-47D8-97E3-142843DD1AAD}"/>
    <cellStyle name="Comma 4 3 14 6" xfId="22965" xr:uid="{05EBB47F-E94C-4BB7-966B-20452232AFE2}"/>
    <cellStyle name="Comma 4 3 15" xfId="2754" xr:uid="{C8991633-D9AB-4736-9374-734552B19E50}"/>
    <cellStyle name="Comma 4 3 15 2" xfId="7934" xr:uid="{7986C804-305F-4792-9D61-73419886A517}"/>
    <cellStyle name="Comma 4 3 15 2 2" xfId="18113" xr:uid="{9C7B727A-ECFF-49B3-B9B8-C29F91CE6B85}"/>
    <cellStyle name="Comma 4 3 15 2 2 2" xfId="34773" xr:uid="{5A814DBC-6DE2-4AE4-A9E4-918990A0683D}"/>
    <cellStyle name="Comma 4 3 15 2 3" xfId="26485" xr:uid="{B1380181-77AE-453E-B44F-383577DD3BC3}"/>
    <cellStyle name="Comma 4 3 15 3" xfId="14646" xr:uid="{FCE9B5BD-ADC1-4D2C-885E-3D46B2ADE5C8}"/>
    <cellStyle name="Comma 4 3 15 3 2" xfId="31306" xr:uid="{E13E87E9-B186-4830-8DF7-D25C912C4809}"/>
    <cellStyle name="Comma 4 3 15 4" xfId="23017" xr:uid="{D0E1C6B7-6017-492B-B459-CE90164BEB37}"/>
    <cellStyle name="Comma 4 3 16" xfId="4649" xr:uid="{2B8B9C70-B92B-45D5-BE48-770B1145595F}"/>
    <cellStyle name="Comma 4 3 16 2" xfId="9283" xr:uid="{9ED7A269-18B3-40A4-90BC-AD919F157946}"/>
    <cellStyle name="Comma 4 3 16 2 2" xfId="18903" xr:uid="{A203A73F-CD40-4448-AC0D-0288430A42C3}"/>
    <cellStyle name="Comma 4 3 16 2 2 2" xfId="35563" xr:uid="{C6F385CD-F529-42D0-A194-2D9883857AF3}"/>
    <cellStyle name="Comma 4 3 16 2 3" xfId="27275" xr:uid="{F59ED00C-4F43-4BBA-BD5E-AB58E0FEAAE5}"/>
    <cellStyle name="Comma 4 3 16 3" xfId="15973" xr:uid="{ABF68B04-184C-41E9-8C00-C6B60760BEE7}"/>
    <cellStyle name="Comma 4 3 16 3 2" xfId="32633" xr:uid="{6CE5895D-05DB-44D7-B608-06E33E514AE4}"/>
    <cellStyle name="Comma 4 3 16 4" xfId="24344" xr:uid="{2B51EEC1-885E-457B-9B6B-B5EDE691340B}"/>
    <cellStyle name="Comma 4 3 17" xfId="4692" xr:uid="{DA00B37B-7A7F-4966-8A23-B995BFFFAD4C}"/>
    <cellStyle name="Comma 4 3 17 2" xfId="9308" xr:uid="{85514A73-FB33-402B-A4AC-F7974C935EF2}"/>
    <cellStyle name="Comma 4 3 17 2 2" xfId="18922" xr:uid="{9056D1B9-CF5E-44F6-BF16-E56D36A143EE}"/>
    <cellStyle name="Comma 4 3 17 2 2 2" xfId="35582" xr:uid="{F470119B-8608-42CD-9B5C-6D37D6D23CDD}"/>
    <cellStyle name="Comma 4 3 17 2 3" xfId="27294" xr:uid="{113C7298-CD82-4F17-B0F8-D47C36E2C149}"/>
    <cellStyle name="Comma 4 3 17 3" xfId="16009" xr:uid="{BB228B04-D9DD-4159-B07A-8553CC7A4F5B}"/>
    <cellStyle name="Comma 4 3 17 3 2" xfId="32669" xr:uid="{EEAD2E6E-ED8B-4C6C-A1BE-23C929E8F11D}"/>
    <cellStyle name="Comma 4 3 17 4" xfId="24380" xr:uid="{F06895AB-8BD0-4A03-8BAD-0A17DAAB0A9D}"/>
    <cellStyle name="Comma 4 3 18" xfId="6537" xr:uid="{4BE22A0C-5105-4F37-94B8-6BF16C4F73C9}"/>
    <cellStyle name="Comma 4 3 18 2" xfId="17297" xr:uid="{9587BCB4-246A-4856-AD91-A129DD5F8EFD}"/>
    <cellStyle name="Comma 4 3 18 2 2" xfId="33957" xr:uid="{29E06B04-6C52-4199-8381-5CECA077409F}"/>
    <cellStyle name="Comma 4 3 18 3" xfId="25669" xr:uid="{DCCA1214-4B65-4C5A-A9D0-D0BA0E39A7D8}"/>
    <cellStyle name="Comma 4 3 19" xfId="6592" xr:uid="{B74E12F6-6B76-4809-9165-D04D824373A3}"/>
    <cellStyle name="Comma 4 3 19 2" xfId="17326" xr:uid="{CEF375F3-03EE-48CD-BD71-65973B256456}"/>
    <cellStyle name="Comma 4 3 19 2 2" xfId="33986" xr:uid="{ECDF0E58-8174-4598-B0CF-A2B67A3FFA97}"/>
    <cellStyle name="Comma 4 3 19 3" xfId="25698" xr:uid="{E7BC845E-C407-48F8-A1E6-836C6C1696FA}"/>
    <cellStyle name="Comma 4 3 2" xfId="303" xr:uid="{721ABDE4-C4A2-49D6-A855-7B3807BA37CF}"/>
    <cellStyle name="Comma 4 3 2 10" xfId="12805" xr:uid="{19A472DD-955E-4ACD-B845-C4A206B40247}"/>
    <cellStyle name="Comma 4 3 2 10 2" xfId="21263" xr:uid="{9DADB131-CEEB-46DF-8E42-93A0C49BAE96}"/>
    <cellStyle name="Comma 4 3 2 10 2 2" xfId="37923" xr:uid="{97F6D2DF-FF3C-4ACD-865D-940A4D58F7F5}"/>
    <cellStyle name="Comma 4 3 2 10 3" xfId="29636" xr:uid="{0D1EBA53-78A5-4D91-BCF8-5EBE294EBFA4}"/>
    <cellStyle name="Comma 4 3 2 11" xfId="13314" xr:uid="{06F8DFC5-4809-47CB-A68F-A5404FE981CC}"/>
    <cellStyle name="Comma 4 3 2 11 2" xfId="21627" xr:uid="{60D8A474-51E2-4662-867D-181E65C42179}"/>
    <cellStyle name="Comma 4 3 2 11 2 2" xfId="38287" xr:uid="{B1DF247C-DE53-4FE3-85BD-739895D25B84}"/>
    <cellStyle name="Comma 4 3 2 11 3" xfId="30000" xr:uid="{E5A8287F-675B-4304-85D1-E3D938221FB3}"/>
    <cellStyle name="Comma 4 3 2 12" xfId="13452" xr:uid="{A88553DD-AED8-406E-8355-593E1FDED1F2}"/>
    <cellStyle name="Comma 4 3 2 12 2" xfId="30112" xr:uid="{97D1FEE9-10FD-4357-BD32-893BEDEAAAD8}"/>
    <cellStyle name="Comma 4 3 2 13" xfId="21735" xr:uid="{BBE9667E-2D38-4035-8A61-79FBB56E0516}"/>
    <cellStyle name="Comma 4 3 2 14" xfId="38377" xr:uid="{81E6FC77-F4C2-4074-857C-302253DF3C02}"/>
    <cellStyle name="Comma 4 3 2 15" xfId="862" xr:uid="{4247EAF1-2EFB-4976-B4DB-7766305044CC}"/>
    <cellStyle name="Comma 4 3 2 16" xfId="38862" xr:uid="{20AC71B2-68E0-4208-BDB9-B6F28424ADDD}"/>
    <cellStyle name="Comma 4 3 2 17" xfId="44690" xr:uid="{37EC2F50-039A-4B70-A71E-6538566B794B}"/>
    <cellStyle name="Comma 4 3 2 2" xfId="637" xr:uid="{D74911DC-13F9-4153-812B-915D53B590D9}"/>
    <cellStyle name="Comma 4 3 2 2 10" xfId="1483" xr:uid="{D85ED1B8-5C95-46CB-9F71-EA610E8EC2ED}"/>
    <cellStyle name="Comma 4 3 2 2 11" xfId="39201" xr:uid="{797BF1F3-EEF5-4147-9CDE-74C5655D1B3F}"/>
    <cellStyle name="Comma 4 3 2 2 12" xfId="45021" xr:uid="{1822AA72-F38F-422F-8687-907CA7FCC0F7}"/>
    <cellStyle name="Comma 4 3 2 2 2" xfId="2099" xr:uid="{8ABFEB9A-EA4D-460D-B889-C947EC49B878}"/>
    <cellStyle name="Comma 4 3 2 2 2 2" xfId="4024" xr:uid="{3445A93A-7606-48E5-9CF3-0D8E4F100901}"/>
    <cellStyle name="Comma 4 3 2 2 2 2 2" xfId="8806" xr:uid="{24986ECC-B43D-452B-8FD9-6D44DCD3ADE2}"/>
    <cellStyle name="Comma 4 3 2 2 2 2 2 2" xfId="18631" xr:uid="{664E1379-A777-4A96-B734-16EA2518FFAA}"/>
    <cellStyle name="Comma 4 3 2 2 2 2 2 2 2" xfId="35291" xr:uid="{FBA285A2-CFCD-4CB6-A2C6-D3F8CC4C61BB}"/>
    <cellStyle name="Comma 4 3 2 2 2 2 2 3" xfId="27003" xr:uid="{A3CF29B5-B604-455B-A584-2F800AE9E879}"/>
    <cellStyle name="Comma 4 3 2 2 2 2 3" xfId="15561" xr:uid="{BC7276FB-BBDF-42DF-AF1F-43222860D89E}"/>
    <cellStyle name="Comma 4 3 2 2 2 2 3 2" xfId="32221" xr:uid="{9AC6037A-737F-4A65-B2AA-B11C938B3D8F}"/>
    <cellStyle name="Comma 4 3 2 2 2 2 4" xfId="23932" xr:uid="{FB241257-4E1C-4AB9-9582-3BEB4284715E}"/>
    <cellStyle name="Comma 4 3 2 2 2 2 5" xfId="43040" xr:uid="{239D5E2E-7228-4836-87D7-1D41CCC48199}"/>
    <cellStyle name="Comma 4 3 2 2 2 2 6" xfId="48718" xr:uid="{1D0BB472-5E5C-49E1-8B16-C0E5342CF91B}"/>
    <cellStyle name="Comma 4 3 2 2 2 3" xfId="5917" xr:uid="{0EBF5A02-7B5A-45CB-91EF-4834375AF03B}"/>
    <cellStyle name="Comma 4 3 2 2 2 3 2" xfId="10181" xr:uid="{0319E840-F323-4076-AFF1-865EF3BD354C}"/>
    <cellStyle name="Comma 4 3 2 2 2 3 2 2" xfId="19441" xr:uid="{D7768FC0-694C-40A2-8466-4A845B62349C}"/>
    <cellStyle name="Comma 4 3 2 2 2 3 2 2 2" xfId="36101" xr:uid="{DA652E31-3DBB-4959-8C8D-CC22361E22F2}"/>
    <cellStyle name="Comma 4 3 2 2 2 3 2 3" xfId="27813" xr:uid="{5ACEED1C-B878-451C-A2FE-571CDAD39D59}"/>
    <cellStyle name="Comma 4 3 2 2 2 3 3" xfId="16879" xr:uid="{79489020-C117-4866-8481-A8896488DF5B}"/>
    <cellStyle name="Comma 4 3 2 2 2 3 3 2" xfId="33539" xr:uid="{A9A7C700-5405-46DD-85B1-DD217D7EEA46}"/>
    <cellStyle name="Comma 4 3 2 2 2 3 4" xfId="25250" xr:uid="{A279A69B-A798-4085-B719-86D24955DE5E}"/>
    <cellStyle name="Comma 4 3 2 2 2 4" xfId="7471" xr:uid="{877E697C-E0E1-4C72-87DE-7ABF3B90E976}"/>
    <cellStyle name="Comma 4 3 2 2 2 4 2" xfId="17849" xr:uid="{AF140DEA-5D44-48F5-888A-E7DBD9E55CF8}"/>
    <cellStyle name="Comma 4 3 2 2 2 4 2 2" xfId="34509" xr:uid="{0C769A05-AEC8-4AAF-914E-317B890DD773}"/>
    <cellStyle name="Comma 4 3 2 2 2 4 3" xfId="26221" xr:uid="{807C4BFE-7B71-4DFD-AE4C-833BFA88748B}"/>
    <cellStyle name="Comma 4 3 2 2 2 5" xfId="11892" xr:uid="{74065CBC-6C8D-404E-BA27-E1033E9EDE1B}"/>
    <cellStyle name="Comma 4 3 2 2 2 5 2" xfId="20599" xr:uid="{86AC3EB7-ED65-4414-9363-BD174E7A1B99}"/>
    <cellStyle name="Comma 4 3 2 2 2 5 2 2" xfId="37259" xr:uid="{9831FF9D-060F-4028-B68C-5BC9B1E049E5}"/>
    <cellStyle name="Comma 4 3 2 2 2 5 3" xfId="28971" xr:uid="{A8162AA7-4102-413F-92AB-E56B5255F34F}"/>
    <cellStyle name="Comma 4 3 2 2 2 6" xfId="14225" xr:uid="{EE2D08A7-AC40-441B-AFB1-57E67F2C59B1}"/>
    <cellStyle name="Comma 4 3 2 2 2 6 2" xfId="30885" xr:uid="{B7FD9405-086D-43F4-9AE7-9812DADC29A3}"/>
    <cellStyle name="Comma 4 3 2 2 2 7" xfId="22595" xr:uid="{3D906D18-5D32-4839-AFC0-885A9A17A813}"/>
    <cellStyle name="Comma 4 3 2 2 2 8" xfId="41007" xr:uid="{DD77E583-6B85-4F33-AC3A-1E25178A0446}"/>
    <cellStyle name="Comma 4 3 2 2 2 9" xfId="46687" xr:uid="{6A4E8736-AEBB-4CC5-BDEE-F132A36AB9D4}"/>
    <cellStyle name="Comma 4 3 2 2 3" xfId="3410" xr:uid="{196E6F8D-B78C-4F3F-8A28-9C6F947E64FB}"/>
    <cellStyle name="Comma 4 3 2 2 3 2" xfId="8381" xr:uid="{C796EA17-E709-4933-859D-2E3E9732B08C}"/>
    <cellStyle name="Comma 4 3 2 2 3 2 2" xfId="18377" xr:uid="{37ADACDE-2CD6-45E1-8FEC-83059AB47D94}"/>
    <cellStyle name="Comma 4 3 2 2 3 2 2 2" xfId="35037" xr:uid="{2BBA867C-EDCA-4652-9625-6FCCFE6E7CC4}"/>
    <cellStyle name="Comma 4 3 2 2 3 2 3" xfId="26749" xr:uid="{745977FF-759F-4E58-A5D0-EB528F31D702}"/>
    <cellStyle name="Comma 4 3 2 2 3 3" xfId="15118" xr:uid="{496E2881-FA8B-4A9A-9534-C0114CDE9C32}"/>
    <cellStyle name="Comma 4 3 2 2 3 3 2" xfId="31778" xr:uid="{FFC5897B-C9DF-4ACD-A06E-17722110775C}"/>
    <cellStyle name="Comma 4 3 2 2 3 4" xfId="23489" xr:uid="{A6097F11-875E-43F7-92B0-7CDCC086C925}"/>
    <cellStyle name="Comma 4 3 2 2 3 5" xfId="41984" xr:uid="{A8BA0E1A-97F9-40BF-B60A-0FD994265669}"/>
    <cellStyle name="Comma 4 3 2 2 3 6" xfId="47664" xr:uid="{73EA7DB5-BDEC-42AE-AA1F-A41CFFFBDDAE}"/>
    <cellStyle name="Comma 4 3 2 2 4" xfId="5318" xr:uid="{EF6BD6AC-08E6-4B26-9A7D-4942F680802F}"/>
    <cellStyle name="Comma 4 3 2 2 4 2" xfId="9756" xr:uid="{27665016-0234-44CD-B3DF-B0647448B446}"/>
    <cellStyle name="Comma 4 3 2 2 4 2 2" xfId="19187" xr:uid="{70BAA89F-CD0B-4832-A4F6-9BF019A15CD2}"/>
    <cellStyle name="Comma 4 3 2 2 4 2 2 2" xfId="35847" xr:uid="{8E129086-0FF3-42A3-9669-DF2E3A8DF1C9}"/>
    <cellStyle name="Comma 4 3 2 2 4 2 3" xfId="27559" xr:uid="{B332CFA7-E949-4AD9-BC3F-2566A7441FC4}"/>
    <cellStyle name="Comma 4 3 2 2 4 3" xfId="16451" xr:uid="{DA1E2F68-54F3-4D8A-8977-1A071541EE56}"/>
    <cellStyle name="Comma 4 3 2 2 4 3 2" xfId="33111" xr:uid="{1298D046-18F7-4331-B7B9-B57ACB6B7694}"/>
    <cellStyle name="Comma 4 3 2 2 4 4" xfId="24822" xr:uid="{93AB711B-942D-44BB-9122-DF22C69C092F}"/>
    <cellStyle name="Comma 4 3 2 2 4 5" xfId="39925" xr:uid="{D111A8CB-1AEE-40EF-A659-326F6E3D0548}"/>
    <cellStyle name="Comma 4 3 2 2 4 6" xfId="45666" xr:uid="{15E40E5A-8A0A-473E-978D-55EB8EC3BBD8}"/>
    <cellStyle name="Comma 4 3 2 2 5" xfId="7046" xr:uid="{5FF67847-A81F-48BE-AA36-42B5AD4D175F}"/>
    <cellStyle name="Comma 4 3 2 2 5 2" xfId="17595" xr:uid="{9D4C0652-8FF8-4889-ACCA-A51ABD665801}"/>
    <cellStyle name="Comma 4 3 2 2 5 2 2" xfId="34255" xr:uid="{ACF817E7-A48A-487C-B12F-3180D96B12EF}"/>
    <cellStyle name="Comma 4 3 2 2 5 2 3" xfId="44453" xr:uid="{D0E32650-3CAF-4C95-B6C2-B54B85D3C630}"/>
    <cellStyle name="Comma 4 3 2 2 5 2 4" xfId="50051" xr:uid="{0C4C1239-3FA0-407B-9BCD-6ABF0627515F}"/>
    <cellStyle name="Comma 4 3 2 2 5 3" xfId="25967" xr:uid="{01BE04F4-018A-4D5C-A1C7-3B1B4CCB5599}"/>
    <cellStyle name="Comma 4 3 2 2 5 4" xfId="43684" xr:uid="{0E631AB3-1F49-48C7-8BC9-DB07B7AB6C44}"/>
    <cellStyle name="Comma 4 3 2 2 5 5" xfId="49328" xr:uid="{E1A28ADA-5B62-49BF-A414-68A84392ADA7}"/>
    <cellStyle name="Comma 4 3 2 2 6" xfId="11293" xr:uid="{82A885B0-5A37-4334-A021-C8A1E44E0AD4}"/>
    <cellStyle name="Comma 4 3 2 2 6 2" xfId="20171" xr:uid="{C28B235F-FB18-4763-A570-5D9554D252E4}"/>
    <cellStyle name="Comma 4 3 2 2 6 2 2" xfId="36831" xr:uid="{0C600F27-E0E0-481F-B12A-A02641E901C1}"/>
    <cellStyle name="Comma 4 3 2 2 6 3" xfId="28543" xr:uid="{E4CE010C-6DFB-44DA-9CAD-38A8FD4459A7}"/>
    <cellStyle name="Comma 4 3 2 2 6 4" xfId="43878" xr:uid="{C96821EA-DC09-42F8-8F96-53D797900FB0}"/>
    <cellStyle name="Comma 4 3 2 2 6 5" xfId="49496" xr:uid="{8BFFBD5C-CD70-47D3-824E-8EF615507AA9}"/>
    <cellStyle name="Comma 4 3 2 2 7" xfId="12970" xr:uid="{E89A0B80-92BD-4D64-A9BF-DDE3D9E05350}"/>
    <cellStyle name="Comma 4 3 2 2 7 2" xfId="21383" xr:uid="{6E2144EB-A7F2-4AA6-A0CC-C95278D93604}"/>
    <cellStyle name="Comma 4 3 2 2 7 2 2" xfId="38043" xr:uid="{6DBB766E-3955-4208-8120-F4979B9201D9}"/>
    <cellStyle name="Comma 4 3 2 2 7 3" xfId="29756" xr:uid="{112ECD7B-C639-437D-9A04-091D19DBA066}"/>
    <cellStyle name="Comma 4 3 2 2 8" xfId="13802" xr:uid="{284098D9-BAF6-4419-98A6-A2E3D9D85FA5}"/>
    <cellStyle name="Comma 4 3 2 2 8 2" xfId="30462" xr:uid="{DACF153E-ECED-4AD1-8006-DE02E12B726C}"/>
    <cellStyle name="Comma 4 3 2 2 9" xfId="22152" xr:uid="{857F9891-14D7-406B-8B64-F691C38D1F72}"/>
    <cellStyle name="Comma 4 3 2 3" xfId="1320" xr:uid="{6714CF38-246E-401C-AD5C-82203236C0BB}"/>
    <cellStyle name="Comma 4 3 2 3 2" xfId="3246" xr:uid="{9EAE0A22-D759-4C5C-8CA3-DE98F5C32732}"/>
    <cellStyle name="Comma 4 3 2 3 2 2" xfId="8278" xr:uid="{C262FFA5-D1BF-4122-9EC6-FB7F43E16989}"/>
    <cellStyle name="Comma 4 3 2 3 2 2 2" xfId="18318" xr:uid="{03872A45-E08B-4269-BBD4-6519076739DD}"/>
    <cellStyle name="Comma 4 3 2 3 2 2 2 2" xfId="34978" xr:uid="{B490C1CB-B369-4925-9270-AE05F455904C}"/>
    <cellStyle name="Comma 4 3 2 3 2 2 3" xfId="26690" xr:uid="{03C0687D-7449-4290-9D41-BCE3FD575F9B}"/>
    <cellStyle name="Comma 4 3 2 3 2 3" xfId="14998" xr:uid="{5BDC2259-DC8C-46B3-AA2D-A08936A88225}"/>
    <cellStyle name="Comma 4 3 2 3 2 3 2" xfId="31658" xr:uid="{3F6750FC-D6AC-45E0-9142-F93D925D6B2B}"/>
    <cellStyle name="Comma 4 3 2 3 2 4" xfId="23369" xr:uid="{93D44E86-A99A-41B1-80CA-07D88B48FB36}"/>
    <cellStyle name="Comma 4 3 2 3 2 5" xfId="42592" xr:uid="{E6AF70C6-AD4D-409C-BA3D-FB83ADE02A7D}"/>
    <cellStyle name="Comma 4 3 2 3 2 6" xfId="48270" xr:uid="{2FE6EFBD-76AF-4C16-980F-1E077D4154DA}"/>
    <cellStyle name="Comma 4 3 2 3 3" xfId="5154" xr:uid="{58A5A02A-6394-47F3-9503-BE8F61CBDA62}"/>
    <cellStyle name="Comma 4 3 2 3 3 2" xfId="9653" xr:uid="{8A4AB8FD-0893-49CE-A596-BB7EBDA0880B}"/>
    <cellStyle name="Comma 4 3 2 3 3 2 2" xfId="19128" xr:uid="{65E669BF-CE1C-475E-A241-944603433A65}"/>
    <cellStyle name="Comma 4 3 2 3 3 2 2 2" xfId="35788" xr:uid="{DA41C8A7-D434-4F29-971D-DCDBB8A4959F}"/>
    <cellStyle name="Comma 4 3 2 3 3 2 3" xfId="27500" xr:uid="{3D5FD93F-5D6C-4FC3-882F-79E9DC44E7AA}"/>
    <cellStyle name="Comma 4 3 2 3 3 2 4" xfId="44427" xr:uid="{7316D808-347F-41AD-81A9-ED3D2748AB1A}"/>
    <cellStyle name="Comma 4 3 2 3 3 2 5" xfId="50025" xr:uid="{D29CFF02-66F5-4285-B4D3-51E6EB78B593}"/>
    <cellStyle name="Comma 4 3 2 3 3 3" xfId="16331" xr:uid="{4DDC3E6A-B187-438D-88C6-88004834F799}"/>
    <cellStyle name="Comma 4 3 2 3 3 3 2" xfId="32991" xr:uid="{FAE2DDDD-9AA1-4AE0-BDE3-9374A209A078}"/>
    <cellStyle name="Comma 4 3 2 3 3 4" xfId="24702" xr:uid="{065D9737-66BA-4F76-AA2C-EB3475621F51}"/>
    <cellStyle name="Comma 4 3 2 3 3 5" xfId="43658" xr:uid="{41108C15-865D-4D99-A04B-300D15F7D7C9}"/>
    <cellStyle name="Comma 4 3 2 3 3 6" xfId="49302" xr:uid="{F3E17840-FB1F-4B71-88E5-F15EE5923A02}"/>
    <cellStyle name="Comma 4 3 2 3 4" xfId="6943" xr:uid="{AD8C6C3C-B694-4013-9833-E78194CCB512}"/>
    <cellStyle name="Comma 4 3 2 3 4 2" xfId="17536" xr:uid="{735D0178-7F98-4C16-B8D0-05D7C4983622}"/>
    <cellStyle name="Comma 4 3 2 3 4 2 2" xfId="34196" xr:uid="{E80EF3B6-3E00-4D05-974E-77BCC26239EF}"/>
    <cellStyle name="Comma 4 3 2 3 4 3" xfId="25908" xr:uid="{6C21B900-B1DA-4C66-84C5-6A76B06F570D}"/>
    <cellStyle name="Comma 4 3 2 3 4 4" xfId="44099" xr:uid="{29DEB5A8-6087-4173-AF92-44F2C05402B1}"/>
    <cellStyle name="Comma 4 3 2 3 4 5" xfId="49697" xr:uid="{7B5B0FF9-9116-409A-A335-1D6BB38AF2A2}"/>
    <cellStyle name="Comma 4 3 2 3 5" xfId="11129" xr:uid="{4A67EF89-841C-409B-97AE-6437DBD575A3}"/>
    <cellStyle name="Comma 4 3 2 3 5 2" xfId="20051" xr:uid="{C7201AE0-11B0-4311-A600-CB4A0CF93B66}"/>
    <cellStyle name="Comma 4 3 2 3 5 2 2" xfId="36711" xr:uid="{F90C64F4-88B5-4086-9951-DD7996939094}"/>
    <cellStyle name="Comma 4 3 2 3 5 3" xfId="28423" xr:uid="{AFC0FFBA-E529-45F7-9142-D9A32664C987}"/>
    <cellStyle name="Comma 4 3 2 3 6" xfId="13682" xr:uid="{7AD25825-744C-492B-B397-6A88F0F909AB}"/>
    <cellStyle name="Comma 4 3 2 3 6 2" xfId="30342" xr:uid="{E9DB6801-E4FC-40E9-B30B-A4541ED82510}"/>
    <cellStyle name="Comma 4 3 2 3 7" xfId="22032" xr:uid="{837CE4CD-DB7B-4F55-B9AD-1AEA5B402B22}"/>
    <cellStyle name="Comma 4 3 2 3 8" xfId="40567" xr:uid="{DF12599A-96BC-4310-BADC-8C6F7C68AE57}"/>
    <cellStyle name="Comma 4 3 2 3 9" xfId="46247" xr:uid="{2EBD2FF9-ED58-48BE-8619-0741B538B28F}"/>
    <cellStyle name="Comma 4 3 2 4" xfId="1935" xr:uid="{CC2823FC-4D31-407E-9D57-B6E7621BCC7F}"/>
    <cellStyle name="Comma 4 3 2 4 2" xfId="3860" xr:uid="{384ECB67-3F64-4688-B846-B8013BCE79ED}"/>
    <cellStyle name="Comma 4 3 2 4 2 2" xfId="8703" xr:uid="{0BD71CA7-B6CD-4F95-A87B-0AE3E3A89F4F}"/>
    <cellStyle name="Comma 4 3 2 4 2 2 2" xfId="18572" xr:uid="{6DDCE414-6FF6-486A-8F0D-67B6FDF0B326}"/>
    <cellStyle name="Comma 4 3 2 4 2 2 2 2" xfId="35232" xr:uid="{67F6D99B-90FC-4843-B358-9C038DC24ADC}"/>
    <cellStyle name="Comma 4 3 2 4 2 2 3" xfId="26944" xr:uid="{987B5FF8-B75F-45DB-A51D-92D98FFE715F}"/>
    <cellStyle name="Comma 4 3 2 4 2 2 4" xfId="44307" xr:uid="{0A77A26F-8BFF-4E0B-84E0-FC224F6C80A8}"/>
    <cellStyle name="Comma 4 3 2 4 2 2 5" xfId="49905" xr:uid="{CC3799F2-1AD5-403E-9810-E34A389EADFF}"/>
    <cellStyle name="Comma 4 3 2 4 2 3" xfId="15441" xr:uid="{00DC52E9-DE10-4370-8FFE-1544A15A77B8}"/>
    <cellStyle name="Comma 4 3 2 4 2 3 2" xfId="32101" xr:uid="{B089E3CF-EF26-4BBD-A030-C289AE045AB6}"/>
    <cellStyle name="Comma 4 3 2 4 2 4" xfId="23812" xr:uid="{10B8D098-D236-4EDF-A032-63C731254377}"/>
    <cellStyle name="Comma 4 3 2 4 2 5" xfId="43527" xr:uid="{60851ADD-44CB-42A5-8183-DBE3164A8C2D}"/>
    <cellStyle name="Comma 4 3 2 4 2 6" xfId="49182" xr:uid="{3343F847-7C88-4346-8A4F-357DC1EFB3C9}"/>
    <cellStyle name="Comma 4 3 2 4 3" xfId="5753" xr:uid="{917FFFE0-EBA3-47C5-8DE3-DC55B5C01404}"/>
    <cellStyle name="Comma 4 3 2 4 3 2" xfId="10078" xr:uid="{DBA20B9C-4E92-4F63-9A77-C2A50133C1D7}"/>
    <cellStyle name="Comma 4 3 2 4 3 2 2" xfId="19382" xr:uid="{6FFA7C99-7F60-449B-9981-D27ADAD311D4}"/>
    <cellStyle name="Comma 4 3 2 4 3 2 2 2" xfId="36042" xr:uid="{4893B366-567D-4E66-B0AE-6EDDC30FAC21}"/>
    <cellStyle name="Comma 4 3 2 4 3 2 3" xfId="27754" xr:uid="{9B1E8DDF-23CB-4AA1-8676-9B93FF54F9DD}"/>
    <cellStyle name="Comma 4 3 2 4 3 3" xfId="16759" xr:uid="{B80CF821-B29F-480A-92B2-B4643C699EB8}"/>
    <cellStyle name="Comma 4 3 2 4 3 3 2" xfId="33419" xr:uid="{47B7FA8D-618C-4255-A920-7E99C82FC9BB}"/>
    <cellStyle name="Comma 4 3 2 4 3 4" xfId="25130" xr:uid="{F2D149BE-D71B-4958-9EB8-11D73F41C427}"/>
    <cellStyle name="Comma 4 3 2 4 3 5" xfId="44116" xr:uid="{9825F454-9EF0-48B2-BDAE-7A91407508A3}"/>
    <cellStyle name="Comma 4 3 2 4 3 6" xfId="49714" xr:uid="{79C4B10C-8C05-4420-ADB5-5D8337D90AE1}"/>
    <cellStyle name="Comma 4 3 2 4 4" xfId="7368" xr:uid="{7523BE13-484D-4085-9684-8F595FA695D2}"/>
    <cellStyle name="Comma 4 3 2 4 4 2" xfId="17790" xr:uid="{16439B43-A3A3-4CC3-B8B2-3B23DD762F42}"/>
    <cellStyle name="Comma 4 3 2 4 4 2 2" xfId="34450" xr:uid="{E6503DDC-8D48-4A3F-9F55-0331F57ED491}"/>
    <cellStyle name="Comma 4 3 2 4 4 3" xfId="26162" xr:uid="{A734E65A-3E16-4C05-B3BA-3305B2251CFB}"/>
    <cellStyle name="Comma 4 3 2 4 5" xfId="11728" xr:uid="{106E81D6-678A-44D2-98BA-6E75BDA11B70}"/>
    <cellStyle name="Comma 4 3 2 4 5 2" xfId="20479" xr:uid="{A627C5FD-8E48-4D0E-B98B-B1B2D9A410AE}"/>
    <cellStyle name="Comma 4 3 2 4 5 2 2" xfId="37139" xr:uid="{4C78DA7B-754F-465B-A0C3-C8383919D8A2}"/>
    <cellStyle name="Comma 4 3 2 4 5 3" xfId="28851" xr:uid="{FD52AE6C-0B6C-4FE9-AABB-BB278D1111D4}"/>
    <cellStyle name="Comma 4 3 2 4 6" xfId="14105" xr:uid="{66762723-C98F-4322-91D7-F4E17846EEA4}"/>
    <cellStyle name="Comma 4 3 2 4 6 2" xfId="30765" xr:uid="{9070C981-33E4-4DC5-B024-2B544A2D9B31}"/>
    <cellStyle name="Comma 4 3 2 4 7" xfId="22475" xr:uid="{D6DB1A87-23E6-4AA9-AFDF-D723712CBDC9}"/>
    <cellStyle name="Comma 4 3 2 4 8" xfId="41535" xr:uid="{149C7095-1346-46BC-AA26-FC4BA05A1822}"/>
    <cellStyle name="Comma 4 3 2 4 9" xfId="47215" xr:uid="{DAC7C9C3-E5F3-4BF9-B46A-A9E148EAD9D0}"/>
    <cellStyle name="Comma 4 3 2 5" xfId="2829" xr:uid="{CCC5B38C-0C5B-4009-B4A8-2E32160F5CED}"/>
    <cellStyle name="Comma 4 3 2 5 2" xfId="7977" xr:uid="{1C7B2F82-38AD-4257-AB44-E4D19111B02F}"/>
    <cellStyle name="Comma 4 3 2 5 2 2" xfId="18136" xr:uid="{554C5B8B-7476-4D2D-825D-34151C284811}"/>
    <cellStyle name="Comma 4 3 2 5 2 2 2" xfId="34796" xr:uid="{305E3B31-9C8D-44D8-8906-06EA29E8E90B}"/>
    <cellStyle name="Comma 4 3 2 5 2 3" xfId="26508" xr:uid="{F40F2251-4E99-4B96-9293-B65AEE4903E4}"/>
    <cellStyle name="Comma 4 3 2 5 3" xfId="14701" xr:uid="{29719244-A46A-4A4F-B6F5-B9F5117CE4AE}"/>
    <cellStyle name="Comma 4 3 2 5 3 2" xfId="31361" xr:uid="{D1F49A1E-F9DD-470F-8DC5-DB38C51EC6B1}"/>
    <cellStyle name="Comma 4 3 2 5 4" xfId="23072" xr:uid="{5E7E6F3D-9BB0-4639-B3A1-7ED114C7F0DF}"/>
    <cellStyle name="Comma 4 3 2 5 5" xfId="39515" xr:uid="{CD0E59C0-C59B-4179-905E-A8CA348C2796}"/>
    <cellStyle name="Comma 4 3 2 5 6" xfId="45273" xr:uid="{3FA44648-87D5-4853-87DA-D1C72AF8F8DA}"/>
    <cellStyle name="Comma 4 3 2 6" xfId="4767" xr:uid="{05B2FAB3-9A20-40B2-9CFE-363874F9CB54}"/>
    <cellStyle name="Comma 4 3 2 6 2" xfId="9351" xr:uid="{697409AB-6F91-4300-B160-C94C9A755604}"/>
    <cellStyle name="Comma 4 3 2 6 2 2" xfId="18945" xr:uid="{8C8D759F-6CC2-4B87-A457-EC0EC48A7390}"/>
    <cellStyle name="Comma 4 3 2 6 2 2 2" xfId="35605" xr:uid="{FD99CB20-099D-4045-B446-34E3F303926D}"/>
    <cellStyle name="Comma 4 3 2 6 2 3" xfId="27317" xr:uid="{5B57EE49-120E-4B41-8F27-586E7CF27B8A}"/>
    <cellStyle name="Comma 4 3 2 6 2 4" xfId="44214" xr:uid="{7D3A7084-4DC7-4270-9D30-B7336A92D501}"/>
    <cellStyle name="Comma 4 3 2 6 2 5" xfId="49812" xr:uid="{52179E9A-556B-46C7-AB67-F499767E13AC}"/>
    <cellStyle name="Comma 4 3 2 6 3" xfId="16064" xr:uid="{903A3A20-8E0F-4373-97AC-85D720169967}"/>
    <cellStyle name="Comma 4 3 2 6 3 2" xfId="32724" xr:uid="{00C7CCD6-C93C-4F19-866E-5C5DF3E6E394}"/>
    <cellStyle name="Comma 4 3 2 6 4" xfId="24435" xr:uid="{9B8A3D02-80CB-4F42-91B5-5127787A1857}"/>
    <cellStyle name="Comma 4 3 2 6 5" xfId="43419" xr:uid="{15259CA6-4500-497D-BD3E-A6F0348DB058}"/>
    <cellStyle name="Comma 4 3 2 6 6" xfId="49087" xr:uid="{F82FB48E-D8C8-4EEE-938F-FBE8BEFB4458}"/>
    <cellStyle name="Comma 4 3 2 7" xfId="6640" xr:uid="{033F0FDA-DE98-4CBA-9374-0E676CC803E2}"/>
    <cellStyle name="Comma 4 3 2 7 2" xfId="17353" xr:uid="{A182B37B-B007-41FE-993A-18408F2FE53E}"/>
    <cellStyle name="Comma 4 3 2 7 2 2" xfId="34013" xr:uid="{7D582BF3-5524-4C14-A26A-BEDB085EBB97}"/>
    <cellStyle name="Comma 4 3 2 7 3" xfId="25725" xr:uid="{DB03AFA9-4A1E-4C39-96C8-63350BEAC78C}"/>
    <cellStyle name="Comma 4 3 2 7 4" xfId="43777" xr:uid="{D3CB5F5E-8E6E-4234-9B4D-80E39780755A}"/>
    <cellStyle name="Comma 4 3 2 7 5" xfId="49397" xr:uid="{D76E2B3E-98D6-4F2C-816B-8FC4CD9B4520}"/>
    <cellStyle name="Comma 4 3 2 8" xfId="10743" xr:uid="{1A9558EB-E670-4874-AE27-376A5C640238}"/>
    <cellStyle name="Comma 4 3 2 8 2" xfId="19785" xr:uid="{63221C72-C102-4CF8-AC0A-D7B72FFF84F2}"/>
    <cellStyle name="Comma 4 3 2 8 2 2" xfId="36445" xr:uid="{F9C882C5-BDBA-4F99-8F90-D411E67552E6}"/>
    <cellStyle name="Comma 4 3 2 8 3" xfId="28157" xr:uid="{0D63E15F-7CD0-4974-ACE1-FF0845B2BF32}"/>
    <cellStyle name="Comma 4 3 2 8 4" xfId="39013" xr:uid="{A4D594BA-5733-42A4-9E2E-2E76AE95F540}"/>
    <cellStyle name="Comma 4 3 2 8 5" xfId="44835" xr:uid="{A20563BF-B740-46B4-9EE2-6C4458B75737}"/>
    <cellStyle name="Comma 4 3 2 9" xfId="12656" xr:uid="{5178F92B-BF17-4A82-9678-5ABE2AB24AB3}"/>
    <cellStyle name="Comma 4 3 2 9 2" xfId="21145" xr:uid="{37468498-7B54-42DF-A991-65C84FD77500}"/>
    <cellStyle name="Comma 4 3 2 9 2 2" xfId="37805" xr:uid="{CE50C1D6-6054-4F74-B2F5-9704A7A3017C}"/>
    <cellStyle name="Comma 4 3 2 9 3" xfId="29517" xr:uid="{C7C1785D-70A2-4919-9C86-0B6AD3380EE9}"/>
    <cellStyle name="Comma 4 3 20" xfId="10668" xr:uid="{154A9888-BA80-4A98-88B6-9CBABCDCDBF7}"/>
    <cellStyle name="Comma 4 3 20 2" xfId="19730" xr:uid="{EFBCEB04-C0F1-4F0B-A7E0-555743F2B724}"/>
    <cellStyle name="Comma 4 3 20 2 2" xfId="36390" xr:uid="{A8E1673B-50EC-48D3-AD5D-FBAE6DEA9B75}"/>
    <cellStyle name="Comma 4 3 20 3" xfId="28102" xr:uid="{AF4C1507-B558-4B61-B0DD-8630FF028C70}"/>
    <cellStyle name="Comma 4 3 21" xfId="12446" xr:uid="{8FBE0A70-F1BD-4186-AE30-00A2C1C91D85}"/>
    <cellStyle name="Comma 4 3 21 2" xfId="20965" xr:uid="{8DF7A76B-AE37-4F32-8773-84BFED0CB8C5}"/>
    <cellStyle name="Comma 4 3 21 2 2" xfId="37625" xr:uid="{030647AD-C330-4D81-8C7C-BA88D1C28C56}"/>
    <cellStyle name="Comma 4 3 21 3" xfId="29337" xr:uid="{60E4CE98-F157-4BE1-838F-070AFAE8C2FF}"/>
    <cellStyle name="Comma 4 3 22" xfId="12484" xr:uid="{6704854D-6ABE-4AA2-AF07-0EC5D5A308CC}"/>
    <cellStyle name="Comma 4 3 22 2" xfId="20992" xr:uid="{B6EB5C62-A62E-4193-981E-17B346993B00}"/>
    <cellStyle name="Comma 4 3 22 2 2" xfId="37652" xr:uid="{D177CEB2-7E8F-4F2D-9D48-8F6E69BDF0D4}"/>
    <cellStyle name="Comma 4 3 22 3" xfId="29364" xr:uid="{025B012F-EC68-4536-B597-D1856D6C266D}"/>
    <cellStyle name="Comma 4 3 23" xfId="12530" xr:uid="{F25D7566-7AA8-4795-93E2-E7899CE896DE}"/>
    <cellStyle name="Comma 4 3 23 2" xfId="21029" xr:uid="{DDEFB217-5499-4244-8BD7-4DC61B55AF6C}"/>
    <cellStyle name="Comma 4 3 23 2 2" xfId="37689" xr:uid="{2421E20A-5F3B-454C-9B73-9FEC871185FE}"/>
    <cellStyle name="Comma 4 3 23 3" xfId="29401" xr:uid="{1314636B-979B-4C5C-BE10-7D5AC2E7A77A}"/>
    <cellStyle name="Comma 4 3 24" xfId="12562" xr:uid="{2CA01A21-E658-4077-9AD1-0B6B2C5AC4A1}"/>
    <cellStyle name="Comma 4 3 24 2" xfId="21058" xr:uid="{7C08EED9-F9E0-410C-BD2A-6807CE40B1AD}"/>
    <cellStyle name="Comma 4 3 24 2 2" xfId="37718" xr:uid="{E9C76EE1-E23D-4A7B-96C8-C07AA086C8C1}"/>
    <cellStyle name="Comma 4 3 24 3" xfId="29430" xr:uid="{BFA00C18-A9A4-4352-B0F1-3970B383C2E6}"/>
    <cellStyle name="Comma 4 3 25" xfId="12608" xr:uid="{2460B42A-81A3-4396-ADB5-1D0D7B37C345}"/>
    <cellStyle name="Comma 4 3 25 2" xfId="21097" xr:uid="{1056F5B8-E7CF-4878-A24E-81780D1BD13C}"/>
    <cellStyle name="Comma 4 3 25 2 2" xfId="37757" xr:uid="{3CD440C5-F300-4D8D-AEFE-4E0F0675C86B}"/>
    <cellStyle name="Comma 4 3 25 3" xfId="29469" xr:uid="{988F76F8-FF89-43C6-B8E4-BCA50E9B6521}"/>
    <cellStyle name="Comma 4 3 26" xfId="12729" xr:uid="{8266CEF5-DCB4-4501-8894-5B9DD6000296}"/>
    <cellStyle name="Comma 4 3 26 2" xfId="21208" xr:uid="{3E7B523B-6B51-44F3-9979-ED5175F131AE}"/>
    <cellStyle name="Comma 4 3 26 2 2" xfId="37868" xr:uid="{22B837AC-DDFA-4144-A29B-B5836F76D5DB}"/>
    <cellStyle name="Comma 4 3 26 3" xfId="29581" xr:uid="{6DF1E0DA-1085-4142-99B4-C146782C694D}"/>
    <cellStyle name="Comma 4 3 27" xfId="13286" xr:uid="{DE240773-1B65-4BED-8637-08899E3233D7}"/>
    <cellStyle name="Comma 4 3 27 2" xfId="21599" xr:uid="{421CEE92-63A7-418F-995B-0C190D5D54D7}"/>
    <cellStyle name="Comma 4 3 27 2 2" xfId="38259" xr:uid="{12A53A2D-EE18-48DA-BE7A-1102CAB96046}"/>
    <cellStyle name="Comma 4 3 27 3" xfId="29972" xr:uid="{2AF6B37A-910F-48F1-8A2E-E50286D80631}"/>
    <cellStyle name="Comma 4 3 28" xfId="13398" xr:uid="{29360DD0-A896-4B9F-A692-E0191CB0E23D}"/>
    <cellStyle name="Comma 4 3 28 2" xfId="30058" xr:uid="{2AB09136-7EBE-4FD8-B089-CE0F7352207F}"/>
    <cellStyle name="Comma 4 3 29" xfId="21680" xr:uid="{AC7E0480-3242-454E-A8E6-9F1ED554EBB7}"/>
    <cellStyle name="Comma 4 3 3" xfId="559" xr:uid="{87BE539E-04F3-41A4-95ED-FF924C89EB29}"/>
    <cellStyle name="Comma 4 3 3 10" xfId="13475" xr:uid="{109B0E7C-B285-4E3F-ADBA-AF913F4C16B5}"/>
    <cellStyle name="Comma 4 3 3 10 2" xfId="30135" xr:uid="{89E1279E-CC6E-46DD-B445-5B31F09543BC}"/>
    <cellStyle name="Comma 4 3 3 11" xfId="21758" xr:uid="{9B743852-4959-4683-A75B-CDE0054BDB75}"/>
    <cellStyle name="Comma 4 3 3 12" xfId="900" xr:uid="{95BD6C04-DAEF-41BC-B192-E87C63D7798D}"/>
    <cellStyle name="Comma 4 3 3 13" xfId="38818" xr:uid="{9E2F2DB3-0734-4632-9C57-11AABDBC25E7}"/>
    <cellStyle name="Comma 4 3 3 14" xfId="44623" xr:uid="{8466300A-FBC5-48BE-87B0-0033D89687C6}"/>
    <cellStyle name="Comma 4 3 3 2" xfId="1518" xr:uid="{937F7EEB-EB6E-406D-A43B-CB242D1FDCEF}"/>
    <cellStyle name="Comma 4 3 3 2 10" xfId="39851" xr:uid="{5196315F-0D66-4795-A629-82B6B82EB6C3}"/>
    <cellStyle name="Comma 4 3 3 2 11" xfId="45593" xr:uid="{5B855D17-4C89-4C3A-BFDE-BF436CD39D75}"/>
    <cellStyle name="Comma 4 3 3 2 2" xfId="2134" xr:uid="{CD5934C4-38CC-4C29-A674-5893191F9B1E}"/>
    <cellStyle name="Comma 4 3 3 2 2 2" xfId="4059" xr:uid="{1F983CCB-653F-4130-9161-B0B3A2B1F91A}"/>
    <cellStyle name="Comma 4 3 3 2 2 2 2" xfId="8835" xr:uid="{6F7A7D20-BA2B-41B1-B000-9A592AD656FA}"/>
    <cellStyle name="Comma 4 3 3 2 2 2 2 2" xfId="18648" xr:uid="{3EB073F3-B67F-4743-A31B-FEB60F0DB8B1}"/>
    <cellStyle name="Comma 4 3 3 2 2 2 2 2 2" xfId="35308" xr:uid="{17256DFC-DFDA-4759-8A47-6617F2AE4FFB}"/>
    <cellStyle name="Comma 4 3 3 2 2 2 2 3" xfId="27020" xr:uid="{94B0D1DF-0E6B-451D-A9E1-2D48DF0CB157}"/>
    <cellStyle name="Comma 4 3 3 2 2 2 3" xfId="15584" xr:uid="{960B305D-79A2-4766-9806-D9B17C239989}"/>
    <cellStyle name="Comma 4 3 3 2 2 2 3 2" xfId="32244" xr:uid="{FAA14D32-126F-4EF8-9F58-1D82F3596894}"/>
    <cellStyle name="Comma 4 3 3 2 2 2 4" xfId="23955" xr:uid="{513F28CD-A3ED-4384-8ECF-912D222CBE74}"/>
    <cellStyle name="Comma 4 3 3 2 2 2 5" xfId="42965" xr:uid="{0EDF3601-CA36-479C-8979-F03BD963C2DC}"/>
    <cellStyle name="Comma 4 3 3 2 2 2 6" xfId="48643" xr:uid="{24A93EA4-AD29-47D3-9FA8-6F5D67D3005E}"/>
    <cellStyle name="Comma 4 3 3 2 2 3" xfId="5952" xr:uid="{D1A3BCAD-4B24-46A2-940D-72348769539A}"/>
    <cellStyle name="Comma 4 3 3 2 2 3 2" xfId="10210" xr:uid="{29D5D435-8133-4F2B-BFF0-7A5A094384A7}"/>
    <cellStyle name="Comma 4 3 3 2 2 3 2 2" xfId="19458" xr:uid="{3810F5BD-FBCD-4DC0-AD10-8B6AF650F306}"/>
    <cellStyle name="Comma 4 3 3 2 2 3 2 2 2" xfId="36118" xr:uid="{1EB829E4-93A8-43F9-8942-B13A330BF960}"/>
    <cellStyle name="Comma 4 3 3 2 2 3 2 3" xfId="27830" xr:uid="{10E5FC44-B076-4E35-856A-B64706ADC3FF}"/>
    <cellStyle name="Comma 4 3 3 2 2 3 3" xfId="16902" xr:uid="{A5434670-BFD9-449C-AE72-DA52C803664D}"/>
    <cellStyle name="Comma 4 3 3 2 2 3 3 2" xfId="33562" xr:uid="{173C257C-5D00-4E59-8D91-5F4618FFB0AB}"/>
    <cellStyle name="Comma 4 3 3 2 2 3 4" xfId="25273" xr:uid="{85F0EAEB-2ED8-490E-93F7-AB9784DE214C}"/>
    <cellStyle name="Comma 4 3 3 2 2 4" xfId="7500" xr:uid="{F33EFAF8-9959-4723-9FCF-C020D38BF37E}"/>
    <cellStyle name="Comma 4 3 3 2 2 4 2" xfId="17866" xr:uid="{D76B0FF0-62E7-4732-80A2-C3A1971849E2}"/>
    <cellStyle name="Comma 4 3 3 2 2 4 2 2" xfId="34526" xr:uid="{C8F08965-BAAF-4212-84D0-F8DE5BB918D0}"/>
    <cellStyle name="Comma 4 3 3 2 2 4 3" xfId="26238" xr:uid="{158D80D0-4F58-4D6F-AEDB-D768D4363293}"/>
    <cellStyle name="Comma 4 3 3 2 2 5" xfId="11927" xr:uid="{7BE5874A-556A-468C-97A6-2081154022C3}"/>
    <cellStyle name="Comma 4 3 3 2 2 5 2" xfId="20622" xr:uid="{DEDF6ED9-5055-4E6B-B851-73DF2659C34D}"/>
    <cellStyle name="Comma 4 3 3 2 2 5 2 2" xfId="37282" xr:uid="{6367399B-EE2B-4629-B760-E8D21B954DA2}"/>
    <cellStyle name="Comma 4 3 3 2 2 5 3" xfId="28994" xr:uid="{D4CF25AB-C5BD-49B5-9D9B-4C6BC7ED5F09}"/>
    <cellStyle name="Comma 4 3 3 2 2 6" xfId="14248" xr:uid="{0B7E04D5-9A4D-406C-8FB1-7926027B85A1}"/>
    <cellStyle name="Comma 4 3 3 2 2 6 2" xfId="30908" xr:uid="{30715CD6-E378-44E1-9537-E139293222B8}"/>
    <cellStyle name="Comma 4 3 3 2 2 7" xfId="22618" xr:uid="{56DEF792-5A34-46BD-89E4-69C2A170CBFF}"/>
    <cellStyle name="Comma 4 3 3 2 2 8" xfId="40933" xr:uid="{3E472398-6687-428C-8A3F-226021A11A21}"/>
    <cellStyle name="Comma 4 3 3 2 2 9" xfId="46613" xr:uid="{4014B435-8327-44ED-B942-CEE6BFBBDD1A}"/>
    <cellStyle name="Comma 4 3 3 2 3" xfId="3445" xr:uid="{79FAD753-D4DB-416D-BE72-65F9FBA15E61}"/>
    <cellStyle name="Comma 4 3 3 2 3 2" xfId="8410" xr:uid="{2C2EA538-1A07-45F4-BD9A-69F34A497DB0}"/>
    <cellStyle name="Comma 4 3 3 2 3 2 2" xfId="18394" xr:uid="{F510A363-C390-46FD-87E8-6EDB41AFC5A2}"/>
    <cellStyle name="Comma 4 3 3 2 3 2 2 2" xfId="35054" xr:uid="{D14495AD-7B6C-4A94-B1D1-01895A807D6D}"/>
    <cellStyle name="Comma 4 3 3 2 3 2 3" xfId="26766" xr:uid="{9A354A07-D36F-421E-AF7B-4BC32A020633}"/>
    <cellStyle name="Comma 4 3 3 2 3 3" xfId="15141" xr:uid="{EDDD2CF3-161B-4CE1-9E8A-15247639F7EC}"/>
    <cellStyle name="Comma 4 3 3 2 3 3 2" xfId="31801" xr:uid="{D27EAD93-3F1C-46D0-BEED-A082A8C3CE69}"/>
    <cellStyle name="Comma 4 3 3 2 3 4" xfId="23512" xr:uid="{30B99546-B407-4CA6-9A03-E23717A4C6A8}"/>
    <cellStyle name="Comma 4 3 3 2 3 5" xfId="41909" xr:uid="{BB13257F-3778-4C8D-8AF5-6D2F854415BA}"/>
    <cellStyle name="Comma 4 3 3 2 3 6" xfId="47589" xr:uid="{B0DF76ED-6653-4DA4-AAEA-678403ECC48E}"/>
    <cellStyle name="Comma 4 3 3 2 4" xfId="5353" xr:uid="{75513560-3D4C-4B86-9E15-A21A87D24C0B}"/>
    <cellStyle name="Comma 4 3 3 2 4 2" xfId="9785" xr:uid="{CED0C5BD-E5F9-4BAF-B598-11E571973295}"/>
    <cellStyle name="Comma 4 3 3 2 4 2 2" xfId="19204" xr:uid="{47618B89-97DD-4433-8F2F-0D0148EF3EAD}"/>
    <cellStyle name="Comma 4 3 3 2 4 2 2 2" xfId="35864" xr:uid="{860203A7-FA25-4B8E-AA07-06B1DD56131A}"/>
    <cellStyle name="Comma 4 3 3 2 4 2 3" xfId="27576" xr:uid="{17944C0C-7471-48FA-AF9F-01D2603EB5F2}"/>
    <cellStyle name="Comma 4 3 3 2 4 2 4" xfId="44438" xr:uid="{D4078D10-5495-4FEE-AF51-77E82CD4D184}"/>
    <cellStyle name="Comma 4 3 3 2 4 2 5" xfId="50036" xr:uid="{6550629A-5848-4170-8A55-4FB23CD99105}"/>
    <cellStyle name="Comma 4 3 3 2 4 3" xfId="16474" xr:uid="{90A466BC-A4CE-4AAD-979C-833658E88441}"/>
    <cellStyle name="Comma 4 3 3 2 4 3 2" xfId="33134" xr:uid="{2FDC832D-F061-4B33-B9BC-8093420D3EC4}"/>
    <cellStyle name="Comma 4 3 3 2 4 4" xfId="24845" xr:uid="{CA4CC1CB-8C2F-4248-8714-75A37C69EBD8}"/>
    <cellStyle name="Comma 4 3 3 2 4 5" xfId="43669" xr:uid="{DA37AB81-2A26-4D89-A425-D4C1E5688F65}"/>
    <cellStyle name="Comma 4 3 3 2 4 6" xfId="49313" xr:uid="{4E17BBFC-52F5-4920-B71B-5D6BBDC115F1}"/>
    <cellStyle name="Comma 4 3 3 2 5" xfId="7075" xr:uid="{F22BB03D-97B0-4C3C-A90E-0C27F699B75C}"/>
    <cellStyle name="Comma 4 3 3 2 5 2" xfId="17612" xr:uid="{0AC7326F-E94B-417E-81CC-9AA3BDB89DB3}"/>
    <cellStyle name="Comma 4 3 3 2 5 2 2" xfId="34272" xr:uid="{82646FCE-C013-41B3-A5CD-8B5D9E67E6DE}"/>
    <cellStyle name="Comma 4 3 3 2 5 3" xfId="25984" xr:uid="{5D74B305-4C35-4801-AB1C-CB81D056A72A}"/>
    <cellStyle name="Comma 4 3 3 2 5 4" xfId="44030" xr:uid="{DCFC63EB-822F-4C48-871B-2AB0904123EA}"/>
    <cellStyle name="Comma 4 3 3 2 5 5" xfId="49630" xr:uid="{E7062BB4-6A3A-4C0F-B00F-75BDF7F46A47}"/>
    <cellStyle name="Comma 4 3 3 2 6" xfId="11328" xr:uid="{0FE3847F-C4D3-4439-9857-A2A4460D28F7}"/>
    <cellStyle name="Comma 4 3 3 2 6 2" xfId="20194" xr:uid="{AF774D11-F742-4FE6-A926-479B0F0EB300}"/>
    <cellStyle name="Comma 4 3 3 2 6 2 2" xfId="36854" xr:uid="{04EB928C-5DE7-4ECB-BCF6-037863F13010}"/>
    <cellStyle name="Comma 4 3 3 2 6 3" xfId="28566" xr:uid="{F93CB99D-B45E-431B-8B2E-58AE22411170}"/>
    <cellStyle name="Comma 4 3 3 2 7" xfId="13005" xr:uid="{BEBDC1DC-E6B4-4386-9346-EC1C4BED6F4D}"/>
    <cellStyle name="Comma 4 3 3 2 7 2" xfId="21406" xr:uid="{76D55E7C-52B3-4B5C-9B52-B6622BD09655}"/>
    <cellStyle name="Comma 4 3 3 2 7 2 2" xfId="38066" xr:uid="{B79301AC-79C0-4DCC-BAD5-05C8238B01B7}"/>
    <cellStyle name="Comma 4 3 3 2 7 3" xfId="29779" xr:uid="{415BB3DC-A560-4F84-ACCA-987BD5120CAB}"/>
    <cellStyle name="Comma 4 3 3 2 8" xfId="13825" xr:uid="{6753EF73-A0C4-474F-8C17-3C2DD1592F09}"/>
    <cellStyle name="Comma 4 3 3 2 8 2" xfId="30485" xr:uid="{66E339D0-86B2-4BFC-BC63-CCFF85A2337F}"/>
    <cellStyle name="Comma 4 3 3 2 9" xfId="22175" xr:uid="{3074F763-AB8D-4760-A5A6-E8191C70CBA6}"/>
    <cellStyle name="Comma 4 3 3 3" xfId="1356" xr:uid="{FF9A4624-591F-4C5E-9056-B8AEFAD25278}"/>
    <cellStyle name="Comma 4 3 3 3 2" xfId="3281" xr:uid="{F0E74770-81CA-4F89-A964-3130D2C516E7}"/>
    <cellStyle name="Comma 4 3 3 3 2 2" xfId="8307" xr:uid="{73F9F0FA-E4B4-4669-BFD4-E45B315A857B}"/>
    <cellStyle name="Comma 4 3 3 3 2 2 2" xfId="18335" xr:uid="{550CDA38-BD6B-4C01-984D-C013EAC30653}"/>
    <cellStyle name="Comma 4 3 3 3 2 2 2 2" xfId="34995" xr:uid="{944430D8-80AA-4268-8F99-546FF9AE64B5}"/>
    <cellStyle name="Comma 4 3 3 3 2 2 3" xfId="26707" xr:uid="{3318ACD5-377E-4A4D-A5D6-C89E3B0F89E0}"/>
    <cellStyle name="Comma 4 3 3 3 2 3" xfId="15021" xr:uid="{257F5B24-B0B3-440D-A6ED-24AFFFC4EB7E}"/>
    <cellStyle name="Comma 4 3 3 3 2 3 2" xfId="31681" xr:uid="{D603656A-A733-4FC7-8DCE-6B88FEC7819E}"/>
    <cellStyle name="Comma 4 3 3 3 2 4" xfId="23392" xr:uid="{FB3E8263-3E4F-4BED-B66C-06CA30ECBD82}"/>
    <cellStyle name="Comma 4 3 3 3 2 5" xfId="42526" xr:uid="{AE8ED573-BD4E-49BC-89EA-4313B14F37B1}"/>
    <cellStyle name="Comma 4 3 3 3 2 6" xfId="48204" xr:uid="{6AE89707-548B-4235-BD38-0BEBFC32488D}"/>
    <cellStyle name="Comma 4 3 3 3 3" xfId="5189" xr:uid="{617B4728-83FC-46B6-88A2-7751710AF265}"/>
    <cellStyle name="Comma 4 3 3 3 3 2" xfId="9682" xr:uid="{FBFC76A9-19EB-457F-8E9B-8EEB028FED3E}"/>
    <cellStyle name="Comma 4 3 3 3 3 2 2" xfId="19145" xr:uid="{4A35A1EF-E894-4014-8F68-DC2A79F8A709}"/>
    <cellStyle name="Comma 4 3 3 3 3 2 2 2" xfId="35805" xr:uid="{8C30F5AD-234F-4DD1-A725-3948742FEEA6}"/>
    <cellStyle name="Comma 4 3 3 3 3 2 3" xfId="27517" xr:uid="{B5C6F2BD-4211-4B9C-A095-9808FFF293C0}"/>
    <cellStyle name="Comma 4 3 3 3 3 3" xfId="16354" xr:uid="{423B14AA-49D6-49A5-8F13-2500DA455645}"/>
    <cellStyle name="Comma 4 3 3 3 3 3 2" xfId="33014" xr:uid="{066BDCD9-3D48-4EFD-BC6C-A4DC012D0654}"/>
    <cellStyle name="Comma 4 3 3 3 3 4" xfId="24725" xr:uid="{897B528D-6F30-49CE-B017-3F255B189B8A}"/>
    <cellStyle name="Comma 4 3 3 3 4" xfId="6972" xr:uid="{EDE82E9F-0F6B-44F8-B5DD-C400E1CBDE38}"/>
    <cellStyle name="Comma 4 3 3 3 4 2" xfId="17553" xr:uid="{89D76503-48B9-4569-8FC3-EE0CC4278E10}"/>
    <cellStyle name="Comma 4 3 3 3 4 2 2" xfId="34213" xr:uid="{74908398-A54A-41CC-94D1-A2B30DC23A4F}"/>
    <cellStyle name="Comma 4 3 3 3 4 3" xfId="25925" xr:uid="{3C69E9DE-E001-4F70-95D5-E06F47D3C36F}"/>
    <cellStyle name="Comma 4 3 3 3 5" xfId="11164" xr:uid="{E6E0C990-0F04-4E93-B2F1-4FDA04E74768}"/>
    <cellStyle name="Comma 4 3 3 3 5 2" xfId="20074" xr:uid="{91FC325F-6DE7-4D5E-B9AA-BCB2872343DE}"/>
    <cellStyle name="Comma 4 3 3 3 5 2 2" xfId="36734" xr:uid="{F662CEB4-E820-4298-B337-A72FF7AA120D}"/>
    <cellStyle name="Comma 4 3 3 3 5 3" xfId="28446" xr:uid="{9F8585A8-D840-4656-9BE7-135C41CC69E6}"/>
    <cellStyle name="Comma 4 3 3 3 6" xfId="13705" xr:uid="{31389996-8DF2-4F99-9486-B78390C8AE22}"/>
    <cellStyle name="Comma 4 3 3 3 6 2" xfId="30365" xr:uid="{C65FBB9E-FAD6-41EB-AF8F-3BA6C8A7B430}"/>
    <cellStyle name="Comma 4 3 3 3 7" xfId="22055" xr:uid="{FC2717A2-1725-4994-AEB5-16E29E01331E}"/>
    <cellStyle name="Comma 4 3 3 3 8" xfId="40501" xr:uid="{67E9BE0C-3FEA-4D04-BA16-53EEDC0D4D98}"/>
    <cellStyle name="Comma 4 3 3 3 9" xfId="46181" xr:uid="{3AE6F88D-B20A-48E1-8F67-2D2AAE927A98}"/>
    <cellStyle name="Comma 4 3 3 4" xfId="1970" xr:uid="{D4C23F4C-B75A-4E46-B434-A40D3B17B491}"/>
    <cellStyle name="Comma 4 3 3 4 2" xfId="3895" xr:uid="{0507A354-2672-42D3-BC77-6C2A0D5066D4}"/>
    <cellStyle name="Comma 4 3 3 4 2 2" xfId="8732" xr:uid="{F512D8E2-D166-4AFD-9CE1-A41AC6FD7849}"/>
    <cellStyle name="Comma 4 3 3 4 2 2 2" xfId="18589" xr:uid="{E9B11961-8D12-4505-8B2F-024B57AA5592}"/>
    <cellStyle name="Comma 4 3 3 4 2 2 2 2" xfId="35249" xr:uid="{5C10E76E-D785-4F39-80DE-6E16DFE1B0EA}"/>
    <cellStyle name="Comma 4 3 3 4 2 2 3" xfId="26961" xr:uid="{59F93816-E7E6-4DE1-8718-95458790DBC1}"/>
    <cellStyle name="Comma 4 3 3 4 2 3" xfId="15464" xr:uid="{742E2AF8-6DB6-4D78-A6CA-D19BB763C314}"/>
    <cellStyle name="Comma 4 3 3 4 2 3 2" xfId="32124" xr:uid="{982A4DCF-795F-4B66-A51B-4E22D77E692A}"/>
    <cellStyle name="Comma 4 3 3 4 2 4" xfId="23835" xr:uid="{0D008E09-BD81-4CA2-91BD-229FF8A07954}"/>
    <cellStyle name="Comma 4 3 3 4 3" xfId="5788" xr:uid="{02CC8291-7968-4903-BB32-EA261C2585F4}"/>
    <cellStyle name="Comma 4 3 3 4 3 2" xfId="10107" xr:uid="{B8D546D7-B23C-4CC6-BC27-B0DFB0E1EC1E}"/>
    <cellStyle name="Comma 4 3 3 4 3 2 2" xfId="19399" xr:uid="{7A4A28FC-5C5D-4FD3-AC3A-FD4E1A7D33CC}"/>
    <cellStyle name="Comma 4 3 3 4 3 2 2 2" xfId="36059" xr:uid="{A35D0714-77D9-4311-99E0-486FB718E910}"/>
    <cellStyle name="Comma 4 3 3 4 3 2 3" xfId="27771" xr:uid="{02D63072-D59B-4B11-AA28-E76DFE331D2F}"/>
    <cellStyle name="Comma 4 3 3 4 3 3" xfId="16782" xr:uid="{55D2A6DC-C904-4935-84E0-3145EA6A9E54}"/>
    <cellStyle name="Comma 4 3 3 4 3 3 2" xfId="33442" xr:uid="{90D147B3-12A5-4F65-A1AD-A7DD59DB89B8}"/>
    <cellStyle name="Comma 4 3 3 4 3 4" xfId="25153" xr:uid="{21FB00D4-421B-4D06-BB21-85EAD8ACFA29}"/>
    <cellStyle name="Comma 4 3 3 4 4" xfId="7397" xr:uid="{F89A6463-F24D-4932-94D7-456B355E611C}"/>
    <cellStyle name="Comma 4 3 3 4 4 2" xfId="17807" xr:uid="{6EA20221-CF39-4D0A-ACCF-5BF6DAA31FB3}"/>
    <cellStyle name="Comma 4 3 3 4 4 2 2" xfId="34467" xr:uid="{AF0CD8E1-5E93-49D8-AF77-FC6C4DB1C36B}"/>
    <cellStyle name="Comma 4 3 3 4 4 3" xfId="26179" xr:uid="{3D237881-9FB4-403E-B6B4-CD1E0F999277}"/>
    <cellStyle name="Comma 4 3 3 4 5" xfId="11763" xr:uid="{1564A0FF-4FAA-47BD-9B80-724D4A6AAEF2}"/>
    <cellStyle name="Comma 4 3 3 4 5 2" xfId="20502" xr:uid="{ED26ED82-1B26-417B-B6E0-C4B4F75E7FB9}"/>
    <cellStyle name="Comma 4 3 3 4 5 2 2" xfId="37162" xr:uid="{EDEBBB64-8CB2-49CA-80D1-FDBD14A27B4F}"/>
    <cellStyle name="Comma 4 3 3 4 5 3" xfId="28874" xr:uid="{F64B8143-F9F2-4906-9803-928AD324E4B5}"/>
    <cellStyle name="Comma 4 3 3 4 6" xfId="14128" xr:uid="{7878C746-09B7-473E-8743-7E97AB96EA1C}"/>
    <cellStyle name="Comma 4 3 3 4 6 2" xfId="30788" xr:uid="{717ECAB9-4FF5-4EBA-A534-240322DA68C9}"/>
    <cellStyle name="Comma 4 3 3 4 7" xfId="22498" xr:uid="{8A3045A3-C038-4CBA-B65D-121328CF62AC}"/>
    <cellStyle name="Comma 4 3 3 4 8" xfId="41469" xr:uid="{28BA9CFE-9DF4-49E4-8940-4E688BA54CD6}"/>
    <cellStyle name="Comma 4 3 3 4 9" xfId="47149" xr:uid="{11F723FA-57A5-4DE1-938E-3785FE5B8E7D}"/>
    <cellStyle name="Comma 4 3 3 5" xfId="2865" xr:uid="{357475CB-68D0-4279-969D-4EA467119621}"/>
    <cellStyle name="Comma 4 3 3 5 2" xfId="8006" xr:uid="{DF54427A-0D64-4CF5-96D0-FB65C7AEBCC7}"/>
    <cellStyle name="Comma 4 3 3 5 2 2" xfId="18153" xr:uid="{A987467D-6D2D-40C5-8E84-AA6B85FD4ED7}"/>
    <cellStyle name="Comma 4 3 3 5 2 2 2" xfId="34813" xr:uid="{3075A71C-BD48-435D-9025-3CBBF220360B}"/>
    <cellStyle name="Comma 4 3 3 5 2 3" xfId="26525" xr:uid="{1219D0C7-A4C7-4C70-ABDC-93F3593DDA7E}"/>
    <cellStyle name="Comma 4 3 3 5 3" xfId="14724" xr:uid="{138CC673-5C3A-4DF8-8B4B-10F14024A2DF}"/>
    <cellStyle name="Comma 4 3 3 5 3 2" xfId="31384" xr:uid="{EB6625CA-5474-4C19-97BE-218C020F8706}"/>
    <cellStyle name="Comma 4 3 3 5 4" xfId="23095" xr:uid="{C6D18FD5-E826-4876-8900-AC8EDFCD1279}"/>
    <cellStyle name="Comma 4 3 3 5 5" xfId="39446" xr:uid="{26582B4F-649A-47C1-B493-613906979AF6}"/>
    <cellStyle name="Comma 4 3 3 5 6" xfId="45214" xr:uid="{79043EAF-3982-4401-B0B5-DB8889F3B9F8}"/>
    <cellStyle name="Comma 4 3 3 6" xfId="4804" xr:uid="{4B0C8E56-EDBF-42DA-9260-8491CBA0AC51}"/>
    <cellStyle name="Comma 4 3 3 6 2" xfId="9381" xr:uid="{4A31CD6D-46A9-4E74-ADDC-33DE5B3A8627}"/>
    <cellStyle name="Comma 4 3 3 6 2 2" xfId="18963" xr:uid="{77D2BB27-777E-45F2-90E9-FA19B79F71C5}"/>
    <cellStyle name="Comma 4 3 3 6 2 2 2" xfId="35623" xr:uid="{E282EC82-5FFD-4B9E-B50A-88B1C1446E78}"/>
    <cellStyle name="Comma 4 3 3 6 2 3" xfId="27335" xr:uid="{48F53C12-F2C8-4EA4-91A8-01F2B5BD41AC}"/>
    <cellStyle name="Comma 4 3 3 6 2 4" xfId="44332" xr:uid="{8A49AC41-BA8E-409D-9A85-7433C545243C}"/>
    <cellStyle name="Comma 4 3 3 6 2 5" xfId="49930" xr:uid="{0C3277CA-7FF8-44DB-9CD7-CBFB296D9CEE}"/>
    <cellStyle name="Comma 4 3 3 6 3" xfId="16088" xr:uid="{513034C5-9A9C-4960-AE48-DAD5015D1522}"/>
    <cellStyle name="Comma 4 3 3 6 3 2" xfId="32748" xr:uid="{7C5D8342-0548-4BAF-8481-3911537DEC40}"/>
    <cellStyle name="Comma 4 3 3 6 4" xfId="24459" xr:uid="{762C719A-DD65-43E5-95E2-36C2BFA742A5}"/>
    <cellStyle name="Comma 4 3 3 6 5" xfId="43558" xr:uid="{1C66DA7D-C069-4368-847D-E9D5C5531F39}"/>
    <cellStyle name="Comma 4 3 3 6 6" xfId="49207" xr:uid="{98969C72-612F-4756-A442-3E9DDC89066C}"/>
    <cellStyle name="Comma 4 3 3 7" xfId="6669" xr:uid="{4D544A24-95AC-4B29-B672-C176DA14C4F9}"/>
    <cellStyle name="Comma 4 3 3 7 2" xfId="17370" xr:uid="{C689F111-66B5-4AA7-9D1A-9A8D20085F5D}"/>
    <cellStyle name="Comma 4 3 3 7 2 2" xfId="34030" xr:uid="{E00092BF-CD3C-47E0-9E9D-F3BF54E0CCC0}"/>
    <cellStyle name="Comma 4 3 3 7 3" xfId="25742" xr:uid="{50DD118A-6C3B-4608-9C5D-5B7397F5118D}"/>
    <cellStyle name="Comma 4 3 3 7 4" xfId="43849" xr:uid="{C78CFADD-897F-4C62-BDA7-A1A37D244622}"/>
    <cellStyle name="Comma 4 3 3 7 5" xfId="49467" xr:uid="{AA6B6AC9-0B8F-47C4-ABEE-6BB61069923D}"/>
    <cellStyle name="Comma 4 3 3 8" xfId="10779" xr:uid="{9CEE259A-C1F8-42F1-B133-8178179A6EAC}"/>
    <cellStyle name="Comma 4 3 3 8 2" xfId="19808" xr:uid="{C122C55D-24F8-41A2-81D6-28314460F92B}"/>
    <cellStyle name="Comma 4 3 3 8 2 2" xfId="36468" xr:uid="{52FD72B8-5CB8-4CB8-B1B0-29A55D60A3B8}"/>
    <cellStyle name="Comma 4 3 3 8 3" xfId="28180" xr:uid="{A6FDA85A-7998-4140-9403-8E13B1BEB40A}"/>
    <cellStyle name="Comma 4 3 3 8 4" xfId="39137" xr:uid="{3B394C61-49A0-44A9-9EF5-7AA71EBC0FF5}"/>
    <cellStyle name="Comma 4 3 3 8 5" xfId="44956" xr:uid="{1940DEEC-6CBD-4CE2-85FB-78C192A4F45B}"/>
    <cellStyle name="Comma 4 3 3 9" xfId="12841" xr:uid="{9DB59176-623C-4FA0-AAF2-C5B8A0D1AFFF}"/>
    <cellStyle name="Comma 4 3 3 9 2" xfId="21286" xr:uid="{34C74273-23AD-4927-83D8-46E851ABFD1A}"/>
    <cellStyle name="Comma 4 3 3 9 2 2" xfId="37946" xr:uid="{51641FC9-789F-47E8-950F-5AE716DD57C3}"/>
    <cellStyle name="Comma 4 3 3 9 3" xfId="29659" xr:uid="{1E6D8127-73F1-49C0-98CA-3C2B7397D26E}"/>
    <cellStyle name="Comma 4 3 30" xfId="38358" xr:uid="{5704EAAF-E138-445D-8905-F5DA906AD87B}"/>
    <cellStyle name="Comma 4 3 31" xfId="763" xr:uid="{6AF51631-F057-4657-AF56-C8B6824BDD47}"/>
    <cellStyle name="Comma 4 3 32" xfId="38625" xr:uid="{9010186B-CF23-4A17-A31E-29FD9C0783CD}"/>
    <cellStyle name="Comma 4 3 33" xfId="38763" xr:uid="{7C2AE81D-B69A-4812-B1B2-37CED0D0AB74}"/>
    <cellStyle name="Comma 4 3 34" xfId="44575" xr:uid="{5CBA0B81-FDB4-4710-AFC4-B4FF38F874CE}"/>
    <cellStyle name="Comma 4 3 4" xfId="360" xr:uid="{D3B2E7BA-28A4-4C80-82F4-3C89A43A1B7D}"/>
    <cellStyle name="Comma 4 3 4 10" xfId="21784" xr:uid="{685689BF-E3D4-4BB6-B44C-21DCEF9E1E38}"/>
    <cellStyle name="Comma 4 3 4 11" xfId="942" xr:uid="{D1B3885E-ABBF-491A-893C-9F47665E3615}"/>
    <cellStyle name="Comma 4 3 4 12" xfId="39089" xr:uid="{06B2159B-A98A-4DA1-AC03-739E0C15AE38}"/>
    <cellStyle name="Comma 4 3 4 13" xfId="44909" xr:uid="{EB8398FC-34D3-4A5B-BC01-D35BC6190102}"/>
    <cellStyle name="Comma 4 3 4 2" xfId="1557" xr:uid="{69E54731-FD4A-48D6-BF62-29FE886CB456}"/>
    <cellStyle name="Comma 4 3 4 2 2" xfId="3484" xr:uid="{40DD92F2-24F7-485A-9E80-B097A8F2B75E}"/>
    <cellStyle name="Comma 4 3 4 2 2 2" xfId="8444" xr:uid="{7BD1CC07-21BC-4034-90BC-F05E3855D766}"/>
    <cellStyle name="Comma 4 3 4 2 2 2 2" xfId="18414" xr:uid="{8B611CFC-5903-4AE8-83FC-EE2CDC4FD684}"/>
    <cellStyle name="Comma 4 3 4 2 2 2 2 2" xfId="35074" xr:uid="{DD9E6E57-CCC4-43BF-98F3-FADBBB5D2E5B}"/>
    <cellStyle name="Comma 4 3 4 2 2 2 3" xfId="26786" xr:uid="{7E900E62-8BCF-41D1-867C-9ED07FF8F9D9}"/>
    <cellStyle name="Comma 4 3 4 2 2 3" xfId="15166" xr:uid="{6F8040BD-23E8-49A9-9CAB-CEEC02BD957C}"/>
    <cellStyle name="Comma 4 3 4 2 2 3 2" xfId="31826" xr:uid="{F3F12EC0-2768-40F8-9B69-275284D28AE5}"/>
    <cellStyle name="Comma 4 3 4 2 2 4" xfId="23537" xr:uid="{B2B598A2-A5DF-46A1-B07F-D8953AB076F9}"/>
    <cellStyle name="Comma 4 3 4 2 2 5" xfId="42827" xr:uid="{08FA8468-E249-416F-983C-6A9CF6331A51}"/>
    <cellStyle name="Comma 4 3 4 2 2 6" xfId="48505" xr:uid="{EE54904E-9F65-41B6-87BA-A9342E3FDF65}"/>
    <cellStyle name="Comma 4 3 4 2 3" xfId="5392" xr:uid="{AB6E5A5A-8724-4827-BF2C-52573CF38EA9}"/>
    <cellStyle name="Comma 4 3 4 2 3 2" xfId="9819" xr:uid="{4F9AB872-13B9-4E08-A69B-67C7E35597C3}"/>
    <cellStyle name="Comma 4 3 4 2 3 2 2" xfId="19224" xr:uid="{E637ABBE-CC86-461F-9678-98A7C43FC807}"/>
    <cellStyle name="Comma 4 3 4 2 3 2 2 2" xfId="35884" xr:uid="{3EA2E0B8-3805-4D50-A0F1-C44746275F80}"/>
    <cellStyle name="Comma 4 3 4 2 3 2 3" xfId="27596" xr:uid="{BE871AF8-2CFC-4C6B-8A34-05261E20FA64}"/>
    <cellStyle name="Comma 4 3 4 2 3 3" xfId="16499" xr:uid="{E8653E22-1B8F-480E-B482-5A379E9BFBDD}"/>
    <cellStyle name="Comma 4 3 4 2 3 3 2" xfId="33159" xr:uid="{1019D035-1943-415D-A1E9-749908A221A6}"/>
    <cellStyle name="Comma 4 3 4 2 3 4" xfId="24870" xr:uid="{9241A5CC-8731-41F1-8A1D-73AB908C67C2}"/>
    <cellStyle name="Comma 4 3 4 2 4" xfId="7109" xr:uid="{02D5144F-CA8D-49A7-B8B5-0810C609E49B}"/>
    <cellStyle name="Comma 4 3 4 2 4 2" xfId="17632" xr:uid="{27BDB2BD-0852-4AD6-AF5D-B4A9D0EA7B1B}"/>
    <cellStyle name="Comma 4 3 4 2 4 2 2" xfId="34292" xr:uid="{FB0E2A60-F1F6-4889-855D-8CE25E19D8C4}"/>
    <cellStyle name="Comma 4 3 4 2 4 3" xfId="26004" xr:uid="{34516304-7168-4403-85C4-3369732A99B3}"/>
    <cellStyle name="Comma 4 3 4 2 5" xfId="11367" xr:uid="{0155EE40-D144-49EC-A390-1040459D26D0}"/>
    <cellStyle name="Comma 4 3 4 2 5 2" xfId="20219" xr:uid="{786B1BCF-49BD-43A1-9BAC-EF5BA769DB38}"/>
    <cellStyle name="Comma 4 3 4 2 5 2 2" xfId="36879" xr:uid="{F41B4D42-91AD-4713-8193-730B210215F4}"/>
    <cellStyle name="Comma 4 3 4 2 5 3" xfId="28591" xr:uid="{A6C4BD54-E6DF-48CE-B8BE-922D9C23D307}"/>
    <cellStyle name="Comma 4 3 4 2 6" xfId="13850" xr:uid="{A3774EEC-A5B8-45A2-B815-0B0142EB0E9D}"/>
    <cellStyle name="Comma 4 3 4 2 6 2" xfId="30510" xr:uid="{955F0D83-659C-4437-B6D6-8DDA876A38A8}"/>
    <cellStyle name="Comma 4 3 4 2 7" xfId="22200" xr:uid="{07E3774D-FACB-4FC7-9595-15A81B8EB20E}"/>
    <cellStyle name="Comma 4 3 4 2 8" xfId="40795" xr:uid="{38DA6223-9E8C-4FAA-A564-50C3FF52F928}"/>
    <cellStyle name="Comma 4 3 4 2 9" xfId="46475" xr:uid="{4B2AEDC6-B3E9-4282-9504-61E3234EC346}"/>
    <cellStyle name="Comma 4 3 4 3" xfId="2173" xr:uid="{5A91C71B-69A8-4F88-AFB3-CCCDF336A93F}"/>
    <cellStyle name="Comma 4 3 4 3 2" xfId="4098" xr:uid="{8D2732C0-1F68-4DED-987D-45F55C764008}"/>
    <cellStyle name="Comma 4 3 4 3 2 2" xfId="8869" xr:uid="{C1761B83-14FD-42BD-8A60-6344C5AA57EE}"/>
    <cellStyle name="Comma 4 3 4 3 2 2 2" xfId="18668" xr:uid="{6ECC287B-921E-49D1-A2AC-404ED79B3B38}"/>
    <cellStyle name="Comma 4 3 4 3 2 2 2 2" xfId="35328" xr:uid="{EA4CB281-D5B4-4828-A6DD-8FF0FD4BFE3B}"/>
    <cellStyle name="Comma 4 3 4 3 2 2 3" xfId="27040" xr:uid="{14FEB65B-7D01-488F-82C3-3139A8DB1A13}"/>
    <cellStyle name="Comma 4 3 4 3 2 3" xfId="15609" xr:uid="{4500E73A-016B-438E-85F1-D6832DB77461}"/>
    <cellStyle name="Comma 4 3 4 3 2 3 2" xfId="32269" xr:uid="{098B0A61-89ED-4597-9952-EB4E2330DF51}"/>
    <cellStyle name="Comma 4 3 4 3 2 4" xfId="23980" xr:uid="{28728D36-7FD0-414A-9A59-0C9C2DF5998A}"/>
    <cellStyle name="Comma 4 3 4 3 3" xfId="5991" xr:uid="{76DB0E6D-7E7B-4AE0-BCCB-B3767A1B82B1}"/>
    <cellStyle name="Comma 4 3 4 3 3 2" xfId="10244" xr:uid="{1D22A56C-88D1-406F-A3CE-C37EFF456AF9}"/>
    <cellStyle name="Comma 4 3 4 3 3 2 2" xfId="19478" xr:uid="{88779BCD-739E-42C1-820E-047E5BB8B7ED}"/>
    <cellStyle name="Comma 4 3 4 3 3 2 2 2" xfId="36138" xr:uid="{0D008C88-6731-4DC0-8F8F-251F23C365D8}"/>
    <cellStyle name="Comma 4 3 4 3 3 2 3" xfId="27850" xr:uid="{1A3CC489-C870-463D-BD6E-722B61036DE5}"/>
    <cellStyle name="Comma 4 3 4 3 3 3" xfId="16927" xr:uid="{1741D03B-18BC-4E60-87FA-C1117D97D9E9}"/>
    <cellStyle name="Comma 4 3 4 3 3 3 2" xfId="33587" xr:uid="{43422CF6-F6A1-4867-901C-274AE394E155}"/>
    <cellStyle name="Comma 4 3 4 3 3 4" xfId="25298" xr:uid="{EC065703-4312-4D06-8DA4-0B8366B9EA1F}"/>
    <cellStyle name="Comma 4 3 4 3 4" xfId="7534" xr:uid="{649B15EC-5E03-4C55-83C1-506E59C0017C}"/>
    <cellStyle name="Comma 4 3 4 3 4 2" xfId="17886" xr:uid="{8CE8EEAB-FA25-4D95-A360-6229B822C7AB}"/>
    <cellStyle name="Comma 4 3 4 3 4 2 2" xfId="34546" xr:uid="{EC8488DC-EC57-4DCD-8082-3912D8436F2A}"/>
    <cellStyle name="Comma 4 3 4 3 4 3" xfId="26258" xr:uid="{AAA76FFE-01AE-4CBC-A14B-6C14F6065D35}"/>
    <cellStyle name="Comma 4 3 4 3 5" xfId="11966" xr:uid="{BFD95C3E-D252-4CED-9BD2-D3AB76637DC8}"/>
    <cellStyle name="Comma 4 3 4 3 5 2" xfId="20647" xr:uid="{254D147E-3F77-450A-89ED-B63B7CB50E5C}"/>
    <cellStyle name="Comma 4 3 4 3 5 2 2" xfId="37307" xr:uid="{435F7848-5149-45B5-880A-8A1C1A06CFE0}"/>
    <cellStyle name="Comma 4 3 4 3 5 3" xfId="29019" xr:uid="{B74BFB55-D42B-4C9A-99BC-B6C7C30D248B}"/>
    <cellStyle name="Comma 4 3 4 3 6" xfId="14273" xr:uid="{88139ED5-2651-49FB-8ADC-2D05064AA822}"/>
    <cellStyle name="Comma 4 3 4 3 6 2" xfId="30933" xr:uid="{9E561FCA-5DF6-4AD3-9F05-523E4CE4353E}"/>
    <cellStyle name="Comma 4 3 4 3 7" xfId="22643" xr:uid="{4A404032-811D-4283-8A9C-B5D7E83A0A6D}"/>
    <cellStyle name="Comma 4 3 4 3 8" xfId="41771" xr:uid="{098CB672-8E8C-4242-94BD-D345FCDCD543}"/>
    <cellStyle name="Comma 4 3 4 3 9" xfId="47451" xr:uid="{2DC5E69D-BC6C-488C-830E-FA9366170F69}"/>
    <cellStyle name="Comma 4 3 4 4" xfId="2905" xr:uid="{B0B1EC0A-A318-4809-9050-F407112FA1E8}"/>
    <cellStyle name="Comma 4 3 4 4 2" xfId="8040" xr:uid="{1E8E4B26-E8A4-4507-8DC2-24D0EC56E07F}"/>
    <cellStyle name="Comma 4 3 4 4 2 2" xfId="18173" xr:uid="{7D618FCC-8589-49A9-968B-99B8F7A4D8F0}"/>
    <cellStyle name="Comma 4 3 4 4 2 2 2" xfId="34833" xr:uid="{B546AC81-7710-449E-8E9B-7A7E38025124}"/>
    <cellStyle name="Comma 4 3 4 4 2 3" xfId="26545" xr:uid="{188DFF4F-AA03-4E53-89FB-84D2550E1CAA}"/>
    <cellStyle name="Comma 4 3 4 4 3" xfId="14750" xr:uid="{FED40520-55A9-4AAB-8E0B-C4B0C85898A7}"/>
    <cellStyle name="Comma 4 3 4 4 3 2" xfId="31410" xr:uid="{38AF926F-5E83-4312-B1AE-8DCA42ED4079}"/>
    <cellStyle name="Comma 4 3 4 4 4" xfId="23121" xr:uid="{B3875BFC-7084-4387-AF57-C57ED25733FA}"/>
    <cellStyle name="Comma 4 3 4 4 5" xfId="39715" xr:uid="{83186687-B1CE-4F05-948A-2BA4A6D36117}"/>
    <cellStyle name="Comma 4 3 4 4 6" xfId="45461" xr:uid="{7DC535C0-270D-448C-AB8C-CFE6E40336A4}"/>
    <cellStyle name="Comma 4 3 4 5" xfId="4843" xr:uid="{4C4624FC-AED2-4CFE-B76D-1A6E333101D3}"/>
    <cellStyle name="Comma 4 3 4 5 2" xfId="9415" xr:uid="{C9591686-A586-4D9F-8914-E2B635AB1A9A}"/>
    <cellStyle name="Comma 4 3 4 5 2 2" xfId="18983" xr:uid="{CB53AAE8-18B8-4D35-B581-AC388B7BAD5B}"/>
    <cellStyle name="Comma 4 3 4 5 2 2 2" xfId="35643" xr:uid="{F6989123-2608-4461-88CF-8F106083A429}"/>
    <cellStyle name="Comma 4 3 4 5 2 3" xfId="27355" xr:uid="{C660128C-CA31-4344-8A8C-DB61B5CC07D5}"/>
    <cellStyle name="Comma 4 3 4 5 2 4" xfId="44395" xr:uid="{9712E993-4E21-4A1C-A2E6-A169C796AD61}"/>
    <cellStyle name="Comma 4 3 4 5 2 5" xfId="49993" xr:uid="{0610995C-D7C6-49FE-931B-2F859AF5AC80}"/>
    <cellStyle name="Comma 4 3 4 5 3" xfId="16113" xr:uid="{CEFE925E-A9C9-44B2-8968-1B1C0ECB9148}"/>
    <cellStyle name="Comma 4 3 4 5 3 2" xfId="32773" xr:uid="{8A700161-16A1-4CBD-9582-D90D33AC60A4}"/>
    <cellStyle name="Comma 4 3 4 5 4" xfId="24484" xr:uid="{3A0C4195-2280-4860-9DA2-DAC2FA226DE9}"/>
    <cellStyle name="Comma 4 3 4 5 5" xfId="43621" xr:uid="{090463B4-A876-4968-BAC7-EE952B40883E}"/>
    <cellStyle name="Comma 4 3 4 5 6" xfId="49270" xr:uid="{BB1AD150-9213-4219-9F61-346D0B54CB97}"/>
    <cellStyle name="Comma 4 3 4 6" xfId="6703" xr:uid="{1C8B30C1-3191-475F-ACCF-29A57FD96605}"/>
    <cellStyle name="Comma 4 3 4 6 2" xfId="17390" xr:uid="{5BF5EE94-56D9-44B9-8B3A-17C60F02557F}"/>
    <cellStyle name="Comma 4 3 4 6 2 2" xfId="34050" xr:uid="{344CC941-A7B3-44C4-855D-8E56A9429F14}"/>
    <cellStyle name="Comma 4 3 4 6 3" xfId="25762" xr:uid="{0C87DA35-F75A-4766-8372-F8DE7D500DA1}"/>
    <cellStyle name="Comma 4 3 4 6 4" xfId="43822" xr:uid="{D47A9ABA-CE3C-4D34-9D27-1BC302E7D8E0}"/>
    <cellStyle name="Comma 4 3 4 6 5" xfId="49440" xr:uid="{D0ED0E82-0FB0-482A-94ED-887C2D5A5D54}"/>
    <cellStyle name="Comma 4 3 4 7" xfId="10818" xr:uid="{0B4DB856-0BD8-444E-86C4-D24E51F30CCD}"/>
    <cellStyle name="Comma 4 3 4 7 2" xfId="19833" xr:uid="{DBFDACFD-892E-457C-9050-3D3C59914DFB}"/>
    <cellStyle name="Comma 4 3 4 7 2 2" xfId="36493" xr:uid="{0DFF716C-2054-43D9-A838-7EB8DEB98054}"/>
    <cellStyle name="Comma 4 3 4 7 3" xfId="28205" xr:uid="{2C918005-4141-4DBD-8396-F9C06B4507B8}"/>
    <cellStyle name="Comma 4 3 4 8" xfId="13044" xr:uid="{920C38D4-335A-4411-86E9-C0CA7FEC2D2E}"/>
    <cellStyle name="Comma 4 3 4 8 2" xfId="21431" xr:uid="{45D20C7B-5397-470A-9F6E-54F5DB6E437D}"/>
    <cellStyle name="Comma 4 3 4 8 2 2" xfId="38091" xr:uid="{F3DCEE5E-C62D-4649-9DD1-04EDDCC79419}"/>
    <cellStyle name="Comma 4 3 4 8 3" xfId="29804" xr:uid="{2FBB546C-6FD1-4ECE-80E7-5DB24D7160B5}"/>
    <cellStyle name="Comma 4 3 4 9" xfId="13500" xr:uid="{F63DA35A-BFE5-4957-B9EA-12212CAC2887}"/>
    <cellStyle name="Comma 4 3 4 9 2" xfId="30160" xr:uid="{E80B4393-E1BE-43FC-95E8-AF8E96CB0691}"/>
    <cellStyle name="Comma 4 3 5" xfId="978" xr:uid="{A5B72817-43D4-4AB7-B587-D8525400D928}"/>
    <cellStyle name="Comma 4 3 5 10" xfId="21805" xr:uid="{B2E6D5F6-472C-4A88-8829-6A27650AACE2}"/>
    <cellStyle name="Comma 4 3 5 11" xfId="39714" xr:uid="{BD7C9772-7730-4878-B4BD-1BFED4253017}"/>
    <cellStyle name="Comma 4 3 5 12" xfId="45460" xr:uid="{AD4294F6-7E43-4F83-BC3D-845A5B9C8DC7}"/>
    <cellStyle name="Comma 4 3 5 2" xfId="1588" xr:uid="{216766EA-DB56-4E7A-B8B7-B36D37EA5BF6}"/>
    <cellStyle name="Comma 4 3 5 2 2" xfId="3515" xr:uid="{87C12375-40B9-4067-8441-AB11E6A2208B}"/>
    <cellStyle name="Comma 4 3 5 2 2 2" xfId="8473" xr:uid="{FEBF731A-AC07-42C0-9B19-404A0AF5B733}"/>
    <cellStyle name="Comma 4 3 5 2 2 2 2" xfId="18433" xr:uid="{60CD7984-9E0B-4BAD-954E-1E9A481B9736}"/>
    <cellStyle name="Comma 4 3 5 2 2 2 2 2" xfId="35093" xr:uid="{AAAD86FA-7FBE-4BFC-816B-0D60A4C1EECE}"/>
    <cellStyle name="Comma 4 3 5 2 2 2 3" xfId="26805" xr:uid="{5EE83D7D-23A2-4F4A-AB9D-6562E13A2D2C}"/>
    <cellStyle name="Comma 4 3 5 2 2 3" xfId="15187" xr:uid="{94E6D374-3F60-4A69-B89A-4D0CAA259EC8}"/>
    <cellStyle name="Comma 4 3 5 2 2 3 2" xfId="31847" xr:uid="{9BA8D47C-62D5-4CBD-BCBD-2298CBF9FF24}"/>
    <cellStyle name="Comma 4 3 5 2 2 4" xfId="23558" xr:uid="{4F8D5EEC-4129-419C-817B-5C936D7F7A9E}"/>
    <cellStyle name="Comma 4 3 5 2 2 5" xfId="42826" xr:uid="{8595F2FC-41BA-4040-930B-CD932EB54724}"/>
    <cellStyle name="Comma 4 3 5 2 2 6" xfId="48504" xr:uid="{D75F33CD-6D0E-474A-B03A-52C5F671939C}"/>
    <cellStyle name="Comma 4 3 5 2 3" xfId="5423" xr:uid="{A41BCC9C-BA78-4257-B141-EEE4D5F03671}"/>
    <cellStyle name="Comma 4 3 5 2 3 2" xfId="9848" xr:uid="{1A92700D-22D0-446B-865F-E550F18775CC}"/>
    <cellStyle name="Comma 4 3 5 2 3 2 2" xfId="19243" xr:uid="{E4940CD9-B560-418C-B8BC-6FDA7A14CAA7}"/>
    <cellStyle name="Comma 4 3 5 2 3 2 2 2" xfId="35903" xr:uid="{024768D7-D209-40C5-AA40-0A3A5362ACD1}"/>
    <cellStyle name="Comma 4 3 5 2 3 2 3" xfId="27615" xr:uid="{51B4E03F-3EF2-486C-A66E-177DC8DFA4EB}"/>
    <cellStyle name="Comma 4 3 5 2 3 3" xfId="16520" xr:uid="{AA905F07-2BC5-4F13-88AC-D9785085193C}"/>
    <cellStyle name="Comma 4 3 5 2 3 3 2" xfId="33180" xr:uid="{5C0599C5-3C39-420B-8005-22CB8D884812}"/>
    <cellStyle name="Comma 4 3 5 2 3 4" xfId="24891" xr:uid="{DD6D09F3-37F4-4AA8-863D-34940F40FD63}"/>
    <cellStyle name="Comma 4 3 5 2 4" xfId="7138" xr:uid="{75C1BB2A-57F7-4FE2-A995-782D86FDDB3F}"/>
    <cellStyle name="Comma 4 3 5 2 4 2" xfId="17651" xr:uid="{B02DAA62-E668-4F96-B066-2710FB5D153D}"/>
    <cellStyle name="Comma 4 3 5 2 4 2 2" xfId="34311" xr:uid="{37CC358B-99FB-4B23-A1DC-5982083DD493}"/>
    <cellStyle name="Comma 4 3 5 2 4 3" xfId="26023" xr:uid="{4C331991-73DB-4F18-A5F8-8E75F402FE13}"/>
    <cellStyle name="Comma 4 3 5 2 5" xfId="11398" xr:uid="{40CBB46C-7C50-4BB0-AA09-BD7154259F3C}"/>
    <cellStyle name="Comma 4 3 5 2 5 2" xfId="20240" xr:uid="{C32B07EE-BE53-47EE-86BE-32081B0B7051}"/>
    <cellStyle name="Comma 4 3 5 2 5 2 2" xfId="36900" xr:uid="{F34ED6A9-AF80-4152-98C5-0FBF06EF8843}"/>
    <cellStyle name="Comma 4 3 5 2 5 3" xfId="28612" xr:uid="{82CFF3EE-F957-42DA-B876-B11810655F38}"/>
    <cellStyle name="Comma 4 3 5 2 6" xfId="13871" xr:uid="{CD505AAD-F787-4541-A858-1146BF082859}"/>
    <cellStyle name="Comma 4 3 5 2 6 2" xfId="30531" xr:uid="{B10D693B-9CDB-4ADA-B3B0-5A336137F682}"/>
    <cellStyle name="Comma 4 3 5 2 7" xfId="22221" xr:uid="{E5DAF520-0FE6-43DE-868A-E2A3A4608B08}"/>
    <cellStyle name="Comma 4 3 5 2 8" xfId="40794" xr:uid="{8ABC42CB-7042-4395-9EBE-7D5A2E0007CE}"/>
    <cellStyle name="Comma 4 3 5 2 9" xfId="46474" xr:uid="{F33A9CF3-D87E-4BB9-A3AE-FDC0E7D8354D}"/>
    <cellStyle name="Comma 4 3 5 3" xfId="2204" xr:uid="{3D5A1EC8-2BAA-4FAB-982F-08E3D939B7F3}"/>
    <cellStyle name="Comma 4 3 5 3 2" xfId="4129" xr:uid="{6D6C0EF6-74E1-4719-9BDC-E2AFA72A8CB1}"/>
    <cellStyle name="Comma 4 3 5 3 2 2" xfId="8898" xr:uid="{0F840CA3-F618-4C97-9A77-9B8A61648FAB}"/>
    <cellStyle name="Comma 4 3 5 3 2 2 2" xfId="18687" xr:uid="{4B7B4F9F-9779-4B47-89D1-25C741498C0E}"/>
    <cellStyle name="Comma 4 3 5 3 2 2 2 2" xfId="35347" xr:uid="{7B5B3092-0FEB-4177-B3AD-EBC9203171AE}"/>
    <cellStyle name="Comma 4 3 5 3 2 2 3" xfId="27059" xr:uid="{E17B5BA6-770E-4E30-A002-632E9B833B6E}"/>
    <cellStyle name="Comma 4 3 5 3 2 3" xfId="15630" xr:uid="{F44A5C76-44FB-421C-8024-12FF37B1AC4D}"/>
    <cellStyle name="Comma 4 3 5 3 2 3 2" xfId="32290" xr:uid="{468B32AD-F504-4DCE-A02E-3F7DBA443335}"/>
    <cellStyle name="Comma 4 3 5 3 2 4" xfId="24001" xr:uid="{EF8C5ED7-2291-47B7-AB39-BD2B671471D8}"/>
    <cellStyle name="Comma 4 3 5 3 3" xfId="6022" xr:uid="{3359835F-A4C2-4DD0-8BBD-6CADC9A04067}"/>
    <cellStyle name="Comma 4 3 5 3 3 2" xfId="10273" xr:uid="{D7621CE6-F0CB-4C85-ACF4-D85CE6D1F688}"/>
    <cellStyle name="Comma 4 3 5 3 3 2 2" xfId="19497" xr:uid="{A26EA507-7A24-46E6-B3CC-415D93AC2CAA}"/>
    <cellStyle name="Comma 4 3 5 3 3 2 2 2" xfId="36157" xr:uid="{24E36739-1173-429E-B4F6-CB160637B416}"/>
    <cellStyle name="Comma 4 3 5 3 3 2 3" xfId="27869" xr:uid="{5289B393-B90D-456B-8A47-869BEB167F54}"/>
    <cellStyle name="Comma 4 3 5 3 3 3" xfId="16948" xr:uid="{7A1A5255-E61D-4BBB-8CAE-DEB2C2C55276}"/>
    <cellStyle name="Comma 4 3 5 3 3 3 2" xfId="33608" xr:uid="{D3B79D10-9196-49C6-BD56-A62C3EBF0298}"/>
    <cellStyle name="Comma 4 3 5 3 3 4" xfId="25319" xr:uid="{B94194A8-5361-4CD2-AAA7-E371FBE2A89D}"/>
    <cellStyle name="Comma 4 3 5 3 4" xfId="7563" xr:uid="{139F6675-6112-4B80-95F6-117C337C8068}"/>
    <cellStyle name="Comma 4 3 5 3 4 2" xfId="17905" xr:uid="{1B98A2DC-123A-459F-975E-46D97D230021}"/>
    <cellStyle name="Comma 4 3 5 3 4 2 2" xfId="34565" xr:uid="{7F98D5B1-A5CB-40CC-ADEE-4F78081C717B}"/>
    <cellStyle name="Comma 4 3 5 3 4 3" xfId="26277" xr:uid="{6F0A1C45-F6C0-477B-8CD3-F336A5DEEB85}"/>
    <cellStyle name="Comma 4 3 5 3 5" xfId="11997" xr:uid="{2582F7D4-0DB3-45E2-B930-A479BE1C9526}"/>
    <cellStyle name="Comma 4 3 5 3 5 2" xfId="20668" xr:uid="{4D4D096E-00B7-4B9C-BFD2-8550764C13DD}"/>
    <cellStyle name="Comma 4 3 5 3 5 2 2" xfId="37328" xr:uid="{DCE592B9-8BF8-475E-A858-4C38289DC19F}"/>
    <cellStyle name="Comma 4 3 5 3 5 3" xfId="29040" xr:uid="{1CCA9269-C448-48F8-91B7-CBEAF808D062}"/>
    <cellStyle name="Comma 4 3 5 3 6" xfId="14294" xr:uid="{753B7DD4-95ED-4439-806D-3A04FA629716}"/>
    <cellStyle name="Comma 4 3 5 3 6 2" xfId="30954" xr:uid="{E08B3BA5-29F6-412C-8B51-2EB4054E3AAE}"/>
    <cellStyle name="Comma 4 3 5 3 7" xfId="22664" xr:uid="{CE8B6401-C2ED-4C6B-97E9-133D050A88B7}"/>
    <cellStyle name="Comma 4 3 5 3 8" xfId="41770" xr:uid="{457FF90D-8318-4E99-858B-417496AF9EB8}"/>
    <cellStyle name="Comma 4 3 5 3 9" xfId="47450" xr:uid="{2D615952-8658-480F-9937-3E124A479D68}"/>
    <cellStyle name="Comma 4 3 5 4" xfId="2936" xr:uid="{8EDAA786-0CE8-457B-B8B9-8230F09F3143}"/>
    <cellStyle name="Comma 4 3 5 4 2" xfId="8069" xr:uid="{3C8DAC36-DBA1-4996-937D-F01CADCDB9D5}"/>
    <cellStyle name="Comma 4 3 5 4 2 2" xfId="18192" xr:uid="{194A1622-B40A-4214-98B7-665ACAB29DDB}"/>
    <cellStyle name="Comma 4 3 5 4 2 2 2" xfId="34852" xr:uid="{BB5A4661-B5B7-4CF1-9731-66FF82BC4ED2}"/>
    <cellStyle name="Comma 4 3 5 4 2 3" xfId="26564" xr:uid="{72E7FF92-9587-4D08-9A07-23BDA50F0C80}"/>
    <cellStyle name="Comma 4 3 5 4 2 4" xfId="44417" xr:uid="{1202FB18-A588-4CB4-B734-F4D89AD04878}"/>
    <cellStyle name="Comma 4 3 5 4 2 5" xfId="50015" xr:uid="{C4C8CA4F-7A99-4FD5-82FC-579D8F5C11CF}"/>
    <cellStyle name="Comma 4 3 5 4 3" xfId="14771" xr:uid="{FA1ACE64-0972-4380-80BA-AD9DC142022F}"/>
    <cellStyle name="Comma 4 3 5 4 3 2" xfId="31431" xr:uid="{E2A7CF4D-2F6F-4613-892A-3F453242F6E3}"/>
    <cellStyle name="Comma 4 3 5 4 4" xfId="23142" xr:uid="{8A9D36CE-746E-4964-A32F-C5302CDB04E7}"/>
    <cellStyle name="Comma 4 3 5 4 5" xfId="43648" xr:uid="{2AE31B77-CB19-4921-92CB-2FD278E57147}"/>
    <cellStyle name="Comma 4 3 5 4 6" xfId="49292" xr:uid="{6CF01F0D-31F4-465A-A634-815B690C0A48}"/>
    <cellStyle name="Comma 4 3 5 5" xfId="4874" xr:uid="{0FF51795-4621-452A-9238-2C4605CAB0E8}"/>
    <cellStyle name="Comma 4 3 5 5 2" xfId="9444" xr:uid="{9B6685DE-EFBC-4CC7-8B24-56C1524673EB}"/>
    <cellStyle name="Comma 4 3 5 5 2 2" xfId="19002" xr:uid="{A7091603-C41E-4633-A08B-98EDE4A9A45D}"/>
    <cellStyle name="Comma 4 3 5 5 2 2 2" xfId="35662" xr:uid="{44E82DDF-7E9A-43B8-8D6E-5EB1EF39DCB5}"/>
    <cellStyle name="Comma 4 3 5 5 2 3" xfId="27374" xr:uid="{33DE196D-BBB4-4A0D-96FA-C94C533AA807}"/>
    <cellStyle name="Comma 4 3 5 5 3" xfId="16134" xr:uid="{43A9F648-EE22-4B23-A053-D154B3EAC43D}"/>
    <cellStyle name="Comma 4 3 5 5 3 2" xfId="32794" xr:uid="{05B33621-7486-474E-A2C6-CACF296D01F6}"/>
    <cellStyle name="Comma 4 3 5 5 4" xfId="24505" xr:uid="{1C922ED3-E835-4B4D-825E-76435F30FE50}"/>
    <cellStyle name="Comma 4 3 5 5 5" xfId="44010" xr:uid="{2C74E6D9-4E82-4761-A6BB-E5119C363AE3}"/>
    <cellStyle name="Comma 4 3 5 5 6" xfId="49611" xr:uid="{3A5754F7-9D07-4399-9CC6-06C3F2532EF1}"/>
    <cellStyle name="Comma 4 3 5 6" xfId="6732" xr:uid="{211683A0-48F9-42CE-8761-9F1BF0AF74C7}"/>
    <cellStyle name="Comma 4 3 5 6 2" xfId="17409" xr:uid="{7262F8D9-E691-4BAE-B0A2-706A7342C5F8}"/>
    <cellStyle name="Comma 4 3 5 6 2 2" xfId="34069" xr:uid="{36CCC044-65A8-44B7-BF7B-8263F51AC31A}"/>
    <cellStyle name="Comma 4 3 5 6 3" xfId="25781" xr:uid="{F5DD1621-7F1F-40F2-BB1C-B334B4D6E2B4}"/>
    <cellStyle name="Comma 4 3 5 7" xfId="10849" xr:uid="{52202999-E5AC-4754-9583-997CDD68B8BC}"/>
    <cellStyle name="Comma 4 3 5 7 2" xfId="19854" xr:uid="{DA3EDFDF-07BD-40D8-B152-0908C1726CF3}"/>
    <cellStyle name="Comma 4 3 5 7 2 2" xfId="36514" xr:uid="{0F3AAD6F-1EDB-46A3-9753-567C122123BA}"/>
    <cellStyle name="Comma 4 3 5 7 3" xfId="28226" xr:uid="{778A081B-6CE0-4880-8F44-2F5BCBBE22E0}"/>
    <cellStyle name="Comma 4 3 5 8" xfId="13075" xr:uid="{52B0729E-67D2-40D6-B586-1FB41A8D3B46}"/>
    <cellStyle name="Comma 4 3 5 8 2" xfId="21452" xr:uid="{A80F570C-AD6C-413D-AD00-CD6CD5D47564}"/>
    <cellStyle name="Comma 4 3 5 8 2 2" xfId="38112" xr:uid="{A5878E37-8A2A-4C3B-A040-8FA25B90B9D1}"/>
    <cellStyle name="Comma 4 3 5 8 3" xfId="29825" xr:uid="{1415446A-7099-416E-8C0C-9002B2038CE6}"/>
    <cellStyle name="Comma 4 3 5 9" xfId="13521" xr:uid="{99A5816C-DC39-4647-8331-CE4D4410EB6E}"/>
    <cellStyle name="Comma 4 3 5 9 2" xfId="30181" xr:uid="{C61B6680-164E-4683-8E53-E4796602F3F2}"/>
    <cellStyle name="Comma 4 3 6" xfId="1009" xr:uid="{FBB59019-6B47-41E6-BDAA-3C328B5A1ED5}"/>
    <cellStyle name="Comma 4 3 6 10" xfId="21824" xr:uid="{802BE645-A72A-468E-8211-5533B6067FE5}"/>
    <cellStyle name="Comma 4 3 6 11" xfId="40394" xr:uid="{2AA2CCD5-A8D6-4A7F-8B70-D70E0279BC3E}"/>
    <cellStyle name="Comma 4 3 6 12" xfId="46074" xr:uid="{FF9989E1-D47E-4F43-8AF1-86B6CF446397}"/>
    <cellStyle name="Comma 4 3 6 2" xfId="1617" xr:uid="{72692441-A5E4-4FFA-9611-F2AF81D015E4}"/>
    <cellStyle name="Comma 4 3 6 2 2" xfId="3544" xr:uid="{77A0DCBC-E9FE-4DB2-A4E6-1110F8B91F33}"/>
    <cellStyle name="Comma 4 3 6 2 2 2" xfId="8501" xr:uid="{44D6CE93-7B3A-4245-BE2D-6C5DFC503275}"/>
    <cellStyle name="Comma 4 3 6 2 2 2 2" xfId="18451" xr:uid="{465281BD-8DF7-4CFC-A68D-054C5B0972B9}"/>
    <cellStyle name="Comma 4 3 6 2 2 2 2 2" xfId="35111" xr:uid="{3ECF3323-32FD-41AA-BF6F-3A93AF49EC75}"/>
    <cellStyle name="Comma 4 3 6 2 2 2 3" xfId="26823" xr:uid="{8007ED7E-4A2B-451D-B5BC-EC41C70C3DBD}"/>
    <cellStyle name="Comma 4 3 6 2 2 3" xfId="15206" xr:uid="{0A77FD79-C5FB-40F7-A959-29EEFB93C303}"/>
    <cellStyle name="Comma 4 3 6 2 2 3 2" xfId="31866" xr:uid="{ECC7D680-57B0-42D5-A344-75D033A32EAB}"/>
    <cellStyle name="Comma 4 3 6 2 2 4" xfId="23577" xr:uid="{68484273-0E34-4FA0-B89B-4846700E9289}"/>
    <cellStyle name="Comma 4 3 6 2 3" xfId="5452" xr:uid="{F390B70F-39DB-4A11-8E2F-C3F35EBB8541}"/>
    <cellStyle name="Comma 4 3 6 2 3 2" xfId="9876" xr:uid="{F611BEC9-B361-43E8-A6B8-B67A2754C65D}"/>
    <cellStyle name="Comma 4 3 6 2 3 2 2" xfId="19261" xr:uid="{B4B35DDE-16FF-4E78-B54C-6CD3B8EEDE13}"/>
    <cellStyle name="Comma 4 3 6 2 3 2 2 2" xfId="35921" xr:uid="{ED17FDFC-B132-4FAD-96C4-182064886F64}"/>
    <cellStyle name="Comma 4 3 6 2 3 2 3" xfId="27633" xr:uid="{0946E5DC-C0FF-4661-93EB-FAE8499D635F}"/>
    <cellStyle name="Comma 4 3 6 2 3 3" xfId="16539" xr:uid="{7063DD66-A21B-4E9B-A41C-3C6481C663AD}"/>
    <cellStyle name="Comma 4 3 6 2 3 3 2" xfId="33199" xr:uid="{EE6F0ADC-C03C-465E-AB47-DB6A594A1E45}"/>
    <cellStyle name="Comma 4 3 6 2 3 4" xfId="24910" xr:uid="{61207EAE-91DC-4C66-B30D-3F4B6F2F7C85}"/>
    <cellStyle name="Comma 4 3 6 2 4" xfId="7166" xr:uid="{86B4AC7E-91E6-48E5-9FC0-90F6291D5882}"/>
    <cellStyle name="Comma 4 3 6 2 4 2" xfId="17669" xr:uid="{EFFA69C7-B135-48CD-9F5D-E5F32727DEBD}"/>
    <cellStyle name="Comma 4 3 6 2 4 2 2" xfId="34329" xr:uid="{4A145536-9ED8-4361-8DC5-5AC4A221B2B4}"/>
    <cellStyle name="Comma 4 3 6 2 4 3" xfId="26041" xr:uid="{EB426650-13D5-4625-AB44-43509AD7C85D}"/>
    <cellStyle name="Comma 4 3 6 2 5" xfId="11427" xr:uid="{6D9E4597-2AE6-4165-9D54-529A247E6DFA}"/>
    <cellStyle name="Comma 4 3 6 2 5 2" xfId="20259" xr:uid="{7F53175F-F257-4444-A892-9DCBDBF4A629}"/>
    <cellStyle name="Comma 4 3 6 2 5 2 2" xfId="36919" xr:uid="{937A4E19-CE32-46A3-A434-FBE1D717FC0D}"/>
    <cellStyle name="Comma 4 3 6 2 5 3" xfId="28631" xr:uid="{D4FBCE03-47E6-4D78-A8FD-81D32DAD08DE}"/>
    <cellStyle name="Comma 4 3 6 2 6" xfId="13890" xr:uid="{C1F9809F-602F-441A-AF44-2EEA033E11EB}"/>
    <cellStyle name="Comma 4 3 6 2 6 2" xfId="30550" xr:uid="{4715746B-C4E5-4D67-B98E-2FB7D07FD700}"/>
    <cellStyle name="Comma 4 3 6 2 7" xfId="22240" xr:uid="{F882F731-D8AB-4D9E-AB4F-6D26822D3647}"/>
    <cellStyle name="Comma 4 3 6 2 8" xfId="42419" xr:uid="{8A08410A-E537-4B29-BBE6-51F65D1B8B50}"/>
    <cellStyle name="Comma 4 3 6 2 9" xfId="48097" xr:uid="{963496A7-CEB1-4046-974E-964EE8540DB0}"/>
    <cellStyle name="Comma 4 3 6 3" xfId="2233" xr:uid="{D314B418-84F6-4CBF-A13B-9FB508910245}"/>
    <cellStyle name="Comma 4 3 6 3 2" xfId="4158" xr:uid="{C87F2DB2-606B-4BA6-9E82-1939999C0208}"/>
    <cellStyle name="Comma 4 3 6 3 2 2" xfId="8926" xr:uid="{05C6D639-628B-4CC1-B4F1-692320A75C1B}"/>
    <cellStyle name="Comma 4 3 6 3 2 2 2" xfId="18705" xr:uid="{A7272ECE-6BEE-4BC4-8EF5-27211BF396DA}"/>
    <cellStyle name="Comma 4 3 6 3 2 2 2 2" xfId="35365" xr:uid="{8B37D1D2-57A6-4D3E-8F3F-580075EDC2CD}"/>
    <cellStyle name="Comma 4 3 6 3 2 2 3" xfId="27077" xr:uid="{F491D5E7-C256-4A02-8D61-F9AC451A9A9E}"/>
    <cellStyle name="Comma 4 3 6 3 2 3" xfId="15649" xr:uid="{DCAFC186-2C87-4BC9-91BF-FFE78D157DF9}"/>
    <cellStyle name="Comma 4 3 6 3 2 3 2" xfId="32309" xr:uid="{7C8339E1-A281-4D08-A264-E27920E914A9}"/>
    <cellStyle name="Comma 4 3 6 3 2 4" xfId="24020" xr:uid="{5871A326-54F5-45E2-B423-5F9D06EC2AFE}"/>
    <cellStyle name="Comma 4 3 6 3 2 5" xfId="44256" xr:uid="{EA7E598A-2B77-45EB-832F-6171688B0322}"/>
    <cellStyle name="Comma 4 3 6 3 2 6" xfId="49854" xr:uid="{0DDB2256-86E1-46DB-BD6C-6303DE7746D1}"/>
    <cellStyle name="Comma 4 3 6 3 3" xfId="6051" xr:uid="{77434F56-B6F9-4DB0-9D0B-94DF2A2F38E5}"/>
    <cellStyle name="Comma 4 3 6 3 3 2" xfId="10301" xr:uid="{B47A89A3-BBE1-44AB-9A7B-54610DDD9C98}"/>
    <cellStyle name="Comma 4 3 6 3 3 2 2" xfId="19515" xr:uid="{CA5B567B-9785-43A1-A0AC-240A46C442CE}"/>
    <cellStyle name="Comma 4 3 6 3 3 2 2 2" xfId="36175" xr:uid="{63D62C6E-EF3C-4CC1-A1C8-7AA35FE35FB6}"/>
    <cellStyle name="Comma 4 3 6 3 3 2 3" xfId="27887" xr:uid="{172EE202-5C8B-4E87-9A8A-AA23C59648E4}"/>
    <cellStyle name="Comma 4 3 6 3 3 3" xfId="16967" xr:uid="{83CE825D-5800-4E0B-9BD4-E958753433C8}"/>
    <cellStyle name="Comma 4 3 6 3 3 3 2" xfId="33627" xr:uid="{D707977D-E787-4E03-99C7-A7C02E22A480}"/>
    <cellStyle name="Comma 4 3 6 3 3 4" xfId="25338" xr:uid="{4172C96C-F563-44A4-B93E-4DFB103A261A}"/>
    <cellStyle name="Comma 4 3 6 3 4" xfId="7591" xr:uid="{618A690F-99EA-420C-B024-FD531D945ABA}"/>
    <cellStyle name="Comma 4 3 6 3 4 2" xfId="17923" xr:uid="{1C8420F1-0BB1-4B34-A9A6-BB2684EE8424}"/>
    <cellStyle name="Comma 4 3 6 3 4 2 2" xfId="34583" xr:uid="{F62BF957-9A17-456A-98DA-659A7248B96F}"/>
    <cellStyle name="Comma 4 3 6 3 4 3" xfId="26295" xr:uid="{FE6FD92C-3319-45F2-92DA-51422EEEF616}"/>
    <cellStyle name="Comma 4 3 6 3 5" xfId="12026" xr:uid="{75A91E21-05D7-47CE-9D5B-0A249F643D44}"/>
    <cellStyle name="Comma 4 3 6 3 5 2" xfId="20687" xr:uid="{3E9497D0-7A2A-4AB2-9098-BD80E2EBEEAA}"/>
    <cellStyle name="Comma 4 3 6 3 5 2 2" xfId="37347" xr:uid="{D3D7D0BC-AE56-48A0-A9B4-75F70DD9FF5F}"/>
    <cellStyle name="Comma 4 3 6 3 5 3" xfId="29059" xr:uid="{A47CCD0A-4604-49A8-A7CA-71E53D3EE6A0}"/>
    <cellStyle name="Comma 4 3 6 3 6" xfId="14313" xr:uid="{9925CEDB-12F8-4B8F-9EE3-559726CEE510}"/>
    <cellStyle name="Comma 4 3 6 3 6 2" xfId="30973" xr:uid="{C8BC22F3-00EC-45AE-AA95-60548949D18C}"/>
    <cellStyle name="Comma 4 3 6 3 7" xfId="22683" xr:uid="{0FAF232F-750B-462C-92E9-6D4241CEF679}"/>
    <cellStyle name="Comma 4 3 6 3 8" xfId="43469" xr:uid="{6F70184B-A366-46EE-9804-D053F25A664E}"/>
    <cellStyle name="Comma 4 3 6 3 9" xfId="49130" xr:uid="{74F3FF29-D44F-4D49-809C-2FD171B9328F}"/>
    <cellStyle name="Comma 4 3 6 4" xfId="2965" xr:uid="{CC438163-3FF7-4DE5-A7A3-A94A3DAC85B3}"/>
    <cellStyle name="Comma 4 3 6 4 2" xfId="8097" xr:uid="{B05015AA-E6AF-4BF5-BFA7-BD0A665FF32A}"/>
    <cellStyle name="Comma 4 3 6 4 2 2" xfId="18210" xr:uid="{0CFE113A-B40A-4728-B452-DF44A22C2FA3}"/>
    <cellStyle name="Comma 4 3 6 4 2 2 2" xfId="34870" xr:uid="{944798CA-5900-4461-A004-BD283E86696A}"/>
    <cellStyle name="Comma 4 3 6 4 2 3" xfId="26582" xr:uid="{6759E241-834C-46DD-82CD-30CC625D4FE4}"/>
    <cellStyle name="Comma 4 3 6 4 3" xfId="14790" xr:uid="{977E117D-4539-4EDA-BB1D-87B35224556E}"/>
    <cellStyle name="Comma 4 3 6 4 3 2" xfId="31450" xr:uid="{686C0DF5-DAF1-419B-B0F4-E0E1FEDF3153}"/>
    <cellStyle name="Comma 4 3 6 4 4" xfId="23161" xr:uid="{5410BA38-4B4C-4990-AAAE-862C3098542F}"/>
    <cellStyle name="Comma 4 3 6 4 5" xfId="44089" xr:uid="{E1DE3621-7255-4D1F-87D7-A0B37FF44F32}"/>
    <cellStyle name="Comma 4 3 6 4 6" xfId="49687" xr:uid="{EB05B7B7-7F63-4466-8FA8-87E84F2C56A4}"/>
    <cellStyle name="Comma 4 3 6 5" xfId="4903" xr:uid="{D2653336-0FDE-4B8C-BC2D-475D7BB0D092}"/>
    <cellStyle name="Comma 4 3 6 5 2" xfId="9472" xr:uid="{80A73804-90B8-4579-BE75-B0CA91F985DF}"/>
    <cellStyle name="Comma 4 3 6 5 2 2" xfId="19020" xr:uid="{FC78C0D0-2BC9-46E8-A9F2-257BF4B7DECD}"/>
    <cellStyle name="Comma 4 3 6 5 2 2 2" xfId="35680" xr:uid="{316725B5-80B2-4A8E-AB8E-4420AB895D38}"/>
    <cellStyle name="Comma 4 3 6 5 2 3" xfId="27392" xr:uid="{FE2E030A-1610-4DC2-AD23-98C16B3CE11E}"/>
    <cellStyle name="Comma 4 3 6 5 3" xfId="16153" xr:uid="{D26A930B-48E7-4DB5-9238-7C0D40493C4C}"/>
    <cellStyle name="Comma 4 3 6 5 3 2" xfId="32813" xr:uid="{9BF58A94-73CF-4C24-8DCA-626736FD1CB9}"/>
    <cellStyle name="Comma 4 3 6 5 4" xfId="24524" xr:uid="{4E052913-6B11-43EB-9488-BE6C1339E5FB}"/>
    <cellStyle name="Comma 4 3 6 6" xfId="6760" xr:uid="{87243ED8-8E8D-4259-9DB7-4CEBA50FF7B8}"/>
    <cellStyle name="Comma 4 3 6 6 2" xfId="17427" xr:uid="{DB096DE3-18B8-4CA4-B1F1-792897F67D83}"/>
    <cellStyle name="Comma 4 3 6 6 2 2" xfId="34087" xr:uid="{D2EB8039-6731-4FCF-A68C-456A1D2BF5E5}"/>
    <cellStyle name="Comma 4 3 6 6 3" xfId="25799" xr:uid="{9E750A76-E8D0-4D06-A0D0-22154C4AE9C1}"/>
    <cellStyle name="Comma 4 3 6 7" xfId="10878" xr:uid="{58FACD8E-5B54-4CF4-839A-2EB1D468EA32}"/>
    <cellStyle name="Comma 4 3 6 7 2" xfId="19873" xr:uid="{0E617D81-0991-4E5F-8D3E-A8352825695B}"/>
    <cellStyle name="Comma 4 3 6 7 2 2" xfId="36533" xr:uid="{F8992550-977D-479E-A9ED-7052434C96C2}"/>
    <cellStyle name="Comma 4 3 6 7 3" xfId="28245" xr:uid="{A2459C08-BF0F-4BBC-A2FE-BC890897F783}"/>
    <cellStyle name="Comma 4 3 6 8" xfId="13104" xr:uid="{3CFECD46-422A-4663-B932-D7EF217A7264}"/>
    <cellStyle name="Comma 4 3 6 8 2" xfId="21471" xr:uid="{A8EB7992-5115-4270-A3DF-3B77584E8B2E}"/>
    <cellStyle name="Comma 4 3 6 8 2 2" xfId="38131" xr:uid="{4A579C5D-9AF6-4BDF-A65E-699FEC9F4F02}"/>
    <cellStyle name="Comma 4 3 6 8 3" xfId="29844" xr:uid="{E8C6CEDE-A943-49B0-B222-B611DE555E5B}"/>
    <cellStyle name="Comma 4 3 6 9" xfId="13540" xr:uid="{5FFFB49B-F43E-4362-B12A-6B252BF7A077}"/>
    <cellStyle name="Comma 4 3 6 9 2" xfId="30200" xr:uid="{C57EFB00-B1C2-45B7-8558-3FDD757665EA}"/>
    <cellStyle name="Comma 4 3 7" xfId="1103" xr:uid="{7A9F0C37-E67C-49F5-B4EB-736CEB2B5CBB}"/>
    <cellStyle name="Comma 4 3 7 10" xfId="41358" xr:uid="{A7CAA6B7-31DE-434C-821D-7E50718F9EB2}"/>
    <cellStyle name="Comma 4 3 7 11" xfId="47037" xr:uid="{20F45A5C-71F8-470A-A9DF-0BE4C1AABB59}"/>
    <cellStyle name="Comma 4 3 7 2" xfId="1697" xr:uid="{54A07F7C-EBC5-4011-BA01-F27D5B02E466}"/>
    <cellStyle name="Comma 4 3 7 2 2" xfId="3624" xr:uid="{6EFFD5F8-87F1-4325-A26E-92D1DC89108F}"/>
    <cellStyle name="Comma 4 3 7 2 2 2" xfId="8553" xr:uid="{FAEBFF36-CE0B-4F77-B15B-580A857FC889}"/>
    <cellStyle name="Comma 4 3 7 2 2 2 2" xfId="18480" xr:uid="{31ED60A0-839A-481E-A1C6-0E37B4023059}"/>
    <cellStyle name="Comma 4 3 7 2 2 2 2 2" xfId="35140" xr:uid="{574D988A-192A-4A70-8543-76B929CFE1EB}"/>
    <cellStyle name="Comma 4 3 7 2 2 2 3" xfId="26852" xr:uid="{EA48865B-96EE-482B-91EC-8730DA2A3BB1}"/>
    <cellStyle name="Comma 4 3 7 2 2 3" xfId="15263" xr:uid="{6D0E8CCA-4908-4797-B7EA-A9DA9A0F9496}"/>
    <cellStyle name="Comma 4 3 7 2 2 3 2" xfId="31923" xr:uid="{7A31F56C-D838-47F6-ADB4-33C08BDA3366}"/>
    <cellStyle name="Comma 4 3 7 2 2 4" xfId="23634" xr:uid="{4089766B-B8EC-4A77-A689-21ECE648F7CD}"/>
    <cellStyle name="Comma 4 3 7 2 3" xfId="5532" xr:uid="{E24917C6-ACC9-48B2-ADB0-D1B495562122}"/>
    <cellStyle name="Comma 4 3 7 2 3 2" xfId="9928" xr:uid="{859C5639-2D62-459E-B55E-2564FEE17FDE}"/>
    <cellStyle name="Comma 4 3 7 2 3 2 2" xfId="19290" xr:uid="{D85010BF-D810-48AF-A377-EDFAE4F54803}"/>
    <cellStyle name="Comma 4 3 7 2 3 2 2 2" xfId="35950" xr:uid="{063B83B4-017F-43D6-A868-A958EB50E402}"/>
    <cellStyle name="Comma 4 3 7 2 3 2 3" xfId="27662" xr:uid="{1B719886-F2D6-4094-93C0-38B3E2850DCD}"/>
    <cellStyle name="Comma 4 3 7 2 3 3" xfId="16596" xr:uid="{2ADCE78B-70BF-4639-A81A-CB06155101FB}"/>
    <cellStyle name="Comma 4 3 7 2 3 3 2" xfId="33256" xr:uid="{ABDDC7B9-9763-4252-A509-E76ACD6CA8F6}"/>
    <cellStyle name="Comma 4 3 7 2 3 4" xfId="24967" xr:uid="{B74D8BE3-C69C-42C2-B22F-640D54459C45}"/>
    <cellStyle name="Comma 4 3 7 2 4" xfId="7218" xr:uid="{FE5B3314-9E4D-4B90-AC76-184538E372EF}"/>
    <cellStyle name="Comma 4 3 7 2 4 2" xfId="17698" xr:uid="{33817C40-D121-4FFF-A9E6-FB156B5541EC}"/>
    <cellStyle name="Comma 4 3 7 2 4 2 2" xfId="34358" xr:uid="{1619054E-9B37-4EEA-99AC-AB4FFEF6B643}"/>
    <cellStyle name="Comma 4 3 7 2 4 3" xfId="26070" xr:uid="{5959F3B9-E52A-4AA1-B91D-5BF6FFA77348}"/>
    <cellStyle name="Comma 4 3 7 2 5" xfId="11507" xr:uid="{ABB98450-A53F-4090-919C-845D79F68FBC}"/>
    <cellStyle name="Comma 4 3 7 2 5 2" xfId="20316" xr:uid="{A22B2265-A6EB-4349-86C6-954D545571C9}"/>
    <cellStyle name="Comma 4 3 7 2 5 2 2" xfId="36976" xr:uid="{954CA7C9-D2CA-4D10-89B8-8129F1FBE14E}"/>
    <cellStyle name="Comma 4 3 7 2 5 3" xfId="28688" xr:uid="{69A52618-07CA-4351-BFF7-CF018B1F9BFB}"/>
    <cellStyle name="Comma 4 3 7 2 6" xfId="13947" xr:uid="{5A90B83E-69C3-48F1-80A1-8FFDBBD58D80}"/>
    <cellStyle name="Comma 4 3 7 2 6 2" xfId="30607" xr:uid="{835C9A99-81CE-4098-9236-710D1D33E771}"/>
    <cellStyle name="Comma 4 3 7 2 7" xfId="22297" xr:uid="{1F9875BB-0F60-41BD-AF65-2150F53855E7}"/>
    <cellStyle name="Comma 4 3 7 3" xfId="2313" xr:uid="{CB6C7EAB-4410-4A1C-8367-56FB403874F2}"/>
    <cellStyle name="Comma 4 3 7 3 2" xfId="4238" xr:uid="{CB352C1E-84D8-400E-BE5B-CE4CA879B246}"/>
    <cellStyle name="Comma 4 3 7 3 2 2" xfId="8978" xr:uid="{A63CD634-7F9D-454A-8E88-8751F38EB518}"/>
    <cellStyle name="Comma 4 3 7 3 2 2 2" xfId="18734" xr:uid="{2132D79A-0A8A-4AE4-9F48-1DEDF021909B}"/>
    <cellStyle name="Comma 4 3 7 3 2 2 2 2" xfId="35394" xr:uid="{F1F0AFE1-E60F-45B5-8B6D-36AD46F02116}"/>
    <cellStyle name="Comma 4 3 7 3 2 2 3" xfId="27106" xr:uid="{2676CBAC-D0CC-45E1-AFB5-13E45BE3123A}"/>
    <cellStyle name="Comma 4 3 7 3 2 3" xfId="15706" xr:uid="{35995720-638E-41A0-83C2-7C274FB92D77}"/>
    <cellStyle name="Comma 4 3 7 3 2 3 2" xfId="32366" xr:uid="{EBD03348-5D2F-4F7C-81DC-D4CD20D5BF7D}"/>
    <cellStyle name="Comma 4 3 7 3 2 4" xfId="24077" xr:uid="{F0C0F9B4-F3CD-42F9-8849-60A4775582C5}"/>
    <cellStyle name="Comma 4 3 7 3 3" xfId="6131" xr:uid="{12CB9F6B-9B96-4128-8B29-147F95D9D192}"/>
    <cellStyle name="Comma 4 3 7 3 3 2" xfId="10353" xr:uid="{1FCCDB23-B2A8-4B87-8F9E-0479F24A008A}"/>
    <cellStyle name="Comma 4 3 7 3 3 2 2" xfId="19544" xr:uid="{AA1C75CC-23EF-4A3D-AE82-1CC294A67F2E}"/>
    <cellStyle name="Comma 4 3 7 3 3 2 2 2" xfId="36204" xr:uid="{71724BAA-293A-45ED-BCD9-33381A12825D}"/>
    <cellStyle name="Comma 4 3 7 3 3 2 3" xfId="27916" xr:uid="{24152517-D282-43C0-805A-000B379A8403}"/>
    <cellStyle name="Comma 4 3 7 3 3 3" xfId="17024" xr:uid="{4F58D302-FDFF-4E9E-BE2B-D821ADA8D3A9}"/>
    <cellStyle name="Comma 4 3 7 3 3 3 2" xfId="33684" xr:uid="{BE7D927D-0D11-4B32-8D5B-8EE3807A2BAE}"/>
    <cellStyle name="Comma 4 3 7 3 3 4" xfId="25395" xr:uid="{9762B544-93AE-4F5B-AA56-AE3AB7BE7C9D}"/>
    <cellStyle name="Comma 4 3 7 3 4" xfId="7643" xr:uid="{32573EF1-B048-49FF-85B1-F246C361DFA7}"/>
    <cellStyle name="Comma 4 3 7 3 4 2" xfId="17952" xr:uid="{DC0B9963-854C-4215-B957-B04DC75D0A60}"/>
    <cellStyle name="Comma 4 3 7 3 4 2 2" xfId="34612" xr:uid="{D0A69259-70DC-4D8C-BCC9-273EF60D50F7}"/>
    <cellStyle name="Comma 4 3 7 3 4 3" xfId="26324" xr:uid="{6F93255E-A6AB-474C-8D9F-9CABE179BBDE}"/>
    <cellStyle name="Comma 4 3 7 3 5" xfId="12106" xr:uid="{48E9A337-A30C-4D72-9C3F-7F6DADCCB76F}"/>
    <cellStyle name="Comma 4 3 7 3 5 2" xfId="20744" xr:uid="{F4629C78-BBBC-4698-A6AB-834522D75567}"/>
    <cellStyle name="Comma 4 3 7 3 5 2 2" xfId="37404" xr:uid="{82F86864-4BBD-4AC2-A7D9-75EB73AE0B8D}"/>
    <cellStyle name="Comma 4 3 7 3 5 3" xfId="29116" xr:uid="{30F989D2-C307-4D5E-90D9-1EE00084362F}"/>
    <cellStyle name="Comma 4 3 7 3 6" xfId="14370" xr:uid="{58A0B34A-F076-4107-9757-93A6618697BF}"/>
    <cellStyle name="Comma 4 3 7 3 6 2" xfId="31030" xr:uid="{0CFCE85F-068D-41B2-8E2A-4A3CBC4B59F2}"/>
    <cellStyle name="Comma 4 3 7 3 7" xfId="22740" xr:uid="{F6D3CEBC-63C8-468A-8366-1F9131E0C458}"/>
    <cellStyle name="Comma 4 3 7 4" xfId="3047" xr:uid="{C3C85733-3021-41D6-9635-22CA1AE554CF}"/>
    <cellStyle name="Comma 4 3 7 4 2" xfId="8149" xr:uid="{6A5B3D96-B0FF-4CA5-8DC7-9872B9CE6DBD}"/>
    <cellStyle name="Comma 4 3 7 4 2 2" xfId="18239" xr:uid="{D063E338-B287-4CDB-B189-845A11D6BAB3}"/>
    <cellStyle name="Comma 4 3 7 4 2 2 2" xfId="34899" xr:uid="{9423ECD6-26B9-4361-A319-BCFECD9DC5E5}"/>
    <cellStyle name="Comma 4 3 7 4 2 3" xfId="26611" xr:uid="{5BC1433D-F235-45FE-838D-8EEA5C860D7E}"/>
    <cellStyle name="Comma 4 3 7 4 3" xfId="14849" xr:uid="{62379434-37A7-4FCA-A41E-DFF21ABC1A13}"/>
    <cellStyle name="Comma 4 3 7 4 3 2" xfId="31509" xr:uid="{BEA26B3D-34E3-49EB-9A75-F5DD3D55B512}"/>
    <cellStyle name="Comma 4 3 7 4 4" xfId="23220" xr:uid="{19305B5F-2A06-4307-8F88-A7885CED573E}"/>
    <cellStyle name="Comma 4 3 7 5" xfId="4968" xr:uid="{DA2795E2-717C-4614-B97F-31F22507B989}"/>
    <cellStyle name="Comma 4 3 7 5 2" xfId="9524" xr:uid="{E0F535A3-9319-4A72-8010-17E147F1CDB6}"/>
    <cellStyle name="Comma 4 3 7 5 2 2" xfId="19049" xr:uid="{0F6466E6-067F-4136-B190-4FE9F947FFDC}"/>
    <cellStyle name="Comma 4 3 7 5 2 2 2" xfId="35709" xr:uid="{73972CB4-72F0-4900-B510-FCCF7AFBA42C}"/>
    <cellStyle name="Comma 4 3 7 5 2 3" xfId="27421" xr:uid="{0D802D92-09FA-4F8B-BD30-7691C3A0F830}"/>
    <cellStyle name="Comma 4 3 7 5 3" xfId="16195" xr:uid="{4A4D89BF-D666-4D43-9427-5C6CFFAAB863}"/>
    <cellStyle name="Comma 4 3 7 5 3 2" xfId="32855" xr:uid="{D3D9A390-E449-48D8-BCA1-C6C57CC51318}"/>
    <cellStyle name="Comma 4 3 7 5 4" xfId="24566" xr:uid="{238F9FE4-2CE2-4D90-9081-D45BCDFFA67A}"/>
    <cellStyle name="Comma 4 3 7 6" xfId="6813" xr:uid="{9C701E43-68EF-41F3-ADE1-45D4B9050F0C}"/>
    <cellStyle name="Comma 4 3 7 6 2" xfId="17457" xr:uid="{E4EE65F4-8EFC-4025-A358-DFB2B24FABE3}"/>
    <cellStyle name="Comma 4 3 7 6 2 2" xfId="34117" xr:uid="{D47B5C37-F8EC-4D6B-81A1-C9F1E8127CF1}"/>
    <cellStyle name="Comma 4 3 7 6 3" xfId="25829" xr:uid="{12AB070C-DEF2-4126-9D54-EB8B63F94AC8}"/>
    <cellStyle name="Comma 4 3 7 7" xfId="10943" xr:uid="{D7BBBBAA-4E1D-473B-A5C8-C2367EE0F7D3}"/>
    <cellStyle name="Comma 4 3 7 7 2" xfId="19915" xr:uid="{8C508572-A604-493B-A71C-C3490CE4BA5D}"/>
    <cellStyle name="Comma 4 3 7 7 2 2" xfId="36575" xr:uid="{829E922F-E5D5-4DCA-BD77-3B118A503A51}"/>
    <cellStyle name="Comma 4 3 7 7 3" xfId="28287" xr:uid="{22C0B245-FA46-4EC7-BA3D-4B95B1B46EF4}"/>
    <cellStyle name="Comma 4 3 7 8" xfId="13184" xr:uid="{54CC8571-0CBC-41D2-9BBE-52068EB94F42}"/>
    <cellStyle name="Comma 4 3 7 8 2" xfId="21528" xr:uid="{085B0B0D-09B7-4E3B-90C9-33B5024AA6A7}"/>
    <cellStyle name="Comma 4 3 7 8 2 2" xfId="38188" xr:uid="{B6038D75-6061-4598-9488-405AEF276E88}"/>
    <cellStyle name="Comma 4 3 7 8 3" xfId="29901" xr:uid="{5D632F07-0DB3-4ACD-BDA8-89B77C916879}"/>
    <cellStyle name="Comma 4 3 7 9" xfId="21883" xr:uid="{B7BBD4C8-E785-4E58-9EF1-519C0B33612F}"/>
    <cellStyle name="Comma 4 3 8" xfId="1145" xr:uid="{BCCF074F-A205-4F3C-B711-CD572044AF90}"/>
    <cellStyle name="Comma 4 3 8 10" xfId="39328" xr:uid="{6F8D2033-BD96-467F-8E76-BA47B333097A}"/>
    <cellStyle name="Comma 4 3 8 11" xfId="45133" xr:uid="{5DC6D502-7A07-4850-BA6B-B919ECC9FE8C}"/>
    <cellStyle name="Comma 4 3 8 2" xfId="1739" xr:uid="{132AB475-7BE8-4680-A076-4AB5BBDBA115}"/>
    <cellStyle name="Comma 4 3 8 2 2" xfId="3666" xr:uid="{42A81764-9EF2-4F3D-B444-D7560BA9B05F}"/>
    <cellStyle name="Comma 4 3 8 2 2 2" xfId="8582" xr:uid="{AAE2F8EC-3266-493E-8B55-3AF8B001A60E}"/>
    <cellStyle name="Comma 4 3 8 2 2 2 2" xfId="18498" xr:uid="{92E8CAC7-6453-487E-A21A-4242C2742AAC}"/>
    <cellStyle name="Comma 4 3 8 2 2 2 2 2" xfId="35158" xr:uid="{47D5B179-F18E-4B3F-A060-EF23482F081E}"/>
    <cellStyle name="Comma 4 3 8 2 2 2 3" xfId="26870" xr:uid="{A6DAA27E-3BCA-4E03-8136-464962F13621}"/>
    <cellStyle name="Comma 4 3 8 2 2 3" xfId="15294" xr:uid="{2454706F-7FCF-449B-8713-1E4A4C270A0A}"/>
    <cellStyle name="Comma 4 3 8 2 2 3 2" xfId="31954" xr:uid="{F6C2CA59-C721-477B-BB48-D15522E26674}"/>
    <cellStyle name="Comma 4 3 8 2 2 4" xfId="23665" xr:uid="{91F9A2DB-582A-4E4A-8C56-D3264A6B2B7E}"/>
    <cellStyle name="Comma 4 3 8 2 3" xfId="5574" xr:uid="{52BE48B1-4EF2-45F3-9642-101FA0252809}"/>
    <cellStyle name="Comma 4 3 8 2 3 2" xfId="9957" xr:uid="{E6EB73C6-C73A-4679-993B-8CE0BFBEAB82}"/>
    <cellStyle name="Comma 4 3 8 2 3 2 2" xfId="19308" xr:uid="{79DF4D90-ACB8-44DD-8295-5A103357D410}"/>
    <cellStyle name="Comma 4 3 8 2 3 2 2 2" xfId="35968" xr:uid="{B0FEEAFC-0B30-4C4C-8702-36184428F115}"/>
    <cellStyle name="Comma 4 3 8 2 3 2 3" xfId="27680" xr:uid="{190B001B-45CA-488F-A628-908BDA0EFFD5}"/>
    <cellStyle name="Comma 4 3 8 2 3 3" xfId="16627" xr:uid="{49783A03-E463-4AFC-A7D9-F13C6732B6AB}"/>
    <cellStyle name="Comma 4 3 8 2 3 3 2" xfId="33287" xr:uid="{A28D8497-C73E-4272-9F11-83B2DD05EC4F}"/>
    <cellStyle name="Comma 4 3 8 2 3 4" xfId="24998" xr:uid="{C77A0057-DCAF-4019-8997-018AA48B929E}"/>
    <cellStyle name="Comma 4 3 8 2 4" xfId="7247" xr:uid="{6BB9BED0-CCD9-4D0B-B3DB-14F576D8C0C2}"/>
    <cellStyle name="Comma 4 3 8 2 4 2" xfId="17716" xr:uid="{4DA135DE-A740-495C-ACD8-644F2A759376}"/>
    <cellStyle name="Comma 4 3 8 2 4 2 2" xfId="34376" xr:uid="{EEFAD8AE-ED5B-433B-B6CA-DBF6EB15A431}"/>
    <cellStyle name="Comma 4 3 8 2 4 3" xfId="26088" xr:uid="{0542808A-1866-4390-A294-374857CA1A55}"/>
    <cellStyle name="Comma 4 3 8 2 5" xfId="11549" xr:uid="{DCCEDDA7-8C5E-47A1-8B9C-81C1B439956E}"/>
    <cellStyle name="Comma 4 3 8 2 5 2" xfId="20347" xr:uid="{32820B7D-87CA-4A48-B466-F4DF801A1864}"/>
    <cellStyle name="Comma 4 3 8 2 5 2 2" xfId="37007" xr:uid="{754C86CF-AB9E-49B5-9A41-7B9895507022}"/>
    <cellStyle name="Comma 4 3 8 2 5 3" xfId="28719" xr:uid="{3A62CABC-BEE8-495C-AEB8-D0F3FA93987C}"/>
    <cellStyle name="Comma 4 3 8 2 6" xfId="13978" xr:uid="{730D4FC3-6C7D-402B-875F-B65F7A45E078}"/>
    <cellStyle name="Comma 4 3 8 2 6 2" xfId="30638" xr:uid="{238B3B3E-5CE8-4379-8F23-D4AAE59F91FE}"/>
    <cellStyle name="Comma 4 3 8 2 7" xfId="22328" xr:uid="{AEB5C8DF-3B57-43F7-B53B-0FB55BCCAAD7}"/>
    <cellStyle name="Comma 4 3 8 3" xfId="2355" xr:uid="{FDEB9F51-98CD-4FE2-9BCF-45EF573C8DA8}"/>
    <cellStyle name="Comma 4 3 8 3 2" xfId="4280" xr:uid="{28C81067-571D-4E73-9F90-105837EBA18A}"/>
    <cellStyle name="Comma 4 3 8 3 2 2" xfId="9007" xr:uid="{AEB65214-8A33-4511-B056-65FD38B84905}"/>
    <cellStyle name="Comma 4 3 8 3 2 2 2" xfId="18752" xr:uid="{BF240B94-4B75-466D-80F1-68C9FF22542B}"/>
    <cellStyle name="Comma 4 3 8 3 2 2 2 2" xfId="35412" xr:uid="{099C7D58-07B8-4BFA-8E24-B35A8940AA27}"/>
    <cellStyle name="Comma 4 3 8 3 2 2 3" xfId="27124" xr:uid="{49AB6640-91A4-4D1E-9573-750D69E12CD6}"/>
    <cellStyle name="Comma 4 3 8 3 2 3" xfId="15737" xr:uid="{55EDFC4D-1DC3-413A-BF99-A99A0BB8F1ED}"/>
    <cellStyle name="Comma 4 3 8 3 2 3 2" xfId="32397" xr:uid="{D1A47429-DE3B-4DDF-9785-AE5A95AD481A}"/>
    <cellStyle name="Comma 4 3 8 3 2 4" xfId="24108" xr:uid="{730FF8A2-898E-4829-AC7F-F5E5A729500F}"/>
    <cellStyle name="Comma 4 3 8 3 3" xfId="6173" xr:uid="{4A6D277B-2863-4F56-80FB-3166A82C4AF5}"/>
    <cellStyle name="Comma 4 3 8 3 3 2" xfId="10382" xr:uid="{1B1E1549-A36D-45D5-8D12-2F0E3EECE417}"/>
    <cellStyle name="Comma 4 3 8 3 3 2 2" xfId="19562" xr:uid="{63C9EB35-3CFD-4A29-8AB6-66E3935FD195}"/>
    <cellStyle name="Comma 4 3 8 3 3 2 2 2" xfId="36222" xr:uid="{1CCFF5EE-21B9-46B6-92E0-61894C2B8373}"/>
    <cellStyle name="Comma 4 3 8 3 3 2 3" xfId="27934" xr:uid="{A4D674EE-0A13-4D7D-846C-CD38FCC99F4D}"/>
    <cellStyle name="Comma 4 3 8 3 3 3" xfId="17055" xr:uid="{49CED47F-FC69-4BB4-808E-8633FD366CE1}"/>
    <cellStyle name="Comma 4 3 8 3 3 3 2" xfId="33715" xr:uid="{5C8EA177-8727-40DF-B398-DE1F8BFF1D71}"/>
    <cellStyle name="Comma 4 3 8 3 3 4" xfId="25426" xr:uid="{08238B14-2C49-48BE-A818-0AB49A1F3C6D}"/>
    <cellStyle name="Comma 4 3 8 3 4" xfId="7672" xr:uid="{90BB1369-5108-41B1-9AA6-772A5BED2512}"/>
    <cellStyle name="Comma 4 3 8 3 4 2" xfId="17970" xr:uid="{FC5F2199-F345-405E-9E90-ABC7587A1F52}"/>
    <cellStyle name="Comma 4 3 8 3 4 2 2" xfId="34630" xr:uid="{86C55A0B-81CB-45CD-91E0-C715DD0E987B}"/>
    <cellStyle name="Comma 4 3 8 3 4 3" xfId="26342" xr:uid="{60EF6513-5694-462B-8289-64A3DC0E2E7C}"/>
    <cellStyle name="Comma 4 3 8 3 5" xfId="12148" xr:uid="{F53DD03F-D1DF-459D-A9F9-713278264A75}"/>
    <cellStyle name="Comma 4 3 8 3 5 2" xfId="20775" xr:uid="{7DBDB1AA-10B4-4FBC-A5EE-713020B12844}"/>
    <cellStyle name="Comma 4 3 8 3 5 2 2" xfId="37435" xr:uid="{C22BD079-474C-48AD-BFA1-2AFB4F28B2B4}"/>
    <cellStyle name="Comma 4 3 8 3 5 3" xfId="29147" xr:uid="{2F95D070-8EDB-478C-B229-BE7C9865CC71}"/>
    <cellStyle name="Comma 4 3 8 3 6" xfId="14401" xr:uid="{AD5AFF86-A145-4F68-A312-17B0A00BA016}"/>
    <cellStyle name="Comma 4 3 8 3 6 2" xfId="31061" xr:uid="{70CA306A-76A3-42A4-9DD9-66602F00B15E}"/>
    <cellStyle name="Comma 4 3 8 3 7" xfId="22771" xr:uid="{777D9FE0-2290-4FC8-90F5-A8EA5B064FB1}"/>
    <cellStyle name="Comma 4 3 8 4" xfId="3089" xr:uid="{B160E40D-DB22-49D2-ACC3-ED191F225841}"/>
    <cellStyle name="Comma 4 3 8 4 2" xfId="8178" xr:uid="{1FFAA281-85AF-40A6-BB9D-8167EC319E19}"/>
    <cellStyle name="Comma 4 3 8 4 2 2" xfId="18257" xr:uid="{BF6380B3-E43C-46B1-B6DE-656D9FE8A236}"/>
    <cellStyle name="Comma 4 3 8 4 2 2 2" xfId="34917" xr:uid="{0507E29D-0DBB-4BE9-B945-05F5224358CE}"/>
    <cellStyle name="Comma 4 3 8 4 2 3" xfId="26629" xr:uid="{9450AD52-1951-42BA-ABCC-DB31D2CA2D19}"/>
    <cellStyle name="Comma 4 3 8 4 3" xfId="14880" xr:uid="{0461B7AE-C0CA-4A8A-8A4A-5769CC35D493}"/>
    <cellStyle name="Comma 4 3 8 4 3 2" xfId="31540" xr:uid="{134E8028-573E-43F8-87F2-855BFF0BD28C}"/>
    <cellStyle name="Comma 4 3 8 4 4" xfId="23251" xr:uid="{3A3BD186-AC8F-413D-9AA2-E8254CEEFE95}"/>
    <cellStyle name="Comma 4 3 8 5" xfId="4997" xr:uid="{A9610D45-78D3-4708-AC21-38851CF1116E}"/>
    <cellStyle name="Comma 4 3 8 5 2" xfId="9553" xr:uid="{F45AFF90-4A6D-43D4-BE88-61F3CA6F1A9E}"/>
    <cellStyle name="Comma 4 3 8 5 2 2" xfId="19067" xr:uid="{6987ADD3-ACC1-4AE0-BF06-5038954EA32E}"/>
    <cellStyle name="Comma 4 3 8 5 2 2 2" xfId="35727" xr:uid="{B397D5F0-A40E-45F0-A51E-85D66C3C71DC}"/>
    <cellStyle name="Comma 4 3 8 5 2 3" xfId="27439" xr:uid="{09748597-5C6D-4609-A20C-C070CB24509C}"/>
    <cellStyle name="Comma 4 3 8 5 3" xfId="16213" xr:uid="{5B3C12FD-04C7-4B3B-89AE-DE44999ACA21}"/>
    <cellStyle name="Comma 4 3 8 5 3 2" xfId="32873" xr:uid="{0474EF9E-E0F7-44EA-B01A-10CC4BBC9575}"/>
    <cellStyle name="Comma 4 3 8 5 4" xfId="24584" xr:uid="{E9C848EF-2127-477F-8D45-28F6D357DC23}"/>
    <cellStyle name="Comma 4 3 8 6" xfId="6842" xr:uid="{89EB2040-0E82-404C-949A-4EFF5D0A2965}"/>
    <cellStyle name="Comma 4 3 8 6 2" xfId="17475" xr:uid="{401BB922-9881-4784-B2E3-36E3E72AE03A}"/>
    <cellStyle name="Comma 4 3 8 6 2 2" xfId="34135" xr:uid="{6C4FFFE3-92CD-4BEE-87E5-FA22E282D351}"/>
    <cellStyle name="Comma 4 3 8 6 3" xfId="25847" xr:uid="{ABEDDD29-F130-4E05-B082-E6EFE986BFEF}"/>
    <cellStyle name="Comma 4 3 8 7" xfId="10972" xr:uid="{6CB489C0-03F1-477C-8617-5370699A42FC}"/>
    <cellStyle name="Comma 4 3 8 7 2" xfId="19933" xr:uid="{AE6CCE9A-6CDB-4433-A999-A198C70A4E6F}"/>
    <cellStyle name="Comma 4 3 8 7 2 2" xfId="36593" xr:uid="{441A27AA-B5DD-4971-8B8D-F0518D8EA07E}"/>
    <cellStyle name="Comma 4 3 8 7 3" xfId="28305" xr:uid="{C3227D55-8D20-4644-A406-DF02032F6E85}"/>
    <cellStyle name="Comma 4 3 8 8" xfId="13226" xr:uid="{0C129486-89D9-4219-92BD-B9E5AA343CA8}"/>
    <cellStyle name="Comma 4 3 8 8 2" xfId="21559" xr:uid="{CE134968-57DF-4E25-85A6-3F6E687B24D6}"/>
    <cellStyle name="Comma 4 3 8 8 2 2" xfId="38219" xr:uid="{E65D151F-A470-424F-BAD7-B63FD9EE23A7}"/>
    <cellStyle name="Comma 4 3 8 8 3" xfId="29932" xr:uid="{3DC7B06C-FF39-432B-96C4-3AA9B847557C}"/>
    <cellStyle name="Comma 4 3 8 9" xfId="21914" xr:uid="{E35C13C2-CFFE-4482-BBA6-6A8750A92C80}"/>
    <cellStyle name="Comma 4 3 9" xfId="1172" xr:uid="{1C35B5A2-0673-4C12-ABC4-61200E018B8C}"/>
    <cellStyle name="Comma 4 3 9 10" xfId="21932" xr:uid="{0568B7BA-6102-4822-97FA-3BC6ECA607B6}"/>
    <cellStyle name="Comma 4 3 9 11" xfId="43345" xr:uid="{220A950A-A761-435C-A40E-EC752AE58906}"/>
    <cellStyle name="Comma 4 3 9 12" xfId="49013" xr:uid="{8F3979FB-811F-4706-A7BF-211567BBCBD8}"/>
    <cellStyle name="Comma 4 3 9 2" xfId="1766" xr:uid="{D0734DC7-42C6-4304-9C1C-EB7FCC6004E0}"/>
    <cellStyle name="Comma 4 3 9 2 2" xfId="3693" xr:uid="{D9F04A71-D42B-41FE-B5E4-5D9A6E1B8AC8}"/>
    <cellStyle name="Comma 4 3 9 2 2 2" xfId="8609" xr:uid="{5DBD50B3-E3C6-4742-901C-E003CE047B76}"/>
    <cellStyle name="Comma 4 3 9 2 2 2 2" xfId="18516" xr:uid="{BB558BC7-92E4-4D65-A8E4-D85654762CEA}"/>
    <cellStyle name="Comma 4 3 9 2 2 2 2 2" xfId="35176" xr:uid="{36CEB45E-963B-4D4C-8E16-AF4309BCC40A}"/>
    <cellStyle name="Comma 4 3 9 2 2 2 3" xfId="26888" xr:uid="{FEADC89C-E802-4C09-BDEB-A13E37CD7322}"/>
    <cellStyle name="Comma 4 3 9 2 2 3" xfId="15312" xr:uid="{5ACE9A8F-6107-4101-8E2A-5DBE89CE21B6}"/>
    <cellStyle name="Comma 4 3 9 2 2 3 2" xfId="31972" xr:uid="{2D9FFFC5-8BF9-439F-A6B7-B268B3A36417}"/>
    <cellStyle name="Comma 4 3 9 2 2 4" xfId="23683" xr:uid="{2C719EA2-BD4A-464E-89EC-8EE5966A34C0}"/>
    <cellStyle name="Comma 4 3 9 2 3" xfId="5601" xr:uid="{E6DD42A8-FA72-41B0-9621-8DDAC9E03EDD}"/>
    <cellStyle name="Comma 4 3 9 2 3 2" xfId="9984" xr:uid="{BA2F4484-DFCA-4714-8D72-A7C37E633C1A}"/>
    <cellStyle name="Comma 4 3 9 2 3 2 2" xfId="19326" xr:uid="{6B31EC7E-6586-46DC-9F24-1BEC9F39934D}"/>
    <cellStyle name="Comma 4 3 9 2 3 2 2 2" xfId="35986" xr:uid="{0BEBF987-B19E-4381-BEB6-05678B74E14F}"/>
    <cellStyle name="Comma 4 3 9 2 3 2 3" xfId="27698" xr:uid="{73472D14-EE5E-4CD1-B97C-A574893E0D76}"/>
    <cellStyle name="Comma 4 3 9 2 3 3" xfId="16645" xr:uid="{82FC3F03-7CE1-4E71-85D9-E72A67B0510C}"/>
    <cellStyle name="Comma 4 3 9 2 3 3 2" xfId="33305" xr:uid="{FB6A48FB-90D0-4733-8CDE-7CFD4ED24598}"/>
    <cellStyle name="Comma 4 3 9 2 3 4" xfId="25016" xr:uid="{5ADFD01C-B132-46F1-92EF-3FB138B25954}"/>
    <cellStyle name="Comma 4 3 9 2 4" xfId="7274" xr:uid="{C5ED535A-DEA1-4A1B-8407-C89AB2C5D608}"/>
    <cellStyle name="Comma 4 3 9 2 4 2" xfId="17734" xr:uid="{234209EF-2428-49F5-BB21-D0D49BDB0693}"/>
    <cellStyle name="Comma 4 3 9 2 4 2 2" xfId="34394" xr:uid="{59AE6DA1-D7C5-4EB8-8004-C74E4E858B59}"/>
    <cellStyle name="Comma 4 3 9 2 4 3" xfId="26106" xr:uid="{78BB72FD-D175-4B4F-BD45-4C5E72D1001D}"/>
    <cellStyle name="Comma 4 3 9 2 5" xfId="11576" xr:uid="{86141920-57FE-469D-8832-3477CF0D0476}"/>
    <cellStyle name="Comma 4 3 9 2 5 2" xfId="20365" xr:uid="{4A8308FE-C5A4-4145-B616-028117944E25}"/>
    <cellStyle name="Comma 4 3 9 2 5 2 2" xfId="37025" xr:uid="{FD9AAE27-B3DD-47B2-8FCF-9FBA8E97EC29}"/>
    <cellStyle name="Comma 4 3 9 2 5 3" xfId="28737" xr:uid="{DBA7C30F-523C-4FB6-89AD-3485564ED08C}"/>
    <cellStyle name="Comma 4 3 9 2 6" xfId="13996" xr:uid="{ACC748E0-C7E3-44BA-AA41-A065E07363AA}"/>
    <cellStyle name="Comma 4 3 9 2 6 2" xfId="30656" xr:uid="{1ACE669D-E180-4B18-93A5-06943E57BF3F}"/>
    <cellStyle name="Comma 4 3 9 2 7" xfId="22346" xr:uid="{7398969F-10F2-4972-986C-BDCC8CC53267}"/>
    <cellStyle name="Comma 4 3 9 2 8" xfId="44140" xr:uid="{033D9C66-5ED9-43CF-9B83-9C8D3B344F9B}"/>
    <cellStyle name="Comma 4 3 9 2 9" xfId="49738" xr:uid="{103294BB-0562-4E2A-9C21-8F2F729B53C7}"/>
    <cellStyle name="Comma 4 3 9 3" xfId="2382" xr:uid="{88692B11-0C04-427A-9AF3-E4B56E40FC19}"/>
    <cellStyle name="Comma 4 3 9 3 2" xfId="4307" xr:uid="{AA154F0B-A92C-45B4-974A-8438F326483E}"/>
    <cellStyle name="Comma 4 3 9 3 2 2" xfId="9034" xr:uid="{AAB9367B-3250-4F04-AF70-9ECACF9F1387}"/>
    <cellStyle name="Comma 4 3 9 3 2 2 2" xfId="18770" xr:uid="{83BC6CC6-55CB-4DF3-8855-E97900666059}"/>
    <cellStyle name="Comma 4 3 9 3 2 2 2 2" xfId="35430" xr:uid="{615D18AF-BD3B-4C66-9DD6-EA52F3400666}"/>
    <cellStyle name="Comma 4 3 9 3 2 2 3" xfId="27142" xr:uid="{296E09A7-8D05-45C8-B69B-9803EFF34E3F}"/>
    <cellStyle name="Comma 4 3 9 3 2 3" xfId="15755" xr:uid="{03521F33-C753-4A98-B72D-4ECF2F29CFBA}"/>
    <cellStyle name="Comma 4 3 9 3 2 3 2" xfId="32415" xr:uid="{1BEC08D0-A8C3-4A79-B648-8B4DB7FD1223}"/>
    <cellStyle name="Comma 4 3 9 3 2 4" xfId="24126" xr:uid="{EDFD7478-3764-46AE-A421-CB454F77F7DC}"/>
    <cellStyle name="Comma 4 3 9 3 3" xfId="6200" xr:uid="{257AA601-CA4D-4323-8B81-EC164C02298D}"/>
    <cellStyle name="Comma 4 3 9 3 3 2" xfId="10409" xr:uid="{D7B704F0-DACE-45E4-B47D-17102A7F5100}"/>
    <cellStyle name="Comma 4 3 9 3 3 2 2" xfId="19580" xr:uid="{A3ACAC5B-09AE-4AB9-9684-81E01425C34B}"/>
    <cellStyle name="Comma 4 3 9 3 3 2 2 2" xfId="36240" xr:uid="{79FA599F-4BB1-4E8A-8274-31EAB2C30E25}"/>
    <cellStyle name="Comma 4 3 9 3 3 2 3" xfId="27952" xr:uid="{E3A73A26-A900-455A-919C-D06E76FBCECB}"/>
    <cellStyle name="Comma 4 3 9 3 3 3" xfId="17073" xr:uid="{AB0336D4-4C59-461C-A7B4-F3159389B3E3}"/>
    <cellStyle name="Comma 4 3 9 3 3 3 2" xfId="33733" xr:uid="{F7A277CD-D4FE-4EB8-A74D-089DA83D702C}"/>
    <cellStyle name="Comma 4 3 9 3 3 4" xfId="25444" xr:uid="{F4F3168D-FAF8-40D5-9256-D284ED67BA6F}"/>
    <cellStyle name="Comma 4 3 9 3 4" xfId="7699" xr:uid="{680E08E9-0950-4C28-9B5D-620ED4FE094D}"/>
    <cellStyle name="Comma 4 3 9 3 4 2" xfId="17988" xr:uid="{2C63DDE2-75C5-4EFD-9369-463C4C654A90}"/>
    <cellStyle name="Comma 4 3 9 3 4 2 2" xfId="34648" xr:uid="{83A25AE4-2137-402F-9AE9-78499355CF64}"/>
    <cellStyle name="Comma 4 3 9 3 4 3" xfId="26360" xr:uid="{CF5B35FE-82DA-46AE-906D-31D029ACF9EA}"/>
    <cellStyle name="Comma 4 3 9 3 5" xfId="12175" xr:uid="{74CE7170-BFCD-4E1D-8199-9D36243D08C8}"/>
    <cellStyle name="Comma 4 3 9 3 5 2" xfId="20793" xr:uid="{B4895F0B-CBBE-4878-827E-07BE6AAED44C}"/>
    <cellStyle name="Comma 4 3 9 3 5 2 2" xfId="37453" xr:uid="{8453EE89-0E31-4AFE-B8F6-A1329195A20A}"/>
    <cellStyle name="Comma 4 3 9 3 5 3" xfId="29165" xr:uid="{7E935118-9699-4D04-AACD-1A4D4ACC2AE7}"/>
    <cellStyle name="Comma 4 3 9 3 6" xfId="14419" xr:uid="{33B70582-EC74-44F9-AE91-86F9600F1568}"/>
    <cellStyle name="Comma 4 3 9 3 6 2" xfId="31079" xr:uid="{0A7CF997-B2EF-4A38-B1EA-EEA49597507E}"/>
    <cellStyle name="Comma 4 3 9 3 7" xfId="22789" xr:uid="{655E124C-80DF-41C4-823B-F399ED86D32E}"/>
    <cellStyle name="Comma 4 3 9 4" xfId="3116" xr:uid="{C89A9BBE-4E3B-4C11-9F92-8E92CE4C32DE}"/>
    <cellStyle name="Comma 4 3 9 4 2" xfId="8205" xr:uid="{90E49A99-1EA5-4818-9675-974443D53E03}"/>
    <cellStyle name="Comma 4 3 9 4 2 2" xfId="18275" xr:uid="{A86014D3-C8B9-4A79-B442-A225A602991F}"/>
    <cellStyle name="Comma 4 3 9 4 2 2 2" xfId="34935" xr:uid="{4D8DE11E-A7B6-4789-8C37-16E024560324}"/>
    <cellStyle name="Comma 4 3 9 4 2 3" xfId="26647" xr:uid="{12A36C35-0FC4-45E6-8745-F8CF642456E7}"/>
    <cellStyle name="Comma 4 3 9 4 3" xfId="14898" xr:uid="{DD6EBFFC-7CC4-4A5F-852C-EB5A4E08BCB5}"/>
    <cellStyle name="Comma 4 3 9 4 3 2" xfId="31558" xr:uid="{F98608DC-5E1C-4403-8990-660C6637B00A}"/>
    <cellStyle name="Comma 4 3 9 4 4" xfId="23269" xr:uid="{964E6DD3-5D23-4044-91B2-1A5FFF9BA563}"/>
    <cellStyle name="Comma 4 3 9 5" xfId="5024" xr:uid="{56983D3A-5BE0-49EC-9C39-CD47A2E2BA5B}"/>
    <cellStyle name="Comma 4 3 9 5 2" xfId="9580" xr:uid="{60BA7426-7937-407E-802E-DC6CF4462E53}"/>
    <cellStyle name="Comma 4 3 9 5 2 2" xfId="19085" xr:uid="{E6629B40-9EEC-4E3B-BA5D-0D02D953EEB5}"/>
    <cellStyle name="Comma 4 3 9 5 2 2 2" xfId="35745" xr:uid="{CF5DF124-03A4-454E-8E93-02A29F4A3B37}"/>
    <cellStyle name="Comma 4 3 9 5 2 3" xfId="27457" xr:uid="{0DF6C0A2-28C5-4E6C-944A-5FEF57513D7E}"/>
    <cellStyle name="Comma 4 3 9 5 3" xfId="16231" xr:uid="{F805823A-3A71-417A-8BDC-FA8AF4D0E1F6}"/>
    <cellStyle name="Comma 4 3 9 5 3 2" xfId="32891" xr:uid="{C0E0BAFE-904C-4713-933D-FED7D0A89583}"/>
    <cellStyle name="Comma 4 3 9 5 4" xfId="24602" xr:uid="{780F6659-4D2E-4562-997A-65A4BB52DEDE}"/>
    <cellStyle name="Comma 4 3 9 6" xfId="6869" xr:uid="{D7A20464-A7C9-486A-82C8-6D0E67039975}"/>
    <cellStyle name="Comma 4 3 9 6 2" xfId="17493" xr:uid="{A60959EB-BAC7-40FA-84C4-8F5D0DEE5677}"/>
    <cellStyle name="Comma 4 3 9 6 2 2" xfId="34153" xr:uid="{E1C525C6-F6C8-4F48-8506-53AEB1B1ACD5}"/>
    <cellStyle name="Comma 4 3 9 6 3" xfId="25865" xr:uid="{696B8F69-F609-47C2-AAE5-06F5A6CE58F2}"/>
    <cellStyle name="Comma 4 3 9 7" xfId="10999" xr:uid="{4B3D7F31-55F7-4D1D-BC2C-4F67FB518139}"/>
    <cellStyle name="Comma 4 3 9 7 2" xfId="19951" xr:uid="{D95D8726-6180-4EA5-84FD-059D000E01FE}"/>
    <cellStyle name="Comma 4 3 9 7 2 2" xfId="36611" xr:uid="{F009025A-CAF1-49BE-9504-7BFF1DCD4567}"/>
    <cellStyle name="Comma 4 3 9 7 3" xfId="28323" xr:uid="{84A4ADBE-2323-4205-9F39-D4AA37F28BEC}"/>
    <cellStyle name="Comma 4 3 9 8" xfId="13253" xr:uid="{525DF97A-7503-4265-B1E3-9DC601C38193}"/>
    <cellStyle name="Comma 4 3 9 8 2" xfId="21577" xr:uid="{7A1E294A-463C-4B3B-B688-5B19A9D528CD}"/>
    <cellStyle name="Comma 4 3 9 8 2 2" xfId="38237" xr:uid="{3EC6DB2A-1665-468B-A62B-72939A21A335}"/>
    <cellStyle name="Comma 4 3 9 8 3" xfId="29950" xr:uid="{3DD2CCAB-4F7B-468D-8377-68E0E90ADDCB}"/>
    <cellStyle name="Comma 4 3 9 9" xfId="13582" xr:uid="{750ED968-8287-4F1F-90FC-F25EBE83361E}"/>
    <cellStyle name="Comma 4 3 9 9 2" xfId="30242" xr:uid="{184456A8-7D91-4525-A655-0F3330384F14}"/>
    <cellStyle name="Comma 4 30" xfId="12465" xr:uid="{C9FCA691-C40D-405C-A62A-37FB36D506E8}"/>
    <cellStyle name="Comma 4 30 2" xfId="20977" xr:uid="{C2DB30E1-2756-41C9-9904-363EEDB7823F}"/>
    <cellStyle name="Comma 4 30 2 2" xfId="37637" xr:uid="{46E8BC51-853A-4364-B51F-21E9B7090879}"/>
    <cellStyle name="Comma 4 30 3" xfId="29349" xr:uid="{8E1F60A3-67F7-4AFF-96EA-AEA39484DFBC}"/>
    <cellStyle name="Comma 4 31" xfId="12500" xr:uid="{3ADD9C14-9AD8-4292-843D-542C6A4A0CA5}"/>
    <cellStyle name="Comma 4 31 2" xfId="21003" xr:uid="{A44D4D1E-91CA-4B39-9E36-E397177B8909}"/>
    <cellStyle name="Comma 4 31 2 2" xfId="37663" xr:uid="{14616D53-6717-4BD4-9F5F-B848D0025F67}"/>
    <cellStyle name="Comma 4 31 3" xfId="29375" xr:uid="{1444171A-E5E9-4478-8BD5-2A69126F73CC}"/>
    <cellStyle name="Comma 4 32" xfId="12516" xr:uid="{2C9BD8AD-CB1C-4850-A776-93649CAF6068}"/>
    <cellStyle name="Comma 4 32 2" xfId="21018" xr:uid="{37140FAB-92D4-4280-B382-C91EB108A0B4}"/>
    <cellStyle name="Comma 4 32 2 2" xfId="37678" xr:uid="{E021F88C-069B-4D11-94C5-E29081A4CD64}"/>
    <cellStyle name="Comma 4 32 3" xfId="29390" xr:uid="{E1321791-F733-4BBC-83D1-5AC5C40866C0}"/>
    <cellStyle name="Comma 4 33" xfId="12592" xr:uid="{095A9D0C-17BC-4169-9098-3D825607C9F8}"/>
    <cellStyle name="Comma 4 33 2" xfId="21084" xr:uid="{F11C13B7-B810-4500-8D25-CC8478B225AF}"/>
    <cellStyle name="Comma 4 33 2 2" xfId="37744" xr:uid="{C929E447-C617-489C-A675-739A7BC51B06}"/>
    <cellStyle name="Comma 4 33 3" xfId="29456" xr:uid="{3097FA61-B082-4074-90AE-E5B514BAA6D1}"/>
    <cellStyle name="Comma 4 34" xfId="12689" xr:uid="{B016C1FF-0DA3-4DC6-B64D-C0BD6BFC73D4}"/>
    <cellStyle name="Comma 4 34 2" xfId="21174" xr:uid="{44A9A3EC-EA76-4449-B82A-FBBB9ED4BA81}"/>
    <cellStyle name="Comma 4 34 2 2" xfId="37834" xr:uid="{90BDA098-E53A-49EA-A3A9-83FF338A5A50}"/>
    <cellStyle name="Comma 4 34 3" xfId="29547" xr:uid="{64485F59-DFF2-4FC5-BF86-8BF5C0FBC369}"/>
    <cellStyle name="Comma 4 35" xfId="13270" xr:uid="{C84C2A26-E819-4544-91B5-68A18553DB7E}"/>
    <cellStyle name="Comma 4 35 2" xfId="21586" xr:uid="{FD6E0842-3F0F-49C0-9EA6-2D056CC53D52}"/>
    <cellStyle name="Comma 4 35 2 2" xfId="38246" xr:uid="{E8B59FA5-0E25-4A80-B7BB-938E2D1BBBD4}"/>
    <cellStyle name="Comma 4 35 3" xfId="29959" xr:uid="{A19C98C6-1EA7-4ADA-8ED7-7B5DA51AC3FD}"/>
    <cellStyle name="Comma 4 36" xfId="13330" xr:uid="{DCFECA13-5477-4D2B-B0C4-098A12059156}"/>
    <cellStyle name="Comma 4 36 2" xfId="30014" xr:uid="{E9153CC5-7275-4830-93F1-8CC2606CF2F0}"/>
    <cellStyle name="Comma 4 37" xfId="13373" xr:uid="{BE875C62-391E-4BE7-9CCA-707D41FDD3B0}"/>
    <cellStyle name="Comma 4 37 2" xfId="30033" xr:uid="{A50A0E45-BA63-49D0-9ECA-E94C4FC1F807}"/>
    <cellStyle name="Comma 4 38" xfId="21650" xr:uid="{232CF6BD-B793-46DF-830A-781279A0E0A5}"/>
    <cellStyle name="Comma 4 39" xfId="21655" xr:uid="{1976000C-C8E4-4D9E-A8DD-C5CE34650A68}"/>
    <cellStyle name="Comma 4 4" xfId="170" xr:uid="{CE3736EA-52BD-4EDD-B850-7812BB126979}"/>
    <cellStyle name="Comma 4 4 10" xfId="1399" xr:uid="{B9F66EA6-DA9B-4D9D-98AF-745F67E18A1C}"/>
    <cellStyle name="Comma 4 4 10 2" xfId="2013" xr:uid="{83179D0F-B454-4DD8-9286-F9975A685E70}"/>
    <cellStyle name="Comma 4 4 10 2 2" xfId="3938" xr:uid="{38E82316-D553-483A-8FB9-7FBB11B74DD8}"/>
    <cellStyle name="Comma 4 4 10 2 2 2" xfId="8757" xr:uid="{268F92D3-F27D-4608-9E1A-0D8EEBFCD436}"/>
    <cellStyle name="Comma 4 4 10 2 2 2 2" xfId="18604" xr:uid="{4A17A1AF-A3A7-4A0D-9D5C-FA35F7923DA2}"/>
    <cellStyle name="Comma 4 4 10 2 2 2 2 2" xfId="35264" xr:uid="{DDB83B8D-A368-40A3-AE63-A5A3BDD22389}"/>
    <cellStyle name="Comma 4 4 10 2 2 2 3" xfId="26976" xr:uid="{27C00080-177C-46FA-BD20-5CA1C4A11A30}"/>
    <cellStyle name="Comma 4 4 10 2 2 3" xfId="15497" xr:uid="{9A4F5556-A2E3-4D34-A526-0A9D53F29CF4}"/>
    <cellStyle name="Comma 4 4 10 2 2 3 2" xfId="32157" xr:uid="{4A9D29A8-7AE4-4D99-8C2C-EB17281C9C2C}"/>
    <cellStyle name="Comma 4 4 10 2 2 4" xfId="23868" xr:uid="{45573235-3AD7-44E3-8BFF-D704AA1FD72D}"/>
    <cellStyle name="Comma 4 4 10 2 3" xfId="5831" xr:uid="{2FB9E942-5F80-4C6E-9F0E-DF3E018271DC}"/>
    <cellStyle name="Comma 4 4 10 2 3 2" xfId="10132" xr:uid="{60695E83-7DD3-4554-BA60-64EA02ED1302}"/>
    <cellStyle name="Comma 4 4 10 2 3 2 2" xfId="19414" xr:uid="{47A78623-EC80-4FEC-A2BE-B5CA01A65EE1}"/>
    <cellStyle name="Comma 4 4 10 2 3 2 2 2" xfId="36074" xr:uid="{A16E0FBF-080B-4646-9257-496406990A67}"/>
    <cellStyle name="Comma 4 4 10 2 3 2 3" xfId="27786" xr:uid="{C5C1105B-3A4C-4AA5-B998-57F86BF1A5CC}"/>
    <cellStyle name="Comma 4 4 10 2 3 3" xfId="16815" xr:uid="{C67E22ED-CA74-4B66-9067-11F7A9147F4E}"/>
    <cellStyle name="Comma 4 4 10 2 3 3 2" xfId="33475" xr:uid="{33CB2186-A302-42B4-BE10-11C45A92C5D9}"/>
    <cellStyle name="Comma 4 4 10 2 3 4" xfId="25186" xr:uid="{74A483D8-8328-430D-AFAA-9AA06F9D389C}"/>
    <cellStyle name="Comma 4 4 10 2 4" xfId="7422" xr:uid="{DDF35570-612E-4C12-BAE2-B5259FA86DA9}"/>
    <cellStyle name="Comma 4 4 10 2 4 2" xfId="17822" xr:uid="{186743A9-66E6-42BD-9118-A4CDADE99B92}"/>
    <cellStyle name="Comma 4 4 10 2 4 2 2" xfId="34482" xr:uid="{3AD278D7-7D52-44EE-BE87-9A212486FB0D}"/>
    <cellStyle name="Comma 4 4 10 2 4 3" xfId="26194" xr:uid="{0ADB7F08-12A5-434E-8A16-5B9E43A6821E}"/>
    <cellStyle name="Comma 4 4 10 2 5" xfId="11806" xr:uid="{AEA6AAC9-B081-45F1-B6F9-46246A864E38}"/>
    <cellStyle name="Comma 4 4 10 2 5 2" xfId="20535" xr:uid="{5B016D5A-74F3-42B6-80BD-D207D15953D5}"/>
    <cellStyle name="Comma 4 4 10 2 5 2 2" xfId="37195" xr:uid="{1C35D46D-0EB3-415D-B738-50A24B7ED6DA}"/>
    <cellStyle name="Comma 4 4 10 2 5 3" xfId="28907" xr:uid="{42D33FFB-79FB-47D3-88E8-9B6C2710ABE5}"/>
    <cellStyle name="Comma 4 4 10 2 6" xfId="14161" xr:uid="{1EE1CBE7-0689-4138-9D33-3C324729ED6B}"/>
    <cellStyle name="Comma 4 4 10 2 6 2" xfId="30821" xr:uid="{B6C9D43A-EACD-4757-AE89-EFE9F8437D0A}"/>
    <cellStyle name="Comma 4 4 10 2 7" xfId="22531" xr:uid="{1BF33DD6-316D-4F5F-B782-D1AFA8916015}"/>
    <cellStyle name="Comma 4 4 10 3" xfId="3324" xr:uid="{B14FA6E9-C321-40E9-AEA0-88CC7EFCDFC3}"/>
    <cellStyle name="Comma 4 4 10 3 2" xfId="8332" xr:uid="{9B6B176D-C286-4434-A834-1BD16C2E970F}"/>
    <cellStyle name="Comma 4 4 10 3 2 2" xfId="18350" xr:uid="{ECED3DDB-7A35-4A31-A372-73875F96A3F4}"/>
    <cellStyle name="Comma 4 4 10 3 2 2 2" xfId="35010" xr:uid="{19642ABC-9DAE-4CE9-B3D1-896B9F678E24}"/>
    <cellStyle name="Comma 4 4 10 3 2 3" xfId="26722" xr:uid="{DEDA5A53-C69A-40DB-980A-309200B54FC8}"/>
    <cellStyle name="Comma 4 4 10 3 3" xfId="15054" xr:uid="{13F65BFF-32A5-4D87-A439-637326693AEA}"/>
    <cellStyle name="Comma 4 4 10 3 3 2" xfId="31714" xr:uid="{A4F0634B-3CF3-435A-AA2C-160B1F3E5E04}"/>
    <cellStyle name="Comma 4 4 10 3 4" xfId="23425" xr:uid="{49F9AEEC-877D-4D2F-98B5-AB49F5B3DCF3}"/>
    <cellStyle name="Comma 4 4 10 4" xfId="5232" xr:uid="{61864463-9DF4-4D2A-A6F6-9217A059C8FC}"/>
    <cellStyle name="Comma 4 4 10 4 2" xfId="9707" xr:uid="{1389D9AD-2BCD-48A0-ABBC-30EA64488783}"/>
    <cellStyle name="Comma 4 4 10 4 2 2" xfId="19160" xr:uid="{6E84A77F-5F51-4355-B36A-AE3030F5E164}"/>
    <cellStyle name="Comma 4 4 10 4 2 2 2" xfId="35820" xr:uid="{867D2572-B8E0-49A6-A521-9118AA93AC10}"/>
    <cellStyle name="Comma 4 4 10 4 2 3" xfId="27532" xr:uid="{3786E9D8-C176-41E6-BA2B-FE64C68E31C2}"/>
    <cellStyle name="Comma 4 4 10 4 3" xfId="16387" xr:uid="{E37C595E-DE8F-4F73-A847-1BF9E885FDB4}"/>
    <cellStyle name="Comma 4 4 10 4 3 2" xfId="33047" xr:uid="{79B91365-B014-47CD-BB2D-E615AE70B5E4}"/>
    <cellStyle name="Comma 4 4 10 4 4" xfId="24758" xr:uid="{2464B393-74AE-4302-99AF-CB005271CF5C}"/>
    <cellStyle name="Comma 4 4 10 5" xfId="6997" xr:uid="{65E2970A-2F29-4E08-B528-BEA66CC45A31}"/>
    <cellStyle name="Comma 4 4 10 5 2" xfId="17568" xr:uid="{0F4D6D90-04D7-48FF-8E85-001FD266DFE7}"/>
    <cellStyle name="Comma 4 4 10 5 2 2" xfId="34228" xr:uid="{2F0EBFCD-DA24-499C-B5A0-62451B494B77}"/>
    <cellStyle name="Comma 4 4 10 5 3" xfId="25940" xr:uid="{B35C187B-BC8C-4735-AD3B-FA2E49A21D36}"/>
    <cellStyle name="Comma 4 4 10 6" xfId="11207" xr:uid="{C50BAB0E-0357-46CF-84C1-24835B5110DC}"/>
    <cellStyle name="Comma 4 4 10 6 2" xfId="20107" xr:uid="{623BC2BE-22B7-4268-827A-D914FB26D87A}"/>
    <cellStyle name="Comma 4 4 10 6 2 2" xfId="36767" xr:uid="{523430DE-4CA3-48E9-B6FE-2DC35B6CAFE7}"/>
    <cellStyle name="Comma 4 4 10 6 3" xfId="28479" xr:uid="{7C1E3716-5B99-4429-BAD0-F5184B61312D}"/>
    <cellStyle name="Comma 4 4 10 7" xfId="12884" xr:uid="{9E8BBA56-73AD-4FA5-9543-0008AD732FB1}"/>
    <cellStyle name="Comma 4 4 10 7 2" xfId="21319" xr:uid="{FBDE14BA-B256-4C60-8B39-F202C73F383C}"/>
    <cellStyle name="Comma 4 4 10 7 2 2" xfId="37979" xr:uid="{BFFB99C0-8257-41C1-A2E6-B864C6C6121C}"/>
    <cellStyle name="Comma 4 4 10 7 3" xfId="29692" xr:uid="{F7DE812A-FA30-43D1-8ECC-E43905F1CFAE}"/>
    <cellStyle name="Comma 4 4 10 8" xfId="13738" xr:uid="{05837BAD-4074-4A6E-9A79-4A28EEFD86DB}"/>
    <cellStyle name="Comma 4 4 10 8 2" xfId="30398" xr:uid="{DC2EEBDA-C45F-43F3-9309-58604191222E}"/>
    <cellStyle name="Comma 4 4 10 9" xfId="22088" xr:uid="{B0E16F79-9739-4FEA-96AD-A19558268CC9}"/>
    <cellStyle name="Comma 4 4 11" xfId="1222" xr:uid="{034588B6-4EE5-4874-B944-B22988FBEF3D}"/>
    <cellStyle name="Comma 4 4 11 2" xfId="3160" xr:uid="{72636530-1F79-4062-AFE1-EE4105B432E9}"/>
    <cellStyle name="Comma 4 4 11 2 2" xfId="8229" xr:uid="{1BFDE415-EE2E-496D-B2F4-DDDC46CE3E0F}"/>
    <cellStyle name="Comma 4 4 11 2 2 2" xfId="18291" xr:uid="{FFB4A20E-31A4-4DBB-BED5-5220C41F27A6}"/>
    <cellStyle name="Comma 4 4 11 2 2 2 2" xfId="34951" xr:uid="{AD8FF917-53A1-4CEC-8F84-412B1DD277D6}"/>
    <cellStyle name="Comma 4 4 11 2 2 3" xfId="26663" xr:uid="{B7AE4395-B995-4BA9-86C9-8DFD8D7A45F4}"/>
    <cellStyle name="Comma 4 4 11 2 3" xfId="14934" xr:uid="{00432082-F237-4637-815E-E56D90EBBF44}"/>
    <cellStyle name="Comma 4 4 11 2 3 2" xfId="31594" xr:uid="{B7C5C6F5-DF66-495B-A004-39BE505238D8}"/>
    <cellStyle name="Comma 4 4 11 2 4" xfId="23305" xr:uid="{5EA8FCE1-A133-494E-90A0-63F3D50C881E}"/>
    <cellStyle name="Comma 4 4 11 3" xfId="5068" xr:uid="{22A56DF6-9270-445B-A9B3-B9F1687F48FE}"/>
    <cellStyle name="Comma 4 4 11 3 2" xfId="9604" xr:uid="{CFF40E44-4226-4870-BCBB-7C70A958BF8A}"/>
    <cellStyle name="Comma 4 4 11 3 2 2" xfId="19101" xr:uid="{3433EFF8-9DEF-46C4-8FB7-735518E2CBE5}"/>
    <cellStyle name="Comma 4 4 11 3 2 2 2" xfId="35761" xr:uid="{D7582695-6C2A-4757-937D-DBEB08F4C552}"/>
    <cellStyle name="Comma 4 4 11 3 2 3" xfId="27473" xr:uid="{32BEBA4C-555A-4990-84E1-5FD6625274DA}"/>
    <cellStyle name="Comma 4 4 11 3 3" xfId="16267" xr:uid="{5702A404-5D28-4846-BDFC-A2C2681A7699}"/>
    <cellStyle name="Comma 4 4 11 3 3 2" xfId="32927" xr:uid="{5BCF3437-90D4-4275-8B09-11F034C49AA8}"/>
    <cellStyle name="Comma 4 4 11 3 4" xfId="24638" xr:uid="{FEB7DBCB-158C-4CBE-975B-A0C685990AD7}"/>
    <cellStyle name="Comma 4 4 11 4" xfId="6894" xr:uid="{F78BC136-4DE7-41CE-9B64-27AEE8A7E098}"/>
    <cellStyle name="Comma 4 4 11 4 2" xfId="17509" xr:uid="{C5C22B8F-6CD3-47D4-8B69-80A5AF8CA937}"/>
    <cellStyle name="Comma 4 4 11 4 2 2" xfId="34169" xr:uid="{039A6A41-56CE-497D-B627-F2B01BDCCA26}"/>
    <cellStyle name="Comma 4 4 11 4 3" xfId="25881" xr:uid="{03E48737-DFC9-4F7C-8549-497BA199FC1F}"/>
    <cellStyle name="Comma 4 4 11 5" xfId="11043" xr:uid="{B9F418C9-5E9B-4E14-B7ED-3316D947311D}"/>
    <cellStyle name="Comma 4 4 11 5 2" xfId="19987" xr:uid="{B10D7192-C073-4CA3-B8F7-1DC5BCB95113}"/>
    <cellStyle name="Comma 4 4 11 5 2 2" xfId="36647" xr:uid="{319C7289-4504-4AB1-BC02-77F1B7990A3B}"/>
    <cellStyle name="Comma 4 4 11 5 3" xfId="28359" xr:uid="{1D78B8D4-848E-4013-A320-090AFA0B6E72}"/>
    <cellStyle name="Comma 4 4 11 6" xfId="13618" xr:uid="{50AFCF3B-1416-4E2A-BF5F-CB5D0C532E87}"/>
    <cellStyle name="Comma 4 4 11 6 2" xfId="30278" xr:uid="{0EAA2381-1E87-480B-84D7-CA8E64A6336B}"/>
    <cellStyle name="Comma 4 4 11 7" xfId="21968" xr:uid="{0EB1237B-8037-49A9-B499-22E991E350B5}"/>
    <cellStyle name="Comma 4 4 12" xfId="1849" xr:uid="{BB67BAF8-BE19-47B0-8704-8EC932170143}"/>
    <cellStyle name="Comma 4 4 12 2" xfId="3774" xr:uid="{044697C8-8522-4DE7-AA1E-D31DF95EEE93}"/>
    <cellStyle name="Comma 4 4 12 2 2" xfId="8654" xr:uid="{390C2C37-0A37-431C-9C90-3BBDC7034AC2}"/>
    <cellStyle name="Comma 4 4 12 2 2 2" xfId="18545" xr:uid="{AADF324D-BE2F-4838-8847-E97087E86272}"/>
    <cellStyle name="Comma 4 4 12 2 2 2 2" xfId="35205" xr:uid="{EA849E4C-9A28-4FD9-AD53-E3605DB97A7A}"/>
    <cellStyle name="Comma 4 4 12 2 2 3" xfId="26917" xr:uid="{CB75925B-DA28-415D-A720-F4E6B3702B1F}"/>
    <cellStyle name="Comma 4 4 12 2 3" xfId="15377" xr:uid="{3419DBE4-A7F0-4580-A102-08DA552CCFDC}"/>
    <cellStyle name="Comma 4 4 12 2 3 2" xfId="32037" xr:uid="{1FEBC5E8-B7A8-4F3E-A988-60F40D3E40E6}"/>
    <cellStyle name="Comma 4 4 12 2 4" xfId="23748" xr:uid="{C876D3D8-F0E2-4D90-8BF3-471D0D72116F}"/>
    <cellStyle name="Comma 4 4 12 3" xfId="5667" xr:uid="{586DF7CD-2EC0-464D-8E30-9D85929CDE8C}"/>
    <cellStyle name="Comma 4 4 12 3 2" xfId="10029" xr:uid="{F5BF0485-7B38-4F9F-AA96-C90EFA35BDAE}"/>
    <cellStyle name="Comma 4 4 12 3 2 2" xfId="19355" xr:uid="{F28E4A4B-5B6D-46A5-8686-CDEC8400B25A}"/>
    <cellStyle name="Comma 4 4 12 3 2 2 2" xfId="36015" xr:uid="{7BCDFFAB-078E-4FD0-8147-366A17A8163C}"/>
    <cellStyle name="Comma 4 4 12 3 2 3" xfId="27727" xr:uid="{AA3D7774-DF87-41FD-9B25-C503AE55F429}"/>
    <cellStyle name="Comma 4 4 12 3 3" xfId="16695" xr:uid="{38B4A222-508D-47BB-9770-EE4620D7F97C}"/>
    <cellStyle name="Comma 4 4 12 3 3 2" xfId="33355" xr:uid="{57D9585F-5163-4419-8DA9-A0F03568EA63}"/>
    <cellStyle name="Comma 4 4 12 3 4" xfId="25066" xr:uid="{51D3113F-384D-43BD-82B5-1593C81B3A8E}"/>
    <cellStyle name="Comma 4 4 12 4" xfId="7319" xr:uid="{4258B524-52C1-4FA6-94FF-D71BE3084743}"/>
    <cellStyle name="Comma 4 4 12 4 2" xfId="17763" xr:uid="{891ABCD3-6758-4F76-96F1-FB572E3A94D8}"/>
    <cellStyle name="Comma 4 4 12 4 2 2" xfId="34423" xr:uid="{BE81483A-D907-4861-A675-0F00F3272D7A}"/>
    <cellStyle name="Comma 4 4 12 4 3" xfId="26135" xr:uid="{5A13D833-69E6-4249-8333-F090F0478DBE}"/>
    <cellStyle name="Comma 4 4 12 5" xfId="11642" xr:uid="{EC95FC9D-04DB-4E64-91A8-31917DD86319}"/>
    <cellStyle name="Comma 4 4 12 5 2" xfId="20415" xr:uid="{CE01FB06-C42E-46CD-9023-E4472633D358}"/>
    <cellStyle name="Comma 4 4 12 5 2 2" xfId="37075" xr:uid="{1D3DCA2C-0959-4490-B38C-E283B9DEE944}"/>
    <cellStyle name="Comma 4 4 12 5 3" xfId="28787" xr:uid="{312672D5-54B3-471D-B5E6-D65E840CC1C8}"/>
    <cellStyle name="Comma 4 4 12 6" xfId="14041" xr:uid="{BE3D2F5F-0BBE-44A9-90E6-F3AB6CCA3BBB}"/>
    <cellStyle name="Comma 4 4 12 6 2" xfId="30701" xr:uid="{C4D8DB67-760F-4A04-B9EF-9041AE7FAD17}"/>
    <cellStyle name="Comma 4 4 12 7" xfId="22411" xr:uid="{B5F41EF4-89EB-4C4A-9576-F863A4B05A4D}"/>
    <cellStyle name="Comma 4 4 13" xfId="2547" xr:uid="{50C92221-AC83-4F4D-8576-59DA8BF4AA05}"/>
    <cellStyle name="Comma 4 4 13 2" xfId="4462" xr:uid="{C7132DD0-3B09-4111-BBDB-EC96EDAA0364}"/>
    <cellStyle name="Comma 4 4 13 2 2" xfId="15852" xr:uid="{BCDF0A55-C168-49C7-A500-B8E1CF148F18}"/>
    <cellStyle name="Comma 4 4 13 2 2 2" xfId="32512" xr:uid="{5F7B1C90-33E1-4BE7-9FE3-7B627EF854D7}"/>
    <cellStyle name="Comma 4 4 13 2 3" xfId="24223" xr:uid="{DF6C709F-5210-4090-B142-052A647FE436}"/>
    <cellStyle name="Comma 4 4 13 3" xfId="6357" xr:uid="{575BC7DC-DC55-49B8-B826-16DCF396CB4A}"/>
    <cellStyle name="Comma 4 4 13 3 2" xfId="17171" xr:uid="{6D37B08E-2639-4456-B084-8BBAF909E3DA}"/>
    <cellStyle name="Comma 4 4 13 3 2 2" xfId="33831" xr:uid="{7923BDCC-29DD-4DFE-ADB0-5EBB32A1092A}"/>
    <cellStyle name="Comma 4 4 13 3 3" xfId="25542" xr:uid="{1F4B955C-64D6-42F8-93AE-CAB3404B25DB}"/>
    <cellStyle name="Comma 4 4 13 4" xfId="12330" xr:uid="{D49E8679-BDA7-45AD-8DD7-FC451AB611B4}"/>
    <cellStyle name="Comma 4 4 13 4 2" xfId="20890" xr:uid="{160398DB-C6E6-4B03-8AFF-988028A89CBE}"/>
    <cellStyle name="Comma 4 4 13 4 2 2" xfId="37550" xr:uid="{755CB4EC-3D4F-4A93-A8BF-D3FBFFECBC16}"/>
    <cellStyle name="Comma 4 4 13 4 3" xfId="29262" xr:uid="{2981C955-A05E-4F8C-940F-F1D50C22FC36}"/>
    <cellStyle name="Comma 4 4 13 5" xfId="14516" xr:uid="{18D8E3B1-4D29-487D-BE46-528EAB341F3C}"/>
    <cellStyle name="Comma 4 4 13 5 2" xfId="31176" xr:uid="{FAC88C63-D09D-45A3-90CD-02F510040EA0}"/>
    <cellStyle name="Comma 4 4 13 6" xfId="22886" xr:uid="{070C2A49-E2DF-49DE-8E38-E59B9B8F29E4}"/>
    <cellStyle name="Comma 4 4 14" xfId="2670" xr:uid="{2E50788A-06D4-4346-8ED8-DAAB864FB42B}"/>
    <cellStyle name="Comma 4 4 14 2" xfId="4578" xr:uid="{3C3BC843-351B-44FE-9897-3A1C18790E5D}"/>
    <cellStyle name="Comma 4 4 14 2 2" xfId="9235" xr:uid="{1DC6A588-CB61-4B3D-BA77-CEFE4145A075}"/>
    <cellStyle name="Comma 4 4 14 2 2 2" xfId="18872" xr:uid="{AAC6F9D9-246F-44A8-B1B7-F9BB2E41DE52}"/>
    <cellStyle name="Comma 4 4 14 2 2 2 2" xfId="35532" xr:uid="{3639037E-AFF0-45BC-9EFC-33705E1E426D}"/>
    <cellStyle name="Comma 4 4 14 2 2 3" xfId="27244" xr:uid="{A48E6949-CBED-4310-8B8A-74771C2FA0BF}"/>
    <cellStyle name="Comma 4 4 14 2 3" xfId="15927" xr:uid="{4114162B-B7FE-4D26-99F7-48BF94DA937D}"/>
    <cellStyle name="Comma 4 4 14 2 3 2" xfId="32587" xr:uid="{2EEDD382-E78F-4007-B545-C39C8B5AE273}"/>
    <cellStyle name="Comma 4 4 14 2 4" xfId="24298" xr:uid="{7E307885-A0CA-4D59-8F67-059289586DD2}"/>
    <cellStyle name="Comma 4 4 14 3" xfId="6473" xr:uid="{8F75E641-A5B1-4BB8-8F97-AE6FCE065CC3}"/>
    <cellStyle name="Comma 4 4 14 3 2" xfId="10612" xr:uid="{00AACFB7-1C35-4215-9522-18CCA9752D69}"/>
    <cellStyle name="Comma 4 4 14 3 2 2" xfId="19683" xr:uid="{8BAB72ED-EA63-43B7-9117-98CA6AE1090A}"/>
    <cellStyle name="Comma 4 4 14 3 2 2 2" xfId="36343" xr:uid="{C4E5F076-5B39-4E9E-8EBB-6A7F8A949A9C}"/>
    <cellStyle name="Comma 4 4 14 3 2 3" xfId="28055" xr:uid="{E009BBF4-BB5A-4FAE-B184-C7D041B04797}"/>
    <cellStyle name="Comma 4 4 14 3 3" xfId="17246" xr:uid="{347F32E7-A834-4E5B-81C2-B814D743CB5A}"/>
    <cellStyle name="Comma 4 4 14 3 3 2" xfId="33906" xr:uid="{7FD784DD-1D62-494E-9587-832E892707AE}"/>
    <cellStyle name="Comma 4 4 14 3 4" xfId="25617" xr:uid="{3F961F78-E610-4D1B-B50B-313A6CDED346}"/>
    <cellStyle name="Comma 4 4 14 4" xfId="7900" xr:uid="{52DE36E4-AAED-4DE4-97B6-CCC50D7B9211}"/>
    <cellStyle name="Comma 4 4 14 4 2" xfId="18090" xr:uid="{9D011EB9-4D88-4449-9392-72B301346AFF}"/>
    <cellStyle name="Comma 4 4 14 4 2 2" xfId="34750" xr:uid="{027802D9-5A6D-4FED-9413-6969892A5BE3}"/>
    <cellStyle name="Comma 4 4 14 4 3" xfId="26462" xr:uid="{FCAD61A9-F781-47A0-93EF-ADE687A1ED79}"/>
    <cellStyle name="Comma 4 4 14 5" xfId="14590" xr:uid="{A53E5254-C820-4B19-97BF-E4CCA61062C0}"/>
    <cellStyle name="Comma 4 4 14 5 2" xfId="31250" xr:uid="{8AC9F61A-03E5-4A7E-B929-5436C5A7D545}"/>
    <cellStyle name="Comma 4 4 14 6" xfId="22961" xr:uid="{B9D9E174-39B5-4337-B617-03FDC919ACDA}"/>
    <cellStyle name="Comma 4 4 15" xfId="2741" xr:uid="{5634E498-465F-43C8-8CC1-6F1FD7DA6B2D}"/>
    <cellStyle name="Comma 4 4 15 2" xfId="7928" xr:uid="{DDCDE190-0604-4F45-95DC-7D100E942A25}"/>
    <cellStyle name="Comma 4 4 15 2 2" xfId="18109" xr:uid="{464B4E1F-3103-42D8-B180-46C6698D979A}"/>
    <cellStyle name="Comma 4 4 15 2 2 2" xfId="34769" xr:uid="{318FE2E4-7622-49FA-AD56-BB45B795C575}"/>
    <cellStyle name="Comma 4 4 15 2 3" xfId="26481" xr:uid="{CC93A4FE-18E6-4A9C-A24C-90BF33ABB9D4}"/>
    <cellStyle name="Comma 4 4 15 3" xfId="14637" xr:uid="{DF01D2B5-7F70-4DA4-9060-D818D9932DDF}"/>
    <cellStyle name="Comma 4 4 15 3 2" xfId="31297" xr:uid="{F2ADF66D-7123-44FE-94F1-6FD0BB5A7276}"/>
    <cellStyle name="Comma 4 4 15 4" xfId="23008" xr:uid="{838D9FE0-EFFD-4BEB-997D-68AEAAEED4DE}"/>
    <cellStyle name="Comma 4 4 16" xfId="4646" xr:uid="{44685302-4B57-438F-954E-7DD17D9DBE1D}"/>
    <cellStyle name="Comma 4 4 16 2" xfId="9280" xr:uid="{338F61B2-CE6D-48DD-955A-FA4487CECACF}"/>
    <cellStyle name="Comma 4 4 16 2 2" xfId="18901" xr:uid="{D86D8880-35D7-4F88-B868-84731385899B}"/>
    <cellStyle name="Comma 4 4 16 2 2 2" xfId="35561" xr:uid="{EE31CCAE-B633-4A7D-A3DA-602C29ADE91A}"/>
    <cellStyle name="Comma 4 4 16 2 3" xfId="27273" xr:uid="{34AA8AA5-3A0E-459D-8DF7-BCDB98C41F78}"/>
    <cellStyle name="Comma 4 4 16 3" xfId="15971" xr:uid="{3EB7C68F-6BA3-4C22-9729-32C88DD4403C}"/>
    <cellStyle name="Comma 4 4 16 3 2" xfId="32631" xr:uid="{D15CCF7D-6C8A-443D-9182-D0EF773ACBCC}"/>
    <cellStyle name="Comma 4 4 16 4" xfId="24342" xr:uid="{0B73FDA9-CDE2-490D-B4A9-888CF849099A}"/>
    <cellStyle name="Comma 4 4 17" xfId="4681" xr:uid="{79D2B2F3-79B1-4762-94F0-DEA4F2419A8A}"/>
    <cellStyle name="Comma 4 4 17 2" xfId="9302" xr:uid="{26E775EB-754E-449F-844E-8E11D94C6737}"/>
    <cellStyle name="Comma 4 4 17 2 2" xfId="18918" xr:uid="{68EC70BB-64F0-4CA5-BFD4-BD967AF2A47A}"/>
    <cellStyle name="Comma 4 4 17 2 2 2" xfId="35578" xr:uid="{3963B8A7-5AE5-4C54-A67A-006C206EB739}"/>
    <cellStyle name="Comma 4 4 17 2 3" xfId="27290" xr:uid="{A128EBD6-F4B6-4DBA-BC65-ED82C1529A4D}"/>
    <cellStyle name="Comma 4 4 17 3" xfId="16000" xr:uid="{E18D5F44-3412-42B3-825D-178A7B925BC3}"/>
    <cellStyle name="Comma 4 4 17 3 2" xfId="32660" xr:uid="{976083C8-32AE-4953-A7C2-77C732AFA7C3}"/>
    <cellStyle name="Comma 4 4 17 4" xfId="24371" xr:uid="{779FF68A-A179-4DD7-9070-B18679942764}"/>
    <cellStyle name="Comma 4 4 18" xfId="6533" xr:uid="{87B20593-1F4E-4C85-8B2A-1DBC4B84DC5B}"/>
    <cellStyle name="Comma 4 4 18 2" xfId="17295" xr:uid="{A5077784-CF24-45E4-B280-DC2E0D0D805E}"/>
    <cellStyle name="Comma 4 4 18 2 2" xfId="33955" xr:uid="{A1214D39-4562-484B-BE14-6C2676021308}"/>
    <cellStyle name="Comma 4 4 18 3" xfId="25667" xr:uid="{98985255-F325-432E-A9CF-F9926414B747}"/>
    <cellStyle name="Comma 4 4 19" xfId="6586" xr:uid="{F308318D-19EE-4E1E-851F-704FF47EAB42}"/>
    <cellStyle name="Comma 4 4 19 2" xfId="17322" xr:uid="{1CF020A2-5870-4D86-B5A2-DE883C2DE1AD}"/>
    <cellStyle name="Comma 4 4 19 2 2" xfId="33982" xr:uid="{1B0902DE-4F61-43EB-B8BC-BED2AE42C559}"/>
    <cellStyle name="Comma 4 4 19 3" xfId="25694" xr:uid="{EEA10A39-BE0A-4911-A0E7-7EE8C92BB0B6}"/>
    <cellStyle name="Comma 4 4 2" xfId="271" xr:uid="{3DC218F0-B3FE-4CD5-94C5-E65B0FDB98E7}"/>
    <cellStyle name="Comma 4 4 2 10" xfId="12652" xr:uid="{35FAAF85-8526-4B24-899E-85376F62EA9E}"/>
    <cellStyle name="Comma 4 4 2 10 2" xfId="21141" xr:uid="{BAB3E67A-C1EF-41E7-AE46-43DA56D90BD8}"/>
    <cellStyle name="Comma 4 4 2 10 2 2" xfId="37801" xr:uid="{65828C9C-5A67-4B46-B189-6C58C95CBF2F}"/>
    <cellStyle name="Comma 4 4 2 10 3" xfId="29513" xr:uid="{C4DDE2A2-5DE3-4691-A9D3-BA22EE830B62}"/>
    <cellStyle name="Comma 4 4 2 11" xfId="12797" xr:uid="{1B77CFC0-ACA8-454C-9556-E226D0CE213E}"/>
    <cellStyle name="Comma 4 4 2 11 2" xfId="21257" xr:uid="{8A4DA334-72E2-4E78-96E8-5EEDB57A7F29}"/>
    <cellStyle name="Comma 4 4 2 11 2 2" xfId="37917" xr:uid="{86CAF51A-6887-441A-B911-C47B803BF8EC}"/>
    <cellStyle name="Comma 4 4 2 11 3" xfId="29630" xr:uid="{DC751147-13EB-405C-A803-5B2E197BCE5E}"/>
    <cellStyle name="Comma 4 4 2 12" xfId="13312" xr:uid="{E81D31C5-B2D5-4419-8C10-30ACFFFE57D2}"/>
    <cellStyle name="Comma 4 4 2 12 2" xfId="21625" xr:uid="{063FA73A-5FDE-46FC-8F7D-8C835E8F9C76}"/>
    <cellStyle name="Comma 4 4 2 12 2 2" xfId="38285" xr:uid="{68C990C3-04F9-44FB-9555-4815627A5CA7}"/>
    <cellStyle name="Comma 4 4 2 12 3" xfId="29998" xr:uid="{0A973414-D612-44CC-B5E6-86DA7C1066FF}"/>
    <cellStyle name="Comma 4 4 2 13" xfId="13446" xr:uid="{67277A50-C503-4968-B987-C780A835F4D1}"/>
    <cellStyle name="Comma 4 4 2 13 2" xfId="30106" xr:uid="{48086978-41CC-4729-B117-52989A2396C3}"/>
    <cellStyle name="Comma 4 4 2 14" xfId="21729" xr:uid="{240ED73B-C4AD-4E28-BA73-844EB221C7D3}"/>
    <cellStyle name="Comma 4 4 2 15" xfId="853" xr:uid="{36E1951E-108B-4F49-AE83-AB074890A17D}"/>
    <cellStyle name="Comma 4 4 2 16" xfId="38914" xr:uid="{65109DD7-2D84-4299-AD1B-113114E17CC1}"/>
    <cellStyle name="Comma 4 4 2 17" xfId="44740" xr:uid="{65CE2071-34E5-4240-8D14-B18F8EF64D2D}"/>
    <cellStyle name="Comma 4 4 2 2" xfId="606" xr:uid="{2C229658-E719-4AA6-8D6E-3AEF5859D8A3}"/>
    <cellStyle name="Comma 4 4 2 2 10" xfId="1475" xr:uid="{CFC66A15-04F5-4B07-82DD-CFFE78A06718}"/>
    <cellStyle name="Comma 4 4 2 2 11" xfId="39252" xr:uid="{5382D6FC-F1B3-4705-B0DE-1C4A160E583C}"/>
    <cellStyle name="Comma 4 4 2 2 12" xfId="45072" xr:uid="{2C10DD3B-02F7-425C-B5AE-6A7EC1F03DCA}"/>
    <cellStyle name="Comma 4 4 2 2 2" xfId="2091" xr:uid="{35B0B002-E6DC-45F7-905F-42CEE1A17A10}"/>
    <cellStyle name="Comma 4 4 2 2 2 2" xfId="4016" xr:uid="{3EBE0E8A-C631-48C0-AC8E-7E6D9DDDA490}"/>
    <cellStyle name="Comma 4 4 2 2 2 2 2" xfId="8800" xr:uid="{76C7DCE3-ADC6-483F-A5CE-C1BC95131B0E}"/>
    <cellStyle name="Comma 4 4 2 2 2 2 2 2" xfId="18627" xr:uid="{7E248753-4747-4593-B52D-B8C1D2609EBD}"/>
    <cellStyle name="Comma 4 4 2 2 2 2 2 2 2" xfId="35287" xr:uid="{F33191BF-3598-4E23-8755-A64097C05D1E}"/>
    <cellStyle name="Comma 4 4 2 2 2 2 2 3" xfId="26999" xr:uid="{D229F812-E6F8-40DB-8561-0844BDCD9C27}"/>
    <cellStyle name="Comma 4 4 2 2 2 2 3" xfId="15555" xr:uid="{83EB3BC5-3432-42A4-AB18-8F451AAB9991}"/>
    <cellStyle name="Comma 4 4 2 2 2 2 3 2" xfId="32215" xr:uid="{930ACA22-2417-4AFD-97CC-51366EB21E47}"/>
    <cellStyle name="Comma 4 4 2 2 2 2 4" xfId="23926" xr:uid="{B688AE7C-0227-4287-89AA-2402979EECCE}"/>
    <cellStyle name="Comma 4 4 2 2 2 3" xfId="5909" xr:uid="{E85A1E6C-679F-49C7-AD28-69D4660C03F7}"/>
    <cellStyle name="Comma 4 4 2 2 2 3 2" xfId="10175" xr:uid="{194D5AD9-3208-479B-AB89-B843BB29B504}"/>
    <cellStyle name="Comma 4 4 2 2 2 3 2 2" xfId="19437" xr:uid="{5DEF7B9E-E088-46D6-8F82-D3EC23321CB1}"/>
    <cellStyle name="Comma 4 4 2 2 2 3 2 2 2" xfId="36097" xr:uid="{E52DBBCF-48A0-4454-9371-CE3F3B863DEE}"/>
    <cellStyle name="Comma 4 4 2 2 2 3 2 3" xfId="27809" xr:uid="{CC99186F-EF43-4C28-898E-D2620AD56F2D}"/>
    <cellStyle name="Comma 4 4 2 2 2 3 3" xfId="16873" xr:uid="{B858DA33-6272-426D-8AB5-8B5D7103D878}"/>
    <cellStyle name="Comma 4 4 2 2 2 3 3 2" xfId="33533" xr:uid="{8B40C1E8-EBD8-4506-964C-BA45AC8260C6}"/>
    <cellStyle name="Comma 4 4 2 2 2 3 4" xfId="25244" xr:uid="{895F9E45-F863-4835-ABC9-20C9F56F30F3}"/>
    <cellStyle name="Comma 4 4 2 2 2 4" xfId="7465" xr:uid="{E4BA3965-4995-4865-AF4C-90373494ACB8}"/>
    <cellStyle name="Comma 4 4 2 2 2 4 2" xfId="17845" xr:uid="{BDB9AFA4-C88F-48C9-B90A-34577C2A1327}"/>
    <cellStyle name="Comma 4 4 2 2 2 4 2 2" xfId="34505" xr:uid="{FD25A4B6-6AE6-460E-8A63-75E4B18B340C}"/>
    <cellStyle name="Comma 4 4 2 2 2 4 3" xfId="26217" xr:uid="{B865C24E-C10D-4FEE-92BE-0288817BFE9F}"/>
    <cellStyle name="Comma 4 4 2 2 2 5" xfId="11884" xr:uid="{52436172-5C95-4DE9-AF8A-824A63022FCE}"/>
    <cellStyle name="Comma 4 4 2 2 2 5 2" xfId="20593" xr:uid="{4C869013-363F-4924-8A3B-F758DDC88C5F}"/>
    <cellStyle name="Comma 4 4 2 2 2 5 2 2" xfId="37253" xr:uid="{DD89CED7-A121-4542-90C3-0285D10CEF1E}"/>
    <cellStyle name="Comma 4 4 2 2 2 5 3" xfId="28965" xr:uid="{5D66FB4A-84CD-444F-AB94-3B298B625102}"/>
    <cellStyle name="Comma 4 4 2 2 2 6" xfId="14219" xr:uid="{2678DB10-0F8D-431E-BA25-842EF02E6636}"/>
    <cellStyle name="Comma 4 4 2 2 2 6 2" xfId="30879" xr:uid="{20BCCCA2-04A6-42A1-AAC1-FCC958A27F9E}"/>
    <cellStyle name="Comma 4 4 2 2 2 7" xfId="22589" xr:uid="{B4032B52-26E9-4299-A771-8398F6253427}"/>
    <cellStyle name="Comma 4 4 2 2 2 8" xfId="43166" xr:uid="{9BA07940-7881-4458-9CB5-DF9270130523}"/>
    <cellStyle name="Comma 4 4 2 2 2 9" xfId="48844" xr:uid="{9D45E346-345D-4BAF-95C1-BB382D4B111E}"/>
    <cellStyle name="Comma 4 4 2 2 3" xfId="3402" xr:uid="{4368859A-28E1-4403-BD56-50BAB7C638BD}"/>
    <cellStyle name="Comma 4 4 2 2 3 2" xfId="8375" xr:uid="{73E91D39-A403-4F4D-94CD-4A89D2F10809}"/>
    <cellStyle name="Comma 4 4 2 2 3 2 2" xfId="18373" xr:uid="{561CF2D6-50E8-4C0B-A61F-70FFE8481F0F}"/>
    <cellStyle name="Comma 4 4 2 2 3 2 2 2" xfId="35033" xr:uid="{0B8094A6-940E-4BC6-BCC6-D468F723F149}"/>
    <cellStyle name="Comma 4 4 2 2 3 2 3" xfId="26745" xr:uid="{6E36A25F-50B7-4009-9BF8-24AC151E54FB}"/>
    <cellStyle name="Comma 4 4 2 2 3 3" xfId="15112" xr:uid="{C94211FA-3618-4330-8E4F-ADA42A2C403F}"/>
    <cellStyle name="Comma 4 4 2 2 3 3 2" xfId="31772" xr:uid="{AC5A0609-EB2F-4ACE-AA7B-86B71B28049D}"/>
    <cellStyle name="Comma 4 4 2 2 3 4" xfId="23483" xr:uid="{478C454B-519C-4E6F-928C-858C4BBF0FA5}"/>
    <cellStyle name="Comma 4 4 2 2 4" xfId="5310" xr:uid="{1D820592-7656-444A-86B8-405CCB8AA684}"/>
    <cellStyle name="Comma 4 4 2 2 4 2" xfId="9750" xr:uid="{5A5AB39C-AEF7-4307-BDF3-14667A410400}"/>
    <cellStyle name="Comma 4 4 2 2 4 2 2" xfId="19183" xr:uid="{274FE468-9B66-40F8-9E1A-2808394826D7}"/>
    <cellStyle name="Comma 4 4 2 2 4 2 2 2" xfId="35843" xr:uid="{3A21C74F-451D-4098-BB55-423AE89F53E4}"/>
    <cellStyle name="Comma 4 4 2 2 4 2 3" xfId="27555" xr:uid="{9F2E9E5D-704C-40B1-9CB8-93F6EBE6C937}"/>
    <cellStyle name="Comma 4 4 2 2 4 3" xfId="16445" xr:uid="{A88F9003-2CB2-44AC-B27D-547D7B6BC7A1}"/>
    <cellStyle name="Comma 4 4 2 2 4 3 2" xfId="33105" xr:uid="{2FBB395E-74DE-4B3A-B5BB-7060BAC1E755}"/>
    <cellStyle name="Comma 4 4 2 2 4 4" xfId="24816" xr:uid="{1431FCAD-3F4C-40D7-B768-8A03341B58FA}"/>
    <cellStyle name="Comma 4 4 2 2 5" xfId="7040" xr:uid="{01F2BFA4-56FF-4D83-BD15-AD2407A33663}"/>
    <cellStyle name="Comma 4 4 2 2 5 2" xfId="17591" xr:uid="{8A4EAC9F-4B98-419F-A599-1AE64D8567F0}"/>
    <cellStyle name="Comma 4 4 2 2 5 2 2" xfId="34251" xr:uid="{6D7A672C-270B-49DB-98AE-9434943833A3}"/>
    <cellStyle name="Comma 4 4 2 2 5 3" xfId="25963" xr:uid="{46ECCFD0-EBDF-4CBF-BC3D-C61112F52A9E}"/>
    <cellStyle name="Comma 4 4 2 2 6" xfId="11285" xr:uid="{05F7E2D1-7E4C-4CF2-B493-69F852276CB7}"/>
    <cellStyle name="Comma 4 4 2 2 6 2" xfId="20165" xr:uid="{11210E64-2C6C-4FA3-9CFB-1B040FC93312}"/>
    <cellStyle name="Comma 4 4 2 2 6 2 2" xfId="36825" xr:uid="{E1AA6750-79CE-49C5-A8A8-623B1FDD73E2}"/>
    <cellStyle name="Comma 4 4 2 2 6 3" xfId="28537" xr:uid="{65076EE9-9A0E-483D-B073-0ED2E223EF0F}"/>
    <cellStyle name="Comma 4 4 2 2 7" xfId="12962" xr:uid="{FDE1242E-2D8A-4E68-BFBA-2A3B8CC06C8A}"/>
    <cellStyle name="Comma 4 4 2 2 7 2" xfId="21377" xr:uid="{DE6AB372-B01D-4F57-8064-0D4B7D67FA67}"/>
    <cellStyle name="Comma 4 4 2 2 7 2 2" xfId="38037" xr:uid="{69C7C67E-0BF9-40D2-A5ED-FB47B81EE35A}"/>
    <cellStyle name="Comma 4 4 2 2 7 3" xfId="29750" xr:uid="{3833817D-115F-4BAC-8087-3395E56DD930}"/>
    <cellStyle name="Comma 4 4 2 2 8" xfId="13796" xr:uid="{4BB2C6FE-423D-4A50-B2E3-CD50C9550ED5}"/>
    <cellStyle name="Comma 4 4 2 2 8 2" xfId="30456" xr:uid="{364B0406-968D-4710-9860-D3C8D9B064CB}"/>
    <cellStyle name="Comma 4 4 2 2 9" xfId="22146" xr:uid="{DAEE7827-54F5-4A0B-BFF1-35A4C618ADB6}"/>
    <cellStyle name="Comma 4 4 2 3" xfId="1311" xr:uid="{B3806F47-B492-490F-A951-76CE8A3AA110}"/>
    <cellStyle name="Comma 4 4 2 3 2" xfId="3238" xr:uid="{9BF621FB-1D03-4D9D-9E23-4EC3E4E277F6}"/>
    <cellStyle name="Comma 4 4 2 3 2 2" xfId="8272" xr:uid="{B3BA5D4A-1BEE-4E31-A09C-36CA30E62D42}"/>
    <cellStyle name="Comma 4 4 2 3 2 2 2" xfId="18314" xr:uid="{C4E4A7F5-83F7-49AE-B5E5-62C9A29269B3}"/>
    <cellStyle name="Comma 4 4 2 3 2 2 2 2" xfId="34974" xr:uid="{924F1E49-A805-47D8-ACBB-EA5C28223F10}"/>
    <cellStyle name="Comma 4 4 2 3 2 2 3" xfId="26686" xr:uid="{4FCFC722-76D0-4AF5-AB76-2D66EF520768}"/>
    <cellStyle name="Comma 4 4 2 3 2 3" xfId="14992" xr:uid="{022D0ADB-51C2-486F-9064-2667B51D6125}"/>
    <cellStyle name="Comma 4 4 2 3 2 3 2" xfId="31652" xr:uid="{87E62B3B-123F-4DBA-B8B1-DFC4517D6D81}"/>
    <cellStyle name="Comma 4 4 2 3 2 4" xfId="23363" xr:uid="{2E1D7853-A9B5-4532-9680-4D2B8547C321}"/>
    <cellStyle name="Comma 4 4 2 3 3" xfId="5146" xr:uid="{3EA59F84-9681-4643-A79A-C613256968F8}"/>
    <cellStyle name="Comma 4 4 2 3 3 2" xfId="9647" xr:uid="{0CED7716-BB9B-4B93-BF33-B0049577994A}"/>
    <cellStyle name="Comma 4 4 2 3 3 2 2" xfId="19124" xr:uid="{958C8833-A8B2-4586-B47D-5503866430B0}"/>
    <cellStyle name="Comma 4 4 2 3 3 2 2 2" xfId="35784" xr:uid="{5E733906-9179-4101-8573-7D689A671519}"/>
    <cellStyle name="Comma 4 4 2 3 3 2 3" xfId="27496" xr:uid="{9BACB92A-93E2-4B45-A928-3CCC64571638}"/>
    <cellStyle name="Comma 4 4 2 3 3 3" xfId="16325" xr:uid="{F4FE46CB-859B-411A-B02C-B9C3373982A6}"/>
    <cellStyle name="Comma 4 4 2 3 3 3 2" xfId="32985" xr:uid="{BD9B4548-D924-46B9-B1C5-7DE1BDBEEE5A}"/>
    <cellStyle name="Comma 4 4 2 3 3 4" xfId="24696" xr:uid="{097B94F0-F891-4E53-9295-A750F76C40B6}"/>
    <cellStyle name="Comma 4 4 2 3 4" xfId="6937" xr:uid="{EDB97BB7-0023-4DB0-88CF-1D62E608DDA9}"/>
    <cellStyle name="Comma 4 4 2 3 4 2" xfId="17532" xr:uid="{01BA7612-1E30-4EA1-90D5-5E8CC3D71A95}"/>
    <cellStyle name="Comma 4 4 2 3 4 2 2" xfId="34192" xr:uid="{89F3BE3F-B289-41F3-897E-9C3D76CABD97}"/>
    <cellStyle name="Comma 4 4 2 3 4 3" xfId="25904" xr:uid="{16D37E95-49FA-41BA-813D-A205BC093CE3}"/>
    <cellStyle name="Comma 4 4 2 3 5" xfId="11121" xr:uid="{BE606F37-986D-41D2-90EA-6756C9D71715}"/>
    <cellStyle name="Comma 4 4 2 3 5 2" xfId="20045" xr:uid="{DE1290A1-698E-43E2-B2FA-12C80525FA86}"/>
    <cellStyle name="Comma 4 4 2 3 5 2 2" xfId="36705" xr:uid="{AF445AB8-B7EC-47D4-9EE7-637E8F3A7F44}"/>
    <cellStyle name="Comma 4 4 2 3 5 3" xfId="28417" xr:uid="{EF7E56A8-1D03-485F-969A-6258C0CC4392}"/>
    <cellStyle name="Comma 4 4 2 3 6" xfId="13676" xr:uid="{D0E04083-14AB-49D0-B002-CECD3E229B71}"/>
    <cellStyle name="Comma 4 4 2 3 6 2" xfId="30336" xr:uid="{EDC52310-4AB4-487A-B3A0-A8033BCD25B1}"/>
    <cellStyle name="Comma 4 4 2 3 7" xfId="22026" xr:uid="{A81DA210-3C85-45DC-A193-2A29D568D871}"/>
    <cellStyle name="Comma 4 4 2 3 8" xfId="42110" xr:uid="{4AE3CD54-FA36-4F81-9652-8D2E2855B7D5}"/>
    <cellStyle name="Comma 4 4 2 3 9" xfId="47790" xr:uid="{BEEC9A3F-298A-4936-BD24-D83D7C180CAF}"/>
    <cellStyle name="Comma 4 4 2 4" xfId="1927" xr:uid="{77A498A8-245E-495F-91C7-61322FBD10E6}"/>
    <cellStyle name="Comma 4 4 2 4 2" xfId="3852" xr:uid="{66F397AB-2DEA-468A-ACF1-DEB9D059D9CF}"/>
    <cellStyle name="Comma 4 4 2 4 2 2" xfId="8697" xr:uid="{295C0685-D97B-4419-A9A9-2414BD4DFEA3}"/>
    <cellStyle name="Comma 4 4 2 4 2 2 2" xfId="18568" xr:uid="{F0A0575D-0F04-452B-90E2-534ED109448A}"/>
    <cellStyle name="Comma 4 4 2 4 2 2 2 2" xfId="35228" xr:uid="{5407003E-EF07-4BB5-A3A3-2FE08289401E}"/>
    <cellStyle name="Comma 4 4 2 4 2 2 3" xfId="26940" xr:uid="{8B2CCF48-5553-4900-8EE4-CFB7E662274D}"/>
    <cellStyle name="Comma 4 4 2 4 2 3" xfId="15435" xr:uid="{DCC8611D-E8F9-4FED-9F4A-4FF56A1E1D8B}"/>
    <cellStyle name="Comma 4 4 2 4 2 3 2" xfId="32095" xr:uid="{3188EDBA-FC0F-45F3-9797-D7B235073154}"/>
    <cellStyle name="Comma 4 4 2 4 2 4" xfId="23806" xr:uid="{3101AD31-ED38-42B1-B96E-A53750D896C7}"/>
    <cellStyle name="Comma 4 4 2 4 2 5" xfId="44443" xr:uid="{E0E19B66-C58E-4775-A2B8-19547BF1E3B0}"/>
    <cellStyle name="Comma 4 4 2 4 2 6" xfId="50041" xr:uid="{CE2B70D5-2584-46FF-AA8B-AE1B2858BFA6}"/>
    <cellStyle name="Comma 4 4 2 4 3" xfId="5745" xr:uid="{6B733C1E-7ABE-4197-A029-4E149334FE3A}"/>
    <cellStyle name="Comma 4 4 2 4 3 2" xfId="10072" xr:uid="{8BB8C3AA-79CC-4F96-A134-7834131A130F}"/>
    <cellStyle name="Comma 4 4 2 4 3 2 2" xfId="19378" xr:uid="{CE2593EB-0D69-48C1-A9B4-498BB20041A4}"/>
    <cellStyle name="Comma 4 4 2 4 3 2 2 2" xfId="36038" xr:uid="{90AD0B79-298D-4A8E-BCBA-B1E7C33811DC}"/>
    <cellStyle name="Comma 4 4 2 4 3 2 3" xfId="27750" xr:uid="{5F2B241B-9CA9-4E71-A381-82D818990A12}"/>
    <cellStyle name="Comma 4 4 2 4 3 3" xfId="16753" xr:uid="{AEEC9CFC-80C0-4AFC-9A21-80B830F6F491}"/>
    <cellStyle name="Comma 4 4 2 4 3 3 2" xfId="33413" xr:uid="{D8CD4DE8-2E3A-4F7C-96CD-8E8A518B4BFC}"/>
    <cellStyle name="Comma 4 4 2 4 3 4" xfId="25124" xr:uid="{30044C99-BCEB-4BBB-8841-72D7F0C10108}"/>
    <cellStyle name="Comma 4 4 2 4 4" xfId="7362" xr:uid="{965B88B8-0D12-4920-991E-7A7736581E9E}"/>
    <cellStyle name="Comma 4 4 2 4 4 2" xfId="17786" xr:uid="{A4046E4E-9671-410B-9B13-2CFE5E3CF6BB}"/>
    <cellStyle name="Comma 4 4 2 4 4 2 2" xfId="34446" xr:uid="{AF7CA096-F773-41F5-8F32-5D741149BFC1}"/>
    <cellStyle name="Comma 4 4 2 4 4 3" xfId="26158" xr:uid="{0B80552C-2041-4133-A713-BD921CAC1478}"/>
    <cellStyle name="Comma 4 4 2 4 5" xfId="11720" xr:uid="{CA3656A3-615D-457A-A714-7BFFDA819191}"/>
    <cellStyle name="Comma 4 4 2 4 5 2" xfId="20473" xr:uid="{3C292E06-85EF-405C-8BAF-6ABB174C0B79}"/>
    <cellStyle name="Comma 4 4 2 4 5 2 2" xfId="37133" xr:uid="{6A1AED52-DFB5-48D3-8E60-1C3C76F8B834}"/>
    <cellStyle name="Comma 4 4 2 4 5 3" xfId="28845" xr:uid="{AFF34025-B73B-46D5-9E27-4D5257C3F8AC}"/>
    <cellStyle name="Comma 4 4 2 4 6" xfId="14099" xr:uid="{B26C8880-1D33-4E7B-B266-18CA695F68B8}"/>
    <cellStyle name="Comma 4 4 2 4 6 2" xfId="30759" xr:uid="{60DD5579-74DB-4C93-A345-AA4355BE91F2}"/>
    <cellStyle name="Comma 4 4 2 4 7" xfId="22469" xr:uid="{025F5EFF-C303-485C-8F3C-0C8E53CD07C2}"/>
    <cellStyle name="Comma 4 4 2 4 8" xfId="43674" xr:uid="{FF6C82C7-3B95-49CB-B82F-FD75F7BFF91B}"/>
    <cellStyle name="Comma 4 4 2 4 9" xfId="49318" xr:uid="{477A052A-934C-4A93-B4FE-14A31D5865B7}"/>
    <cellStyle name="Comma 4 4 2 5" xfId="2821" xr:uid="{F90D2102-0FE8-4FE6-A4FE-CFA6E343C1C1}"/>
    <cellStyle name="Comma 4 4 2 5 2" xfId="7971" xr:uid="{DA07AEE8-42CB-4140-BFF0-E1D869358482}"/>
    <cellStyle name="Comma 4 4 2 5 2 2" xfId="18132" xr:uid="{B2167C3A-BB7D-438B-A1EF-1016544FE39F}"/>
    <cellStyle name="Comma 4 4 2 5 2 2 2" xfId="34792" xr:uid="{7026B62E-8F4B-4B12-AC36-3CB7367D88C1}"/>
    <cellStyle name="Comma 4 4 2 5 2 3" xfId="26504" xr:uid="{EE0FE73F-07EF-4E2F-A70C-97BF78D65822}"/>
    <cellStyle name="Comma 4 4 2 5 3" xfId="14695" xr:uid="{56573629-A17E-470F-A4FF-471955250E33}"/>
    <cellStyle name="Comma 4 4 2 5 3 2" xfId="31355" xr:uid="{B11669CE-0E47-47DD-BA2F-0729FB1C36ED}"/>
    <cellStyle name="Comma 4 4 2 5 4" xfId="23066" xr:uid="{2A888461-B6FF-435F-8147-BD438F87962B}"/>
    <cellStyle name="Comma 4 4 2 5 5" xfId="43799" xr:uid="{DF6B827F-AD08-4823-A347-77C9B01DBD7A}"/>
    <cellStyle name="Comma 4 4 2 5 6" xfId="49419" xr:uid="{A9D392DD-B118-4FC5-8ECF-24910C79644B}"/>
    <cellStyle name="Comma 4 4 2 6" xfId="4759" xr:uid="{9D6957AC-6550-4569-B1AA-0461C341A2A7}"/>
    <cellStyle name="Comma 4 4 2 6 2" xfId="9345" xr:uid="{78FC898B-7AB1-4A8E-8559-9B67F02EE60F}"/>
    <cellStyle name="Comma 4 4 2 6 2 2" xfId="18941" xr:uid="{179DDD2E-2DC0-4A75-8E71-DA847B55E1B0}"/>
    <cellStyle name="Comma 4 4 2 6 2 2 2" xfId="35601" xr:uid="{D1B89BBA-71C3-4BDE-B73F-93E703450282}"/>
    <cellStyle name="Comma 4 4 2 6 2 3" xfId="27313" xr:uid="{26AEAF74-2D81-44BD-9E23-01363271738D}"/>
    <cellStyle name="Comma 4 4 2 6 3" xfId="16058" xr:uid="{6F83FC9D-ED3D-4686-B284-A582FDEB4CE5}"/>
    <cellStyle name="Comma 4 4 2 6 3 2" xfId="32718" xr:uid="{0A826800-A016-4C95-81EB-EFE972BE4AD6}"/>
    <cellStyle name="Comma 4 4 2 6 4" xfId="24429" xr:uid="{7AE72DEC-50CD-4FE6-A685-E529027B0AD4}"/>
    <cellStyle name="Comma 4 4 2 6 5" xfId="39044" xr:uid="{0C26C4B5-2B2B-4CE7-9DF5-F8F71377944B}"/>
    <cellStyle name="Comma 4 4 2 6 6" xfId="44866" xr:uid="{4D939925-A227-439F-AB15-C4B5D3CBE8CB}"/>
    <cellStyle name="Comma 4 4 2 7" xfId="6634" xr:uid="{F2BC05D2-F320-4C67-8E5C-3A80D256BB82}"/>
    <cellStyle name="Comma 4 4 2 7 2" xfId="17349" xr:uid="{98EB3291-80BD-4052-A550-65C6DFB7E8FC}"/>
    <cellStyle name="Comma 4 4 2 7 2 2" xfId="34009" xr:uid="{91554861-530F-4667-87D1-22B3AF0D4220}"/>
    <cellStyle name="Comma 4 4 2 7 3" xfId="25721" xr:uid="{61399940-2E9F-4EEB-AFDE-9C6F77C759FC}"/>
    <cellStyle name="Comma 4 4 2 8" xfId="10735" xr:uid="{C227A3CF-4E30-4078-BEB2-C98AF5595F01}"/>
    <cellStyle name="Comma 4 4 2 8 2" xfId="19779" xr:uid="{EDB737C3-099F-4A58-ADF7-04C4312C3475}"/>
    <cellStyle name="Comma 4 4 2 8 2 2" xfId="36439" xr:uid="{FE3444D5-D086-4FB9-AD9B-FF19D048E93F}"/>
    <cellStyle name="Comma 4 4 2 8 3" xfId="28151" xr:uid="{F2648FCB-278D-4EE6-A53C-018EB0BDB152}"/>
    <cellStyle name="Comma 4 4 2 9" xfId="12558" xr:uid="{9BE812A8-0859-4674-8885-D51F1EC4FE47}"/>
    <cellStyle name="Comma 4 4 2 9 2" xfId="21054" xr:uid="{FB234708-890F-4F11-A88D-EB0E648A9EF0}"/>
    <cellStyle name="Comma 4 4 2 9 2 2" xfId="37714" xr:uid="{7220C4F1-EB3D-435C-9CA0-AA58557CF0C8}"/>
    <cellStyle name="Comma 4 4 2 9 3" xfId="29426" xr:uid="{B1F7B8CA-4D5A-4197-BA5D-DF8B84AC2023}"/>
    <cellStyle name="Comma 4 4 20" xfId="10657" xr:uid="{C1475172-FC8E-4F93-9BF3-C4B28E54C5D7}"/>
    <cellStyle name="Comma 4 4 20 2" xfId="19721" xr:uid="{50D53961-8944-406A-A218-B9CB5AFF5D69}"/>
    <cellStyle name="Comma 4 4 20 2 2" xfId="36381" xr:uid="{71A56004-568F-4F3F-9561-947C19EB8E3A}"/>
    <cellStyle name="Comma 4 4 20 3" xfId="28093" xr:uid="{937E9595-C111-405E-A3C0-A4F7FCCDCB04}"/>
    <cellStyle name="Comma 4 4 21" xfId="12443" xr:uid="{411AB52B-8158-431D-8C15-9A0F56487ABE}"/>
    <cellStyle name="Comma 4 4 21 2" xfId="20963" xr:uid="{5C5F853F-B930-47D1-9C39-E67E73DBC05A}"/>
    <cellStyle name="Comma 4 4 21 2 2" xfId="37623" xr:uid="{A31360CE-06C8-4BE4-A62D-99774603EEB6}"/>
    <cellStyle name="Comma 4 4 21 3" xfId="29335" xr:uid="{1942D6AD-A356-4CFB-B146-5422A94EC452}"/>
    <cellStyle name="Comma 4 4 22" xfId="12481" xr:uid="{29D77F43-B39D-46A2-AF64-7C56D18654AE}"/>
    <cellStyle name="Comma 4 4 22 2" xfId="20990" xr:uid="{5F3AD7E4-8B9D-4AB7-B639-C726522E5CC6}"/>
    <cellStyle name="Comma 4 4 22 2 2" xfId="37650" xr:uid="{79AA1041-3771-4D4D-B687-768841E10227}"/>
    <cellStyle name="Comma 4 4 22 3" xfId="29362" xr:uid="{31ED26C8-3CD8-4484-82CD-ED100CAC5520}"/>
    <cellStyle name="Comma 4 4 23" xfId="12525" xr:uid="{EB056631-AEE0-43BA-9277-0F01968089BF}"/>
    <cellStyle name="Comma 4 4 23 2" xfId="21025" xr:uid="{413DDCCF-CFDF-4436-905E-FB08297CDDE1}"/>
    <cellStyle name="Comma 4 4 23 2 2" xfId="37685" xr:uid="{5BBF3664-F383-48FE-B233-358823A8C828}"/>
    <cellStyle name="Comma 4 4 23 3" xfId="29397" xr:uid="{883AC900-D1B6-4476-8A25-89CBE9579E8E}"/>
    <cellStyle name="Comma 4 4 24" xfId="12605" xr:uid="{536A417C-0771-488A-89AF-FD2E307224EA}"/>
    <cellStyle name="Comma 4 4 24 2" xfId="21095" xr:uid="{33276847-3A45-45EC-AF35-5E94CF1E5466}"/>
    <cellStyle name="Comma 4 4 24 2 2" xfId="37755" xr:uid="{0BB16F53-4EBB-4586-A5C5-8FD86597F8B7}"/>
    <cellStyle name="Comma 4 4 24 3" xfId="29467" xr:uid="{77AD6873-68E0-490D-9355-8C22733E91BC}"/>
    <cellStyle name="Comma 4 4 25" xfId="12718" xr:uid="{DB5DA544-DF09-4F62-8C91-17297B8B3AE0}"/>
    <cellStyle name="Comma 4 4 25 2" xfId="21199" xr:uid="{073776A4-CE16-48B8-AB0A-EAD2190B442F}"/>
    <cellStyle name="Comma 4 4 25 2 2" xfId="37859" xr:uid="{99833016-20FC-410D-95B1-0C1DE4DFC1AA}"/>
    <cellStyle name="Comma 4 4 25 3" xfId="29572" xr:uid="{1622C7BB-3AAD-4A0C-BACC-E5DF420FC3B0}"/>
    <cellStyle name="Comma 4 4 26" xfId="13283" xr:uid="{153AF248-1601-44A6-A999-A4D478D034BB}"/>
    <cellStyle name="Comma 4 4 26 2" xfId="21597" xr:uid="{00618822-A505-4317-A193-34A4D75610E9}"/>
    <cellStyle name="Comma 4 4 26 2 2" xfId="38257" xr:uid="{0F3F9766-E938-4F09-B40E-2EE8AD1AE7DC}"/>
    <cellStyle name="Comma 4 4 26 3" xfId="29970" xr:uid="{FCD22BC6-9FDB-4889-B456-D17B89698783}"/>
    <cellStyle name="Comma 4 4 27" xfId="13389" xr:uid="{A0D30FD1-7BCE-4D30-B9AB-19859CCD461A}"/>
    <cellStyle name="Comma 4 4 27 2" xfId="30049" xr:uid="{88287380-63CC-42F7-BB8D-B4D0D2E21E0D}"/>
    <cellStyle name="Comma 4 4 28" xfId="21671" xr:uid="{BF359CE0-F1C6-4400-98B6-1E66B6763548}"/>
    <cellStyle name="Comma 4 4 29" xfId="38347" xr:uid="{7E61783A-8FF1-4344-A839-5D7791C8AB90}"/>
    <cellStyle name="Comma 4 4 3" xfId="525" xr:uid="{741D51E6-7D3E-4D78-A202-AD007C83202A}"/>
    <cellStyle name="Comma 4 4 3 10" xfId="12835" xr:uid="{9596D6CD-7802-4F11-9FD4-58A1293B06FD}"/>
    <cellStyle name="Comma 4 4 3 10 2" xfId="21282" xr:uid="{35C546DD-260A-4E33-9356-97AC20A4AC8F}"/>
    <cellStyle name="Comma 4 4 3 10 2 2" xfId="37942" xr:uid="{A0A01852-2284-4280-9BB3-B4A1C5AB8054}"/>
    <cellStyle name="Comma 4 4 3 10 3" xfId="29655" xr:uid="{F6A239AE-0DB3-4A28-A3B0-FDE0E705F542}"/>
    <cellStyle name="Comma 4 4 3 11" xfId="13299" xr:uid="{F73FA5C3-11EA-4565-8880-18895BE42999}"/>
    <cellStyle name="Comma 4 4 3 11 2" xfId="21612" xr:uid="{7971013A-D24E-48FC-9979-99050E3BED2B}"/>
    <cellStyle name="Comma 4 4 3 11 2 2" xfId="38272" xr:uid="{D84F55F9-BFCF-42EF-B8AE-8E05F348BC00}"/>
    <cellStyle name="Comma 4 4 3 11 3" xfId="29985" xr:uid="{A0D6141F-82B0-462A-BF3F-1FAA7C56DED5}"/>
    <cellStyle name="Comma 4 4 3 12" xfId="13471" xr:uid="{9D258E13-B9DC-46F5-84F6-F690D1DDA970}"/>
    <cellStyle name="Comma 4 4 3 12 2" xfId="30131" xr:uid="{104BD0C3-BECF-4D09-AC21-262CAD330294}"/>
    <cellStyle name="Comma 4 4 3 13" xfId="21754" xr:uid="{99A21DB0-0DB2-4E1E-86B9-D95B72130B56}"/>
    <cellStyle name="Comma 4 4 3 14" xfId="894" xr:uid="{268673AB-8653-4214-BD87-815B803F9C19}"/>
    <cellStyle name="Comma 4 4 3 15" xfId="39171" xr:uid="{5D5D75C0-8FE6-4367-AC33-EF6AC0FAC9BA}"/>
    <cellStyle name="Comma 4 4 3 16" xfId="44990" xr:uid="{539EE685-0C38-4285-AD88-04DF1809FC76}"/>
    <cellStyle name="Comma 4 4 3 2" xfId="1512" xr:uid="{EF6834E5-73F5-47C3-8B40-C5E7A00BF247}"/>
    <cellStyle name="Comma 4 4 3 2 10" xfId="42711" xr:uid="{CBC4BA88-96A6-4B20-9DBD-1139A9CC0DF2}"/>
    <cellStyle name="Comma 4 4 3 2 11" xfId="48389" xr:uid="{12A82BDC-3EB4-49DB-8632-6D31AFBE746F}"/>
    <cellStyle name="Comma 4 4 3 2 2" xfId="2128" xr:uid="{7665AC9B-1CF2-4589-B8B4-9CFDA4B5D63C}"/>
    <cellStyle name="Comma 4 4 3 2 2 2" xfId="4053" xr:uid="{CAB5A454-BCA5-4A56-B2C6-AFFB7F99DCA9}"/>
    <cellStyle name="Comma 4 4 3 2 2 2 2" xfId="8829" xr:uid="{893BA806-DC40-4376-AE5F-18DD4C0350F7}"/>
    <cellStyle name="Comma 4 4 3 2 2 2 2 2" xfId="18644" xr:uid="{39F77FED-3072-4A2E-8287-C8BF7063F95A}"/>
    <cellStyle name="Comma 4 4 3 2 2 2 2 2 2" xfId="35304" xr:uid="{DC2CE9FB-C427-4419-A348-BCCE34EBBAE4}"/>
    <cellStyle name="Comma 4 4 3 2 2 2 2 3" xfId="27016" xr:uid="{2778C2EC-F83F-4A5F-8E18-3F394EEC55FD}"/>
    <cellStyle name="Comma 4 4 3 2 2 2 3" xfId="15580" xr:uid="{C4055DAF-1B8E-405A-A895-5D7848AAC5ED}"/>
    <cellStyle name="Comma 4 4 3 2 2 2 3 2" xfId="32240" xr:uid="{2FB46444-DFF4-4DD8-BCEC-E811A3429EFD}"/>
    <cellStyle name="Comma 4 4 3 2 2 2 4" xfId="23951" xr:uid="{8EB3FE67-F958-4F8B-A5FD-9BEFDAED812E}"/>
    <cellStyle name="Comma 4 4 3 2 2 3" xfId="5946" xr:uid="{3CF41781-6EFC-4774-B716-DFDF3C1228FB}"/>
    <cellStyle name="Comma 4 4 3 2 2 3 2" xfId="10204" xr:uid="{D1F53669-E037-4604-A5BC-A461CD307BD3}"/>
    <cellStyle name="Comma 4 4 3 2 2 3 2 2" xfId="19454" xr:uid="{0FBDEA4E-E28B-4AE5-945F-4DF10CD259B8}"/>
    <cellStyle name="Comma 4 4 3 2 2 3 2 2 2" xfId="36114" xr:uid="{46359F62-4A62-4CDD-8475-51273D212572}"/>
    <cellStyle name="Comma 4 4 3 2 2 3 2 3" xfId="27826" xr:uid="{11DF4465-E2FE-4B7A-9182-34C5EDF01E14}"/>
    <cellStyle name="Comma 4 4 3 2 2 3 3" xfId="16898" xr:uid="{3B5F6476-46A7-41C6-A09A-6AC0C86C843D}"/>
    <cellStyle name="Comma 4 4 3 2 2 3 3 2" xfId="33558" xr:uid="{4A17B0BC-7338-4B9F-9F5A-0C4F46CC2322}"/>
    <cellStyle name="Comma 4 4 3 2 2 3 4" xfId="25269" xr:uid="{3088ADA3-2E5C-46D8-A318-6204960CAF41}"/>
    <cellStyle name="Comma 4 4 3 2 2 4" xfId="7494" xr:uid="{3D8DAEC1-A70E-4B2E-AA86-914724CA4C0E}"/>
    <cellStyle name="Comma 4 4 3 2 2 4 2" xfId="17862" xr:uid="{F4D7C1F4-F559-426A-9A66-E40253DC3807}"/>
    <cellStyle name="Comma 4 4 3 2 2 4 2 2" xfId="34522" xr:uid="{E1791E3A-2527-4480-AE2D-B8D99EC202F8}"/>
    <cellStyle name="Comma 4 4 3 2 2 4 3" xfId="26234" xr:uid="{A1AEA92B-BD45-4CDE-BC73-4098E8F2C431}"/>
    <cellStyle name="Comma 4 4 3 2 2 5" xfId="11921" xr:uid="{05AC10DB-D355-4C3C-8A1D-3000A7064C1E}"/>
    <cellStyle name="Comma 4 4 3 2 2 5 2" xfId="20618" xr:uid="{8C4BA815-66A5-43B7-9776-FEAC2ABEB91A}"/>
    <cellStyle name="Comma 4 4 3 2 2 5 2 2" xfId="37278" xr:uid="{4F46CC7C-D366-4B81-A7C3-B4A51B9386A0}"/>
    <cellStyle name="Comma 4 4 3 2 2 5 3" xfId="28990" xr:uid="{CF581CE7-4AAE-4930-AD9A-A2FB12CDF9F0}"/>
    <cellStyle name="Comma 4 4 3 2 2 6" xfId="14244" xr:uid="{8B97C96C-B168-41FA-AD5B-9859AF03EEE9}"/>
    <cellStyle name="Comma 4 4 3 2 2 6 2" xfId="30904" xr:uid="{29DD4D7D-C8C4-41F2-95DF-A26B559157C3}"/>
    <cellStyle name="Comma 4 4 3 2 2 7" xfId="22614" xr:uid="{EE29024E-9423-4E26-B94B-41D21572C77E}"/>
    <cellStyle name="Comma 4 4 3 2 3" xfId="3439" xr:uid="{19657CCC-5C38-4E89-BF1F-BBC92EC3B27F}"/>
    <cellStyle name="Comma 4 4 3 2 3 2" xfId="8404" xr:uid="{836B418A-D7F9-4800-8E69-6E5DF6660A8E}"/>
    <cellStyle name="Comma 4 4 3 2 3 2 2" xfId="18390" xr:uid="{70849E33-21BA-4D63-B56E-21C59DAA5BB2}"/>
    <cellStyle name="Comma 4 4 3 2 3 2 2 2" xfId="35050" xr:uid="{809AA445-2E2E-4220-A71E-F4FB97B06A67}"/>
    <cellStyle name="Comma 4 4 3 2 3 2 3" xfId="26762" xr:uid="{3B69A8AE-B09D-4F10-8511-D3FE4D0DDA86}"/>
    <cellStyle name="Comma 4 4 3 2 3 3" xfId="15137" xr:uid="{2D9EDCD5-0464-4533-8C3B-8FB2FF3C79FC}"/>
    <cellStyle name="Comma 4 4 3 2 3 3 2" xfId="31797" xr:uid="{C7389E2A-4592-4767-A180-D35B44707761}"/>
    <cellStyle name="Comma 4 4 3 2 3 4" xfId="23508" xr:uid="{3BC3F204-FC55-4C8C-AF7D-997A7CFBA998}"/>
    <cellStyle name="Comma 4 4 3 2 4" xfId="5347" xr:uid="{C054B903-FDF6-49EC-B93D-F225FD1F8540}"/>
    <cellStyle name="Comma 4 4 3 2 4 2" xfId="9779" xr:uid="{E26E8D9C-0D38-4599-AD04-9BD3BEBD50EC}"/>
    <cellStyle name="Comma 4 4 3 2 4 2 2" xfId="19200" xr:uid="{947B3C3B-87B3-43A2-A203-27EDC5A17B72}"/>
    <cellStyle name="Comma 4 4 3 2 4 2 2 2" xfId="35860" xr:uid="{B207C381-8272-4497-A02E-30694C55C594}"/>
    <cellStyle name="Comma 4 4 3 2 4 2 3" xfId="27572" xr:uid="{98F87017-B872-4429-992F-3E8C2D18944D}"/>
    <cellStyle name="Comma 4 4 3 2 4 3" xfId="16470" xr:uid="{5B52D980-5899-44D5-8E2A-AA7AF5A36E30}"/>
    <cellStyle name="Comma 4 4 3 2 4 3 2" xfId="33130" xr:uid="{73629C69-A354-4AC3-9E07-228FF8D4EB54}"/>
    <cellStyle name="Comma 4 4 3 2 4 4" xfId="24841" xr:uid="{B79356C7-83BF-4EA4-A8E6-15C8C70824E8}"/>
    <cellStyle name="Comma 4 4 3 2 5" xfId="7069" xr:uid="{60D1DF2B-6069-40B3-AD32-8D5770741568}"/>
    <cellStyle name="Comma 4 4 3 2 5 2" xfId="17608" xr:uid="{C27B1C42-A204-494E-9BF8-564285B8DED9}"/>
    <cellStyle name="Comma 4 4 3 2 5 2 2" xfId="34268" xr:uid="{F1438125-2BB4-4A8B-A0AA-A894C521780B}"/>
    <cellStyle name="Comma 4 4 3 2 5 3" xfId="25980" xr:uid="{DDFB44B0-AA4B-4945-B756-51FC076C2BCE}"/>
    <cellStyle name="Comma 4 4 3 2 6" xfId="11322" xr:uid="{7820E94C-78CA-4CBE-9079-00809BFD878F}"/>
    <cellStyle name="Comma 4 4 3 2 6 2" xfId="20190" xr:uid="{72C9B49C-2BA2-4A5B-9C62-BD3A037FADD9}"/>
    <cellStyle name="Comma 4 4 3 2 6 2 2" xfId="36850" xr:uid="{E4F79A59-E1AC-4B18-BA13-2866DC3C429B}"/>
    <cellStyle name="Comma 4 4 3 2 6 3" xfId="28562" xr:uid="{CC113794-3767-45E1-94C1-62D10189434A}"/>
    <cellStyle name="Comma 4 4 3 2 7" xfId="12999" xr:uid="{3FFB93CF-FCF4-428F-87F8-87DDF326EA8C}"/>
    <cellStyle name="Comma 4 4 3 2 7 2" xfId="21402" xr:uid="{EB288941-AC15-45D7-9C2F-F6B23599D8AD}"/>
    <cellStyle name="Comma 4 4 3 2 7 2 2" xfId="38062" xr:uid="{A429D70C-E9AB-4EC8-976A-5EA65E7741C9}"/>
    <cellStyle name="Comma 4 4 3 2 7 3" xfId="29775" xr:uid="{2541AB4C-E633-4B03-88EA-DA5DED5BCD1B}"/>
    <cellStyle name="Comma 4 4 3 2 8" xfId="13821" xr:uid="{E12FCB28-5A10-4D0A-ABC0-C960D2FDBF15}"/>
    <cellStyle name="Comma 4 4 3 2 8 2" xfId="30481" xr:uid="{51C772B4-80A5-4DDE-8179-70BE987E4FEA}"/>
    <cellStyle name="Comma 4 4 3 2 9" xfId="22171" xr:uid="{EBFB3861-B193-41EB-ACE4-B274A3D6B6F4}"/>
    <cellStyle name="Comma 4 4 3 3" xfId="1350" xr:uid="{C7E7E426-D477-46AD-99FC-E694F0FFCA35}"/>
    <cellStyle name="Comma 4 4 3 3 2" xfId="3275" xr:uid="{B590AF06-CF53-4AA0-8EF1-F03F994744F6}"/>
    <cellStyle name="Comma 4 4 3 3 2 2" xfId="8301" xr:uid="{DB5419A9-70BC-4018-90CE-9935C4DDC578}"/>
    <cellStyle name="Comma 4 4 3 3 2 2 2" xfId="18331" xr:uid="{C94DB540-31C6-4EDB-B4F7-5EDD7B3A479B}"/>
    <cellStyle name="Comma 4 4 3 3 2 2 2 2" xfId="34991" xr:uid="{476818EC-7E01-4BDB-ADD3-D27310A69BB3}"/>
    <cellStyle name="Comma 4 4 3 3 2 2 3" xfId="26703" xr:uid="{2908CB0B-D81C-429F-94D2-8E3EEEE395FA}"/>
    <cellStyle name="Comma 4 4 3 3 2 3" xfId="15017" xr:uid="{4E8675AD-B5A0-4B51-A76A-DF388E615484}"/>
    <cellStyle name="Comma 4 4 3 3 2 3 2" xfId="31677" xr:uid="{7099BC1D-11CB-44D7-A64A-33BD11F6491C}"/>
    <cellStyle name="Comma 4 4 3 3 2 4" xfId="23388" xr:uid="{A9F5DF08-5B16-467A-838E-FD595AEB3E88}"/>
    <cellStyle name="Comma 4 4 3 3 2 5" xfId="44420" xr:uid="{63E3673F-2D11-4F0F-B68F-FA448702E023}"/>
    <cellStyle name="Comma 4 4 3 3 2 6" xfId="50018" xr:uid="{0BD6CEDA-F7F7-4EC7-836E-36D8163B245F}"/>
    <cellStyle name="Comma 4 4 3 3 3" xfId="5183" xr:uid="{15D07267-FAF3-4D3F-9619-8F8C27939F47}"/>
    <cellStyle name="Comma 4 4 3 3 3 2" xfId="9676" xr:uid="{14C72C9C-E183-43FF-A8FA-00BDF7BAE14F}"/>
    <cellStyle name="Comma 4 4 3 3 3 2 2" xfId="19141" xr:uid="{F081D10D-C939-4F91-B6CB-EF270B98D755}"/>
    <cellStyle name="Comma 4 4 3 3 3 2 2 2" xfId="35801" xr:uid="{574568D2-5755-43F4-A546-77731DE97DA2}"/>
    <cellStyle name="Comma 4 4 3 3 3 2 3" xfId="27513" xr:uid="{33BB8511-E982-44F0-8E24-B8AC8428BF2C}"/>
    <cellStyle name="Comma 4 4 3 3 3 3" xfId="16350" xr:uid="{330B8616-76DB-4104-9E92-CF757B3989DC}"/>
    <cellStyle name="Comma 4 4 3 3 3 3 2" xfId="33010" xr:uid="{9F3FB3A0-E882-464F-9DDA-C456B5AEBA1C}"/>
    <cellStyle name="Comma 4 4 3 3 3 4" xfId="24721" xr:uid="{12390D58-6175-422D-BD0E-D2DD67F0389F}"/>
    <cellStyle name="Comma 4 4 3 3 4" xfId="6966" xr:uid="{E734CC0A-84CA-473C-8CEA-1634F0E18CCD}"/>
    <cellStyle name="Comma 4 4 3 3 4 2" xfId="17549" xr:uid="{C9A4E6C4-1677-4BCB-8FD6-8A591202E517}"/>
    <cellStyle name="Comma 4 4 3 3 4 2 2" xfId="34209" xr:uid="{8ACA39B7-B0A9-4CF6-B90A-C872A0C9A013}"/>
    <cellStyle name="Comma 4 4 3 3 4 3" xfId="25921" xr:uid="{F0AA2A40-3DE8-4CC8-BA58-712B0DBC3804}"/>
    <cellStyle name="Comma 4 4 3 3 5" xfId="11158" xr:uid="{24439025-2037-49AA-8045-A13AE6159CCC}"/>
    <cellStyle name="Comma 4 4 3 3 5 2" xfId="20070" xr:uid="{3ADA7E8F-40A9-4261-AA60-4D2B14BAD1BD}"/>
    <cellStyle name="Comma 4 4 3 3 5 2 2" xfId="36730" xr:uid="{5FA73E47-7199-4FD2-A213-4C85FAD48E25}"/>
    <cellStyle name="Comma 4 4 3 3 5 3" xfId="28442" xr:uid="{2ADDB417-EF3A-451C-B304-00D198A6AFD5}"/>
    <cellStyle name="Comma 4 4 3 3 6" xfId="13701" xr:uid="{D990223E-EDAA-4848-9392-1205D95CE23A}"/>
    <cellStyle name="Comma 4 4 3 3 6 2" xfId="30361" xr:uid="{B9D4A392-208A-472F-B36C-68F258C8A3EC}"/>
    <cellStyle name="Comma 4 4 3 3 7" xfId="22051" xr:uid="{3EF70486-D6E1-405A-86A9-D9E2C61EC494}"/>
    <cellStyle name="Comma 4 4 3 3 8" xfId="43651" xr:uid="{ACDEBB34-1488-45AD-BE3F-EC581DC5A24D}"/>
    <cellStyle name="Comma 4 4 3 3 9" xfId="49295" xr:uid="{B27EFE35-DB6A-4F03-8FAA-E0C424F51C79}"/>
    <cellStyle name="Comma 4 4 3 4" xfId="1964" xr:uid="{705024A0-311D-416F-9793-D37E70CBEB55}"/>
    <cellStyle name="Comma 4 4 3 4 2" xfId="3889" xr:uid="{5D3FCA44-A5A7-4772-9B85-CB61F4A8D2EC}"/>
    <cellStyle name="Comma 4 4 3 4 2 2" xfId="8726" xr:uid="{1A72910D-3C20-4A57-8B5A-AC449CA132DF}"/>
    <cellStyle name="Comma 4 4 3 4 2 2 2" xfId="18585" xr:uid="{A0C98515-2A27-4384-9C16-691B635D004C}"/>
    <cellStyle name="Comma 4 4 3 4 2 2 2 2" xfId="35245" xr:uid="{AC9D1B10-49C2-43CD-A2C2-C2B5BAD48E9C}"/>
    <cellStyle name="Comma 4 4 3 4 2 2 3" xfId="26957" xr:uid="{9DC14900-845E-4210-A6A6-37A667A13882}"/>
    <cellStyle name="Comma 4 4 3 4 2 3" xfId="15460" xr:uid="{A3CBA011-0A23-44FC-BBC1-FD5F4DD0D64E}"/>
    <cellStyle name="Comma 4 4 3 4 2 3 2" xfId="32120" xr:uid="{D300310C-3694-400B-8EFE-555C5BBFB8EB}"/>
    <cellStyle name="Comma 4 4 3 4 2 4" xfId="23831" xr:uid="{7EC7C5C1-CB5D-4CE0-9DFF-023E189B5748}"/>
    <cellStyle name="Comma 4 4 3 4 3" xfId="5782" xr:uid="{19CD2B90-E338-49EC-AA67-FAE314068E7F}"/>
    <cellStyle name="Comma 4 4 3 4 3 2" xfId="10101" xr:uid="{A6519284-A28F-4755-B858-080660EBEF60}"/>
    <cellStyle name="Comma 4 4 3 4 3 2 2" xfId="19395" xr:uid="{B899C0F2-96FB-473E-BD7F-82B97176BFD8}"/>
    <cellStyle name="Comma 4 4 3 4 3 2 2 2" xfId="36055" xr:uid="{4537AA1E-2971-4D74-BC18-214C06EC0182}"/>
    <cellStyle name="Comma 4 4 3 4 3 2 3" xfId="27767" xr:uid="{3C2F4F5F-9B12-4494-9138-6DFE685121A2}"/>
    <cellStyle name="Comma 4 4 3 4 3 3" xfId="16778" xr:uid="{15B93053-FE50-4E8C-A792-7F0AC0A7F0F7}"/>
    <cellStyle name="Comma 4 4 3 4 3 3 2" xfId="33438" xr:uid="{F9F71B6E-449E-480C-8F2C-F5B70AB1FD12}"/>
    <cellStyle name="Comma 4 4 3 4 3 4" xfId="25149" xr:uid="{1770F764-FD52-4871-8FA7-E5FB0D37F1A3}"/>
    <cellStyle name="Comma 4 4 3 4 4" xfId="7391" xr:uid="{206386E7-5BB4-4456-918F-282607BB1989}"/>
    <cellStyle name="Comma 4 4 3 4 4 2" xfId="17803" xr:uid="{37A0699E-E13B-43FF-9727-12218A5B92E0}"/>
    <cellStyle name="Comma 4 4 3 4 4 2 2" xfId="34463" xr:uid="{40A8DCF9-482C-4CC8-B9C9-C05195A65C5C}"/>
    <cellStyle name="Comma 4 4 3 4 4 3" xfId="26175" xr:uid="{113585C8-D836-4783-A897-85F8BBB6B199}"/>
    <cellStyle name="Comma 4 4 3 4 5" xfId="11757" xr:uid="{F0E03E53-67B9-4873-9EB5-0653F4F39D79}"/>
    <cellStyle name="Comma 4 4 3 4 5 2" xfId="20498" xr:uid="{116A6A29-98CF-4754-95BA-A39E380ABE52}"/>
    <cellStyle name="Comma 4 4 3 4 5 2 2" xfId="37158" xr:uid="{2DEC406C-267B-4D86-B2AF-AE6AC2B2E4D3}"/>
    <cellStyle name="Comma 4 4 3 4 5 3" xfId="28870" xr:uid="{3F7799CA-F5EA-4717-B492-E4FA3B8C1019}"/>
    <cellStyle name="Comma 4 4 3 4 6" xfId="14124" xr:uid="{374CD718-316A-4BA4-B760-6997993FFD33}"/>
    <cellStyle name="Comma 4 4 3 4 6 2" xfId="30784" xr:uid="{880C4017-C580-4749-820E-BD3C8D76230F}"/>
    <cellStyle name="Comma 4 4 3 4 7" xfId="22494" xr:uid="{713DCD7C-A470-4EA4-BB52-DACD35FCCED8}"/>
    <cellStyle name="Comma 4 4 3 4 8" xfId="43866" xr:uid="{B08EFE55-94E4-4500-A980-83AA44349F09}"/>
    <cellStyle name="Comma 4 4 3 4 9" xfId="49484" xr:uid="{A6DFF858-4E70-4EBB-BEC2-ADFB4BE2A5B1}"/>
    <cellStyle name="Comma 4 4 3 5" xfId="2859" xr:uid="{1212A8FD-09A4-4FBE-B5CC-83C6BE95E92B}"/>
    <cellStyle name="Comma 4 4 3 5 2" xfId="8000" xr:uid="{D22ACE06-5B33-46E4-92CC-2AFD1ADD3C79}"/>
    <cellStyle name="Comma 4 4 3 5 2 2" xfId="18149" xr:uid="{60D44D55-C898-47A6-9D07-E69C2A455A7B}"/>
    <cellStyle name="Comma 4 4 3 5 2 2 2" xfId="34809" xr:uid="{3C5C428F-9533-42C4-8EA2-EE94E17EF271}"/>
    <cellStyle name="Comma 4 4 3 5 2 3" xfId="26521" xr:uid="{BB449099-8A76-4E85-BAA0-D7DEF790288E}"/>
    <cellStyle name="Comma 4 4 3 5 3" xfId="14720" xr:uid="{D31E5B75-8AD4-4DBB-8CD8-76F961C71560}"/>
    <cellStyle name="Comma 4 4 3 5 3 2" xfId="31380" xr:uid="{DBDF25DC-E8CA-4B38-992F-46A0419DDEC1}"/>
    <cellStyle name="Comma 4 4 3 5 4" xfId="23091" xr:uid="{11BD7EED-21D5-465D-956B-97CE1ACC459F}"/>
    <cellStyle name="Comma 4 4 3 6" xfId="4798" xr:uid="{5369FA3E-B7F1-468E-A1B6-C516EC28B521}"/>
    <cellStyle name="Comma 4 4 3 6 2" xfId="9375" xr:uid="{304B6824-5450-45B5-BACE-A9898C95A358}"/>
    <cellStyle name="Comma 4 4 3 6 2 2" xfId="18959" xr:uid="{38D00214-68F4-423D-AAC3-784728ED13B9}"/>
    <cellStyle name="Comma 4 4 3 6 2 2 2" xfId="35619" xr:uid="{27B5E69A-7DBC-4274-8C85-78F17636E538}"/>
    <cellStyle name="Comma 4 4 3 6 2 3" xfId="27331" xr:uid="{8876C75C-9F14-4E73-B29B-7B46FA5DF23A}"/>
    <cellStyle name="Comma 4 4 3 6 3" xfId="16084" xr:uid="{D5BC6FD6-CBCE-4A28-8805-50A89569100D}"/>
    <cellStyle name="Comma 4 4 3 6 3 2" xfId="32744" xr:uid="{F4E55DE7-F04F-433C-8757-E1CF537253E3}"/>
    <cellStyle name="Comma 4 4 3 6 4" xfId="24455" xr:uid="{0178D8A7-E75B-4183-81A8-4E2BC7AC844E}"/>
    <cellStyle name="Comma 4 4 3 7" xfId="6663" xr:uid="{213A29C1-E743-43BF-8B3E-2717F3BACD22}"/>
    <cellStyle name="Comma 4 4 3 7 2" xfId="17366" xr:uid="{A0CE3536-BC2B-4031-82BB-A88B8FC03D13}"/>
    <cellStyle name="Comma 4 4 3 7 2 2" xfId="34026" xr:uid="{AE7AE2D9-03D5-4154-B99B-7B9CCB65219C}"/>
    <cellStyle name="Comma 4 4 3 7 3" xfId="25738" xr:uid="{0E71D367-B488-46F7-B887-7D6CDAE8496A}"/>
    <cellStyle name="Comma 4 4 3 8" xfId="10773" xr:uid="{423D707C-9F7C-40F4-9A70-9562E8433F30}"/>
    <cellStyle name="Comma 4 4 3 8 2" xfId="19804" xr:uid="{E2886973-E7B5-4A3A-BB04-DC55DA81FF73}"/>
    <cellStyle name="Comma 4 4 3 8 2 2" xfId="36464" xr:uid="{FFE63124-C95A-41F4-9E51-99EF8721BB41}"/>
    <cellStyle name="Comma 4 4 3 8 3" xfId="28176" xr:uid="{83A331DC-764F-4C90-9FC0-D0DA9241AA6A}"/>
    <cellStyle name="Comma 4 4 3 9" xfId="12622" xr:uid="{6949C6E8-6584-4D20-BBD4-AC69B06AAFEF}"/>
    <cellStyle name="Comma 4 4 3 9 2" xfId="21111" xr:uid="{DD506A94-596B-4FF6-BA99-598BB6B5711E}"/>
    <cellStyle name="Comma 4 4 3 9 2 2" xfId="37771" xr:uid="{E1736E41-3744-40A1-87EF-3FE97B69500C}"/>
    <cellStyle name="Comma 4 4 3 9 3" xfId="29483" xr:uid="{CCD9F66E-9DA2-4EBC-933C-F3C083CF4543}"/>
    <cellStyle name="Comma 4 4 30" xfId="750" xr:uid="{AC85D3D4-554E-4B80-9F47-4F35F4B4E4AB}"/>
    <cellStyle name="Comma 4 4 31" xfId="38676" xr:uid="{4A220462-5440-4364-9DDB-B47F97FFA5BE}"/>
    <cellStyle name="Comma 4 4 32" xfId="38798" xr:uid="{5DE82F03-50E1-4860-ACD4-DBE31EE842FC}"/>
    <cellStyle name="Comma 4 4 33" xfId="44659" xr:uid="{046E811E-F75C-4FB6-AAAB-9AA6015E9B09}"/>
    <cellStyle name="Comma 4 4 4" xfId="358" xr:uid="{41512A65-806F-4C20-8C57-EAB2171B0E2C}"/>
    <cellStyle name="Comma 4 4 4 10" xfId="21780" xr:uid="{2545EAA5-3E97-4952-81CC-692BD1DF8903}"/>
    <cellStyle name="Comma 4 4 4 11" xfId="936" xr:uid="{47B42A21-07DA-4B1A-9419-FA258732B6A4}"/>
    <cellStyle name="Comma 4 4 4 12" xfId="41655" xr:uid="{124C2596-A650-4188-A9F2-419BAC8A8353}"/>
    <cellStyle name="Comma 4 4 4 13" xfId="47335" xr:uid="{C254DFE6-BCC2-4A35-80C4-DCE2062BA190}"/>
    <cellStyle name="Comma 4 4 4 2" xfId="1551" xr:uid="{91DC6A04-2A2D-4F36-AE3B-EAF942AF3C54}"/>
    <cellStyle name="Comma 4 4 4 2 2" xfId="3478" xr:uid="{E6E87FC8-C813-4410-B134-F6E82701D053}"/>
    <cellStyle name="Comma 4 4 4 2 2 2" xfId="8438" xr:uid="{AC87AAEA-70AC-42ED-841E-1C7A2FC52A6B}"/>
    <cellStyle name="Comma 4 4 4 2 2 2 2" xfId="18410" xr:uid="{BC41B9D6-7AFD-46D5-8926-4BE6D4D85FB3}"/>
    <cellStyle name="Comma 4 4 4 2 2 2 2 2" xfId="35070" xr:uid="{37504AFF-7738-4FF7-ADAB-BE642E7D7840}"/>
    <cellStyle name="Comma 4 4 4 2 2 2 3" xfId="26782" xr:uid="{87EE6940-E684-4320-A7B7-8A39911802AB}"/>
    <cellStyle name="Comma 4 4 4 2 2 3" xfId="15162" xr:uid="{A53C5493-A531-473A-9B32-59523967B6F7}"/>
    <cellStyle name="Comma 4 4 4 2 2 3 2" xfId="31822" xr:uid="{D92079C9-1A3D-4184-8BD6-3B1BD1DCFFDD}"/>
    <cellStyle name="Comma 4 4 4 2 2 4" xfId="23533" xr:uid="{53DE8EBD-CD2F-4FD5-9182-8609CD8B4485}"/>
    <cellStyle name="Comma 4 4 4 2 3" xfId="5386" xr:uid="{23346E64-5C9B-4311-A2D9-B52C8479A9A1}"/>
    <cellStyle name="Comma 4 4 4 2 3 2" xfId="9813" xr:uid="{D7CB32F7-22C0-4E19-8C1F-00C732230EA9}"/>
    <cellStyle name="Comma 4 4 4 2 3 2 2" xfId="19220" xr:uid="{F8D37EEA-ACE7-4103-86A3-02AD5CEDC36C}"/>
    <cellStyle name="Comma 4 4 4 2 3 2 2 2" xfId="35880" xr:uid="{07D583A0-C4E3-424A-B201-E9A6784CB641}"/>
    <cellStyle name="Comma 4 4 4 2 3 2 3" xfId="27592" xr:uid="{EE896135-38C6-43AA-86FD-6A1E9BA3A3C0}"/>
    <cellStyle name="Comma 4 4 4 2 3 3" xfId="16495" xr:uid="{C56073E2-D827-4324-BA40-7B38B263B021}"/>
    <cellStyle name="Comma 4 4 4 2 3 3 2" xfId="33155" xr:uid="{6498E748-B981-472A-867A-7D18663298EF}"/>
    <cellStyle name="Comma 4 4 4 2 3 4" xfId="24866" xr:uid="{1CA79158-8A98-4285-B87A-69B135D1180A}"/>
    <cellStyle name="Comma 4 4 4 2 4" xfId="7103" xr:uid="{98719D0F-FFA7-4AB1-BE11-408C5C7F0B0C}"/>
    <cellStyle name="Comma 4 4 4 2 4 2" xfId="17628" xr:uid="{6DEC03F5-54AC-4FE1-A35B-0DF9C7AFB8DF}"/>
    <cellStyle name="Comma 4 4 4 2 4 2 2" xfId="34288" xr:uid="{6D50A32B-F336-4B3C-B14F-B159DF4B3E0A}"/>
    <cellStyle name="Comma 4 4 4 2 4 3" xfId="26000" xr:uid="{65F3D9F9-81BF-454A-A112-5537D97FC4D3}"/>
    <cellStyle name="Comma 4 4 4 2 5" xfId="11361" xr:uid="{40DADB89-3B47-4DFC-9B67-A86658FCA1C4}"/>
    <cellStyle name="Comma 4 4 4 2 5 2" xfId="20215" xr:uid="{D295F965-685A-4447-A990-3B61845F0946}"/>
    <cellStyle name="Comma 4 4 4 2 5 2 2" xfId="36875" xr:uid="{B35F626C-E7EC-44D2-9B5A-109031FBBFA3}"/>
    <cellStyle name="Comma 4 4 4 2 5 3" xfId="28587" xr:uid="{C84EF132-CDF5-47E0-A760-124DE007D816}"/>
    <cellStyle name="Comma 4 4 4 2 6" xfId="13846" xr:uid="{C40B0031-8F4D-4824-8278-872D899B36B1}"/>
    <cellStyle name="Comma 4 4 4 2 6 2" xfId="30506" xr:uid="{5E3BDFFF-ACBD-4A49-BF75-0010A0C23461}"/>
    <cellStyle name="Comma 4 4 4 2 7" xfId="22196" xr:uid="{DAE5F71C-D1A1-49D1-A9FB-AFA3E715A1D5}"/>
    <cellStyle name="Comma 4 4 4 3" xfId="2167" xr:uid="{6AE33D0E-3F35-44C9-ABCE-23598472899A}"/>
    <cellStyle name="Comma 4 4 4 3 2" xfId="4092" xr:uid="{E381AE22-81EB-41FD-BEB9-92EBC0D2E84C}"/>
    <cellStyle name="Comma 4 4 4 3 2 2" xfId="8863" xr:uid="{FB2B1F81-0A76-4311-A325-30CC752FDFED}"/>
    <cellStyle name="Comma 4 4 4 3 2 2 2" xfId="18664" xr:uid="{04A0C676-5679-49E2-8442-D777443B747A}"/>
    <cellStyle name="Comma 4 4 4 3 2 2 2 2" xfId="35324" xr:uid="{A5554F5F-238F-4B57-96D0-2060C473A150}"/>
    <cellStyle name="Comma 4 4 4 3 2 2 3" xfId="27036" xr:uid="{5C25A2B2-3879-43C0-9884-0F5A64EC581E}"/>
    <cellStyle name="Comma 4 4 4 3 2 3" xfId="15605" xr:uid="{A281DDB7-2484-4289-AA37-6B460ABD02E0}"/>
    <cellStyle name="Comma 4 4 4 3 2 3 2" xfId="32265" xr:uid="{F4DBF332-55BA-4DA2-B1BB-7009105764C7}"/>
    <cellStyle name="Comma 4 4 4 3 2 4" xfId="23976" xr:uid="{C1FA6D67-AA1C-46C2-9913-301E15D2903F}"/>
    <cellStyle name="Comma 4 4 4 3 3" xfId="5985" xr:uid="{53657C06-AA83-46CE-8836-B63A3AFE1A5C}"/>
    <cellStyle name="Comma 4 4 4 3 3 2" xfId="10238" xr:uid="{1DB3B602-58F8-44D3-B6B8-19357DC4F47B}"/>
    <cellStyle name="Comma 4 4 4 3 3 2 2" xfId="19474" xr:uid="{6F2D097B-BCCB-4593-A7C7-ED15DCB1769E}"/>
    <cellStyle name="Comma 4 4 4 3 3 2 2 2" xfId="36134" xr:uid="{87413EA7-4004-4436-8610-AE427F797120}"/>
    <cellStyle name="Comma 4 4 4 3 3 2 3" xfId="27846" xr:uid="{42D4A317-12B0-442F-8616-D19A6636D288}"/>
    <cellStyle name="Comma 4 4 4 3 3 3" xfId="16923" xr:uid="{8D327C65-6647-4C85-B1B3-54E60B1FD8BF}"/>
    <cellStyle name="Comma 4 4 4 3 3 3 2" xfId="33583" xr:uid="{985409DB-D207-438B-BBA4-2DB7CD8D03DB}"/>
    <cellStyle name="Comma 4 4 4 3 3 4" xfId="25294" xr:uid="{04027999-84CC-445C-8304-E9AD9B65FCFB}"/>
    <cellStyle name="Comma 4 4 4 3 4" xfId="7528" xr:uid="{91084484-31D6-422C-82A9-9B8D683E5036}"/>
    <cellStyle name="Comma 4 4 4 3 4 2" xfId="17882" xr:uid="{3BD1D733-DA3C-48FA-B96A-102507CEA5E6}"/>
    <cellStyle name="Comma 4 4 4 3 4 2 2" xfId="34542" xr:uid="{70E3217B-DB27-4CA2-82A6-67B201694DEC}"/>
    <cellStyle name="Comma 4 4 4 3 4 3" xfId="26254" xr:uid="{D9C9DA24-13FE-4295-A950-57498D3D16C0}"/>
    <cellStyle name="Comma 4 4 4 3 5" xfId="11960" xr:uid="{BB4308D2-9B3B-44CD-A4A6-57DB4527E40B}"/>
    <cellStyle name="Comma 4 4 4 3 5 2" xfId="20643" xr:uid="{F40DF03E-788C-440B-ACBC-DB131E037418}"/>
    <cellStyle name="Comma 4 4 4 3 5 2 2" xfId="37303" xr:uid="{93B44C2B-A31A-48C9-803F-22E2CE65659C}"/>
    <cellStyle name="Comma 4 4 4 3 5 3" xfId="29015" xr:uid="{6B1206D9-715D-41A0-AD1E-3DB6FB3AED0C}"/>
    <cellStyle name="Comma 4 4 4 3 6" xfId="14269" xr:uid="{1BFA05BE-8D3B-4DE6-95FC-0AD80D4FC751}"/>
    <cellStyle name="Comma 4 4 4 3 6 2" xfId="30929" xr:uid="{6595F92C-92A3-4C24-823A-C2782E604B66}"/>
    <cellStyle name="Comma 4 4 4 3 7" xfId="22639" xr:uid="{E32C95CC-4E95-4C47-9605-66B9FC3F443F}"/>
    <cellStyle name="Comma 4 4 4 4" xfId="2899" xr:uid="{A11481F1-CE10-4FAB-AEA7-00B67435C17D}"/>
    <cellStyle name="Comma 4 4 4 4 2" xfId="8034" xr:uid="{4974D33B-4FDB-44ED-9F5C-A2F328E75EF9}"/>
    <cellStyle name="Comma 4 4 4 4 2 2" xfId="18169" xr:uid="{F6313E52-BA4C-4F4D-87F4-A27D8A418E87}"/>
    <cellStyle name="Comma 4 4 4 4 2 2 2" xfId="34829" xr:uid="{6A508D36-BBC8-4698-91E8-868C1CA5F4E2}"/>
    <cellStyle name="Comma 4 4 4 4 2 3" xfId="26541" xr:uid="{8A14FBC5-D517-40B9-8398-4C65995B6D7F}"/>
    <cellStyle name="Comma 4 4 4 4 3" xfId="14746" xr:uid="{28CB1A60-2892-4531-84DF-A4D0F9F0B0E7}"/>
    <cellStyle name="Comma 4 4 4 4 3 2" xfId="31406" xr:uid="{502FD8C0-9A6C-4FC9-9713-09BB5F3C10F0}"/>
    <cellStyle name="Comma 4 4 4 4 4" xfId="23117" xr:uid="{22676BF8-1FD6-433D-95FC-ADBF1CF6737A}"/>
    <cellStyle name="Comma 4 4 4 5" xfId="4837" xr:uid="{1724C6CC-55C4-4A41-921C-F279AD816A05}"/>
    <cellStyle name="Comma 4 4 4 5 2" xfId="9409" xr:uid="{28AB7742-2EDF-4F54-AFC7-F480F6A2F576}"/>
    <cellStyle name="Comma 4 4 4 5 2 2" xfId="18979" xr:uid="{8369EA8E-6A63-4247-849A-41D86D0F3D94}"/>
    <cellStyle name="Comma 4 4 4 5 2 2 2" xfId="35639" xr:uid="{6D107CB6-7E52-4533-9D41-C834910EC8FE}"/>
    <cellStyle name="Comma 4 4 4 5 2 3" xfId="27351" xr:uid="{03AFED58-D9BF-4C0A-95D3-2164FF5CE2A2}"/>
    <cellStyle name="Comma 4 4 4 5 3" xfId="16109" xr:uid="{0394FAEA-1510-4476-BC92-EF7A3E60476A}"/>
    <cellStyle name="Comma 4 4 4 5 3 2" xfId="32769" xr:uid="{AAA44CDD-1CB0-451A-B066-54C26D2B2954}"/>
    <cellStyle name="Comma 4 4 4 5 4" xfId="24480" xr:uid="{B3DF63B4-0AB9-4E74-9D7D-E8C61F022047}"/>
    <cellStyle name="Comma 4 4 4 6" xfId="6697" xr:uid="{E9C6D7C9-CD92-499A-BFB3-1F6055F7F35F}"/>
    <cellStyle name="Comma 4 4 4 6 2" xfId="17386" xr:uid="{3D501F77-09D6-4768-8577-B36EC2399630}"/>
    <cellStyle name="Comma 4 4 4 6 2 2" xfId="34046" xr:uid="{987DD1EB-A081-472C-ABC5-9277A2FA30C9}"/>
    <cellStyle name="Comma 4 4 4 6 3" xfId="25758" xr:uid="{673B55E4-35CC-4A3B-A43F-D796F1D15845}"/>
    <cellStyle name="Comma 4 4 4 7" xfId="10812" xr:uid="{4677A040-B596-4B38-B4D1-F7873812ABB0}"/>
    <cellStyle name="Comma 4 4 4 7 2" xfId="19829" xr:uid="{F6222CDA-6283-46C2-B591-3680201025D6}"/>
    <cellStyle name="Comma 4 4 4 7 2 2" xfId="36489" xr:uid="{5A54A495-F7B5-4957-9265-0D84FBD80E89}"/>
    <cellStyle name="Comma 4 4 4 7 3" xfId="28201" xr:uid="{C0AFE19E-A26E-453C-9FB7-6A9465B6F207}"/>
    <cellStyle name="Comma 4 4 4 8" xfId="13038" xr:uid="{1132CFD4-1275-4AB4-8553-01D50ED5C328}"/>
    <cellStyle name="Comma 4 4 4 8 2" xfId="21427" xr:uid="{35B99AF6-EAE2-4071-81D0-0BD3744BB07C}"/>
    <cellStyle name="Comma 4 4 4 8 2 2" xfId="38087" xr:uid="{4FC82475-3B0A-484D-BF06-6058EA511B54}"/>
    <cellStyle name="Comma 4 4 4 8 3" xfId="29800" xr:uid="{B337C3AB-DD9B-449C-AB61-807A1548050D}"/>
    <cellStyle name="Comma 4 4 4 9" xfId="13496" xr:uid="{C4251CB7-7CDD-4D97-AA27-7C6538323FA6}"/>
    <cellStyle name="Comma 4 4 4 9 2" xfId="30156" xr:uid="{61B49D77-379B-436B-95AC-350657ADC213}"/>
    <cellStyle name="Comma 4 4 5" xfId="971" xr:uid="{1A026A28-2D07-4254-A4DA-3D860A3DAA49}"/>
    <cellStyle name="Comma 4 4 5 10" xfId="21800" xr:uid="{87BA2193-8D17-46DD-9801-227D0A826E39}"/>
    <cellStyle name="Comma 4 4 5 11" xfId="43484" xr:uid="{71DC5366-4B1F-4A4F-8781-7B2EAC5CC299}"/>
    <cellStyle name="Comma 4 4 5 12" xfId="49142" xr:uid="{5132EA1E-D004-4BA4-BC32-A202DA2E8CA4}"/>
    <cellStyle name="Comma 4 4 5 2" xfId="1581" xr:uid="{B57CF827-7EED-4DD9-820B-87ED1B66438E}"/>
    <cellStyle name="Comma 4 4 5 2 2" xfId="3508" xr:uid="{EB63608F-26EC-4D0D-A133-4FA37F222449}"/>
    <cellStyle name="Comma 4 4 5 2 2 2" xfId="8466" xr:uid="{714C055A-910E-4076-8C38-635F84FC5CCC}"/>
    <cellStyle name="Comma 4 4 5 2 2 2 2" xfId="18428" xr:uid="{3CEAB46D-72EA-4FA0-8797-E1049B39EDDC}"/>
    <cellStyle name="Comma 4 4 5 2 2 2 2 2" xfId="35088" xr:uid="{5A55D7F2-75BF-46BC-A10D-36DE1D48CA1D}"/>
    <cellStyle name="Comma 4 4 5 2 2 2 3" xfId="26800" xr:uid="{180A6F6C-350C-423D-8AC2-5D6915D986C0}"/>
    <cellStyle name="Comma 4 4 5 2 2 3" xfId="15182" xr:uid="{80A2C5C5-84DF-4198-9373-FE1F31BC0B45}"/>
    <cellStyle name="Comma 4 4 5 2 2 3 2" xfId="31842" xr:uid="{4AA040D7-8E2F-4359-B059-466A0D47BFB2}"/>
    <cellStyle name="Comma 4 4 5 2 2 4" xfId="23553" xr:uid="{7EEDF0F5-81D8-4584-82DC-815D2C7D9FA9}"/>
    <cellStyle name="Comma 4 4 5 2 3" xfId="5416" xr:uid="{DF079ACF-F7C1-4EDD-8521-1DB69DE8FCFE}"/>
    <cellStyle name="Comma 4 4 5 2 3 2" xfId="9841" xr:uid="{01B242E3-A006-43FD-B9FE-04C4F8BDB94B}"/>
    <cellStyle name="Comma 4 4 5 2 3 2 2" xfId="19238" xr:uid="{84C0DF55-2F6F-472F-B70C-6942954B6617}"/>
    <cellStyle name="Comma 4 4 5 2 3 2 2 2" xfId="35898" xr:uid="{DA9F5BB4-CDEE-4ED3-932C-78FBA2F43998}"/>
    <cellStyle name="Comma 4 4 5 2 3 2 3" xfId="27610" xr:uid="{FFC71F4F-A0EC-47E3-8626-B236AC5C5D23}"/>
    <cellStyle name="Comma 4 4 5 2 3 3" xfId="16515" xr:uid="{04ED41FF-6200-450B-BE01-6D893213B10F}"/>
    <cellStyle name="Comma 4 4 5 2 3 3 2" xfId="33175" xr:uid="{9358F916-5242-48F9-8E1C-E403E873FEBC}"/>
    <cellStyle name="Comma 4 4 5 2 3 4" xfId="24886" xr:uid="{F804035A-CD1B-45D3-AA67-DBD597D41876}"/>
    <cellStyle name="Comma 4 4 5 2 4" xfId="7131" xr:uid="{3BECB245-815C-464C-9C39-02CAB3300D4A}"/>
    <cellStyle name="Comma 4 4 5 2 4 2" xfId="17646" xr:uid="{E2A79C40-A052-49FD-9B10-A312A7005528}"/>
    <cellStyle name="Comma 4 4 5 2 4 2 2" xfId="34306" xr:uid="{2C8EF3C7-2EFD-46E4-8479-B7C2D8FBAFF6}"/>
    <cellStyle name="Comma 4 4 5 2 4 3" xfId="26018" xr:uid="{ED0BFF24-FFEA-4D2E-8636-52690F3A3706}"/>
    <cellStyle name="Comma 4 4 5 2 5" xfId="11391" xr:uid="{5CCB782D-77DB-4880-A997-5273D6AC8CED}"/>
    <cellStyle name="Comma 4 4 5 2 5 2" xfId="20235" xr:uid="{E0ACF444-D376-46CA-8ADB-DD20C65C250E}"/>
    <cellStyle name="Comma 4 4 5 2 5 2 2" xfId="36895" xr:uid="{276E8771-B94C-4D8F-AC78-C232EB305F93}"/>
    <cellStyle name="Comma 4 4 5 2 5 3" xfId="28607" xr:uid="{55DB0F0C-D4F3-43E9-AE6D-9C0415647562}"/>
    <cellStyle name="Comma 4 4 5 2 6" xfId="13866" xr:uid="{916698E1-3E75-4992-BAC8-04F8F3FA3C11}"/>
    <cellStyle name="Comma 4 4 5 2 6 2" xfId="30526" xr:uid="{C8460F4D-6E0B-4AB1-ABB7-AF6681648A0A}"/>
    <cellStyle name="Comma 4 4 5 2 7" xfId="22216" xr:uid="{7B46582F-2654-4A62-9365-D77CB5838AE2}"/>
    <cellStyle name="Comma 4 4 5 2 8" xfId="44267" xr:uid="{5CFB28C8-827D-464D-ADFA-E58345B2D424}"/>
    <cellStyle name="Comma 4 4 5 2 9" xfId="49865" xr:uid="{E2FFB4F5-8421-4E67-AD7C-E5C2A151A396}"/>
    <cellStyle name="Comma 4 4 5 3" xfId="2197" xr:uid="{454DF0D0-45A6-4A19-BB0F-90A33D64AF33}"/>
    <cellStyle name="Comma 4 4 5 3 2" xfId="4122" xr:uid="{9F359FE8-462C-400B-9E3F-D039D0F85445}"/>
    <cellStyle name="Comma 4 4 5 3 2 2" xfId="8891" xr:uid="{8ECD62DA-71B6-46F6-B37B-BD5420032394}"/>
    <cellStyle name="Comma 4 4 5 3 2 2 2" xfId="18682" xr:uid="{191FAD28-046F-459C-B3C0-C179AEED8DDF}"/>
    <cellStyle name="Comma 4 4 5 3 2 2 2 2" xfId="35342" xr:uid="{A3D7C91E-8C8C-4339-8771-55CF8223D971}"/>
    <cellStyle name="Comma 4 4 5 3 2 2 3" xfId="27054" xr:uid="{D440AEB1-2212-4B70-A15D-12BC7ADFEECE}"/>
    <cellStyle name="Comma 4 4 5 3 2 3" xfId="15625" xr:uid="{BA7D27D1-8E29-41BC-A5F8-6A7ED5C37979}"/>
    <cellStyle name="Comma 4 4 5 3 2 3 2" xfId="32285" xr:uid="{51E53F07-A1A5-4629-BE93-C9C84347421B}"/>
    <cellStyle name="Comma 4 4 5 3 2 4" xfId="23996" xr:uid="{E4881401-D4B3-4F56-A7F5-A5FFD6215E70}"/>
    <cellStyle name="Comma 4 4 5 3 3" xfId="6015" xr:uid="{8C70B930-5BCF-41B1-A41D-583DFF9E1603}"/>
    <cellStyle name="Comma 4 4 5 3 3 2" xfId="10266" xr:uid="{ACB3EFAA-7BAA-4386-82BC-7E207766EF80}"/>
    <cellStyle name="Comma 4 4 5 3 3 2 2" xfId="19492" xr:uid="{5987D367-0F75-4D6B-8F38-53F8CF4771EC}"/>
    <cellStyle name="Comma 4 4 5 3 3 2 2 2" xfId="36152" xr:uid="{62E3536E-FFC4-4AAD-BB4C-339FFA100F77}"/>
    <cellStyle name="Comma 4 4 5 3 3 2 3" xfId="27864" xr:uid="{6E2C4111-4058-4CD8-B540-64AEE4066579}"/>
    <cellStyle name="Comma 4 4 5 3 3 3" xfId="16943" xr:uid="{C5050562-E20E-4EF3-81F2-89A18C77385F}"/>
    <cellStyle name="Comma 4 4 5 3 3 3 2" xfId="33603" xr:uid="{593AF43F-66CE-4F81-94CE-C76690CCC8CA}"/>
    <cellStyle name="Comma 4 4 5 3 3 4" xfId="25314" xr:uid="{C21BAE0D-53E5-4E68-8410-129A3D4F01F4}"/>
    <cellStyle name="Comma 4 4 5 3 4" xfId="7556" xr:uid="{6F41E4FA-455A-4D83-9BF2-E4BF7960198F}"/>
    <cellStyle name="Comma 4 4 5 3 4 2" xfId="17900" xr:uid="{97E22963-4F5C-441B-8A8E-6BC1A2EEDDB1}"/>
    <cellStyle name="Comma 4 4 5 3 4 2 2" xfId="34560" xr:uid="{373CD921-179D-4D4F-B7E7-7B59D2F6AACD}"/>
    <cellStyle name="Comma 4 4 5 3 4 3" xfId="26272" xr:uid="{2EA17CAA-3A9F-443E-88A0-4D95BD74AF8E}"/>
    <cellStyle name="Comma 4 4 5 3 5" xfId="11990" xr:uid="{2B9586EB-FFFF-4205-B80B-6CA0AEE35DAA}"/>
    <cellStyle name="Comma 4 4 5 3 5 2" xfId="20663" xr:uid="{22E733A4-83F6-4777-AB0B-D7A5E80FB1F5}"/>
    <cellStyle name="Comma 4 4 5 3 5 2 2" xfId="37323" xr:uid="{8AB3FE8C-7A41-4766-BE08-E4178771BFBC}"/>
    <cellStyle name="Comma 4 4 5 3 5 3" xfId="29035" xr:uid="{02DEF4F1-B1CD-462B-A934-74F76251D540}"/>
    <cellStyle name="Comma 4 4 5 3 6" xfId="14289" xr:uid="{AB2CA8C6-D067-4036-9BF2-5375A356AE91}"/>
    <cellStyle name="Comma 4 4 5 3 6 2" xfId="30949" xr:uid="{28266EB3-F9A5-43C3-B1EF-7817E1A88E1D}"/>
    <cellStyle name="Comma 4 4 5 3 7" xfId="22659" xr:uid="{3D86D092-7BB6-4312-921C-F67FD8792FFC}"/>
    <cellStyle name="Comma 4 4 5 4" xfId="2929" xr:uid="{0D46DB73-067D-435E-A14D-0BC5945702D4}"/>
    <cellStyle name="Comma 4 4 5 4 2" xfId="8062" xr:uid="{6146E4EA-D983-4D51-B0F0-31552369E77B}"/>
    <cellStyle name="Comma 4 4 5 4 2 2" xfId="18187" xr:uid="{E2D77F42-C05F-4BD4-8B27-D031431DBD41}"/>
    <cellStyle name="Comma 4 4 5 4 2 2 2" xfId="34847" xr:uid="{B4D99F62-6BFC-49C3-869C-007F36F52361}"/>
    <cellStyle name="Comma 4 4 5 4 2 3" xfId="26559" xr:uid="{61BDB52D-C1DD-4469-B440-176E902A7E75}"/>
    <cellStyle name="Comma 4 4 5 4 3" xfId="14766" xr:uid="{5DC40D2F-687B-4CD3-AB85-D5ACBEF8C512}"/>
    <cellStyle name="Comma 4 4 5 4 3 2" xfId="31426" xr:uid="{A7C89437-EF6B-494A-8331-E968B47FD344}"/>
    <cellStyle name="Comma 4 4 5 4 4" xfId="23137" xr:uid="{D204B87C-1BC2-4CF4-AF2B-7787220BBABE}"/>
    <cellStyle name="Comma 4 4 5 5" xfId="4867" xr:uid="{76FFAC13-9009-4937-996A-2D5B0CE76E8F}"/>
    <cellStyle name="Comma 4 4 5 5 2" xfId="9437" xr:uid="{97BDC251-26EA-4CFF-9461-B082E153DAC1}"/>
    <cellStyle name="Comma 4 4 5 5 2 2" xfId="18997" xr:uid="{3B1E26CB-72ED-4FD2-8A73-092ABB5B88DD}"/>
    <cellStyle name="Comma 4 4 5 5 2 2 2" xfId="35657" xr:uid="{B29E6DEC-DB86-4966-BF89-653C4F2F5713}"/>
    <cellStyle name="Comma 4 4 5 5 2 3" xfId="27369" xr:uid="{B8ED0F90-1C8A-4A0D-8CA2-F5A18C070EE2}"/>
    <cellStyle name="Comma 4 4 5 5 3" xfId="16129" xr:uid="{00277DF9-2F30-4869-B6EA-7DD85D053E19}"/>
    <cellStyle name="Comma 4 4 5 5 3 2" xfId="32789" xr:uid="{0FF14EAB-3A74-4D07-86A4-6AA667EED609}"/>
    <cellStyle name="Comma 4 4 5 5 4" xfId="24500" xr:uid="{7742B00F-6413-4C37-9891-165F4E5B2298}"/>
    <cellStyle name="Comma 4 4 5 6" xfId="6725" xr:uid="{3221526B-7464-432C-9255-7D4CFD3F0016}"/>
    <cellStyle name="Comma 4 4 5 6 2" xfId="17404" xr:uid="{119ABFAA-9FF2-4048-8D0F-69C384565F67}"/>
    <cellStyle name="Comma 4 4 5 6 2 2" xfId="34064" xr:uid="{E4DACF26-AC73-4699-BF56-29065C30895A}"/>
    <cellStyle name="Comma 4 4 5 6 3" xfId="25776" xr:uid="{79A54EC7-52BB-4267-B5F9-6AFE4B9C78EC}"/>
    <cellStyle name="Comma 4 4 5 7" xfId="10842" xr:uid="{B9DFD9F3-5C96-4C6E-B6F8-F8516880AB09}"/>
    <cellStyle name="Comma 4 4 5 7 2" xfId="19849" xr:uid="{6000DDF4-6EB4-476D-A188-B5FA4B178C55}"/>
    <cellStyle name="Comma 4 4 5 7 2 2" xfId="36509" xr:uid="{458A5EF8-EF4C-40CB-A762-EEB3C3BFD7E4}"/>
    <cellStyle name="Comma 4 4 5 7 3" xfId="28221" xr:uid="{D3D3B262-6F76-463B-975A-420BF09460A6}"/>
    <cellStyle name="Comma 4 4 5 8" xfId="13068" xr:uid="{0E948158-3EC3-451E-ADA9-395A01D1EA5A}"/>
    <cellStyle name="Comma 4 4 5 8 2" xfId="21447" xr:uid="{AC4F53FB-2F1A-4DCA-BAB8-4A28DF985D1E}"/>
    <cellStyle name="Comma 4 4 5 8 2 2" xfId="38107" xr:uid="{5FD1DA68-8A2E-4B69-8681-536EDCE54B60}"/>
    <cellStyle name="Comma 4 4 5 8 3" xfId="29820" xr:uid="{140C5A18-5B50-42BB-B8EE-5BC40CB7798A}"/>
    <cellStyle name="Comma 4 4 5 9" xfId="13516" xr:uid="{5A022687-629E-48E8-9919-ABAA435265E7}"/>
    <cellStyle name="Comma 4 4 5 9 2" xfId="30176" xr:uid="{6C6ECB6D-BD6F-4EA5-92AF-18DFE7BD8608}"/>
    <cellStyle name="Comma 4 4 6" xfId="1003" xr:uid="{B2F96B39-BA1D-4AE9-8F5C-91065B7E258D}"/>
    <cellStyle name="Comma 4 4 6 10" xfId="21820" xr:uid="{9E7C5495-4125-4150-9074-CC5404824DA1}"/>
    <cellStyle name="Comma 4 4 6 11" xfId="43752" xr:uid="{2B25DEE4-D113-4537-9286-4D2CE5BA97E6}"/>
    <cellStyle name="Comma 4 4 6 12" xfId="49379" xr:uid="{CFEAC999-8405-40DA-8611-6ECAFFA5F255}"/>
    <cellStyle name="Comma 4 4 6 2" xfId="1611" xr:uid="{A0434D34-F5EA-4ED4-9332-212CB89B5133}"/>
    <cellStyle name="Comma 4 4 6 2 2" xfId="3538" xr:uid="{D2AEEF62-94C2-4D51-9D96-16A49AC3F78A}"/>
    <cellStyle name="Comma 4 4 6 2 2 2" xfId="8495" xr:uid="{74D47EBC-8F98-4906-839E-85E37A43C924}"/>
    <cellStyle name="Comma 4 4 6 2 2 2 2" xfId="18447" xr:uid="{13622CE9-ED41-4AE3-9405-74BDDB6A6D5E}"/>
    <cellStyle name="Comma 4 4 6 2 2 2 2 2" xfId="35107" xr:uid="{515706F6-39E6-44FD-B441-FB05171C5675}"/>
    <cellStyle name="Comma 4 4 6 2 2 2 3" xfId="26819" xr:uid="{27C1077D-FEA1-4EBB-A4CF-8581816FAA66}"/>
    <cellStyle name="Comma 4 4 6 2 2 3" xfId="15202" xr:uid="{8AB80C2E-8794-476B-A8C8-015D19839B07}"/>
    <cellStyle name="Comma 4 4 6 2 2 3 2" xfId="31862" xr:uid="{3827746D-9949-4E16-82A5-2954033913AF}"/>
    <cellStyle name="Comma 4 4 6 2 2 4" xfId="23573" xr:uid="{734FB5D3-34D7-41B5-BEB7-0D4348764F63}"/>
    <cellStyle name="Comma 4 4 6 2 3" xfId="5446" xr:uid="{D8BF7939-701D-42E5-AEF5-1B369EEBE137}"/>
    <cellStyle name="Comma 4 4 6 2 3 2" xfId="9870" xr:uid="{D6AB20A8-310F-4113-A121-4E05569D6F95}"/>
    <cellStyle name="Comma 4 4 6 2 3 2 2" xfId="19257" xr:uid="{B95454F8-CF19-444B-890A-238DE5B04C58}"/>
    <cellStyle name="Comma 4 4 6 2 3 2 2 2" xfId="35917" xr:uid="{8C6A31BF-A886-4D26-97B9-23FE239350AC}"/>
    <cellStyle name="Comma 4 4 6 2 3 2 3" xfId="27629" xr:uid="{7E61DB18-390D-4992-A4CF-1EF2A3AE9B7F}"/>
    <cellStyle name="Comma 4 4 6 2 3 3" xfId="16535" xr:uid="{AF0FD7DE-940F-46F2-AE7D-F4739261B51F}"/>
    <cellStyle name="Comma 4 4 6 2 3 3 2" xfId="33195" xr:uid="{FFEDC1AE-02F2-442F-9900-B5E1DE7EFC34}"/>
    <cellStyle name="Comma 4 4 6 2 3 4" xfId="24906" xr:uid="{16D38248-AF06-49F1-87A2-DC8F5695DAAE}"/>
    <cellStyle name="Comma 4 4 6 2 4" xfId="7160" xr:uid="{D58BB0F0-91A4-4B32-82F3-40996887F8EA}"/>
    <cellStyle name="Comma 4 4 6 2 4 2" xfId="17665" xr:uid="{8F9EDECD-63C5-4251-A14C-024175E2B2A4}"/>
    <cellStyle name="Comma 4 4 6 2 4 2 2" xfId="34325" xr:uid="{1A2531CE-0743-424C-9664-42C868CBC885}"/>
    <cellStyle name="Comma 4 4 6 2 4 3" xfId="26037" xr:uid="{EF56D68E-C3B2-4926-8D1B-1B187A674875}"/>
    <cellStyle name="Comma 4 4 6 2 5" xfId="11421" xr:uid="{26AEC5D0-BBA0-49F9-939E-F1F1973FCF9B}"/>
    <cellStyle name="Comma 4 4 6 2 5 2" xfId="20255" xr:uid="{F008E827-DC23-4D76-AD12-82514EE5300E}"/>
    <cellStyle name="Comma 4 4 6 2 5 2 2" xfId="36915" xr:uid="{18AFFC99-80CC-4E24-A648-4CBAC4861E1C}"/>
    <cellStyle name="Comma 4 4 6 2 5 3" xfId="28627" xr:uid="{3407AF5A-9458-4140-991E-782414DA28C2}"/>
    <cellStyle name="Comma 4 4 6 2 6" xfId="13886" xr:uid="{902C30BA-25BE-4FD2-AB80-FFAC3F1FCE22}"/>
    <cellStyle name="Comma 4 4 6 2 6 2" xfId="30546" xr:uid="{EE494C96-A657-41A7-B877-E473CEE66455}"/>
    <cellStyle name="Comma 4 4 6 2 7" xfId="22236" xr:uid="{813E6388-825D-45B8-8318-68A11BFB3121}"/>
    <cellStyle name="Comma 4 4 6 3" xfId="2227" xr:uid="{198576B9-FC10-4A89-B878-2538D66819FD}"/>
    <cellStyle name="Comma 4 4 6 3 2" xfId="4152" xr:uid="{934CF1AA-3D10-48BC-8FD2-1158C54CBCAE}"/>
    <cellStyle name="Comma 4 4 6 3 2 2" xfId="8920" xr:uid="{96C54BDF-303E-4300-8C4D-0B3F430C67D3}"/>
    <cellStyle name="Comma 4 4 6 3 2 2 2" xfId="18701" xr:uid="{4D11CB1D-352E-4709-ABE2-C5530EE1C154}"/>
    <cellStyle name="Comma 4 4 6 3 2 2 2 2" xfId="35361" xr:uid="{471FE486-8A90-48BA-B6B3-F5DEF744A7F9}"/>
    <cellStyle name="Comma 4 4 6 3 2 2 3" xfId="27073" xr:uid="{5784A083-1357-406F-A5A6-7EE3DF6BCD04}"/>
    <cellStyle name="Comma 4 4 6 3 2 3" xfId="15645" xr:uid="{880693A3-4078-4F95-B148-3AFC23DE28D3}"/>
    <cellStyle name="Comma 4 4 6 3 2 3 2" xfId="32305" xr:uid="{69961262-7437-42C9-842C-871645F833D5}"/>
    <cellStyle name="Comma 4 4 6 3 2 4" xfId="24016" xr:uid="{BA9C8DE2-D039-4FF0-A90B-3A2F219AB871}"/>
    <cellStyle name="Comma 4 4 6 3 3" xfId="6045" xr:uid="{1EB1EC52-B6CD-4B1A-AF4D-4239CF2FCBF1}"/>
    <cellStyle name="Comma 4 4 6 3 3 2" xfId="10295" xr:uid="{F61D6592-4A3C-48FA-A407-68598854FB86}"/>
    <cellStyle name="Comma 4 4 6 3 3 2 2" xfId="19511" xr:uid="{868E5B2E-13C5-455A-8A14-8DE18AC7160E}"/>
    <cellStyle name="Comma 4 4 6 3 3 2 2 2" xfId="36171" xr:uid="{9E4F0D97-67F0-4697-9945-10F20C361BE1}"/>
    <cellStyle name="Comma 4 4 6 3 3 2 3" xfId="27883" xr:uid="{6326E3ED-7D29-421B-B8D8-2F9350C628DE}"/>
    <cellStyle name="Comma 4 4 6 3 3 3" xfId="16963" xr:uid="{B7AFB04C-DE4F-4A25-80A6-2D4E4C1AEAB5}"/>
    <cellStyle name="Comma 4 4 6 3 3 3 2" xfId="33623" xr:uid="{9EC2CB59-6A37-40F5-A968-D5884BC27829}"/>
    <cellStyle name="Comma 4 4 6 3 3 4" xfId="25334" xr:uid="{E0B49C8B-BBC2-4885-81AD-2AEA6ECFEBCC}"/>
    <cellStyle name="Comma 4 4 6 3 4" xfId="7585" xr:uid="{1B09F6A8-29E3-47EF-B64F-F1DC5C8B402C}"/>
    <cellStyle name="Comma 4 4 6 3 4 2" xfId="17919" xr:uid="{CB0E1AA7-2D2B-4036-BD6B-9E4EF9393C07}"/>
    <cellStyle name="Comma 4 4 6 3 4 2 2" xfId="34579" xr:uid="{D91099F0-805F-4430-92DC-BAE9C14180DB}"/>
    <cellStyle name="Comma 4 4 6 3 4 3" xfId="26291" xr:uid="{F93086FE-61BA-4CB5-B39B-56870E9D9B3C}"/>
    <cellStyle name="Comma 4 4 6 3 5" xfId="12020" xr:uid="{FE0B980D-EBD9-4F2F-BCED-80BC20152424}"/>
    <cellStyle name="Comma 4 4 6 3 5 2" xfId="20683" xr:uid="{C1A1BD5A-6174-4BEC-A276-392038BEC51E}"/>
    <cellStyle name="Comma 4 4 6 3 5 2 2" xfId="37343" xr:uid="{5BACA46F-8DE4-4EDC-8AB6-C03B05BF5023}"/>
    <cellStyle name="Comma 4 4 6 3 5 3" xfId="29055" xr:uid="{3354DC56-18FD-4B3E-866A-73C712FD4825}"/>
    <cellStyle name="Comma 4 4 6 3 6" xfId="14309" xr:uid="{7DE597D8-95FC-44A9-AA18-9739DB8D1B45}"/>
    <cellStyle name="Comma 4 4 6 3 6 2" xfId="30969" xr:uid="{2AD8D0F1-C1CB-495E-8E67-352C27757943}"/>
    <cellStyle name="Comma 4 4 6 3 7" xfId="22679" xr:uid="{DDC52056-7545-4163-A5E4-B811AB2CB9AA}"/>
    <cellStyle name="Comma 4 4 6 4" xfId="2959" xr:uid="{3E7AEF1F-49C3-4489-96EE-F29F6E0171D8}"/>
    <cellStyle name="Comma 4 4 6 4 2" xfId="8091" xr:uid="{F79AB8DD-E4A1-4683-A3F9-555C7749B910}"/>
    <cellStyle name="Comma 4 4 6 4 2 2" xfId="18206" xr:uid="{0A5B0995-5D4B-4A9A-B3DC-388C49397165}"/>
    <cellStyle name="Comma 4 4 6 4 2 2 2" xfId="34866" xr:uid="{ABAFBE17-A5E3-4D6D-9054-2B8634396C72}"/>
    <cellStyle name="Comma 4 4 6 4 2 3" xfId="26578" xr:uid="{1BDA2511-EE25-41CD-87D0-89E00328632E}"/>
    <cellStyle name="Comma 4 4 6 4 3" xfId="14786" xr:uid="{9EEE440A-F20F-492F-9342-88F65073E6F4}"/>
    <cellStyle name="Comma 4 4 6 4 3 2" xfId="31446" xr:uid="{483DEDDC-12B6-4C99-82E7-8DDAA47E4A94}"/>
    <cellStyle name="Comma 4 4 6 4 4" xfId="23157" xr:uid="{B9C80888-FFD9-43FB-A622-BDCA1C4334BE}"/>
    <cellStyle name="Comma 4 4 6 5" xfId="4897" xr:uid="{F7D5E1F0-7257-487E-BF5F-4D5E58C1A613}"/>
    <cellStyle name="Comma 4 4 6 5 2" xfId="9466" xr:uid="{FC763A65-62FE-46D3-A0DD-5E75FF8A322C}"/>
    <cellStyle name="Comma 4 4 6 5 2 2" xfId="19016" xr:uid="{C812A5E5-8164-4923-97DB-767D059A86AF}"/>
    <cellStyle name="Comma 4 4 6 5 2 2 2" xfId="35676" xr:uid="{0E4218FF-0A53-43E8-B8CA-6D204B32A233}"/>
    <cellStyle name="Comma 4 4 6 5 2 3" xfId="27388" xr:uid="{081C43A5-F044-4A98-98A8-24074CB95F77}"/>
    <cellStyle name="Comma 4 4 6 5 3" xfId="16149" xr:uid="{31E2ACE5-F70F-47A1-A74E-A26755FA4F11}"/>
    <cellStyle name="Comma 4 4 6 5 3 2" xfId="32809" xr:uid="{BB8CC00D-8CFA-4FA7-B817-B71145E34833}"/>
    <cellStyle name="Comma 4 4 6 5 4" xfId="24520" xr:uid="{BC1C32C1-CB11-4FD1-B11A-5A3AF7994BB5}"/>
    <cellStyle name="Comma 4 4 6 6" xfId="6754" xr:uid="{1D1C7FB7-F8E0-492D-8420-9F0BA5422CF5}"/>
    <cellStyle name="Comma 4 4 6 6 2" xfId="17423" xr:uid="{9EB0C261-38F2-4A0C-B6D4-D219E380D06D}"/>
    <cellStyle name="Comma 4 4 6 6 2 2" xfId="34083" xr:uid="{F278E3A2-76D8-4DF6-ACA1-6D55840BC203}"/>
    <cellStyle name="Comma 4 4 6 6 3" xfId="25795" xr:uid="{CCBAD8EB-C139-467E-BEAC-D9519E60D05B}"/>
    <cellStyle name="Comma 4 4 6 7" xfId="10872" xr:uid="{7C9636D6-2E18-4408-B148-C59EE3AEEF33}"/>
    <cellStyle name="Comma 4 4 6 7 2" xfId="19869" xr:uid="{E0E59166-02F1-410B-8E47-6B3B552AAB96}"/>
    <cellStyle name="Comma 4 4 6 7 2 2" xfId="36529" xr:uid="{4D814D2B-B504-49C3-9929-9E174666B919}"/>
    <cellStyle name="Comma 4 4 6 7 3" xfId="28241" xr:uid="{D768D919-F184-43B8-9225-C637C467C4D4}"/>
    <cellStyle name="Comma 4 4 6 8" xfId="13098" xr:uid="{470C2B0C-B9B1-4022-AEE5-364C3CA12040}"/>
    <cellStyle name="Comma 4 4 6 8 2" xfId="21467" xr:uid="{6A5F738A-78FA-4065-9D12-53705725246D}"/>
    <cellStyle name="Comma 4 4 6 8 2 2" xfId="38127" xr:uid="{CF170860-DBF7-4E10-92C3-22BA1F689C86}"/>
    <cellStyle name="Comma 4 4 6 8 3" xfId="29840" xr:uid="{AFE2AF25-BB19-458E-A676-310F4D423F93}"/>
    <cellStyle name="Comma 4 4 6 9" xfId="13536" xr:uid="{7981220C-427A-4529-99E3-F1E24A480210}"/>
    <cellStyle name="Comma 4 4 6 9 2" xfId="30196" xr:uid="{135F7C72-2D65-4C3C-9576-8EADFADEB06B}"/>
    <cellStyle name="Comma 4 4 7" xfId="1092" xr:uid="{F4F38977-48A8-4D44-BCBC-2F981A9BC102}"/>
    <cellStyle name="Comma 4 4 7 10" xfId="38995" xr:uid="{A3EDBA57-2704-478E-9036-5B3E1AE037EC}"/>
    <cellStyle name="Comma 4 4 7 11" xfId="44817" xr:uid="{0F9E7503-26BC-48F2-A6DF-7569A964EA6D}"/>
    <cellStyle name="Comma 4 4 7 2" xfId="1687" xr:uid="{129AD8CC-CC89-4C34-A38F-DA0B1D4F9527}"/>
    <cellStyle name="Comma 4 4 7 2 2" xfId="3614" xr:uid="{02BAE885-114E-4A92-80E3-BE8EB5FB8057}"/>
    <cellStyle name="Comma 4 4 7 2 2 2" xfId="8547" xr:uid="{E86C357D-6B60-44AB-879C-ADDCB3A47A53}"/>
    <cellStyle name="Comma 4 4 7 2 2 2 2" xfId="18476" xr:uid="{65814333-407B-46C2-90AC-900A3C378B64}"/>
    <cellStyle name="Comma 4 4 7 2 2 2 2 2" xfId="35136" xr:uid="{0F7A0F49-FFCC-4AA7-8E4F-13882DAE1FC0}"/>
    <cellStyle name="Comma 4 4 7 2 2 2 3" xfId="26848" xr:uid="{CD753846-EA94-4AA7-9FCD-230F83A65CEA}"/>
    <cellStyle name="Comma 4 4 7 2 2 3" xfId="15255" xr:uid="{76906E2D-2C98-4D9B-B711-76A5CF175855}"/>
    <cellStyle name="Comma 4 4 7 2 2 3 2" xfId="31915" xr:uid="{E5AF6725-EDC2-40C1-9860-F31D4E82F92A}"/>
    <cellStyle name="Comma 4 4 7 2 2 4" xfId="23626" xr:uid="{617455AC-01F6-4D57-B1AA-ED7EB2B11F64}"/>
    <cellStyle name="Comma 4 4 7 2 3" xfId="5522" xr:uid="{9D5A5499-9C6A-4F64-BEE3-C19AEF810F94}"/>
    <cellStyle name="Comma 4 4 7 2 3 2" xfId="9922" xr:uid="{4EDCFE88-86E1-4FDC-9281-3605C887FF1D}"/>
    <cellStyle name="Comma 4 4 7 2 3 2 2" xfId="19286" xr:uid="{5A73A054-0FE8-4F66-8303-3998E65428F2}"/>
    <cellStyle name="Comma 4 4 7 2 3 2 2 2" xfId="35946" xr:uid="{AA72E017-EFD1-4B97-BE12-719C30A995B5}"/>
    <cellStyle name="Comma 4 4 7 2 3 2 3" xfId="27658" xr:uid="{ABD02210-1DDB-4453-BF64-E890EE070C6E}"/>
    <cellStyle name="Comma 4 4 7 2 3 3" xfId="16588" xr:uid="{E97808E5-74EC-4034-BF44-2774BF831466}"/>
    <cellStyle name="Comma 4 4 7 2 3 3 2" xfId="33248" xr:uid="{4D9C3E97-9E41-4A27-A777-2E181BB217DD}"/>
    <cellStyle name="Comma 4 4 7 2 3 4" xfId="24959" xr:uid="{92546488-5F84-4B1A-9B50-C1F54CF751E5}"/>
    <cellStyle name="Comma 4 4 7 2 4" xfId="7212" xr:uid="{806F0238-B38C-4EE0-BC62-FA6EACFDA4D0}"/>
    <cellStyle name="Comma 4 4 7 2 4 2" xfId="17694" xr:uid="{40602C69-08B2-4965-B858-2F21F2223E1B}"/>
    <cellStyle name="Comma 4 4 7 2 4 2 2" xfId="34354" xr:uid="{0CC886F9-04F9-492C-BCDC-B072BA62A5B6}"/>
    <cellStyle name="Comma 4 4 7 2 4 3" xfId="26066" xr:uid="{35D3A3CA-31BC-41A0-A7EF-DA32963E90CF}"/>
    <cellStyle name="Comma 4 4 7 2 5" xfId="11497" xr:uid="{41AFBE9E-8BC6-4A15-810D-05709F67432A}"/>
    <cellStyle name="Comma 4 4 7 2 5 2" xfId="20308" xr:uid="{E5D2C614-2EA2-43C9-9B5C-6C2584DA7EA8}"/>
    <cellStyle name="Comma 4 4 7 2 5 2 2" xfId="36968" xr:uid="{9FBFEF0C-3BEA-4770-A86F-FF2DE8E3E64E}"/>
    <cellStyle name="Comma 4 4 7 2 5 3" xfId="28680" xr:uid="{6D02478E-C757-497F-80DE-BFB60C26B85C}"/>
    <cellStyle name="Comma 4 4 7 2 6" xfId="13939" xr:uid="{F1302A1E-32F4-41C5-B3BF-3A6072201B94}"/>
    <cellStyle name="Comma 4 4 7 2 6 2" xfId="30599" xr:uid="{77869550-72F2-4BD2-8AA9-F2C6FF7909F4}"/>
    <cellStyle name="Comma 4 4 7 2 7" xfId="22289" xr:uid="{1F748E75-AB2A-45DF-A634-DA6BCAF711CB}"/>
    <cellStyle name="Comma 4 4 7 3" xfId="2303" xr:uid="{73DAF074-E977-4060-81B0-EADA37C92F4F}"/>
    <cellStyle name="Comma 4 4 7 3 2" xfId="4228" xr:uid="{4108F77E-1FE6-4C8D-A476-D9F78281817E}"/>
    <cellStyle name="Comma 4 4 7 3 2 2" xfId="8972" xr:uid="{98E27C32-591C-4B28-818C-6F24745544AB}"/>
    <cellStyle name="Comma 4 4 7 3 2 2 2" xfId="18730" xr:uid="{DA7799C9-E4E0-4A21-8440-BD61A1EE9659}"/>
    <cellStyle name="Comma 4 4 7 3 2 2 2 2" xfId="35390" xr:uid="{97020517-3475-4D1C-99FF-E448F2CAA317}"/>
    <cellStyle name="Comma 4 4 7 3 2 2 3" xfId="27102" xr:uid="{1F10D1C1-EC9F-4CCB-89AE-AE30C84BAB1C}"/>
    <cellStyle name="Comma 4 4 7 3 2 3" xfId="15698" xr:uid="{792C8851-9951-4711-A52F-D492A675A3A7}"/>
    <cellStyle name="Comma 4 4 7 3 2 3 2" xfId="32358" xr:uid="{FFFCD313-1568-4E4F-8255-AD9954F27057}"/>
    <cellStyle name="Comma 4 4 7 3 2 4" xfId="24069" xr:uid="{DA132F2D-30B3-4532-BCC9-D929D51C0DA9}"/>
    <cellStyle name="Comma 4 4 7 3 3" xfId="6121" xr:uid="{A075A58A-875B-4E0D-B2C0-222F1D9CF9C9}"/>
    <cellStyle name="Comma 4 4 7 3 3 2" xfId="10347" xr:uid="{2FC8C819-B0D1-4067-9CC5-527B266B2ECB}"/>
    <cellStyle name="Comma 4 4 7 3 3 2 2" xfId="19540" xr:uid="{18A48DBA-A137-4DC5-A10E-11E60EBA3E95}"/>
    <cellStyle name="Comma 4 4 7 3 3 2 2 2" xfId="36200" xr:uid="{B5C0E68D-D35C-49F8-B0F2-5A8C432BA205}"/>
    <cellStyle name="Comma 4 4 7 3 3 2 3" xfId="27912" xr:uid="{C264A514-7C7C-462E-98B8-5AFF402A26B4}"/>
    <cellStyle name="Comma 4 4 7 3 3 3" xfId="17016" xr:uid="{AB855045-4688-4CD3-B3CA-46A30D4F14A8}"/>
    <cellStyle name="Comma 4 4 7 3 3 3 2" xfId="33676" xr:uid="{E27AA152-1FE5-4EB5-878A-00D2E27EF5B2}"/>
    <cellStyle name="Comma 4 4 7 3 3 4" xfId="25387" xr:uid="{6FFF9693-EBEF-4CA3-AD8C-8D6E363AD98C}"/>
    <cellStyle name="Comma 4 4 7 3 4" xfId="7637" xr:uid="{9C0B33BF-E091-4342-B183-F78BC7EA7119}"/>
    <cellStyle name="Comma 4 4 7 3 4 2" xfId="17948" xr:uid="{0ED1B03F-97AD-49EA-A18C-8F3E36B4A106}"/>
    <cellStyle name="Comma 4 4 7 3 4 2 2" xfId="34608" xr:uid="{EC05E2C7-2A20-4E29-A792-232D0DF404BF}"/>
    <cellStyle name="Comma 4 4 7 3 4 3" xfId="26320" xr:uid="{B6AE58DD-28CC-4E89-9FDF-4A73EAFFC869}"/>
    <cellStyle name="Comma 4 4 7 3 5" xfId="12096" xr:uid="{5F3238D5-75C6-411A-9904-DD3D57440C5A}"/>
    <cellStyle name="Comma 4 4 7 3 5 2" xfId="20736" xr:uid="{A97A03F4-6311-4347-AECA-AE7193C440B1}"/>
    <cellStyle name="Comma 4 4 7 3 5 2 2" xfId="37396" xr:uid="{38CEC36A-AF8A-4103-BDFC-3A05B7DA298D}"/>
    <cellStyle name="Comma 4 4 7 3 5 3" xfId="29108" xr:uid="{9D7748E0-83D8-4F9F-8A74-C631C00F15FD}"/>
    <cellStyle name="Comma 4 4 7 3 6" xfId="14362" xr:uid="{BB0C90A6-7D89-424A-9BDB-A3924E997C7B}"/>
    <cellStyle name="Comma 4 4 7 3 6 2" xfId="31022" xr:uid="{AA321FA7-5046-40B3-8525-752CDE85E49F}"/>
    <cellStyle name="Comma 4 4 7 3 7" xfId="22732" xr:uid="{79B52FC2-DDB1-496B-ABA0-82BCF510FA48}"/>
    <cellStyle name="Comma 4 4 7 4" xfId="3036" xr:uid="{BBDD5452-6C4A-46CA-BBD8-4A3E348637BC}"/>
    <cellStyle name="Comma 4 4 7 4 2" xfId="8143" xr:uid="{BC92DAFB-7611-4116-9C90-49898A0218AB}"/>
    <cellStyle name="Comma 4 4 7 4 2 2" xfId="18235" xr:uid="{D14C7AED-A36A-4113-B056-D1F4E85B7F0B}"/>
    <cellStyle name="Comma 4 4 7 4 2 2 2" xfId="34895" xr:uid="{A53EC9A6-CB78-44E9-A029-1A1D23B08308}"/>
    <cellStyle name="Comma 4 4 7 4 2 3" xfId="26607" xr:uid="{B56D381C-4F5F-4FC8-ADC2-910154E4A065}"/>
    <cellStyle name="Comma 4 4 7 4 3" xfId="14840" xr:uid="{0E5BBC32-1192-4BF5-9CA1-D5EAFF7687D6}"/>
    <cellStyle name="Comma 4 4 7 4 3 2" xfId="31500" xr:uid="{DCAA2B05-6ABD-436A-8221-BE11CD1E2C5F}"/>
    <cellStyle name="Comma 4 4 7 4 4" xfId="23211" xr:uid="{6D071BEB-966F-4744-A6D5-4075B5395331}"/>
    <cellStyle name="Comma 4 4 7 5" xfId="4962" xr:uid="{C37EC3A2-1C7A-4CE3-B47D-56139411C11D}"/>
    <cellStyle name="Comma 4 4 7 5 2" xfId="9518" xr:uid="{ACA7EBDD-7590-4343-B63B-D5E4D55BDF77}"/>
    <cellStyle name="Comma 4 4 7 5 2 2" xfId="19045" xr:uid="{457D7A4F-4234-4C73-B043-46047E4E7D4B}"/>
    <cellStyle name="Comma 4 4 7 5 2 2 2" xfId="35705" xr:uid="{C39C0E41-6110-4779-82FE-5F5C19543DA5}"/>
    <cellStyle name="Comma 4 4 7 5 2 3" xfId="27417" xr:uid="{CC21C70D-C89B-468E-A7DE-5513D6B4AAA1}"/>
    <cellStyle name="Comma 4 4 7 5 3" xfId="16191" xr:uid="{C0D1A177-4BE0-4343-BE1A-5675B364924C}"/>
    <cellStyle name="Comma 4 4 7 5 3 2" xfId="32851" xr:uid="{62657768-43F4-4B2D-AC0C-B7450777074C}"/>
    <cellStyle name="Comma 4 4 7 5 4" xfId="24562" xr:uid="{0BE4D070-8A89-497B-AF4B-D0CE5903C5B8}"/>
    <cellStyle name="Comma 4 4 7 6" xfId="6807" xr:uid="{EF16614E-12C0-463D-AED8-55D86EF09582}"/>
    <cellStyle name="Comma 4 4 7 6 2" xfId="17453" xr:uid="{8F89F35D-37A0-41EF-90ED-4D5BAE5D28C4}"/>
    <cellStyle name="Comma 4 4 7 6 2 2" xfId="34113" xr:uid="{0835F25F-B0ED-4C14-898C-3405D057AB13}"/>
    <cellStyle name="Comma 4 4 7 6 3" xfId="25825" xr:uid="{957A6EEC-EA28-447A-9104-C0F5B269E406}"/>
    <cellStyle name="Comma 4 4 7 7" xfId="10937" xr:uid="{E3F76BE2-7832-44BD-972A-A6DCD64EABCB}"/>
    <cellStyle name="Comma 4 4 7 7 2" xfId="19911" xr:uid="{D0BE6BAA-C281-45BC-A32E-8476E09BB262}"/>
    <cellStyle name="Comma 4 4 7 7 2 2" xfId="36571" xr:uid="{F3B410A7-B855-4930-BF75-45B0FC343CB2}"/>
    <cellStyle name="Comma 4 4 7 7 3" xfId="28283" xr:uid="{5AB564E8-881B-4133-A169-9E8AEADB0E89}"/>
    <cellStyle name="Comma 4 4 7 8" xfId="13174" xr:uid="{DE35A902-7568-4E22-8B0F-26792A7F4762}"/>
    <cellStyle name="Comma 4 4 7 8 2" xfId="21520" xr:uid="{53627DE2-5CF5-4495-A07F-91E11E5A8E9B}"/>
    <cellStyle name="Comma 4 4 7 8 2 2" xfId="38180" xr:uid="{AB0E58B6-B18F-48D8-B40A-370998CEE9E3}"/>
    <cellStyle name="Comma 4 4 7 8 3" xfId="29893" xr:uid="{D671ECBF-DDED-4859-B4AC-B2994A2E697D}"/>
    <cellStyle name="Comma 4 4 7 9" xfId="21874" xr:uid="{676D1B44-B923-4648-8050-C28706D52739}"/>
    <cellStyle name="Comma 4 4 8" xfId="1137" xr:uid="{2CABDB1D-8FF9-4752-B554-D2CD8C474ECB}"/>
    <cellStyle name="Comma 4 4 8 2" xfId="1731" xr:uid="{3F51E9BF-F1B9-4265-B6C8-09770C7B7FC8}"/>
    <cellStyle name="Comma 4 4 8 2 2" xfId="3658" xr:uid="{910E18C0-95A0-433A-A43A-EDDDAB0B1C46}"/>
    <cellStyle name="Comma 4 4 8 2 2 2" xfId="8574" xr:uid="{9F3DEC80-FA4A-49F9-A788-25673737A4E2}"/>
    <cellStyle name="Comma 4 4 8 2 2 2 2" xfId="18494" xr:uid="{8562C684-4011-4A21-9821-24C66C7B36BE}"/>
    <cellStyle name="Comma 4 4 8 2 2 2 2 2" xfId="35154" xr:uid="{8F885F76-BF39-4129-9B8E-0B18B4F7FB36}"/>
    <cellStyle name="Comma 4 4 8 2 2 2 3" xfId="26866" xr:uid="{9945F6D7-ABA6-4326-AB9C-5A61DFE9D528}"/>
    <cellStyle name="Comma 4 4 8 2 2 3" xfId="15290" xr:uid="{43535FFC-DBAB-4900-9754-8E261B9C6AC6}"/>
    <cellStyle name="Comma 4 4 8 2 2 3 2" xfId="31950" xr:uid="{A62F996B-571A-4A79-B4E6-8968D2A02E43}"/>
    <cellStyle name="Comma 4 4 8 2 2 4" xfId="23661" xr:uid="{840382FC-30D5-496C-9BB3-FE0A1CE4857C}"/>
    <cellStyle name="Comma 4 4 8 2 3" xfId="5566" xr:uid="{C7211D2E-7694-433E-9A67-CAB140E64838}"/>
    <cellStyle name="Comma 4 4 8 2 3 2" xfId="9949" xr:uid="{15E2A696-764C-43EA-854E-632F1959A79F}"/>
    <cellStyle name="Comma 4 4 8 2 3 2 2" xfId="19304" xr:uid="{76924F51-6A3E-4B6A-A84B-456928DD0F08}"/>
    <cellStyle name="Comma 4 4 8 2 3 2 2 2" xfId="35964" xr:uid="{57352FAE-575A-4009-8709-BF570AAA4A3C}"/>
    <cellStyle name="Comma 4 4 8 2 3 2 3" xfId="27676" xr:uid="{7F466DFA-37CC-4F8C-B2FD-06F73F72654D}"/>
    <cellStyle name="Comma 4 4 8 2 3 3" xfId="16623" xr:uid="{9F200B89-4347-49E1-8225-C2481F9783B0}"/>
    <cellStyle name="Comma 4 4 8 2 3 3 2" xfId="33283" xr:uid="{E617DB51-570F-4F74-A444-92950FDF6311}"/>
    <cellStyle name="Comma 4 4 8 2 3 4" xfId="24994" xr:uid="{C83A4C2F-430F-4764-9886-F9AFA1AE1203}"/>
    <cellStyle name="Comma 4 4 8 2 4" xfId="7239" xr:uid="{26A9B46A-FFB6-4304-B854-70929F05D19E}"/>
    <cellStyle name="Comma 4 4 8 2 4 2" xfId="17712" xr:uid="{13086313-40B7-4929-B006-5D7995A7D362}"/>
    <cellStyle name="Comma 4 4 8 2 4 2 2" xfId="34372" xr:uid="{EBCFA404-0650-4FB8-9604-F8981FA1340F}"/>
    <cellStyle name="Comma 4 4 8 2 4 3" xfId="26084" xr:uid="{5DCA5D85-B102-4267-8DD7-EE8993912E6B}"/>
    <cellStyle name="Comma 4 4 8 2 5" xfId="11541" xr:uid="{3331D2A1-9CF6-4652-AADA-A299E07BF4B1}"/>
    <cellStyle name="Comma 4 4 8 2 5 2" xfId="20343" xr:uid="{295821AE-2595-4D83-96A7-0592F321BC84}"/>
    <cellStyle name="Comma 4 4 8 2 5 2 2" xfId="37003" xr:uid="{580DD144-ABD4-4B86-BCC1-22F21516B549}"/>
    <cellStyle name="Comma 4 4 8 2 5 3" xfId="28715" xr:uid="{F1BF498E-3C05-4E03-B014-75BC8C23D9A7}"/>
    <cellStyle name="Comma 4 4 8 2 6" xfId="13974" xr:uid="{649888BB-B1D0-435C-ADC5-DCBAF713E06E}"/>
    <cellStyle name="Comma 4 4 8 2 6 2" xfId="30634" xr:uid="{C3AB66E3-CB5B-4B23-8914-501FCF9119CB}"/>
    <cellStyle name="Comma 4 4 8 2 7" xfId="22324" xr:uid="{B99CBF23-FB05-414E-A2D6-D0E0A6F64843}"/>
    <cellStyle name="Comma 4 4 8 3" xfId="2347" xr:uid="{F5750F84-FC3C-4CED-B990-C76A03E69417}"/>
    <cellStyle name="Comma 4 4 8 3 2" xfId="4272" xr:uid="{9A26D03F-0238-4913-9B56-9D9D9C7BADC8}"/>
    <cellStyle name="Comma 4 4 8 3 2 2" xfId="8999" xr:uid="{BCBFAF6E-D110-4EF5-8C12-8D1DDDDC4B20}"/>
    <cellStyle name="Comma 4 4 8 3 2 2 2" xfId="18748" xr:uid="{6127197D-A417-4DE0-A66A-84E7F2ED1A78}"/>
    <cellStyle name="Comma 4 4 8 3 2 2 2 2" xfId="35408" xr:uid="{BD274BFE-9993-4EC9-88F8-59D1BD3DA3D8}"/>
    <cellStyle name="Comma 4 4 8 3 2 2 3" xfId="27120" xr:uid="{4F7E28F3-8A76-4F2F-8E2A-DBF177E3669D}"/>
    <cellStyle name="Comma 4 4 8 3 2 3" xfId="15733" xr:uid="{B8F679D8-48FE-46F2-B794-56FB2601622F}"/>
    <cellStyle name="Comma 4 4 8 3 2 3 2" xfId="32393" xr:uid="{E846523A-E464-4317-9575-4856B702C356}"/>
    <cellStyle name="Comma 4 4 8 3 2 4" xfId="24104" xr:uid="{301128ED-B897-4696-BC1F-6BBDA379A05D}"/>
    <cellStyle name="Comma 4 4 8 3 3" xfId="6165" xr:uid="{421B23FE-A05E-4AB2-817B-D18B7D2FD32A}"/>
    <cellStyle name="Comma 4 4 8 3 3 2" xfId="10374" xr:uid="{C935FF98-6B02-4EA0-A167-D9EDDA38DBE0}"/>
    <cellStyle name="Comma 4 4 8 3 3 2 2" xfId="19558" xr:uid="{3A7F02A0-B11F-4422-8BB5-A94D8A4CD546}"/>
    <cellStyle name="Comma 4 4 8 3 3 2 2 2" xfId="36218" xr:uid="{19BBDC47-3777-4F66-A5CA-F851F688A9FA}"/>
    <cellStyle name="Comma 4 4 8 3 3 2 3" xfId="27930" xr:uid="{C944D807-FA8D-4669-BC12-AAA940E1A210}"/>
    <cellStyle name="Comma 4 4 8 3 3 3" xfId="17051" xr:uid="{B1B664E3-5BD7-45C3-A983-F953A5FE0416}"/>
    <cellStyle name="Comma 4 4 8 3 3 3 2" xfId="33711" xr:uid="{5E34074A-28E7-4CC1-80D4-FCF5D80FFA61}"/>
    <cellStyle name="Comma 4 4 8 3 3 4" xfId="25422" xr:uid="{EAB11B63-EDB3-44EF-B4AA-6970EA870E60}"/>
    <cellStyle name="Comma 4 4 8 3 4" xfId="7664" xr:uid="{B3661FD3-E1F0-4920-A9B8-B3287DDC784A}"/>
    <cellStyle name="Comma 4 4 8 3 4 2" xfId="17966" xr:uid="{88EFC454-3861-47CC-959C-A81C90C9A1C8}"/>
    <cellStyle name="Comma 4 4 8 3 4 2 2" xfId="34626" xr:uid="{117248EC-7D39-4933-AFC4-6312EC080155}"/>
    <cellStyle name="Comma 4 4 8 3 4 3" xfId="26338" xr:uid="{C0D8178B-9953-4BE5-9BF9-C305D0F8F2D4}"/>
    <cellStyle name="Comma 4 4 8 3 5" xfId="12140" xr:uid="{34B08919-7528-4EA7-B977-891F4D7936E2}"/>
    <cellStyle name="Comma 4 4 8 3 5 2" xfId="20771" xr:uid="{472DE73E-F9C1-40E9-BFDA-B62F035C9E31}"/>
    <cellStyle name="Comma 4 4 8 3 5 2 2" xfId="37431" xr:uid="{2BCD943F-7134-4DB1-83F4-956F76DE3B44}"/>
    <cellStyle name="Comma 4 4 8 3 5 3" xfId="29143" xr:uid="{4FDE2462-CBE6-463B-B8F9-CC61B60A91C4}"/>
    <cellStyle name="Comma 4 4 8 3 6" xfId="14397" xr:uid="{2F50AFB3-098F-4729-9F1B-F273319E5C35}"/>
    <cellStyle name="Comma 4 4 8 3 6 2" xfId="31057" xr:uid="{59D3B532-63FD-4C0E-A095-4163AFBA501B}"/>
    <cellStyle name="Comma 4 4 8 3 7" xfId="22767" xr:uid="{0487B4A5-1F95-4B9D-BD8C-4A8153CA98A2}"/>
    <cellStyle name="Comma 4 4 8 4" xfId="3081" xr:uid="{A94F2FEE-1770-4C40-9793-133BED9FE2E0}"/>
    <cellStyle name="Comma 4 4 8 4 2" xfId="8170" xr:uid="{EDEA9EAB-062B-4AD6-A28F-C58B4420957C}"/>
    <cellStyle name="Comma 4 4 8 4 2 2" xfId="18253" xr:uid="{DF074A54-545F-41D6-9498-EC939EFAF6A1}"/>
    <cellStyle name="Comma 4 4 8 4 2 2 2" xfId="34913" xr:uid="{C7DC3C2D-626B-4CD1-9A8D-86CC5810D4C3}"/>
    <cellStyle name="Comma 4 4 8 4 2 3" xfId="26625" xr:uid="{EA5CCF91-4FFA-41A1-B41D-EDF021AD1EA8}"/>
    <cellStyle name="Comma 4 4 8 4 3" xfId="14876" xr:uid="{44394A8A-6C64-4AB5-8F33-196D28DCC8A7}"/>
    <cellStyle name="Comma 4 4 8 4 3 2" xfId="31536" xr:uid="{6AC06641-1B47-4702-8330-075071940680}"/>
    <cellStyle name="Comma 4 4 8 4 4" xfId="23247" xr:uid="{7ECCDA3A-8770-4C70-8070-A69BDE3C4577}"/>
    <cellStyle name="Comma 4 4 8 5" xfId="4989" xr:uid="{D585B8C3-7581-4E77-B94C-52DDFD8F3FDB}"/>
    <cellStyle name="Comma 4 4 8 5 2" xfId="9545" xr:uid="{F0B0C0B7-483B-48DA-9A27-3930F33EA7AD}"/>
    <cellStyle name="Comma 4 4 8 5 2 2" xfId="19063" xr:uid="{69E81B53-6B6F-4A46-84C0-80F4069927F2}"/>
    <cellStyle name="Comma 4 4 8 5 2 2 2" xfId="35723" xr:uid="{540C0621-0799-467E-9D21-8EFEF4581CE1}"/>
    <cellStyle name="Comma 4 4 8 5 2 3" xfId="27435" xr:uid="{3D00FEFB-F5F6-4287-B21D-9957D1B6481E}"/>
    <cellStyle name="Comma 4 4 8 5 3" xfId="16209" xr:uid="{3EC6D1AF-2083-465F-A2BD-9726949F75DA}"/>
    <cellStyle name="Comma 4 4 8 5 3 2" xfId="32869" xr:uid="{9F639C37-B93B-446E-B51A-D1505CBD9AFD}"/>
    <cellStyle name="Comma 4 4 8 5 4" xfId="24580" xr:uid="{F70D92D4-4690-45B5-9D89-DB5A03A32BCF}"/>
    <cellStyle name="Comma 4 4 8 6" xfId="6834" xr:uid="{F7827988-1DFB-4230-9799-1694E3CB7EFE}"/>
    <cellStyle name="Comma 4 4 8 6 2" xfId="17471" xr:uid="{59C95AB1-DE87-4E77-BA88-20F91CA06B60}"/>
    <cellStyle name="Comma 4 4 8 6 2 2" xfId="34131" xr:uid="{199A7ECD-6A76-4228-80AC-7FBF883B9A0C}"/>
    <cellStyle name="Comma 4 4 8 6 3" xfId="25843" xr:uid="{D712AE87-E5AB-4145-A10A-2131FDD7BB4F}"/>
    <cellStyle name="Comma 4 4 8 7" xfId="10964" xr:uid="{2D1AE3AB-3020-4AD0-A487-18B40990FF34}"/>
    <cellStyle name="Comma 4 4 8 7 2" xfId="19929" xr:uid="{FDC99A5B-9787-45CD-8818-C2CEFF19C0E5}"/>
    <cellStyle name="Comma 4 4 8 7 2 2" xfId="36589" xr:uid="{F79FBD14-F406-4C0B-9BA6-EAFD2D4F097A}"/>
    <cellStyle name="Comma 4 4 8 7 3" xfId="28301" xr:uid="{FA01E5F3-59AD-459A-8560-15966B3AA592}"/>
    <cellStyle name="Comma 4 4 8 8" xfId="13218" xr:uid="{1F3BC4A6-E197-4C62-BC30-6FDB0788153F}"/>
    <cellStyle name="Comma 4 4 8 8 2" xfId="21555" xr:uid="{3340C684-DB1F-4ACC-90F6-F4386CDCE2AE}"/>
    <cellStyle name="Comma 4 4 8 8 2 2" xfId="38215" xr:uid="{E3C79FED-9A1A-475A-BF2A-F6DD6A21493B}"/>
    <cellStyle name="Comma 4 4 8 8 3" xfId="29928" xr:uid="{7CC5EB4A-0B6A-48AC-BFCD-44F4622A5404}"/>
    <cellStyle name="Comma 4 4 8 9" xfId="21910" xr:uid="{1BF86964-4328-4B21-9944-92C3E591C6F9}"/>
    <cellStyle name="Comma 4 4 9" xfId="1166" xr:uid="{5D9E874D-36DC-49AE-9035-5B0ECB4912AD}"/>
    <cellStyle name="Comma 4 4 9 10" xfId="21928" xr:uid="{8141B4A2-1CBB-4026-B162-34C987659DF6}"/>
    <cellStyle name="Comma 4 4 9 2" xfId="1760" xr:uid="{A87EBD47-0CBA-4E34-B444-ECE661FE1FEE}"/>
    <cellStyle name="Comma 4 4 9 2 2" xfId="3687" xr:uid="{E6D41F02-CEF8-4842-8634-7BDFF339AA56}"/>
    <cellStyle name="Comma 4 4 9 2 2 2" xfId="8603" xr:uid="{CB5448FC-3E44-4FF5-815F-4ED596027C24}"/>
    <cellStyle name="Comma 4 4 9 2 2 2 2" xfId="18512" xr:uid="{6A0235B4-66C6-4AA9-9EFA-260F6A2B3EA9}"/>
    <cellStyle name="Comma 4 4 9 2 2 2 2 2" xfId="35172" xr:uid="{D87EA91F-B1F9-44DD-B9E2-3E85DCBE111E}"/>
    <cellStyle name="Comma 4 4 9 2 2 2 3" xfId="26884" xr:uid="{B484F458-E38A-477A-86D2-6186FF7F9CC4}"/>
    <cellStyle name="Comma 4 4 9 2 2 3" xfId="15308" xr:uid="{14CBEFDF-5583-4531-B551-CB3F63C2E5B3}"/>
    <cellStyle name="Comma 4 4 9 2 2 3 2" xfId="31968" xr:uid="{C24E121E-50B8-429E-8D81-73E8284D5762}"/>
    <cellStyle name="Comma 4 4 9 2 2 4" xfId="23679" xr:uid="{B1588D0B-8F3B-498D-89A1-824E18A2C0B0}"/>
    <cellStyle name="Comma 4 4 9 2 3" xfId="5595" xr:uid="{B1A49051-AD93-448B-83D1-AD80DF646CAE}"/>
    <cellStyle name="Comma 4 4 9 2 3 2" xfId="9978" xr:uid="{8A12F387-2862-4C33-B7DB-4F3C529217B8}"/>
    <cellStyle name="Comma 4 4 9 2 3 2 2" xfId="19322" xr:uid="{88438D83-B1DE-4915-BDEE-D0906715BBEF}"/>
    <cellStyle name="Comma 4 4 9 2 3 2 2 2" xfId="35982" xr:uid="{2585FE85-4C30-4F3F-8718-A8BC9CCB216C}"/>
    <cellStyle name="Comma 4 4 9 2 3 2 3" xfId="27694" xr:uid="{E18DF948-F664-434B-9D69-5B8F4BC8C6EA}"/>
    <cellStyle name="Comma 4 4 9 2 3 3" xfId="16641" xr:uid="{74804233-578C-4DBA-B607-91E3699F40B2}"/>
    <cellStyle name="Comma 4 4 9 2 3 3 2" xfId="33301" xr:uid="{2B694B73-5718-4AA4-9906-791A8D952494}"/>
    <cellStyle name="Comma 4 4 9 2 3 4" xfId="25012" xr:uid="{8A18C0BF-9DF7-4BE6-B33E-9F8A50CBA642}"/>
    <cellStyle name="Comma 4 4 9 2 4" xfId="7268" xr:uid="{6B91ACA8-F2F6-4BD0-9B14-AB87A9D669C5}"/>
    <cellStyle name="Comma 4 4 9 2 4 2" xfId="17730" xr:uid="{53EC925B-D706-4D7F-BC1F-8E1C5BC462F7}"/>
    <cellStyle name="Comma 4 4 9 2 4 2 2" xfId="34390" xr:uid="{00714B1D-FB6B-4AC9-BBB5-A185195C214F}"/>
    <cellStyle name="Comma 4 4 9 2 4 3" xfId="26102" xr:uid="{1DE23EA2-783F-4560-90AB-FDE4F83B979E}"/>
    <cellStyle name="Comma 4 4 9 2 5" xfId="11570" xr:uid="{F22C6C60-2153-4663-9887-76C6378608C2}"/>
    <cellStyle name="Comma 4 4 9 2 5 2" xfId="20361" xr:uid="{40211457-B41E-427D-8E71-717CA8DB599B}"/>
    <cellStyle name="Comma 4 4 9 2 5 2 2" xfId="37021" xr:uid="{C77F6EDF-6308-474A-84C1-2BC553198129}"/>
    <cellStyle name="Comma 4 4 9 2 5 3" xfId="28733" xr:uid="{19E1523D-686D-4095-8197-27F3D8D4C651}"/>
    <cellStyle name="Comma 4 4 9 2 6" xfId="13992" xr:uid="{C582A269-C50D-4479-B052-CF5C69B45190}"/>
    <cellStyle name="Comma 4 4 9 2 6 2" xfId="30652" xr:uid="{E3140BF2-D33F-4012-BFA9-CF53F3ADC9E6}"/>
    <cellStyle name="Comma 4 4 9 2 7" xfId="22342" xr:uid="{324A5AF8-984F-4E94-A382-CE6B34B975FF}"/>
    <cellStyle name="Comma 4 4 9 3" xfId="2376" xr:uid="{8FCF29EC-60F3-4F46-9B98-5F06BDF63823}"/>
    <cellStyle name="Comma 4 4 9 3 2" xfId="4301" xr:uid="{8F0CF396-0F14-471A-86B6-DE413A41918A}"/>
    <cellStyle name="Comma 4 4 9 3 2 2" xfId="9028" xr:uid="{C77E0DBF-2429-4F2C-910F-F1EC415D0988}"/>
    <cellStyle name="Comma 4 4 9 3 2 2 2" xfId="18766" xr:uid="{2A13C67E-B8AF-4256-886D-2537FC86B85E}"/>
    <cellStyle name="Comma 4 4 9 3 2 2 2 2" xfId="35426" xr:uid="{0BD00CAA-083C-4A4A-B288-047B7FF63B73}"/>
    <cellStyle name="Comma 4 4 9 3 2 2 3" xfId="27138" xr:uid="{6A835FAA-BBD0-42E2-A2A0-539557C792D6}"/>
    <cellStyle name="Comma 4 4 9 3 2 3" xfId="15751" xr:uid="{9ACADFBB-7CBE-41E9-9A36-E70863DE1E3A}"/>
    <cellStyle name="Comma 4 4 9 3 2 3 2" xfId="32411" xr:uid="{3401B032-C49A-40A3-AF8F-9F2E55241184}"/>
    <cellStyle name="Comma 4 4 9 3 2 4" xfId="24122" xr:uid="{9E3F8F0C-483C-4CBF-9EBD-D623D935BC1F}"/>
    <cellStyle name="Comma 4 4 9 3 3" xfId="6194" xr:uid="{3ADA3D82-46AD-4CDB-8E43-48BED4F98FE2}"/>
    <cellStyle name="Comma 4 4 9 3 3 2" xfId="10403" xr:uid="{B6E0EC9B-8B99-4F45-B3DE-7E744E6E5E71}"/>
    <cellStyle name="Comma 4 4 9 3 3 2 2" xfId="19576" xr:uid="{4FE56C65-D718-4990-AEB1-742ABFFF7D78}"/>
    <cellStyle name="Comma 4 4 9 3 3 2 2 2" xfId="36236" xr:uid="{0A29280A-4753-4593-B596-5F5E8E60E08D}"/>
    <cellStyle name="Comma 4 4 9 3 3 2 3" xfId="27948" xr:uid="{A65171FD-1579-4068-816B-2F44115A88CC}"/>
    <cellStyle name="Comma 4 4 9 3 3 3" xfId="17069" xr:uid="{92AB0186-FEF7-48C6-B5E1-6810186D8D12}"/>
    <cellStyle name="Comma 4 4 9 3 3 3 2" xfId="33729" xr:uid="{9264C90F-C5A3-4B47-90FB-9CF0ADCEE3C3}"/>
    <cellStyle name="Comma 4 4 9 3 3 4" xfId="25440" xr:uid="{69886921-74E2-456F-9FA3-137E4D6621AE}"/>
    <cellStyle name="Comma 4 4 9 3 4" xfId="7693" xr:uid="{8989D735-A5EA-40FE-85CE-6A2C22AB6532}"/>
    <cellStyle name="Comma 4 4 9 3 4 2" xfId="17984" xr:uid="{B6F83150-3ECC-4F29-B338-49007B03C823}"/>
    <cellStyle name="Comma 4 4 9 3 4 2 2" xfId="34644" xr:uid="{E66B9E78-3566-4EDF-BBED-C34F3819E0BF}"/>
    <cellStyle name="Comma 4 4 9 3 4 3" xfId="26356" xr:uid="{1CC71CFE-8B28-4175-8F98-C69CFAA6BDEE}"/>
    <cellStyle name="Comma 4 4 9 3 5" xfId="12169" xr:uid="{32FBBAD6-876D-4C4C-B302-E05F1FD9FCB9}"/>
    <cellStyle name="Comma 4 4 9 3 5 2" xfId="20789" xr:uid="{86E580DC-D088-40B5-A9EB-FA33DDB8A65A}"/>
    <cellStyle name="Comma 4 4 9 3 5 2 2" xfId="37449" xr:uid="{9AB4C8D3-6A64-42DA-89C8-3F8E430BC40B}"/>
    <cellStyle name="Comma 4 4 9 3 5 3" xfId="29161" xr:uid="{6FC9657E-F717-487D-AEF2-60348BD9CD70}"/>
    <cellStyle name="Comma 4 4 9 3 6" xfId="14415" xr:uid="{FA129709-52AF-468D-BE22-9ED616C0F8D9}"/>
    <cellStyle name="Comma 4 4 9 3 6 2" xfId="31075" xr:uid="{1CB279DF-A840-4792-BBAE-FE1B47E7F05D}"/>
    <cellStyle name="Comma 4 4 9 3 7" xfId="22785" xr:uid="{DB52574C-03AB-443D-9D28-85B3D2FC8B27}"/>
    <cellStyle name="Comma 4 4 9 4" xfId="3110" xr:uid="{7476C546-1F0E-45AA-A159-97F38B886D15}"/>
    <cellStyle name="Comma 4 4 9 4 2" xfId="8199" xr:uid="{B5F63B0C-697D-4A59-9CF1-961E54E6A9CD}"/>
    <cellStyle name="Comma 4 4 9 4 2 2" xfId="18271" xr:uid="{CD9B7782-3B97-447B-AB8C-08558303ACB0}"/>
    <cellStyle name="Comma 4 4 9 4 2 2 2" xfId="34931" xr:uid="{4C0C6C19-FEA0-49BE-919B-DBBAEE564691}"/>
    <cellStyle name="Comma 4 4 9 4 2 3" xfId="26643" xr:uid="{206BDBFD-B35E-4FB3-BB0E-6633475DF9F1}"/>
    <cellStyle name="Comma 4 4 9 4 3" xfId="14894" xr:uid="{5C3153D0-F494-424D-A08F-90D863A85D9A}"/>
    <cellStyle name="Comma 4 4 9 4 3 2" xfId="31554" xr:uid="{46675CA5-3A5A-4FF2-9F66-8C48BEA0EBBA}"/>
    <cellStyle name="Comma 4 4 9 4 4" xfId="23265" xr:uid="{E56C3A8A-2CEA-4845-93B4-DCD2AA9904A6}"/>
    <cellStyle name="Comma 4 4 9 5" xfId="5018" xr:uid="{2D305848-2AFA-4EBC-A817-8EBE7C1418AF}"/>
    <cellStyle name="Comma 4 4 9 5 2" xfId="9574" xr:uid="{F23B0DFE-61F3-43EF-B54C-0FBD257C275C}"/>
    <cellStyle name="Comma 4 4 9 5 2 2" xfId="19081" xr:uid="{F20FF08E-4AA3-4DDE-BCB7-2BB2E6C9F358}"/>
    <cellStyle name="Comma 4 4 9 5 2 2 2" xfId="35741" xr:uid="{40E0DEE6-CF96-4F9E-98B7-19B18A25C0DB}"/>
    <cellStyle name="Comma 4 4 9 5 2 3" xfId="27453" xr:uid="{5B768F06-5338-4D51-B0D4-AA51A5315A51}"/>
    <cellStyle name="Comma 4 4 9 5 3" xfId="16227" xr:uid="{B2136162-CB6B-4618-BCDA-C6E8EC479321}"/>
    <cellStyle name="Comma 4 4 9 5 3 2" xfId="32887" xr:uid="{982AEB0E-4093-4C3B-A07D-19196A32E06D}"/>
    <cellStyle name="Comma 4 4 9 5 4" xfId="24598" xr:uid="{10C64ACD-3F33-46F8-94BB-193A5F05FAA8}"/>
    <cellStyle name="Comma 4 4 9 6" xfId="6863" xr:uid="{377FD7F6-2E23-4A82-9A7B-B2A8D31111B3}"/>
    <cellStyle name="Comma 4 4 9 6 2" xfId="17489" xr:uid="{7F198994-92CB-4A74-9E9C-DBA69913B052}"/>
    <cellStyle name="Comma 4 4 9 6 2 2" xfId="34149" xr:uid="{A4455CFB-1000-45E6-B6C1-23A21196FA48}"/>
    <cellStyle name="Comma 4 4 9 6 3" xfId="25861" xr:uid="{5CBBF760-DF32-4AAE-9788-D1B2D953FA99}"/>
    <cellStyle name="Comma 4 4 9 7" xfId="10993" xr:uid="{0ECEC320-AC38-4CBB-8D80-8387BA6E935F}"/>
    <cellStyle name="Comma 4 4 9 7 2" xfId="19947" xr:uid="{DED0222D-3BD6-48A2-A6AB-FF359B400569}"/>
    <cellStyle name="Comma 4 4 9 7 2 2" xfId="36607" xr:uid="{E16FD9EA-CB8E-4187-8279-E8DA7B7A623C}"/>
    <cellStyle name="Comma 4 4 9 7 3" xfId="28319" xr:uid="{6109C83C-8453-43C0-99D6-8A538DBF9153}"/>
    <cellStyle name="Comma 4 4 9 8" xfId="13247" xr:uid="{5AF3B516-F160-43F8-AAF9-E1B51FF44120}"/>
    <cellStyle name="Comma 4 4 9 8 2" xfId="21573" xr:uid="{5A814AD5-EA7D-483D-B56E-45EAAA8A2E33}"/>
    <cellStyle name="Comma 4 4 9 8 2 2" xfId="38233" xr:uid="{F6FAAF94-A335-46C3-938B-5965748C5F4C}"/>
    <cellStyle name="Comma 4 4 9 8 3" xfId="29946" xr:uid="{1FC35F4C-5DFD-46DE-94EB-B6C17F3D7528}"/>
    <cellStyle name="Comma 4 4 9 9" xfId="13578" xr:uid="{A60C9F9C-F9F4-4816-AAA3-BB7F357BFC81}"/>
    <cellStyle name="Comma 4 4 9 9 2" xfId="30238" xr:uid="{0A33A4FC-CBA1-4DAD-9D23-18BDBDD70095}"/>
    <cellStyle name="Comma 4 40" xfId="727" xr:uid="{02F98D3E-918B-400D-A92D-7119135B6BDD}"/>
    <cellStyle name="Comma 4 41" xfId="38420" xr:uid="{04F705A1-44D6-4C6C-8EFE-0BAB81757CC8}"/>
    <cellStyle name="Comma 4 42" xfId="137" xr:uid="{9CC1D7FF-6F99-4E8D-A70C-04D80CD27007}"/>
    <cellStyle name="Comma 4 43" xfId="38586" xr:uid="{4A6437B2-A1BD-4963-9A71-CE671319D59D}"/>
    <cellStyle name="Comma 4 44" xfId="38792" xr:uid="{06A44137-8AFE-4C38-B05D-C29E37020AF0}"/>
    <cellStyle name="Comma 4 45" xfId="44499" xr:uid="{C0CD38EB-27B7-4A76-83CC-6BBEE2B4230F}"/>
    <cellStyle name="Comma 4 46" xfId="44553" xr:uid="{E8CBF8F0-1C14-4164-B1F9-5F58F06B3C72}"/>
    <cellStyle name="Comma 4 47" xfId="97" xr:uid="{E192B04E-2777-467F-8DFF-0D6413F9EFD6}"/>
    <cellStyle name="Comma 4 5" xfId="247" xr:uid="{A3EEE5DE-709D-4D42-9D51-703BD571D568}"/>
    <cellStyle name="Comma 4 5 10" xfId="1388" xr:uid="{77308B4E-D5B7-42A8-B3AE-9512BC6FB0E8}"/>
    <cellStyle name="Comma 4 5 10 2" xfId="2002" xr:uid="{DD0EB6D7-9BB6-4A2D-A18A-602C3D1A5AFA}"/>
    <cellStyle name="Comma 4 5 10 2 2" xfId="3927" xr:uid="{681CCBAC-321B-4E8F-88C5-69A7D712A2CE}"/>
    <cellStyle name="Comma 4 5 10 2 2 2" xfId="8753" xr:uid="{1CD1D0D3-E1E5-4C97-83D4-FADF93CA44BD}"/>
    <cellStyle name="Comma 4 5 10 2 2 2 2" xfId="18601" xr:uid="{E01FCC27-E5D9-4285-A54E-7C8606152083}"/>
    <cellStyle name="Comma 4 5 10 2 2 2 2 2" xfId="35261" xr:uid="{0F5600C0-3DFC-4072-B6C4-6B5066526D0C}"/>
    <cellStyle name="Comma 4 5 10 2 2 2 3" xfId="26973" xr:uid="{F254D5EE-1C1A-4590-93FB-852D072CDC02}"/>
    <cellStyle name="Comma 4 5 10 2 2 3" xfId="15487" xr:uid="{EB479F05-BCB5-4FBE-B9B6-6AAAF5BC2568}"/>
    <cellStyle name="Comma 4 5 10 2 2 3 2" xfId="32147" xr:uid="{0C6B4103-2FBE-4AD8-A815-5E78EBE26489}"/>
    <cellStyle name="Comma 4 5 10 2 2 4" xfId="23858" xr:uid="{2309BD8C-47D2-477C-9D43-DF8C57885BE0}"/>
    <cellStyle name="Comma 4 5 10 2 3" xfId="5820" xr:uid="{8B7262BB-60E4-45C9-9739-C2CF19603267}"/>
    <cellStyle name="Comma 4 5 10 2 3 2" xfId="10128" xr:uid="{88120B82-9C20-4176-8E01-2489EA578478}"/>
    <cellStyle name="Comma 4 5 10 2 3 2 2" xfId="19411" xr:uid="{46CB95E6-E9A5-4D75-9552-503F2375E8F3}"/>
    <cellStyle name="Comma 4 5 10 2 3 2 2 2" xfId="36071" xr:uid="{187BBE67-1154-4078-8937-C2794F7B0524}"/>
    <cellStyle name="Comma 4 5 10 2 3 2 3" xfId="27783" xr:uid="{20647045-33A9-4012-BE8E-CC616B59713D}"/>
    <cellStyle name="Comma 4 5 10 2 3 3" xfId="16805" xr:uid="{004BF3CA-D245-4EC2-9B34-6609F9FA9A8D}"/>
    <cellStyle name="Comma 4 5 10 2 3 3 2" xfId="33465" xr:uid="{EC53DBED-90D4-4C31-BEB5-667CBDC040D1}"/>
    <cellStyle name="Comma 4 5 10 2 3 4" xfId="25176" xr:uid="{2200107B-B0FC-4013-A99B-83691B9EFCF2}"/>
    <cellStyle name="Comma 4 5 10 2 4" xfId="7418" xr:uid="{FF55B0B9-9387-4F08-A142-9432E9E2E922}"/>
    <cellStyle name="Comma 4 5 10 2 4 2" xfId="17819" xr:uid="{86D5539A-7A61-432B-BC19-3F1BECEAB547}"/>
    <cellStyle name="Comma 4 5 10 2 4 2 2" xfId="34479" xr:uid="{3418736E-4C81-4A37-A419-77B8C48B8F21}"/>
    <cellStyle name="Comma 4 5 10 2 4 3" xfId="26191" xr:uid="{0D55D3D9-E5EB-4B05-85E4-8EBA87CC6205}"/>
    <cellStyle name="Comma 4 5 10 2 5" xfId="11795" xr:uid="{4EE205A7-9F5F-43F6-9B35-9D03CFB97D89}"/>
    <cellStyle name="Comma 4 5 10 2 5 2" xfId="20525" xr:uid="{5DCCF1C4-8FAD-4778-BA79-8403D23E1B28}"/>
    <cellStyle name="Comma 4 5 10 2 5 2 2" xfId="37185" xr:uid="{C8F48204-5FA9-4F8F-93E8-87B427BD30BF}"/>
    <cellStyle name="Comma 4 5 10 2 5 3" xfId="28897" xr:uid="{6E486362-C8D2-45FF-9CC9-060027F2071E}"/>
    <cellStyle name="Comma 4 5 10 2 6" xfId="14151" xr:uid="{34FB2F99-F62A-4D17-BDCB-EEB8AA825218}"/>
    <cellStyle name="Comma 4 5 10 2 6 2" xfId="30811" xr:uid="{562169C1-4055-4A70-A5CC-D2DC0DEA975C}"/>
    <cellStyle name="Comma 4 5 10 2 7" xfId="22521" xr:uid="{DB09CA50-A828-4A7A-B270-C86918C063BA}"/>
    <cellStyle name="Comma 4 5 10 3" xfId="3313" xr:uid="{73D420C3-E62A-4633-A688-5C68214A015B}"/>
    <cellStyle name="Comma 4 5 10 3 2" xfId="8328" xr:uid="{0CA63066-91B0-49DC-AC24-9C349A0A8964}"/>
    <cellStyle name="Comma 4 5 10 3 2 2" xfId="18347" xr:uid="{4E25A149-0764-4BE0-9EDF-1F2F629AE572}"/>
    <cellStyle name="Comma 4 5 10 3 2 2 2" xfId="35007" xr:uid="{BF5AFFB3-EC6E-432D-A586-321637991C69}"/>
    <cellStyle name="Comma 4 5 10 3 2 3" xfId="26719" xr:uid="{49C4C7DE-A202-4D3D-AAB3-7FAEA61F159B}"/>
    <cellStyle name="Comma 4 5 10 3 3" xfId="15044" xr:uid="{6E6E4301-CB79-4867-A332-CD109BA89532}"/>
    <cellStyle name="Comma 4 5 10 3 3 2" xfId="31704" xr:uid="{43F9B343-9322-4289-896D-BB66E4CFD999}"/>
    <cellStyle name="Comma 4 5 10 3 4" xfId="23415" xr:uid="{7EB5E46B-D03C-45F6-A41D-A54626C5B155}"/>
    <cellStyle name="Comma 4 5 10 4" xfId="5221" xr:uid="{88A48933-7F49-42E3-B7FE-A848C2C5C329}"/>
    <cellStyle name="Comma 4 5 10 4 2" xfId="9703" xr:uid="{23D0FE5B-EAE6-4A95-B6AB-915CBBC8AB50}"/>
    <cellStyle name="Comma 4 5 10 4 2 2" xfId="19157" xr:uid="{D21453A8-DA0E-45F1-9412-58088FE3E49D}"/>
    <cellStyle name="Comma 4 5 10 4 2 2 2" xfId="35817" xr:uid="{CF6A921B-C8EA-401C-B3FC-D231C8560F57}"/>
    <cellStyle name="Comma 4 5 10 4 2 3" xfId="27529" xr:uid="{C21FB0E6-A113-4D86-8478-41E1DCAF546A}"/>
    <cellStyle name="Comma 4 5 10 4 3" xfId="16377" xr:uid="{4DEF6853-3D54-4348-BCBE-45812CF36065}"/>
    <cellStyle name="Comma 4 5 10 4 3 2" xfId="33037" xr:uid="{BE2B707A-0A1D-44A0-905A-8C2D2D0AFD7D}"/>
    <cellStyle name="Comma 4 5 10 4 4" xfId="24748" xr:uid="{3D1A7EC9-2EC9-4D10-9F79-151C5E5C17A3}"/>
    <cellStyle name="Comma 4 5 10 5" xfId="6993" xr:uid="{8745E337-1DFF-420B-93B2-1C3BACEC174B}"/>
    <cellStyle name="Comma 4 5 10 5 2" xfId="17565" xr:uid="{B4E0680F-3E44-4BB1-B346-9F73DF8CE293}"/>
    <cellStyle name="Comma 4 5 10 5 2 2" xfId="34225" xr:uid="{52AC14E2-4D96-4A56-A5C9-03A1C8842F32}"/>
    <cellStyle name="Comma 4 5 10 5 3" xfId="25937" xr:uid="{1E07EFB9-EB64-4B91-81E4-5BFBF5F49B49}"/>
    <cellStyle name="Comma 4 5 10 6" xfId="11196" xr:uid="{C0DC8A94-C081-47BB-A999-EB91AF8B512D}"/>
    <cellStyle name="Comma 4 5 10 6 2" xfId="20097" xr:uid="{32E61CE5-2112-41C3-AF80-50F6BA0AD413}"/>
    <cellStyle name="Comma 4 5 10 6 2 2" xfId="36757" xr:uid="{20514771-2DF5-457F-B9FF-BF0FC68CECE8}"/>
    <cellStyle name="Comma 4 5 10 6 3" xfId="28469" xr:uid="{99264D8F-5648-4045-B92C-80F335D811F9}"/>
    <cellStyle name="Comma 4 5 10 7" xfId="12873" xr:uid="{B8B7376D-8CD4-4AC4-AF2C-441BDF1E84ED}"/>
    <cellStyle name="Comma 4 5 10 7 2" xfId="21309" xr:uid="{141A4AE9-9B68-4ADF-AE82-D0681CF5EE93}"/>
    <cellStyle name="Comma 4 5 10 7 2 2" xfId="37969" xr:uid="{8532B4EC-5526-41B8-B6CF-D40B441984BE}"/>
    <cellStyle name="Comma 4 5 10 7 3" xfId="29682" xr:uid="{C77F2C61-2958-4683-AFE8-1EEF12FA4670}"/>
    <cellStyle name="Comma 4 5 10 8" xfId="13728" xr:uid="{ABC96043-D95F-4D68-B200-33585DA8B25B}"/>
    <cellStyle name="Comma 4 5 10 8 2" xfId="30388" xr:uid="{65A47BBF-3BCA-4F25-B35F-F9EC65A0EF6A}"/>
    <cellStyle name="Comma 4 5 10 9" xfId="22078" xr:uid="{AF163C23-FF29-4BB9-9099-D82B347F8620}"/>
    <cellStyle name="Comma 4 5 11" xfId="1211" xr:uid="{0C4C9B61-8332-4DD5-AA3A-4665706A1534}"/>
    <cellStyle name="Comma 4 5 11 2" xfId="3149" xr:uid="{9700025E-85FC-4C8C-A203-D7C762D5FB42}"/>
    <cellStyle name="Comma 4 5 11 2 2" xfId="8225" xr:uid="{89604503-EB1B-4B0C-AF3D-09771E64513C}"/>
    <cellStyle name="Comma 4 5 11 2 2 2" xfId="18288" xr:uid="{77279737-59E6-4900-8850-7D0D40FD56F1}"/>
    <cellStyle name="Comma 4 5 11 2 2 2 2" xfId="34948" xr:uid="{5A83E342-94EE-42EB-AAEA-4BF777C1B0AC}"/>
    <cellStyle name="Comma 4 5 11 2 2 3" xfId="26660" xr:uid="{C3842503-9D97-445C-81F7-19CEEAF9204F}"/>
    <cellStyle name="Comma 4 5 11 2 3" xfId="14924" xr:uid="{5B5691E9-1E5B-4B10-BF7F-4B2FA23FED1C}"/>
    <cellStyle name="Comma 4 5 11 2 3 2" xfId="31584" xr:uid="{2E67663A-2640-4293-AC54-F9E64547AC51}"/>
    <cellStyle name="Comma 4 5 11 2 4" xfId="23295" xr:uid="{3B20A055-CF11-476F-A472-3105634ED49F}"/>
    <cellStyle name="Comma 4 5 11 3" xfId="5057" xr:uid="{1D2D4FA8-5C68-4274-83CC-82B9249A218F}"/>
    <cellStyle name="Comma 4 5 11 3 2" xfId="9600" xr:uid="{02970163-437A-4C5E-B1E4-A5E3F55D0E58}"/>
    <cellStyle name="Comma 4 5 11 3 2 2" xfId="19098" xr:uid="{A7CE37F3-0FD5-44EC-85EE-22A666264F79}"/>
    <cellStyle name="Comma 4 5 11 3 2 2 2" xfId="35758" xr:uid="{A74AF969-71B1-480B-A7AA-10C3B37438F5}"/>
    <cellStyle name="Comma 4 5 11 3 2 3" xfId="27470" xr:uid="{ACFE0DD2-F624-4C0B-A4AF-1B58FDEB4CF6}"/>
    <cellStyle name="Comma 4 5 11 3 3" xfId="16257" xr:uid="{2624A7A0-26F0-4EF1-A2D8-256073E89E12}"/>
    <cellStyle name="Comma 4 5 11 3 3 2" xfId="32917" xr:uid="{8D11602D-5A73-4F3F-8B44-6A0E72270FC4}"/>
    <cellStyle name="Comma 4 5 11 3 4" xfId="24628" xr:uid="{36EBC12C-11A1-4A0F-ACA2-189451204F12}"/>
    <cellStyle name="Comma 4 5 11 4" xfId="6890" xr:uid="{1FCEAA7F-A5AC-42BF-BB55-C0DA6A7D88A1}"/>
    <cellStyle name="Comma 4 5 11 4 2" xfId="17506" xr:uid="{1F363CD3-771A-4764-86FE-ABBBD9A4840E}"/>
    <cellStyle name="Comma 4 5 11 4 2 2" xfId="34166" xr:uid="{87785FC3-3CC5-4020-840D-5610E0CFBF3D}"/>
    <cellStyle name="Comma 4 5 11 4 3" xfId="25878" xr:uid="{3ABF9AD4-3010-4E5E-BD4B-9139FFDDA654}"/>
    <cellStyle name="Comma 4 5 11 5" xfId="11032" xr:uid="{F14BA812-A40A-4290-A006-60F19EEC2CA8}"/>
    <cellStyle name="Comma 4 5 11 5 2" xfId="19977" xr:uid="{3593C48A-4BA2-4159-8F95-32E3ED056C3E}"/>
    <cellStyle name="Comma 4 5 11 5 2 2" xfId="36637" xr:uid="{36E304BD-5175-4A99-9FFE-7455F3FE9AFA}"/>
    <cellStyle name="Comma 4 5 11 5 3" xfId="28349" xr:uid="{80120A51-965B-4603-B9E2-AC2801F8B244}"/>
    <cellStyle name="Comma 4 5 11 6" xfId="13608" xr:uid="{F3706C78-1579-46B7-A198-55D0268D0099}"/>
    <cellStyle name="Comma 4 5 11 6 2" xfId="30268" xr:uid="{F8E49E0A-70B6-4AAC-A5A9-EC32140B6AE2}"/>
    <cellStyle name="Comma 4 5 11 7" xfId="21958" xr:uid="{AD35FDE6-DEB4-48D2-9116-E45EA9E245F9}"/>
    <cellStyle name="Comma 4 5 12" xfId="1838" xr:uid="{2D54C3BF-9801-4C0E-9400-B0B91B529197}"/>
    <cellStyle name="Comma 4 5 12 2" xfId="3763" xr:uid="{D0DD906A-CBFF-49FE-AC0F-DD905F768C99}"/>
    <cellStyle name="Comma 4 5 12 2 2" xfId="8650" xr:uid="{205003F4-1764-4437-9763-A24CB6FBA0DF}"/>
    <cellStyle name="Comma 4 5 12 2 2 2" xfId="18542" xr:uid="{93E9A38C-B6D7-48F8-9D62-F2AD3DE6997B}"/>
    <cellStyle name="Comma 4 5 12 2 2 2 2" xfId="35202" xr:uid="{2CE4F7D3-0C32-4909-B1E1-2CF63871A2E0}"/>
    <cellStyle name="Comma 4 5 12 2 2 3" xfId="26914" xr:uid="{F4422A8D-098A-4D07-83EC-91618FF9472E}"/>
    <cellStyle name="Comma 4 5 12 2 3" xfId="15367" xr:uid="{060170B4-BBCD-4130-AF3E-072B142967BC}"/>
    <cellStyle name="Comma 4 5 12 2 3 2" xfId="32027" xr:uid="{9DA67A08-226E-4FD7-ABCC-BA1F8840F962}"/>
    <cellStyle name="Comma 4 5 12 2 4" xfId="23738" xr:uid="{C140F1C6-97BA-4ABC-8653-2160F11E13C2}"/>
    <cellStyle name="Comma 4 5 12 3" xfId="5656" xr:uid="{74A67614-973F-4961-BAE0-EF60767A241C}"/>
    <cellStyle name="Comma 4 5 12 3 2" xfId="10025" xr:uid="{9EC01407-7943-4F12-B909-1F084A15F94D}"/>
    <cellStyle name="Comma 4 5 12 3 2 2" xfId="19352" xr:uid="{7B783FA1-210E-491A-92DF-0CE940FE1E13}"/>
    <cellStyle name="Comma 4 5 12 3 2 2 2" xfId="36012" xr:uid="{67972177-E8B3-4F34-BFA7-753C5DE0224D}"/>
    <cellStyle name="Comma 4 5 12 3 2 3" xfId="27724" xr:uid="{9FF154F5-DD2E-42B0-94FC-09B007FCAA43}"/>
    <cellStyle name="Comma 4 5 12 3 3" xfId="16685" xr:uid="{503562BA-B1EB-4CF5-AC40-8E05E2AD0965}"/>
    <cellStyle name="Comma 4 5 12 3 3 2" xfId="33345" xr:uid="{D2E85DA3-2D0A-4872-85A7-853D91AA3A50}"/>
    <cellStyle name="Comma 4 5 12 3 4" xfId="25056" xr:uid="{CE38D9E4-D408-4053-A138-AF415A676C73}"/>
    <cellStyle name="Comma 4 5 12 4" xfId="7315" xr:uid="{9D15878E-B299-4924-9948-5948A7DBCA96}"/>
    <cellStyle name="Comma 4 5 12 4 2" xfId="17760" xr:uid="{847219F1-DF66-4742-A965-F25C7001553D}"/>
    <cellStyle name="Comma 4 5 12 4 2 2" xfId="34420" xr:uid="{6C56440A-1D65-4916-B911-DE1A7F1EB053}"/>
    <cellStyle name="Comma 4 5 12 4 3" xfId="26132" xr:uid="{78B5B30C-38C9-485F-BEDE-79A7C4359FAF}"/>
    <cellStyle name="Comma 4 5 12 5" xfId="11631" xr:uid="{A6CF9A10-EFB2-471C-9A17-F843E659A7A4}"/>
    <cellStyle name="Comma 4 5 12 5 2" xfId="20405" xr:uid="{859491F1-E446-428C-824F-4320EF99A022}"/>
    <cellStyle name="Comma 4 5 12 5 2 2" xfId="37065" xr:uid="{F8B370E5-6369-48F4-95D6-5B4A47A6115F}"/>
    <cellStyle name="Comma 4 5 12 5 3" xfId="28777" xr:uid="{66A3E9A0-D5D2-497C-8448-EF6BB8EBC242}"/>
    <cellStyle name="Comma 4 5 12 6" xfId="14031" xr:uid="{E18DEB3B-ED94-412F-9FF2-EFD3B68DF924}"/>
    <cellStyle name="Comma 4 5 12 6 2" xfId="30691" xr:uid="{AF7F226B-859B-4B0F-AECD-852A12ED1F4C}"/>
    <cellStyle name="Comma 4 5 12 7" xfId="22401" xr:uid="{D1E2B4EB-45BB-4CBE-9EC1-AC821614432B}"/>
    <cellStyle name="Comma 4 5 13" xfId="2730" xr:uid="{ADA39299-1E65-4A48-A8B0-F06B1DEBD0A2}"/>
    <cellStyle name="Comma 4 5 13 2" xfId="7924" xr:uid="{4268FB04-9F8A-46D7-BEFE-AEA8EB2A1B02}"/>
    <cellStyle name="Comma 4 5 13 2 2" xfId="18106" xr:uid="{CB313179-2169-4E29-824C-2A7A7C6DB617}"/>
    <cellStyle name="Comma 4 5 13 2 2 2" xfId="34766" xr:uid="{3B4AE3C9-70A5-401F-B194-420E44CA094A}"/>
    <cellStyle name="Comma 4 5 13 2 3" xfId="26478" xr:uid="{5F5AE4BE-5EE3-4DD6-9C25-88FFEB722F33}"/>
    <cellStyle name="Comma 4 5 13 3" xfId="14627" xr:uid="{995AE333-EC8D-4D91-94DF-9D854023955C}"/>
    <cellStyle name="Comma 4 5 13 3 2" xfId="31287" xr:uid="{93C12AD1-5D29-4C63-95EE-CFFA83EF62FD}"/>
    <cellStyle name="Comma 4 5 13 4" xfId="22998" xr:uid="{9F50F9E9-F207-4933-A629-1D2A3FFB06F5}"/>
    <cellStyle name="Comma 4 5 14" xfId="4670" xr:uid="{6EAD1529-1656-4AC8-8822-5FC26381A0C7}"/>
    <cellStyle name="Comma 4 5 14 2" xfId="9298" xr:uid="{A481CDDF-6213-4A24-A7AA-3012E20E3907}"/>
    <cellStyle name="Comma 4 5 14 2 2" xfId="18915" xr:uid="{8A66B510-3C9A-4FC0-83DC-38F77E63020D}"/>
    <cellStyle name="Comma 4 5 14 2 2 2" xfId="35575" xr:uid="{A7D90483-DE0A-4749-84D4-950E8BE9283F}"/>
    <cellStyle name="Comma 4 5 14 2 3" xfId="27287" xr:uid="{745E6F4E-C1EC-4CBF-9FA1-0BAA48984671}"/>
    <cellStyle name="Comma 4 5 14 3" xfId="15990" xr:uid="{A980B08E-244C-47A9-89E5-97A178648202}"/>
    <cellStyle name="Comma 4 5 14 3 2" xfId="32650" xr:uid="{90E31BEB-6274-4A96-9D35-3C422A5C6509}"/>
    <cellStyle name="Comma 4 5 14 4" xfId="24361" xr:uid="{815401D2-6945-4FE1-A15F-58E3ED8048B6}"/>
    <cellStyle name="Comma 4 5 15" xfId="6582" xr:uid="{DA4836D2-535A-4B3B-B2F5-0217BB0C235C}"/>
    <cellStyle name="Comma 4 5 15 2" xfId="17319" xr:uid="{A13072CF-CE9A-4637-99AF-D4A7C3BA6689}"/>
    <cellStyle name="Comma 4 5 15 2 2" xfId="33979" xr:uid="{83DA0A99-3A42-40A5-B1D1-2803951A15A9}"/>
    <cellStyle name="Comma 4 5 15 3" xfId="25691" xr:uid="{E216E6E3-BB87-4C52-8CAC-1790557E8E99}"/>
    <cellStyle name="Comma 4 5 16" xfId="10646" xr:uid="{E6DF91EB-B946-4AE1-96A7-C5F9F7AEF01E}"/>
    <cellStyle name="Comma 4 5 16 2" xfId="19711" xr:uid="{9AE3BBAD-845D-4C7F-A8DD-8B81F60B0270}"/>
    <cellStyle name="Comma 4 5 16 2 2" xfId="36371" xr:uid="{93D8C9C8-B1FD-42CF-B147-4E8F744A52A4}"/>
    <cellStyle name="Comma 4 5 16 3" xfId="28083" xr:uid="{CB485EC7-F6A8-46AD-8D86-AA3CD50F0C1F}"/>
    <cellStyle name="Comma 4 5 17" xfId="12625" xr:uid="{359898D3-EB69-4EB2-AEF8-484CE5A1221C}"/>
    <cellStyle name="Comma 4 5 17 2" xfId="21114" xr:uid="{B8347A95-6D85-4384-8969-3CBAD180A3F2}"/>
    <cellStyle name="Comma 4 5 17 2 2" xfId="37774" xr:uid="{7D32361B-52BF-4CE9-8D23-FAD4A65A554B}"/>
    <cellStyle name="Comma 4 5 17 3" xfId="29486" xr:uid="{25390D0D-D464-435B-8018-C4814EB22CC3}"/>
    <cellStyle name="Comma 4 5 18" xfId="12707" xr:uid="{26CDF0A8-38CA-48F2-A5C8-CEDE2131DE6D}"/>
    <cellStyle name="Comma 4 5 18 2" xfId="21189" xr:uid="{253BF994-068B-46E0-B9D9-8B01CD78E5DA}"/>
    <cellStyle name="Comma 4 5 18 2 2" xfId="37849" xr:uid="{C36DECCA-1350-434A-BB4F-14B72B435626}"/>
    <cellStyle name="Comma 4 5 18 3" xfId="29562" xr:uid="{81556C37-BDEA-4466-8E88-611B7DBE95A1}"/>
    <cellStyle name="Comma 4 5 19" xfId="13301" xr:uid="{8C145ABB-5227-4F64-B6D4-735103496F37}"/>
    <cellStyle name="Comma 4 5 19 2" xfId="21614" xr:uid="{509A5888-35EB-4DBA-90FB-4E2CD049215E}"/>
    <cellStyle name="Comma 4 5 19 2 2" xfId="38274" xr:uid="{F8ACA521-4F1D-47F1-8A5D-BD1533EA5FC0}"/>
    <cellStyle name="Comma 4 5 19 3" xfId="29987" xr:uid="{BC0A4B61-9698-4A79-90DD-D6BF475801B6}"/>
    <cellStyle name="Comma 4 5 2" xfId="583" xr:uid="{DA55F066-493C-4D4E-B9F3-7664B147111B}"/>
    <cellStyle name="Comma 4 5 2 10" xfId="13444" xr:uid="{C46ED889-0894-48C3-A765-A50767B528AE}"/>
    <cellStyle name="Comma 4 5 2 10 2" xfId="30104" xr:uid="{4EF42BA1-40EB-4800-8107-EB9F247D4C5D}"/>
    <cellStyle name="Comma 4 5 2 11" xfId="21727" xr:uid="{FB0A0F61-8762-4837-BFC4-5516420F277B}"/>
    <cellStyle name="Comma 4 5 2 12" xfId="847" xr:uid="{B71AF371-EEA9-4FFF-BC71-930A73058242}"/>
    <cellStyle name="Comma 4 5 2 13" xfId="39180" xr:uid="{CDDA609F-5C58-41B2-9172-A2843D7BB89E}"/>
    <cellStyle name="Comma 4 5 2 14" xfId="45000" xr:uid="{CB829038-F844-4929-B351-8BF1DB6A6374}"/>
    <cellStyle name="Comma 4 5 2 2" xfId="1472" xr:uid="{F3CA9728-20B1-484D-8754-9B81977110BE}"/>
    <cellStyle name="Comma 4 5 2 2 10" xfId="39923" xr:uid="{1C22A957-6195-4C18-9C4A-89AA86875623}"/>
    <cellStyle name="Comma 4 5 2 2 11" xfId="45664" xr:uid="{05342DCF-0367-49B9-8FF3-55F8D9105169}"/>
    <cellStyle name="Comma 4 5 2 2 2" xfId="2088" xr:uid="{21681F4D-D0E9-4541-9886-55E026ECD5E2}"/>
    <cellStyle name="Comma 4 5 2 2 2 2" xfId="4013" xr:uid="{A44F144E-FDED-4F05-A171-E97B4B7AC78B}"/>
    <cellStyle name="Comma 4 5 2 2 2 2 2" xfId="8797" xr:uid="{EC403871-164C-4074-B59B-5BCC8A248155}"/>
    <cellStyle name="Comma 4 5 2 2 2 2 2 2" xfId="18625" xr:uid="{BDB8813D-3948-4EE7-9E7C-14D89DA156E9}"/>
    <cellStyle name="Comma 4 5 2 2 2 2 2 2 2" xfId="35285" xr:uid="{7053870A-FAB9-4C02-857A-C7C9671B1D19}"/>
    <cellStyle name="Comma 4 5 2 2 2 2 2 3" xfId="26997" xr:uid="{6A5ACB80-05DB-4DC1-B5A5-4D1ED86E7E93}"/>
    <cellStyle name="Comma 4 5 2 2 2 2 3" xfId="15553" xr:uid="{78285F4B-0205-4BAC-B871-10AEA26A3760}"/>
    <cellStyle name="Comma 4 5 2 2 2 2 3 2" xfId="32213" xr:uid="{188D477A-A453-414B-A1BE-1E986945C85B}"/>
    <cellStyle name="Comma 4 5 2 2 2 2 4" xfId="23924" xr:uid="{5C6FC44A-E83E-4C52-841A-DD384AAF91C4}"/>
    <cellStyle name="Comma 4 5 2 2 2 2 5" xfId="43038" xr:uid="{B4D30339-DED3-4B71-A1F2-B5EA081CF991}"/>
    <cellStyle name="Comma 4 5 2 2 2 2 6" xfId="48716" xr:uid="{AB8D08FF-A8E0-4BB6-B2C8-0783FC7D6F03}"/>
    <cellStyle name="Comma 4 5 2 2 2 3" xfId="5906" xr:uid="{50D184E5-FF98-41E5-B747-047ADEFDBD7D}"/>
    <cellStyle name="Comma 4 5 2 2 2 3 2" xfId="10172" xr:uid="{5B2B4F9B-5C85-4B25-B226-CB54A8184A0E}"/>
    <cellStyle name="Comma 4 5 2 2 2 3 2 2" xfId="19435" xr:uid="{AC9E2F03-0E6E-4F4F-AE2B-6F66BD6196FD}"/>
    <cellStyle name="Comma 4 5 2 2 2 3 2 2 2" xfId="36095" xr:uid="{F785F8DE-0264-42E9-9969-73218EBEE71D}"/>
    <cellStyle name="Comma 4 5 2 2 2 3 2 3" xfId="27807" xr:uid="{F3CBF270-E51F-4842-8A53-21E3675AE1B8}"/>
    <cellStyle name="Comma 4 5 2 2 2 3 3" xfId="16871" xr:uid="{B620D606-FB29-42DA-AFF5-713C9C7F80FA}"/>
    <cellStyle name="Comma 4 5 2 2 2 3 3 2" xfId="33531" xr:uid="{2ABF6DFC-44A8-4572-ADB4-1BC5D6328DD4}"/>
    <cellStyle name="Comma 4 5 2 2 2 3 4" xfId="25242" xr:uid="{258D68C8-6E8E-43A9-96F6-7401B77CA416}"/>
    <cellStyle name="Comma 4 5 2 2 2 4" xfId="7462" xr:uid="{36A9B4F9-785F-421C-88CF-17E8493E6EA6}"/>
    <cellStyle name="Comma 4 5 2 2 2 4 2" xfId="17843" xr:uid="{C7C0107B-DBCF-40A5-BC96-7A657FA6D27F}"/>
    <cellStyle name="Comma 4 5 2 2 2 4 2 2" xfId="34503" xr:uid="{20A243C4-4C05-46F7-82E1-6DADE76400F8}"/>
    <cellStyle name="Comma 4 5 2 2 2 4 3" xfId="26215" xr:uid="{90FCA7BC-1124-4965-92D5-5984145D7FAD}"/>
    <cellStyle name="Comma 4 5 2 2 2 5" xfId="11881" xr:uid="{5A85052B-A7D6-4C86-9D69-E222D5171C3E}"/>
    <cellStyle name="Comma 4 5 2 2 2 5 2" xfId="20591" xr:uid="{A3D78B76-41B6-41B3-B054-5DC2F96CDE3D}"/>
    <cellStyle name="Comma 4 5 2 2 2 5 2 2" xfId="37251" xr:uid="{6944CEC4-B8D6-4166-A54F-A617A4933844}"/>
    <cellStyle name="Comma 4 5 2 2 2 5 3" xfId="28963" xr:uid="{40BC5F68-1E88-47FA-BAE1-8F68B38F2000}"/>
    <cellStyle name="Comma 4 5 2 2 2 6" xfId="14217" xr:uid="{0906B4BC-2920-4932-BEF6-CA65DF467FA9}"/>
    <cellStyle name="Comma 4 5 2 2 2 6 2" xfId="30877" xr:uid="{842DDA4D-DF81-4BC9-832A-4C1B2682009A}"/>
    <cellStyle name="Comma 4 5 2 2 2 7" xfId="22587" xr:uid="{533675F3-1698-408F-93E9-5FBD8A1B45A0}"/>
    <cellStyle name="Comma 4 5 2 2 2 8" xfId="41005" xr:uid="{EB73E8A5-E55F-4BC2-9066-9C2D52CA1486}"/>
    <cellStyle name="Comma 4 5 2 2 2 9" xfId="46685" xr:uid="{A7182E9D-CEDE-4560-95AA-686B3E36A72F}"/>
    <cellStyle name="Comma 4 5 2 2 3" xfId="3399" xr:uid="{CC9E1B1E-FA3D-4AC2-8506-3E1184721801}"/>
    <cellStyle name="Comma 4 5 2 2 3 2" xfId="8372" xr:uid="{217B12B6-58B9-47B5-9F89-EC89B6A7CE5C}"/>
    <cellStyle name="Comma 4 5 2 2 3 2 2" xfId="18371" xr:uid="{79B7D09E-0765-4F30-9E85-A5C6B82DFE51}"/>
    <cellStyle name="Comma 4 5 2 2 3 2 2 2" xfId="35031" xr:uid="{7C67FEBB-5858-4474-9DC7-2BF421517EC8}"/>
    <cellStyle name="Comma 4 5 2 2 3 2 3" xfId="26743" xr:uid="{AD6386CC-6218-43DF-8693-5E19976A1676}"/>
    <cellStyle name="Comma 4 5 2 2 3 3" xfId="15110" xr:uid="{1C034603-26E1-4CF9-9709-E0D567530BAB}"/>
    <cellStyle name="Comma 4 5 2 2 3 3 2" xfId="31770" xr:uid="{3840E850-9ABC-46AB-8C0D-774ECF11DC9F}"/>
    <cellStyle name="Comma 4 5 2 2 3 4" xfId="23481" xr:uid="{55720F84-0878-43C8-823A-6646335EE428}"/>
    <cellStyle name="Comma 4 5 2 2 3 5" xfId="41982" xr:uid="{471C139D-1133-495A-9888-6640A2B1C50E}"/>
    <cellStyle name="Comma 4 5 2 2 3 6" xfId="47662" xr:uid="{6CC7C9C8-0723-4373-915C-3A0A6B7CC2D2}"/>
    <cellStyle name="Comma 4 5 2 2 4" xfId="5307" xr:uid="{B487FC03-84DD-4F4F-A7DF-493CC0AD7D83}"/>
    <cellStyle name="Comma 4 5 2 2 4 2" xfId="9747" xr:uid="{C2CECC3B-4D11-4DCB-817C-3651D95EF525}"/>
    <cellStyle name="Comma 4 5 2 2 4 2 2" xfId="19181" xr:uid="{A6BAD28D-8BF3-4A84-B8C2-64AF89AB3E38}"/>
    <cellStyle name="Comma 4 5 2 2 4 2 2 2" xfId="35841" xr:uid="{FEFE5F9E-B929-43A0-B97E-70112D7DA83B}"/>
    <cellStyle name="Comma 4 5 2 2 4 2 3" xfId="27553" xr:uid="{1553D586-24E1-42E2-B6A8-BB80BC9D26CF}"/>
    <cellStyle name="Comma 4 5 2 2 4 2 4" xfId="44291" xr:uid="{D6CB7D55-5E37-484B-8548-5AD7180CDC0F}"/>
    <cellStyle name="Comma 4 5 2 2 4 2 5" xfId="49889" xr:uid="{38D6E136-C06F-48F7-AB8E-9D7FE29292C3}"/>
    <cellStyle name="Comma 4 5 2 2 4 3" xfId="16443" xr:uid="{319715A6-4AA0-490C-A79F-3CB196B2CA0A}"/>
    <cellStyle name="Comma 4 5 2 2 4 3 2" xfId="33103" xr:uid="{B1F09F81-DDCC-47A6-BD29-891FBA33A85F}"/>
    <cellStyle name="Comma 4 5 2 2 4 4" xfId="24814" xr:uid="{61E1D76B-D3AA-4189-BC49-7D6C68A11AC3}"/>
    <cellStyle name="Comma 4 5 2 2 4 5" xfId="43511" xr:uid="{147C464B-34EE-4783-816F-B34341B8459A}"/>
    <cellStyle name="Comma 4 5 2 2 4 6" xfId="49166" xr:uid="{4B194131-D8D5-4591-A0EA-AFB6B9DC1FA4}"/>
    <cellStyle name="Comma 4 5 2 2 5" xfId="7037" xr:uid="{A2DCE210-ED2C-4A6C-A11C-4738E1F18942}"/>
    <cellStyle name="Comma 4 5 2 2 5 2" xfId="17589" xr:uid="{70205BC8-67DA-42DF-A61F-B80144A1C5A6}"/>
    <cellStyle name="Comma 4 5 2 2 5 2 2" xfId="34249" xr:uid="{9B2C703F-117B-4DD4-98E0-1205393A5A94}"/>
    <cellStyle name="Comma 4 5 2 2 5 3" xfId="25961" xr:uid="{C89F819A-D34F-4D96-8223-13D0A6FCE01F}"/>
    <cellStyle name="Comma 4 5 2 2 5 4" xfId="44043" xr:uid="{FAD58C5D-8187-47C3-A4F4-654B786A5C04}"/>
    <cellStyle name="Comma 4 5 2 2 5 5" xfId="49643" xr:uid="{1188B8BD-7135-46E4-A777-B53B5A7358D2}"/>
    <cellStyle name="Comma 4 5 2 2 6" xfId="11282" xr:uid="{8ADFE46F-CE63-4188-9AED-6DB893EF161D}"/>
    <cellStyle name="Comma 4 5 2 2 6 2" xfId="20163" xr:uid="{4BE874D5-D378-4C41-9954-FB581FDE1A67}"/>
    <cellStyle name="Comma 4 5 2 2 6 2 2" xfId="36823" xr:uid="{A6103FE7-2C6B-492F-8138-EA364853294B}"/>
    <cellStyle name="Comma 4 5 2 2 6 3" xfId="28535" xr:uid="{DCB9D6F8-259A-4E30-8B2E-C4A01B39C2C6}"/>
    <cellStyle name="Comma 4 5 2 2 7" xfId="12959" xr:uid="{F699B373-096D-406D-992F-FFE6928DDE84}"/>
    <cellStyle name="Comma 4 5 2 2 7 2" xfId="21375" xr:uid="{B9007F59-7A77-4D02-9F3A-BF39E4241A14}"/>
    <cellStyle name="Comma 4 5 2 2 7 2 2" xfId="38035" xr:uid="{6B5A0DEA-3468-4105-9555-9CF88B8D0533}"/>
    <cellStyle name="Comma 4 5 2 2 7 3" xfId="29748" xr:uid="{AE312301-FEC2-487D-95B5-1381C14B9E6F}"/>
    <cellStyle name="Comma 4 5 2 2 8" xfId="13794" xr:uid="{85BC024C-9C08-43B3-B317-4D9E4CFBB941}"/>
    <cellStyle name="Comma 4 5 2 2 8 2" xfId="30454" xr:uid="{B3ED6B4D-4938-4174-ACDC-57E04C548952}"/>
    <cellStyle name="Comma 4 5 2 2 9" xfId="22144" xr:uid="{BF49F2F3-9C41-4953-B03F-072F3CC7898E}"/>
    <cellStyle name="Comma 4 5 2 3" xfId="1305" xr:uid="{D2327E02-EA25-4A18-8FFC-E4BF6B164C58}"/>
    <cellStyle name="Comma 4 5 2 3 2" xfId="3235" xr:uid="{5587418F-39D7-425D-B155-BA72609A752A}"/>
    <cellStyle name="Comma 4 5 2 3 2 2" xfId="8269" xr:uid="{6BBC7D72-6765-4E52-909C-2C21E6B3618C}"/>
    <cellStyle name="Comma 4 5 2 3 2 2 2" xfId="18312" xr:uid="{9A0F77A7-B9BA-4CC8-84BF-1FD689937A51}"/>
    <cellStyle name="Comma 4 5 2 3 2 2 2 2" xfId="34972" xr:uid="{7DCFC7E7-162C-4F96-93C8-FA0591E457AE}"/>
    <cellStyle name="Comma 4 5 2 3 2 2 3" xfId="26684" xr:uid="{49CD899F-92BC-4A4E-8386-790691508E44}"/>
    <cellStyle name="Comma 4 5 2 3 2 3" xfId="14990" xr:uid="{ADDDFD79-C6C2-4035-A0DA-105E5BF54C59}"/>
    <cellStyle name="Comma 4 5 2 3 2 3 2" xfId="31650" xr:uid="{EE49CCC2-E645-447C-949F-4528C9A2DB52}"/>
    <cellStyle name="Comma 4 5 2 3 2 4" xfId="23361" xr:uid="{22CF93CC-ABE0-48DB-B8A5-5FEE9C6C2974}"/>
    <cellStyle name="Comma 4 5 2 3 2 5" xfId="42590" xr:uid="{8E790A8A-A480-41A8-BBB1-75FFDC1AC357}"/>
    <cellStyle name="Comma 4 5 2 3 2 6" xfId="48268" xr:uid="{09853B85-A734-4E56-8C81-86D353C785B7}"/>
    <cellStyle name="Comma 4 5 2 3 3" xfId="5143" xr:uid="{9403DE84-DFB6-4661-979D-6C77BBDE1CEB}"/>
    <cellStyle name="Comma 4 5 2 3 3 2" xfId="9644" xr:uid="{D5FF079F-15C6-4E93-8FA6-AD68506E865C}"/>
    <cellStyle name="Comma 4 5 2 3 3 2 2" xfId="19122" xr:uid="{E4369894-EF17-4913-AAF4-AD4931436E7E}"/>
    <cellStyle name="Comma 4 5 2 3 3 2 2 2" xfId="35782" xr:uid="{A6F7145F-10C1-4EF7-9DF2-9A959365FC19}"/>
    <cellStyle name="Comma 4 5 2 3 3 2 3" xfId="27494" xr:uid="{CA73793C-54AB-441F-98E7-D15094147262}"/>
    <cellStyle name="Comma 4 5 2 3 3 3" xfId="16323" xr:uid="{6EDAE7BD-251C-4E7F-9DB2-6D229CC2C74D}"/>
    <cellStyle name="Comma 4 5 2 3 3 3 2" xfId="32983" xr:uid="{B98EB19A-A6D2-4A35-B4A1-83444518DB7A}"/>
    <cellStyle name="Comma 4 5 2 3 3 4" xfId="24694" xr:uid="{A6D1A14E-56B4-4341-902D-559E81133865}"/>
    <cellStyle name="Comma 4 5 2 3 4" xfId="6934" xr:uid="{A977A1A2-AA33-4E81-841E-2D19C687A3C4}"/>
    <cellStyle name="Comma 4 5 2 3 4 2" xfId="17530" xr:uid="{AAED0C2C-F3A9-49A6-9218-1B77291476AD}"/>
    <cellStyle name="Comma 4 5 2 3 4 2 2" xfId="34190" xr:uid="{A90F6C73-8916-4780-B2AA-CCF0A328A057}"/>
    <cellStyle name="Comma 4 5 2 3 4 3" xfId="25902" xr:uid="{9711BF4F-C5A2-4BC0-B8DB-D4247EB10A2B}"/>
    <cellStyle name="Comma 4 5 2 3 5" xfId="11118" xr:uid="{CEBC3ED7-2092-4706-BF11-D679B65960F3}"/>
    <cellStyle name="Comma 4 5 2 3 5 2" xfId="20043" xr:uid="{4ED1BDC7-0DD8-4239-83F8-D334A5B86F45}"/>
    <cellStyle name="Comma 4 5 2 3 5 2 2" xfId="36703" xr:uid="{BE9A78E7-36A4-47DE-A979-110F59355D22}"/>
    <cellStyle name="Comma 4 5 2 3 5 3" xfId="28415" xr:uid="{D8D1F4B3-0F75-4E46-8E62-BF419CB2F4FB}"/>
    <cellStyle name="Comma 4 5 2 3 6" xfId="13674" xr:uid="{90851A2D-2D91-44E1-8E01-4912F59C72BC}"/>
    <cellStyle name="Comma 4 5 2 3 6 2" xfId="30334" xr:uid="{F583FB2D-BF31-4EAD-8451-0903374A58F8}"/>
    <cellStyle name="Comma 4 5 2 3 7" xfId="22024" xr:uid="{B88092EC-4253-42C9-B595-B325572F2675}"/>
    <cellStyle name="Comma 4 5 2 3 8" xfId="40565" xr:uid="{AEC8CFDC-1057-42B4-BA26-64DAE61E43E3}"/>
    <cellStyle name="Comma 4 5 2 3 9" xfId="46245" xr:uid="{AB17132F-348E-485E-9033-0337C2FDF540}"/>
    <cellStyle name="Comma 4 5 2 4" xfId="1924" xr:uid="{C4438116-6C00-4073-AEC9-F22374319510}"/>
    <cellStyle name="Comma 4 5 2 4 2" xfId="3849" xr:uid="{EF96C3DB-C8A8-477F-A9B8-54F8697B6534}"/>
    <cellStyle name="Comma 4 5 2 4 2 2" xfId="8694" xr:uid="{D5F1C3EA-D15D-4F0E-8551-E3165500D12D}"/>
    <cellStyle name="Comma 4 5 2 4 2 2 2" xfId="18566" xr:uid="{0AD946FF-C237-4B72-92A7-B960C5E1BAA0}"/>
    <cellStyle name="Comma 4 5 2 4 2 2 2 2" xfId="35226" xr:uid="{7F0F9BB4-BDEA-4E2A-927D-6F12A35A5752}"/>
    <cellStyle name="Comma 4 5 2 4 2 2 3" xfId="26938" xr:uid="{4CECD6B6-F7EB-48B5-B3CC-93DD345ECD2E}"/>
    <cellStyle name="Comma 4 5 2 4 2 3" xfId="15433" xr:uid="{3044A865-9F2C-4C56-863E-21AF59333BBA}"/>
    <cellStyle name="Comma 4 5 2 4 2 3 2" xfId="32093" xr:uid="{67E4F59A-D9F7-46C9-B9AB-EFEE0DFA2628}"/>
    <cellStyle name="Comma 4 5 2 4 2 4" xfId="23804" xr:uid="{6F4B31FD-9B9D-4F89-92DF-02B4BC3A4724}"/>
    <cellStyle name="Comma 4 5 2 4 3" xfId="5742" xr:uid="{D0AB484A-DCD7-488D-846A-70BE0DA3C7AD}"/>
    <cellStyle name="Comma 4 5 2 4 3 2" xfId="10069" xr:uid="{65E53930-789D-4DD3-A81C-900CAE44D020}"/>
    <cellStyle name="Comma 4 5 2 4 3 2 2" xfId="19376" xr:uid="{22622787-C2BE-4D52-AC00-6C8CAC35F9D3}"/>
    <cellStyle name="Comma 4 5 2 4 3 2 2 2" xfId="36036" xr:uid="{D5C058A2-9C7D-40B1-B7C3-CECE74FBE6DB}"/>
    <cellStyle name="Comma 4 5 2 4 3 2 3" xfId="27748" xr:uid="{BD4DBC8D-FE5B-4B03-B071-73ABF23FBCB1}"/>
    <cellStyle name="Comma 4 5 2 4 3 3" xfId="16751" xr:uid="{B32D6EE3-0DE6-4A95-BFE0-63293C277386}"/>
    <cellStyle name="Comma 4 5 2 4 3 3 2" xfId="33411" xr:uid="{C2EE719B-C9E5-47B2-81DE-468AA2BA204B}"/>
    <cellStyle name="Comma 4 5 2 4 3 4" xfId="25122" xr:uid="{0F501195-486C-4655-98FF-50AAA7A7180D}"/>
    <cellStyle name="Comma 4 5 2 4 4" xfId="7359" xr:uid="{442C0123-91C9-4EB0-835A-19102471ADD0}"/>
    <cellStyle name="Comma 4 5 2 4 4 2" xfId="17784" xr:uid="{E0F86633-C9AD-4894-B7EF-93FAAD567CAF}"/>
    <cellStyle name="Comma 4 5 2 4 4 2 2" xfId="34444" xr:uid="{BEDC6584-E8B7-4464-8A86-742E536A35C7}"/>
    <cellStyle name="Comma 4 5 2 4 4 3" xfId="26156" xr:uid="{49F689CF-9804-4416-82F3-B12CEA55BE14}"/>
    <cellStyle name="Comma 4 5 2 4 5" xfId="11717" xr:uid="{D864A655-7406-4F6E-91FD-A3CB55657571}"/>
    <cellStyle name="Comma 4 5 2 4 5 2" xfId="20471" xr:uid="{D64446B8-55A8-4096-A7A8-ED485983482C}"/>
    <cellStyle name="Comma 4 5 2 4 5 2 2" xfId="37131" xr:uid="{8D1B5B07-3AF2-4F98-8E57-A83BDF16426E}"/>
    <cellStyle name="Comma 4 5 2 4 5 3" xfId="28843" xr:uid="{79EA7836-EDF5-4240-9D22-BD8263AA6C33}"/>
    <cellStyle name="Comma 4 5 2 4 6" xfId="14097" xr:uid="{F2F91A7B-8E98-4431-B48F-47282707C4CA}"/>
    <cellStyle name="Comma 4 5 2 4 6 2" xfId="30757" xr:uid="{971178FD-6FEF-4EE1-94CB-F00F1DBD8A4F}"/>
    <cellStyle name="Comma 4 5 2 4 7" xfId="22467" xr:uid="{07189659-CE91-43F0-B689-6A1390D8A23C}"/>
    <cellStyle name="Comma 4 5 2 4 8" xfId="41533" xr:uid="{41838389-2467-42A5-9603-B675E1C94D3C}"/>
    <cellStyle name="Comma 4 5 2 4 9" xfId="47213" xr:uid="{0F6CDF9A-05E7-4C91-B61F-E6E522602E01}"/>
    <cellStyle name="Comma 4 5 2 5" xfId="2818" xr:uid="{4C42ABC8-A20B-49CC-B94F-86004B7EA6DD}"/>
    <cellStyle name="Comma 4 5 2 5 2" xfId="7968" xr:uid="{A39BAADA-8E69-471C-B036-71F4820EF470}"/>
    <cellStyle name="Comma 4 5 2 5 2 2" xfId="18130" xr:uid="{FC105C89-8633-4E2A-BF10-18CCDD048FD1}"/>
    <cellStyle name="Comma 4 5 2 5 2 2 2" xfId="34790" xr:uid="{257E62CF-2496-4F82-8E46-7E02917B8CE5}"/>
    <cellStyle name="Comma 4 5 2 5 2 3" xfId="26502" xr:uid="{70CE02D8-BC56-483D-916A-75375E2D837C}"/>
    <cellStyle name="Comma 4 5 2 5 2 4" xfId="44212" xr:uid="{716593CA-3F2B-4BE5-BA18-9C363CE4CCC9}"/>
    <cellStyle name="Comma 4 5 2 5 2 5" xfId="49810" xr:uid="{5F15497B-ED84-492E-B53C-FE8EDA0A76C8}"/>
    <cellStyle name="Comma 4 5 2 5 3" xfId="14693" xr:uid="{3666ADF5-8A06-4F0C-8F20-FBC289DF4252}"/>
    <cellStyle name="Comma 4 5 2 5 3 2" xfId="31353" xr:uid="{EF647317-7EF4-4931-88F1-1837FF444A18}"/>
    <cellStyle name="Comma 4 5 2 5 4" xfId="23064" xr:uid="{72AE7887-3CD5-4368-82A4-C45A4BAD3E31}"/>
    <cellStyle name="Comma 4 5 2 5 5" xfId="43417" xr:uid="{2C2D4E52-0A31-40E5-A7AA-2F6A25604986}"/>
    <cellStyle name="Comma 4 5 2 5 6" xfId="49085" xr:uid="{5F15C5CD-B0C6-4339-86C0-4C7B39CF19D8}"/>
    <cellStyle name="Comma 4 5 2 6" xfId="4756" xr:uid="{83CB8888-7349-42D0-9FDA-3906609E4050}"/>
    <cellStyle name="Comma 4 5 2 6 2" xfId="9342" xr:uid="{51DA83EE-4A70-48C2-AA8F-0C2878C8E3EA}"/>
    <cellStyle name="Comma 4 5 2 6 2 2" xfId="18939" xr:uid="{90440751-0DBF-4566-8E4D-92A09A62322B}"/>
    <cellStyle name="Comma 4 5 2 6 2 2 2" xfId="35599" xr:uid="{38977F2F-6EA0-49BA-B3C1-2B2D22847E4B}"/>
    <cellStyle name="Comma 4 5 2 6 2 3" xfId="27311" xr:uid="{B7DC945F-28E0-47AF-ABCB-6D4A5A98E905}"/>
    <cellStyle name="Comma 4 5 2 6 3" xfId="16056" xr:uid="{CFEBF1DB-AB82-4D2F-B355-2C94B52AB179}"/>
    <cellStyle name="Comma 4 5 2 6 3 2" xfId="32716" xr:uid="{A8D8388E-2E94-44F3-8DE2-44EA2C945C51}"/>
    <cellStyle name="Comma 4 5 2 6 4" xfId="24427" xr:uid="{22A76C66-A9E3-48CA-8EC6-38BF11CDB23D}"/>
    <cellStyle name="Comma 4 5 2 6 5" xfId="43870" xr:uid="{40FA34A9-724A-4CBA-BA7F-E595DD8321BA}"/>
    <cellStyle name="Comma 4 5 2 6 6" xfId="49488" xr:uid="{161F4809-30F3-4F0B-9B6A-C480212F4877}"/>
    <cellStyle name="Comma 4 5 2 7" xfId="6631" xr:uid="{81B1C6DD-3D88-4A9F-8829-E542F5109390}"/>
    <cellStyle name="Comma 4 5 2 7 2" xfId="17347" xr:uid="{C37DC042-DC8A-46D4-BFB1-D56DE39553AD}"/>
    <cellStyle name="Comma 4 5 2 7 2 2" xfId="34007" xr:uid="{9D5B815F-F5F9-44F7-9EB5-CB3B503C12D1}"/>
    <cellStyle name="Comma 4 5 2 7 3" xfId="25719" xr:uid="{1D20DD2F-8288-40E0-BD8A-DF71B53E0FDC}"/>
    <cellStyle name="Comma 4 5 2 8" xfId="10732" xr:uid="{1D6DE877-0E6C-4442-B5B7-A74B2F095E4B}"/>
    <cellStyle name="Comma 4 5 2 8 2" xfId="19777" xr:uid="{39C21895-0318-4B55-B0FD-68CB17D62636}"/>
    <cellStyle name="Comma 4 5 2 8 2 2" xfId="36437" xr:uid="{36762360-9667-4CFC-9803-5D9306BB7ED6}"/>
    <cellStyle name="Comma 4 5 2 8 3" xfId="28149" xr:uid="{409913C3-B7F8-4223-9BFF-72587351FA68}"/>
    <cellStyle name="Comma 4 5 2 9" xfId="12794" xr:uid="{D222A4E9-99B8-45A2-999F-CA3456C374ED}"/>
    <cellStyle name="Comma 4 5 2 9 2" xfId="21255" xr:uid="{910E5763-6526-4EA0-AC88-E0B1E470E799}"/>
    <cellStyle name="Comma 4 5 2 9 2 2" xfId="37915" xr:uid="{7BB8093C-1100-47A3-8030-C6FE89D39FAF}"/>
    <cellStyle name="Comma 4 5 2 9 3" xfId="29628" xr:uid="{B9FFCFF5-02B6-407D-B455-D5796871CD9E}"/>
    <cellStyle name="Comma 4 5 20" xfId="13379" xr:uid="{32B0EC13-505E-4349-8DAE-5F920CC191A4}"/>
    <cellStyle name="Comma 4 5 20 2" xfId="30039" xr:uid="{62DEF5A0-FB1C-48B5-A986-152843F64A2A}"/>
    <cellStyle name="Comma 4 5 21" xfId="21661" xr:uid="{209246EB-F660-465C-B3A3-B801E75E00B9}"/>
    <cellStyle name="Comma 4 5 22" xfId="38369" xr:uid="{65FF78C6-CFC2-4020-8938-555884E42174}"/>
    <cellStyle name="Comma 4 5 23" xfId="738" xr:uid="{E2810C11-E61C-4AE6-80DD-4B9352B56B18}"/>
    <cellStyle name="Comma 4 5 24" xfId="38696" xr:uid="{A68D2C76-9AD9-4691-B5A0-1A3189D1B2C9}"/>
    <cellStyle name="Comma 4 5 25" xfId="38802" xr:uid="{4A70F9A6-0978-43D6-878A-AB50B4F2366B}"/>
    <cellStyle name="Comma 4 5 26" xfId="44669" xr:uid="{24EB2AC4-089C-46CE-BE87-DB0E4F36A96C}"/>
    <cellStyle name="Comma 4 5 3" xfId="889" xr:uid="{DC21C33D-BFE4-42A5-A384-2FE98237514D}"/>
    <cellStyle name="Comma 4 5 3 10" xfId="13468" xr:uid="{284021E5-70AE-4795-A77D-1D94B073C0CF}"/>
    <cellStyle name="Comma 4 5 3 10 2" xfId="30128" xr:uid="{987912C3-AF45-4118-97C2-C82B0D03D13A}"/>
    <cellStyle name="Comma 4 5 3 11" xfId="21751" xr:uid="{F4CD5639-4E35-4732-A949-0CA185632A7F}"/>
    <cellStyle name="Comma 4 5 3 12" xfId="39855" xr:uid="{C2A9B4C0-2611-4F72-88B4-DE7ADC64C2E1}"/>
    <cellStyle name="Comma 4 5 3 13" xfId="45597" xr:uid="{9156B230-C4A6-4D4F-A381-7140C5D3385C}"/>
    <cellStyle name="Comma 4 5 3 2" xfId="1508" xr:uid="{BC6CE3BB-B993-45E2-BD37-08A87FE5F6A4}"/>
    <cellStyle name="Comma 4 5 3 2 10" xfId="40937" xr:uid="{CAF1DC52-FD6A-400F-A0A4-A0918A40BE24}"/>
    <cellStyle name="Comma 4 5 3 2 11" xfId="46617" xr:uid="{65B7692D-3281-4A83-B7C0-260A6B07E547}"/>
    <cellStyle name="Comma 4 5 3 2 2" xfId="2124" xr:uid="{A6CBABA9-3CC5-42AE-8E1A-F93B7A7C0AC8}"/>
    <cellStyle name="Comma 4 5 3 2 2 2" xfId="4049" xr:uid="{11C2A333-66B7-49FA-81AC-983A36622FF4}"/>
    <cellStyle name="Comma 4 5 3 2 2 2 2" xfId="8825" xr:uid="{BB4618F3-788A-4E37-BDF8-5B811CE41ABA}"/>
    <cellStyle name="Comma 4 5 3 2 2 2 2 2" xfId="18641" xr:uid="{3A341DEB-1C34-43DC-A694-CCF98C20304B}"/>
    <cellStyle name="Comma 4 5 3 2 2 2 2 2 2" xfId="35301" xr:uid="{EAB9E1E0-4AD0-4EA8-B862-48BBF5F44C2A}"/>
    <cellStyle name="Comma 4 5 3 2 2 2 2 3" xfId="27013" xr:uid="{6D241585-3F85-41D2-9334-B1E36F02101F}"/>
    <cellStyle name="Comma 4 5 3 2 2 2 3" xfId="15577" xr:uid="{23BE6C17-E65E-40F2-BCDB-694054298179}"/>
    <cellStyle name="Comma 4 5 3 2 2 2 3 2" xfId="32237" xr:uid="{6974C1F9-46DB-4120-83D9-81D1B80E5A3D}"/>
    <cellStyle name="Comma 4 5 3 2 2 2 4" xfId="23948" xr:uid="{61D4D6DA-8602-432F-A7B1-9F7BBF15F9B4}"/>
    <cellStyle name="Comma 4 5 3 2 2 3" xfId="5942" xr:uid="{E89BA721-746E-4F5B-A7E8-960548C71004}"/>
    <cellStyle name="Comma 4 5 3 2 2 3 2" xfId="10200" xr:uid="{985EA269-A14A-441C-8277-17EB067F36D9}"/>
    <cellStyle name="Comma 4 5 3 2 2 3 2 2" xfId="19451" xr:uid="{8C9F184B-C40A-46F2-A994-F24C588D2A12}"/>
    <cellStyle name="Comma 4 5 3 2 2 3 2 2 2" xfId="36111" xr:uid="{E5D5F966-54DF-4EDC-B316-6B6EB28DDA70}"/>
    <cellStyle name="Comma 4 5 3 2 2 3 2 3" xfId="27823" xr:uid="{69DDD727-EBB1-4090-BEE7-DE435E3A63E4}"/>
    <cellStyle name="Comma 4 5 3 2 2 3 3" xfId="16895" xr:uid="{59C41E29-4D89-456E-A609-C1B42E18352F}"/>
    <cellStyle name="Comma 4 5 3 2 2 3 3 2" xfId="33555" xr:uid="{1E60CF4F-FB38-4BB7-986A-E0A031286D31}"/>
    <cellStyle name="Comma 4 5 3 2 2 3 4" xfId="25266" xr:uid="{2960DCC0-5F5A-4C7C-8655-05FDD5E8F1E4}"/>
    <cellStyle name="Comma 4 5 3 2 2 4" xfId="7490" xr:uid="{2B204220-92D0-462A-A769-E4058DEF5F36}"/>
    <cellStyle name="Comma 4 5 3 2 2 4 2" xfId="17859" xr:uid="{C4271F02-E74C-4574-97C9-5EBE0542FE12}"/>
    <cellStyle name="Comma 4 5 3 2 2 4 2 2" xfId="34519" xr:uid="{796F4E7F-28C8-4C26-87AF-21F82DA181AE}"/>
    <cellStyle name="Comma 4 5 3 2 2 4 3" xfId="26231" xr:uid="{43C67AE1-79C0-4376-9AED-BB0EC5D4B4A8}"/>
    <cellStyle name="Comma 4 5 3 2 2 5" xfId="11917" xr:uid="{BCAF00CA-FB0C-48EA-BFC6-871BE4BD9282}"/>
    <cellStyle name="Comma 4 5 3 2 2 5 2" xfId="20615" xr:uid="{B7F930E9-63AE-45EA-A4B0-DE37067590EB}"/>
    <cellStyle name="Comma 4 5 3 2 2 5 2 2" xfId="37275" xr:uid="{585F8707-9343-4FFC-834C-714C38523CC9}"/>
    <cellStyle name="Comma 4 5 3 2 2 5 3" xfId="28987" xr:uid="{7389BA61-7061-481D-B486-40B8CCF4A974}"/>
    <cellStyle name="Comma 4 5 3 2 2 6" xfId="14241" xr:uid="{9F1F5EDB-6D4B-4AE7-8882-40DC31C58106}"/>
    <cellStyle name="Comma 4 5 3 2 2 6 2" xfId="30901" xr:uid="{175E5A60-03DC-45D8-ACA0-6625DF153D44}"/>
    <cellStyle name="Comma 4 5 3 2 2 7" xfId="22611" xr:uid="{2FD1641F-E4B4-4F8F-B01C-17DDF4B9EEDB}"/>
    <cellStyle name="Comma 4 5 3 2 2 8" xfId="42969" xr:uid="{03234AE0-68F6-40B7-82D6-5146FE534066}"/>
    <cellStyle name="Comma 4 5 3 2 2 9" xfId="48647" xr:uid="{3A21459F-DA2C-4F2E-81FA-C246D7B8AAD6}"/>
    <cellStyle name="Comma 4 5 3 2 3" xfId="3435" xr:uid="{ED7AD3E4-F0A5-45F0-A7BE-EC557084B779}"/>
    <cellStyle name="Comma 4 5 3 2 3 2" xfId="8400" xr:uid="{FE09352C-D372-4725-A26F-59AABD701FDC}"/>
    <cellStyle name="Comma 4 5 3 2 3 2 2" xfId="18387" xr:uid="{A69E0983-0BCF-4A24-8097-9733E2B7C38C}"/>
    <cellStyle name="Comma 4 5 3 2 3 2 2 2" xfId="35047" xr:uid="{F28A9201-729A-47A0-A108-0340462E11D3}"/>
    <cellStyle name="Comma 4 5 3 2 3 2 3" xfId="26759" xr:uid="{BE6C036A-8892-4D36-8424-B0F848DEFB05}"/>
    <cellStyle name="Comma 4 5 3 2 3 3" xfId="15134" xr:uid="{A2693E7C-AC10-46A7-9167-95469F3BD710}"/>
    <cellStyle name="Comma 4 5 3 2 3 3 2" xfId="31794" xr:uid="{FAECB552-180F-46FA-A2F6-A38005C6F92A}"/>
    <cellStyle name="Comma 4 5 3 2 3 4" xfId="23505" xr:uid="{CB666B6D-19C6-4647-8B17-FD16A296C2A0}"/>
    <cellStyle name="Comma 4 5 3 2 4" xfId="5343" xr:uid="{6A26BBCB-6114-40E8-B419-633C22DB193A}"/>
    <cellStyle name="Comma 4 5 3 2 4 2" xfId="9775" xr:uid="{40E6EBBE-8AB3-47F6-89B7-40B1579C543B}"/>
    <cellStyle name="Comma 4 5 3 2 4 2 2" xfId="19197" xr:uid="{203E6AFC-804E-4677-AE28-9FC868EC365E}"/>
    <cellStyle name="Comma 4 5 3 2 4 2 2 2" xfId="35857" xr:uid="{BF20AC06-BC02-46AD-B02B-EF1CC9B54E97}"/>
    <cellStyle name="Comma 4 5 3 2 4 2 3" xfId="27569" xr:uid="{8D6118CF-2102-408D-8BC2-6266B81A192B}"/>
    <cellStyle name="Comma 4 5 3 2 4 3" xfId="16467" xr:uid="{2D55B5BE-2E90-47E7-BB40-784DB9BB0875}"/>
    <cellStyle name="Comma 4 5 3 2 4 3 2" xfId="33127" xr:uid="{410AA4E4-3689-4D2E-B070-766225E5548C}"/>
    <cellStyle name="Comma 4 5 3 2 4 4" xfId="24838" xr:uid="{44035E91-40BB-4B6F-9D67-6203E56D4608}"/>
    <cellStyle name="Comma 4 5 3 2 5" xfId="7065" xr:uid="{50C3CEAB-1764-489E-8040-BC4DFF4A49CC}"/>
    <cellStyle name="Comma 4 5 3 2 5 2" xfId="17605" xr:uid="{F8131ACB-E026-4A8E-8F3D-BFF4AD8CFD26}"/>
    <cellStyle name="Comma 4 5 3 2 5 2 2" xfId="34265" xr:uid="{98B4F5EF-4019-4597-980A-D5C378622A1F}"/>
    <cellStyle name="Comma 4 5 3 2 5 3" xfId="25977" xr:uid="{A2AEBBAE-7AB2-45C0-9696-167DBCDFF42C}"/>
    <cellStyle name="Comma 4 5 3 2 6" xfId="11318" xr:uid="{E4D4232D-0B88-4437-A798-33CE700ADF6D}"/>
    <cellStyle name="Comma 4 5 3 2 6 2" xfId="20187" xr:uid="{8A54AED4-124B-45C8-9E41-4875ADB912F2}"/>
    <cellStyle name="Comma 4 5 3 2 6 2 2" xfId="36847" xr:uid="{0F3EE30C-C896-4D85-9FE2-E16A614A611F}"/>
    <cellStyle name="Comma 4 5 3 2 6 3" xfId="28559" xr:uid="{43A6BE6A-F275-4DC4-861B-D503EFC94EE8}"/>
    <cellStyle name="Comma 4 5 3 2 7" xfId="12995" xr:uid="{CD7037B7-5B85-4BE5-BA7F-F38FF4DBF502}"/>
    <cellStyle name="Comma 4 5 3 2 7 2" xfId="21399" xr:uid="{184B4AE2-EB7E-42B1-80EF-BE306796AA6B}"/>
    <cellStyle name="Comma 4 5 3 2 7 2 2" xfId="38059" xr:uid="{984EF5DE-B18B-4E08-8DF4-36F735425EE5}"/>
    <cellStyle name="Comma 4 5 3 2 7 3" xfId="29772" xr:uid="{822D2362-2942-472D-A54D-0E74151E2FE7}"/>
    <cellStyle name="Comma 4 5 3 2 8" xfId="13818" xr:uid="{C60531B9-C06B-48B5-A795-0892642D0EC7}"/>
    <cellStyle name="Comma 4 5 3 2 8 2" xfId="30478" xr:uid="{C0E0AC72-B440-47D0-A6AA-E3FDE3B82281}"/>
    <cellStyle name="Comma 4 5 3 2 9" xfId="22168" xr:uid="{9B378857-8206-4F4D-AC51-EEE4A57FA7C9}"/>
    <cellStyle name="Comma 4 5 3 3" xfId="1346" xr:uid="{AC72F296-B04E-4BDF-9534-A42277BE7D95}"/>
    <cellStyle name="Comma 4 5 3 3 2" xfId="3271" xr:uid="{182C65DA-6AF5-4BA8-A93E-EC4F065E316E}"/>
    <cellStyle name="Comma 4 5 3 3 2 2" xfId="8297" xr:uid="{437A0F4E-C49C-4283-A7A7-A71D4322333D}"/>
    <cellStyle name="Comma 4 5 3 3 2 2 2" xfId="18328" xr:uid="{3FC16CEA-F894-4495-9DEC-6527B27E2860}"/>
    <cellStyle name="Comma 4 5 3 3 2 2 2 2" xfId="34988" xr:uid="{E5D9AA71-9623-41DA-906E-AC07CA620226}"/>
    <cellStyle name="Comma 4 5 3 3 2 2 3" xfId="26700" xr:uid="{0CA0097E-4190-4EA1-89C7-E042927228F6}"/>
    <cellStyle name="Comma 4 5 3 3 2 3" xfId="15014" xr:uid="{49F10EBA-5D26-46C1-83D5-A10BF3820541}"/>
    <cellStyle name="Comma 4 5 3 3 2 3 2" xfId="31674" xr:uid="{4122E106-CFD4-494B-A3E6-90CF2A216523}"/>
    <cellStyle name="Comma 4 5 3 3 2 4" xfId="23385" xr:uid="{B19714D1-8588-42F4-B6C6-6D2EDF6C74C3}"/>
    <cellStyle name="Comma 4 5 3 3 3" xfId="5179" xr:uid="{B77D6E05-AE13-4BDC-A59D-547AFE404315}"/>
    <cellStyle name="Comma 4 5 3 3 3 2" xfId="9672" xr:uid="{AB193986-07E5-49B8-8D14-955E53AE8083}"/>
    <cellStyle name="Comma 4 5 3 3 3 2 2" xfId="19138" xr:uid="{133A1135-39F8-4F9C-9A6A-1F8F68096AC5}"/>
    <cellStyle name="Comma 4 5 3 3 3 2 2 2" xfId="35798" xr:uid="{AEB1D9DB-6671-4D9B-9903-37FE19762B4E}"/>
    <cellStyle name="Comma 4 5 3 3 3 2 3" xfId="27510" xr:uid="{6F5DFB66-AB18-48DF-9A68-B2E49D7B007C}"/>
    <cellStyle name="Comma 4 5 3 3 3 3" xfId="16347" xr:uid="{F4A8A735-0E74-43F4-8F83-70DEAE4DE84F}"/>
    <cellStyle name="Comma 4 5 3 3 3 3 2" xfId="33007" xr:uid="{E427CCDA-39C7-459E-8D6F-85A82BCCA736}"/>
    <cellStyle name="Comma 4 5 3 3 3 4" xfId="24718" xr:uid="{7645AFAA-5E11-4BBA-B395-EF1F07D23653}"/>
    <cellStyle name="Comma 4 5 3 3 4" xfId="6962" xr:uid="{B29FE2EF-B929-4F88-93DA-C73783FB7DBE}"/>
    <cellStyle name="Comma 4 5 3 3 4 2" xfId="17546" xr:uid="{7C639293-A1EA-4889-AD12-800C3CC64945}"/>
    <cellStyle name="Comma 4 5 3 3 4 2 2" xfId="34206" xr:uid="{26CAED95-41A1-4CEF-B8A7-0B4967BB4971}"/>
    <cellStyle name="Comma 4 5 3 3 4 3" xfId="25918" xr:uid="{D5160731-81A0-455E-BE53-1D232A11FAA4}"/>
    <cellStyle name="Comma 4 5 3 3 5" xfId="11154" xr:uid="{79FABF4B-96EE-4493-A139-0F56C0568467}"/>
    <cellStyle name="Comma 4 5 3 3 5 2" xfId="20067" xr:uid="{B69617AA-61C9-4FA9-B2FC-4B98081740BA}"/>
    <cellStyle name="Comma 4 5 3 3 5 2 2" xfId="36727" xr:uid="{DC00D640-65DC-4055-BAF0-27CEEC780A97}"/>
    <cellStyle name="Comma 4 5 3 3 5 3" xfId="28439" xr:uid="{C17CD428-28FB-428C-9A3A-A8925BE91A49}"/>
    <cellStyle name="Comma 4 5 3 3 6" xfId="13698" xr:uid="{7ED4BB7C-AF6E-41CA-A682-8B9BA8F3FB2F}"/>
    <cellStyle name="Comma 4 5 3 3 6 2" xfId="30358" xr:uid="{156D55A7-D143-44D1-9722-425DE96C5A5E}"/>
    <cellStyle name="Comma 4 5 3 3 7" xfId="22048" xr:uid="{4F6E8018-B2E3-42B7-9433-777677564BC6}"/>
    <cellStyle name="Comma 4 5 3 3 8" xfId="41913" xr:uid="{7F4E333D-38F7-4A07-AD02-495C531B2F7B}"/>
    <cellStyle name="Comma 4 5 3 3 9" xfId="47593" xr:uid="{107996CD-7F99-455B-B118-ED6952BE1BEE}"/>
    <cellStyle name="Comma 4 5 3 4" xfId="1960" xr:uid="{56066061-525A-4CBD-A4E5-9F106A17BE85}"/>
    <cellStyle name="Comma 4 5 3 4 2" xfId="3885" xr:uid="{5BA8D7C7-44BF-4CAA-B941-14B7C72ED6C1}"/>
    <cellStyle name="Comma 4 5 3 4 2 2" xfId="8722" xr:uid="{94CEFC0C-3217-44D3-93CB-6CD8D5701A42}"/>
    <cellStyle name="Comma 4 5 3 4 2 2 2" xfId="18582" xr:uid="{8AC38FC9-2C15-49C7-BA86-AF0C660DAA2E}"/>
    <cellStyle name="Comma 4 5 3 4 2 2 2 2" xfId="35242" xr:uid="{6B9B9A67-E7C0-4131-808D-C8447134E686}"/>
    <cellStyle name="Comma 4 5 3 4 2 2 3" xfId="26954" xr:uid="{8DEF87FC-5D3E-44B1-9F51-EFF33817EC1D}"/>
    <cellStyle name="Comma 4 5 3 4 2 3" xfId="15457" xr:uid="{E5708A2A-FFE8-4095-A9D5-C44332A0F4A1}"/>
    <cellStyle name="Comma 4 5 3 4 2 3 2" xfId="32117" xr:uid="{85E25A64-117D-4B5C-94AC-24BD0E45D1DA}"/>
    <cellStyle name="Comma 4 5 3 4 2 4" xfId="23828" xr:uid="{56DC1DF7-5B99-4ECB-BE87-4AA60109E5A0}"/>
    <cellStyle name="Comma 4 5 3 4 2 5" xfId="44383" xr:uid="{F26F5E4B-DDDC-4705-9481-A1ADD100CA39}"/>
    <cellStyle name="Comma 4 5 3 4 2 6" xfId="49981" xr:uid="{B85DD1A3-0E75-4D38-9808-659551A94812}"/>
    <cellStyle name="Comma 4 5 3 4 3" xfId="5778" xr:uid="{815FE062-9E8F-4B21-ADF1-F465555A1092}"/>
    <cellStyle name="Comma 4 5 3 4 3 2" xfId="10097" xr:uid="{781F33E0-978A-4CE5-B734-9F8B340FF9EA}"/>
    <cellStyle name="Comma 4 5 3 4 3 2 2" xfId="19392" xr:uid="{622CC236-81D9-455D-ADB6-D6EE6351E36C}"/>
    <cellStyle name="Comma 4 5 3 4 3 2 2 2" xfId="36052" xr:uid="{793A93F4-6A3F-4196-BE75-447ECC685541}"/>
    <cellStyle name="Comma 4 5 3 4 3 2 3" xfId="27764" xr:uid="{2FDEB8D7-C6E4-4E73-8A01-751F3F391C0D}"/>
    <cellStyle name="Comma 4 5 3 4 3 3" xfId="16775" xr:uid="{F026BDC3-8C7B-4E57-A768-12F93565E86E}"/>
    <cellStyle name="Comma 4 5 3 4 3 3 2" xfId="33435" xr:uid="{AD613581-A8EC-478D-9754-66C0B6CECF61}"/>
    <cellStyle name="Comma 4 5 3 4 3 4" xfId="25146" xr:uid="{5513B19C-9F4D-4754-9230-F8444DABBBFC}"/>
    <cellStyle name="Comma 4 5 3 4 4" xfId="7387" xr:uid="{44A0D2B2-C0BD-47E1-88C9-877688F7CDF9}"/>
    <cellStyle name="Comma 4 5 3 4 4 2" xfId="17800" xr:uid="{82D9F7DF-48BC-4DFB-9604-4F8E23FE8D54}"/>
    <cellStyle name="Comma 4 5 3 4 4 2 2" xfId="34460" xr:uid="{99B76F2B-A1F8-4DEB-BC70-DEB45E4D25BA}"/>
    <cellStyle name="Comma 4 5 3 4 4 3" xfId="26172" xr:uid="{AD19F489-C873-4659-84A0-C9C0D3473A3C}"/>
    <cellStyle name="Comma 4 5 3 4 5" xfId="11753" xr:uid="{1571FF37-6B70-43B1-BB7C-2E94791A6843}"/>
    <cellStyle name="Comma 4 5 3 4 5 2" xfId="20495" xr:uid="{95CB8947-4C21-4C8C-A597-56D734278144}"/>
    <cellStyle name="Comma 4 5 3 4 5 2 2" xfId="37155" xr:uid="{199D9403-23F9-4767-9E91-F8A570CD1C38}"/>
    <cellStyle name="Comma 4 5 3 4 5 3" xfId="28867" xr:uid="{DC5CA746-30AD-4D9D-AFE7-936562A8758D}"/>
    <cellStyle name="Comma 4 5 3 4 6" xfId="14121" xr:uid="{D714EF0F-7D4D-4A27-BF16-FDE369E3F21A}"/>
    <cellStyle name="Comma 4 5 3 4 6 2" xfId="30781" xr:uid="{95EE5AEB-3E5C-44C2-9E48-41F17DCA16EA}"/>
    <cellStyle name="Comma 4 5 3 4 7" xfId="22491" xr:uid="{309E99A4-A11E-407C-8080-2F1E83940532}"/>
    <cellStyle name="Comma 4 5 3 4 8" xfId="43609" xr:uid="{4E8DC0D7-2B1C-4E8F-AD6A-5F807D3F7D60}"/>
    <cellStyle name="Comma 4 5 3 4 9" xfId="49258" xr:uid="{CCEEE036-688E-41CE-B3C9-654A00FCB05C}"/>
    <cellStyle name="Comma 4 5 3 5" xfId="2855" xr:uid="{BDF2561E-2CC0-49BB-85C8-5997520C4DD1}"/>
    <cellStyle name="Comma 4 5 3 5 2" xfId="7996" xr:uid="{A0FE70F9-B34E-404F-9137-8B4B325D31D8}"/>
    <cellStyle name="Comma 4 5 3 5 2 2" xfId="18146" xr:uid="{2CAEE3BC-8478-4E37-A268-6E2696A45B7D}"/>
    <cellStyle name="Comma 4 5 3 5 2 2 2" xfId="34806" xr:uid="{1700CED6-AB5B-4E36-AEE9-B93712223A9F}"/>
    <cellStyle name="Comma 4 5 3 5 2 3" xfId="26518" xr:uid="{43DBD729-6AE3-46AC-A501-0E182FBF3F33}"/>
    <cellStyle name="Comma 4 5 3 5 3" xfId="14717" xr:uid="{EAFD83C0-BEDE-4E88-9C96-4D371F5F1692}"/>
    <cellStyle name="Comma 4 5 3 5 3 2" xfId="31377" xr:uid="{A9F1E4C7-F97A-4B9E-8956-3F5395F4887E}"/>
    <cellStyle name="Comma 4 5 3 5 4" xfId="23088" xr:uid="{81495391-2DB5-4530-9CB5-F4FEB39266A7}"/>
    <cellStyle name="Comma 4 5 3 5 5" xfId="44031" xr:uid="{7463F2A0-D482-4A49-98FF-D3E5EF3C997F}"/>
    <cellStyle name="Comma 4 5 3 5 6" xfId="49631" xr:uid="{EB19F775-6E6F-4518-A256-72F1F98E855B}"/>
    <cellStyle name="Comma 4 5 3 6" xfId="4794" xr:uid="{0C0BD2C7-BEC5-4956-872C-E602BD3FB5E5}"/>
    <cellStyle name="Comma 4 5 3 6 2" xfId="9371" xr:uid="{DD7B0481-56A4-4524-AC39-85C5CB1EBE40}"/>
    <cellStyle name="Comma 4 5 3 6 2 2" xfId="18956" xr:uid="{89928F40-132A-4353-8D42-CBFA941B94D5}"/>
    <cellStyle name="Comma 4 5 3 6 2 2 2" xfId="35616" xr:uid="{B35CAAA9-1BB9-4DDE-B996-EE86AC756772}"/>
    <cellStyle name="Comma 4 5 3 6 2 3" xfId="27328" xr:uid="{4EFBAF97-BBE4-4732-94F7-8312DC2CC791}"/>
    <cellStyle name="Comma 4 5 3 6 3" xfId="16081" xr:uid="{EB600F1D-CF28-4BAF-B354-A3270CC5FF04}"/>
    <cellStyle name="Comma 4 5 3 6 3 2" xfId="32741" xr:uid="{6A1DCB2E-56CE-424B-9276-1C8BB4B3247A}"/>
    <cellStyle name="Comma 4 5 3 6 4" xfId="24452" xr:uid="{9A7EC59F-AEEB-4136-A61F-49B9E3D3D244}"/>
    <cellStyle name="Comma 4 5 3 7" xfId="6659" xr:uid="{954562C3-AC90-4407-B501-71E0DF015A5A}"/>
    <cellStyle name="Comma 4 5 3 7 2" xfId="17363" xr:uid="{9CF6EF87-4095-4CB5-9B6B-003F241D303F}"/>
    <cellStyle name="Comma 4 5 3 7 2 2" xfId="34023" xr:uid="{4F488D3D-7DC8-4EE3-8F8F-EA329E933CEF}"/>
    <cellStyle name="Comma 4 5 3 7 3" xfId="25735" xr:uid="{AF4943D3-1D45-4EB2-AF81-2E28A1C98A3F}"/>
    <cellStyle name="Comma 4 5 3 8" xfId="10769" xr:uid="{C4C3DCBF-A2CE-4823-960A-5E4FA21FB889}"/>
    <cellStyle name="Comma 4 5 3 8 2" xfId="19801" xr:uid="{01FF71A2-EBEF-4F84-BC4A-94E67AB4F7DF}"/>
    <cellStyle name="Comma 4 5 3 8 2 2" xfId="36461" xr:uid="{9F4E781E-A3AC-4D39-A874-A7BCE9ED17CA}"/>
    <cellStyle name="Comma 4 5 3 8 3" xfId="28173" xr:uid="{A6A130E1-2B3A-4826-9467-D523B54E4C1F}"/>
    <cellStyle name="Comma 4 5 3 9" xfId="12831" xr:uid="{4DBA36F1-E9DE-47D6-B599-5B6D1D3F424F}"/>
    <cellStyle name="Comma 4 5 3 9 2" xfId="21279" xr:uid="{6F0393DA-A8AB-4082-AD67-529722EB5B36}"/>
    <cellStyle name="Comma 4 5 3 9 2 2" xfId="37939" xr:uid="{76B28ACC-BC50-4C9A-8BDD-A37499967CEB}"/>
    <cellStyle name="Comma 4 5 3 9 3" xfId="29652" xr:uid="{4D0AFA18-F220-4899-887C-C884911EFA07}"/>
    <cellStyle name="Comma 4 5 4" xfId="932" xr:uid="{76B26BD3-6D3C-4215-ABD8-1EF6C10C2B75}"/>
    <cellStyle name="Comma 4 5 4 10" xfId="21777" xr:uid="{A3EF2C45-29BD-4902-B660-D47ABEFB897D}"/>
    <cellStyle name="Comma 4 5 4 11" xfId="40085" xr:uid="{1D13648F-E808-413D-9E06-658F625B5A7D}"/>
    <cellStyle name="Comma 4 5 4 12" xfId="45801" xr:uid="{EEC96F63-5B5F-4548-8C34-29C96061901C}"/>
    <cellStyle name="Comma 4 5 4 2" xfId="1547" xr:uid="{839225DC-7269-4C6A-AF31-817D561CFAB4}"/>
    <cellStyle name="Comma 4 5 4 2 2" xfId="3474" xr:uid="{DE74EDE6-4AA8-4930-BA68-C49753E5CBFE}"/>
    <cellStyle name="Comma 4 5 4 2 2 2" xfId="8434" xr:uid="{CE8FAE62-8A76-42CB-92FF-12DB2006D035}"/>
    <cellStyle name="Comma 4 5 4 2 2 2 2" xfId="18407" xr:uid="{679C96DA-5201-4CBB-8CD1-BBEECDCC8CAE}"/>
    <cellStyle name="Comma 4 5 4 2 2 2 2 2" xfId="35067" xr:uid="{B270F5FC-EACD-4073-9F77-FD3491505CBC}"/>
    <cellStyle name="Comma 4 5 4 2 2 2 3" xfId="26779" xr:uid="{F49883D2-18AB-432E-ADAB-79F2CC5A1F46}"/>
    <cellStyle name="Comma 4 5 4 2 2 3" xfId="15159" xr:uid="{9260594A-D7DC-43BE-ACCE-CA452D1B42A5}"/>
    <cellStyle name="Comma 4 5 4 2 2 3 2" xfId="31819" xr:uid="{E0EA20E3-57E0-4C7E-872A-892E4F37AE78}"/>
    <cellStyle name="Comma 4 5 4 2 2 4" xfId="23530" xr:uid="{13D391B5-70B9-46F6-8998-FCB7B65BA43F}"/>
    <cellStyle name="Comma 4 5 4 2 2 5" xfId="43191" xr:uid="{811227FA-2E52-46B2-85C8-2C7B7D8F0EAB}"/>
    <cellStyle name="Comma 4 5 4 2 2 6" xfId="48869" xr:uid="{C717736F-FFAC-489F-93AA-E4D3569F95F3}"/>
    <cellStyle name="Comma 4 5 4 2 3" xfId="5382" xr:uid="{8B2B4EF1-1A04-4023-AF46-8625EE6B5905}"/>
    <cellStyle name="Comma 4 5 4 2 3 2" xfId="9809" xr:uid="{DBA829AC-89CA-4AF4-B2A2-0C704DC54C3B}"/>
    <cellStyle name="Comma 4 5 4 2 3 2 2" xfId="19217" xr:uid="{A9A32F45-61F7-4D81-B137-86A479FF2864}"/>
    <cellStyle name="Comma 4 5 4 2 3 2 2 2" xfId="35877" xr:uid="{3F898207-83CC-4E41-9ED9-BB30A717760E}"/>
    <cellStyle name="Comma 4 5 4 2 3 2 3" xfId="27589" xr:uid="{E95051F6-B1AB-4524-BB89-D6AEC9A22EA5}"/>
    <cellStyle name="Comma 4 5 4 2 3 3" xfId="16492" xr:uid="{34ABBFCF-2ACB-4CF3-A00E-F4513B6469D2}"/>
    <cellStyle name="Comma 4 5 4 2 3 3 2" xfId="33152" xr:uid="{A6A778D6-3B06-4247-9211-6D8403EB8167}"/>
    <cellStyle name="Comma 4 5 4 2 3 4" xfId="24863" xr:uid="{9056FBD4-0A2E-4D4D-AEEE-EAD41440DE84}"/>
    <cellStyle name="Comma 4 5 4 2 4" xfId="7099" xr:uid="{43963278-0513-4C1F-A23F-89F2EBDA64E0}"/>
    <cellStyle name="Comma 4 5 4 2 4 2" xfId="17625" xr:uid="{4FBC443F-850A-4816-8526-005A0F82656F}"/>
    <cellStyle name="Comma 4 5 4 2 4 2 2" xfId="34285" xr:uid="{CD3F3480-9A4C-4A40-AB1F-C8454F43F64A}"/>
    <cellStyle name="Comma 4 5 4 2 4 3" xfId="25997" xr:uid="{9336F2AD-BCD0-458B-A8F8-675E56A5539F}"/>
    <cellStyle name="Comma 4 5 4 2 5" xfId="11357" xr:uid="{DB42B3AC-BAAC-4905-8C05-2B571DA12B0D}"/>
    <cellStyle name="Comma 4 5 4 2 5 2" xfId="20212" xr:uid="{77C4860F-8DF7-4457-B4D4-ABBBEC6B8561}"/>
    <cellStyle name="Comma 4 5 4 2 5 2 2" xfId="36872" xr:uid="{5F530060-483F-47DE-8029-0D7C5A780F22}"/>
    <cellStyle name="Comma 4 5 4 2 5 3" xfId="28584" xr:uid="{B155A2F4-D14E-4E9B-8D57-B27D134F46EB}"/>
    <cellStyle name="Comma 4 5 4 2 6" xfId="13843" xr:uid="{0595201A-6154-4068-AEF3-CFDB02D6C2BE}"/>
    <cellStyle name="Comma 4 5 4 2 6 2" xfId="30503" xr:uid="{4B9DE3EC-73A7-450F-83FF-9264113C7B2B}"/>
    <cellStyle name="Comma 4 5 4 2 7" xfId="22193" xr:uid="{19E141E5-812A-4872-8BBB-AE5468DE84D2}"/>
    <cellStyle name="Comma 4 5 4 2 8" xfId="41156" xr:uid="{174C3BC0-8655-465D-BEE4-F77968E17867}"/>
    <cellStyle name="Comma 4 5 4 2 9" xfId="46836" xr:uid="{FFBBE8FF-FA82-4B00-92E4-2B55D669AFE9}"/>
    <cellStyle name="Comma 4 5 4 3" xfId="2163" xr:uid="{3A0A93E4-2358-4F81-A893-6FAD9BA0F3B7}"/>
    <cellStyle name="Comma 4 5 4 3 2" xfId="4088" xr:uid="{0345AEC2-6DB6-4039-8D45-3DF3EB7B8DB1}"/>
    <cellStyle name="Comma 4 5 4 3 2 2" xfId="8859" xr:uid="{AE3DF5F5-4C02-4AF3-BFB5-6B85540E5D17}"/>
    <cellStyle name="Comma 4 5 4 3 2 2 2" xfId="18661" xr:uid="{CFAB9236-AAEC-40C5-A30A-28A2743922EF}"/>
    <cellStyle name="Comma 4 5 4 3 2 2 2 2" xfId="35321" xr:uid="{85F88795-582B-4684-B89C-C1943C12A314}"/>
    <cellStyle name="Comma 4 5 4 3 2 2 3" xfId="27033" xr:uid="{4010DDE1-F4D6-4011-BAB9-76552570EB34}"/>
    <cellStyle name="Comma 4 5 4 3 2 3" xfId="15602" xr:uid="{27DE1C68-78BA-47CD-A061-B96659184750}"/>
    <cellStyle name="Comma 4 5 4 3 2 3 2" xfId="32262" xr:uid="{6872B063-FE3C-4DF3-BD62-0910C602442C}"/>
    <cellStyle name="Comma 4 5 4 3 2 4" xfId="23973" xr:uid="{736FC3A8-DBA1-495F-9E95-7617284516D2}"/>
    <cellStyle name="Comma 4 5 4 3 3" xfId="5981" xr:uid="{713AAE90-A0EF-4159-9A3E-849B0EB0FC30}"/>
    <cellStyle name="Comma 4 5 4 3 3 2" xfId="10234" xr:uid="{C4B10208-24F0-494F-B841-C9E0DB5F230C}"/>
    <cellStyle name="Comma 4 5 4 3 3 2 2" xfId="19471" xr:uid="{FDF9DAA1-13F5-4CC7-A317-937CC4CA31EC}"/>
    <cellStyle name="Comma 4 5 4 3 3 2 2 2" xfId="36131" xr:uid="{2B7E6E36-DFAB-4270-99E3-C619E77FAD03}"/>
    <cellStyle name="Comma 4 5 4 3 3 2 3" xfId="27843" xr:uid="{675DD2C9-0EE9-4DF2-8CA8-D92FE430851F}"/>
    <cellStyle name="Comma 4 5 4 3 3 3" xfId="16920" xr:uid="{42075467-7D05-4D31-BFE1-3C737241A646}"/>
    <cellStyle name="Comma 4 5 4 3 3 3 2" xfId="33580" xr:uid="{C76E30E9-6A37-4A82-8F88-84765332C2F7}"/>
    <cellStyle name="Comma 4 5 4 3 3 4" xfId="25291" xr:uid="{C0E18638-E6C6-4D25-A115-C8197E4E6BC7}"/>
    <cellStyle name="Comma 4 5 4 3 4" xfId="7524" xr:uid="{FA64084A-DE2D-4B46-98EC-DB06978E127D}"/>
    <cellStyle name="Comma 4 5 4 3 4 2" xfId="17879" xr:uid="{2033523A-4647-4227-9340-BDB5AED594AB}"/>
    <cellStyle name="Comma 4 5 4 3 4 2 2" xfId="34539" xr:uid="{A50E2A3E-2C79-41AA-9926-73A28802826D}"/>
    <cellStyle name="Comma 4 5 4 3 4 3" xfId="26251" xr:uid="{8DAAC0BF-2879-4F8A-B29C-F62D7D8E3B00}"/>
    <cellStyle name="Comma 4 5 4 3 5" xfId="11956" xr:uid="{E733F158-C374-403A-B6DD-F972F8834D58}"/>
    <cellStyle name="Comma 4 5 4 3 5 2" xfId="20640" xr:uid="{9C4A79E2-74C7-4A9B-81A8-DBEDD6C3602C}"/>
    <cellStyle name="Comma 4 5 4 3 5 2 2" xfId="37300" xr:uid="{0D6B0B05-F6BC-4392-8219-378DF41260D3}"/>
    <cellStyle name="Comma 4 5 4 3 5 3" xfId="29012" xr:uid="{566A7949-C4E3-4505-B57F-2EB94E793264}"/>
    <cellStyle name="Comma 4 5 4 3 6" xfId="14266" xr:uid="{15D1B74B-5658-490D-BF67-70730CE963C3}"/>
    <cellStyle name="Comma 4 5 4 3 6 2" xfId="30926" xr:uid="{F6E40F6A-2436-4695-98E2-2605F4D29DD8}"/>
    <cellStyle name="Comma 4 5 4 3 7" xfId="22636" xr:uid="{083AA6AA-B164-48A1-89BC-8C5E7558CA0D}"/>
    <cellStyle name="Comma 4 5 4 3 8" xfId="42134" xr:uid="{56EF34AC-A361-4AD1-BF2F-625761E3287E}"/>
    <cellStyle name="Comma 4 5 4 3 9" xfId="47814" xr:uid="{9885FC2B-A18F-463E-B904-8806941E957E}"/>
    <cellStyle name="Comma 4 5 4 4" xfId="2895" xr:uid="{80CCDBB6-7651-4D6B-A28E-EAF641E834C2}"/>
    <cellStyle name="Comma 4 5 4 4 2" xfId="8030" xr:uid="{BD715FF8-1EDB-4A50-BF63-61D1BA5BD614}"/>
    <cellStyle name="Comma 4 5 4 4 2 2" xfId="18166" xr:uid="{ACF0DE6A-A0CD-4075-AB14-915F13FA2750}"/>
    <cellStyle name="Comma 4 5 4 4 2 2 2" xfId="34826" xr:uid="{99334474-A659-42E5-AE63-0AC7A67547CE}"/>
    <cellStyle name="Comma 4 5 4 4 2 3" xfId="26538" xr:uid="{E6C80BCB-A3D4-4C26-B531-9F387914D7F5}"/>
    <cellStyle name="Comma 4 5 4 4 2 4" xfId="44430" xr:uid="{3BE6DD24-2ADE-428D-8878-69ECF79E941C}"/>
    <cellStyle name="Comma 4 5 4 4 2 5" xfId="50028" xr:uid="{8DDD036B-014D-4041-9A90-77BFC19E3346}"/>
    <cellStyle name="Comma 4 5 4 4 3" xfId="14743" xr:uid="{7FFA53B3-2547-473D-84FE-CF06029AF156}"/>
    <cellStyle name="Comma 4 5 4 4 3 2" xfId="31403" xr:uid="{9FD44175-1E68-438F-AC62-43FC283A7A2E}"/>
    <cellStyle name="Comma 4 5 4 4 4" xfId="23114" xr:uid="{1D82D51D-A042-408A-9712-96277E6B866B}"/>
    <cellStyle name="Comma 4 5 4 4 5" xfId="43661" xr:uid="{FBA6659F-A4CE-4C18-8D96-48D8CF52D397}"/>
    <cellStyle name="Comma 4 5 4 4 6" xfId="49305" xr:uid="{36FF1328-A1B7-4183-9BEA-C82B42E363FB}"/>
    <cellStyle name="Comma 4 5 4 5" xfId="4833" xr:uid="{D68A6154-2E13-4ECD-8CF4-678954AEEF29}"/>
    <cellStyle name="Comma 4 5 4 5 2" xfId="9405" xr:uid="{941650B1-5EAB-4FF6-BB2D-01E78C76B907}"/>
    <cellStyle name="Comma 4 5 4 5 2 2" xfId="18976" xr:uid="{58058BD8-64AF-454A-BD47-0B2D10A6B899}"/>
    <cellStyle name="Comma 4 5 4 5 2 2 2" xfId="35636" xr:uid="{9674FD0F-0089-4F51-93E3-FF599740E66D}"/>
    <cellStyle name="Comma 4 5 4 5 2 3" xfId="27348" xr:uid="{188681A1-19B0-4029-8F37-C115AF6A3DF9}"/>
    <cellStyle name="Comma 4 5 4 5 3" xfId="16106" xr:uid="{6594F754-148D-406B-93CF-81292C6ADAF1}"/>
    <cellStyle name="Comma 4 5 4 5 3 2" xfId="32766" xr:uid="{F15E96F7-FD66-409D-AD53-90A43E5EDE96}"/>
    <cellStyle name="Comma 4 5 4 5 4" xfId="24477" xr:uid="{BB7EF03A-D6BA-4520-83C5-44EB602FEF76}"/>
    <cellStyle name="Comma 4 5 4 5 5" xfId="44066" xr:uid="{5FF2A2F2-C6B1-4D14-B036-C8C8CDEBA68F}"/>
    <cellStyle name="Comma 4 5 4 5 6" xfId="49665" xr:uid="{FBDC1D29-DBDF-4BB3-B794-E7C79360BDD4}"/>
    <cellStyle name="Comma 4 5 4 6" xfId="6693" xr:uid="{863367DC-F65E-4266-8F8A-171F22914FC0}"/>
    <cellStyle name="Comma 4 5 4 6 2" xfId="17383" xr:uid="{4AEC80CF-9704-44C5-A403-133C3BF945D7}"/>
    <cellStyle name="Comma 4 5 4 6 2 2" xfId="34043" xr:uid="{A9B1E4E1-6AA7-4016-BCBB-73F249A7AB9F}"/>
    <cellStyle name="Comma 4 5 4 6 3" xfId="25755" xr:uid="{4146FD92-B303-4484-AA24-0F13BD25E1C0}"/>
    <cellStyle name="Comma 4 5 4 7" xfId="10808" xr:uid="{637C75E5-12F7-4B72-BFA1-D38923969300}"/>
    <cellStyle name="Comma 4 5 4 7 2" xfId="19826" xr:uid="{87AF145E-BA45-46A2-B909-296C51669124}"/>
    <cellStyle name="Comma 4 5 4 7 2 2" xfId="36486" xr:uid="{F6364936-4196-4A1F-9302-1A79D90E821F}"/>
    <cellStyle name="Comma 4 5 4 7 3" xfId="28198" xr:uid="{4662E7FE-8508-43E2-800D-E1F0932826FD}"/>
    <cellStyle name="Comma 4 5 4 8" xfId="13034" xr:uid="{5380A999-1BA6-480E-88C2-22CEA9C37958}"/>
    <cellStyle name="Comma 4 5 4 8 2" xfId="21424" xr:uid="{CAC9889F-0E68-4AA4-90E2-30920AFD96CC}"/>
    <cellStyle name="Comma 4 5 4 8 2 2" xfId="38084" xr:uid="{BD8FF71C-8334-4B16-83B4-5F37AFFF3C46}"/>
    <cellStyle name="Comma 4 5 4 8 3" xfId="29797" xr:uid="{30E85FFC-073F-4C69-9BAB-8F5C34E35791}"/>
    <cellStyle name="Comma 4 5 4 9" xfId="13493" xr:uid="{A167B0D6-2B6C-4E0B-802D-F492EBA4D875}"/>
    <cellStyle name="Comma 4 5 4 9 2" xfId="30153" xr:uid="{723C9378-8136-45C8-8176-13B4AE1B0909}"/>
    <cellStyle name="Comma 4 5 5" xfId="967" xr:uid="{ECA50405-F975-4048-BA62-954EF9C8E703}"/>
    <cellStyle name="Comma 4 5 5 10" xfId="21797" xr:uid="{9F2D85EF-DF86-4636-8F01-4FB5385D6A00}"/>
    <cellStyle name="Comma 4 5 5 11" xfId="40505" xr:uid="{766EB100-2019-48AA-A126-E821E2F3C155}"/>
    <cellStyle name="Comma 4 5 5 12" xfId="46185" xr:uid="{19EB030D-7D5E-4375-8C87-B63508F1F1A2}"/>
    <cellStyle name="Comma 4 5 5 2" xfId="1577" xr:uid="{5607F6EE-7D47-446E-8BB7-670B84C3DF36}"/>
    <cellStyle name="Comma 4 5 5 2 2" xfId="3504" xr:uid="{E986BA99-507E-4FFD-B482-D6F20F953DFD}"/>
    <cellStyle name="Comma 4 5 5 2 2 2" xfId="8462" xr:uid="{798323EB-4823-45F9-A5E4-95E8609BEF2C}"/>
    <cellStyle name="Comma 4 5 5 2 2 2 2" xfId="18425" xr:uid="{4464EF6F-C993-411C-882C-518FE293B5F7}"/>
    <cellStyle name="Comma 4 5 5 2 2 2 2 2" xfId="35085" xr:uid="{1CA30669-946E-4179-AB5C-C07C0BA3D0E6}"/>
    <cellStyle name="Comma 4 5 5 2 2 2 3" xfId="26797" xr:uid="{DC31C811-1567-44F1-875F-B8C78420CAE1}"/>
    <cellStyle name="Comma 4 5 5 2 2 3" xfId="15179" xr:uid="{DA7DD074-4099-4D2E-B749-4970EC29F3AA}"/>
    <cellStyle name="Comma 4 5 5 2 2 3 2" xfId="31839" xr:uid="{D585B008-C840-4F7D-B625-7180222CD5F4}"/>
    <cellStyle name="Comma 4 5 5 2 2 4" xfId="23550" xr:uid="{EEA4C817-155E-4EC4-8C0F-A087EE5E55CA}"/>
    <cellStyle name="Comma 4 5 5 2 3" xfId="5412" xr:uid="{B903C1A8-92FC-4837-A048-91B3699EDE5E}"/>
    <cellStyle name="Comma 4 5 5 2 3 2" xfId="9837" xr:uid="{FBA504A5-406A-4518-B7D0-33A1BE0D5BAC}"/>
    <cellStyle name="Comma 4 5 5 2 3 2 2" xfId="19235" xr:uid="{C29B454B-A28E-4AF5-9433-C1EB53DEAAFC}"/>
    <cellStyle name="Comma 4 5 5 2 3 2 2 2" xfId="35895" xr:uid="{38A6155B-6DF6-4D74-8FFB-8F1C42F516E2}"/>
    <cellStyle name="Comma 4 5 5 2 3 2 3" xfId="27607" xr:uid="{A1C29047-E61E-4F39-8CD5-5DD7E2C05D49}"/>
    <cellStyle name="Comma 4 5 5 2 3 3" xfId="16512" xr:uid="{6FE52BA9-49B8-4DCA-9A14-17A12A140117}"/>
    <cellStyle name="Comma 4 5 5 2 3 3 2" xfId="33172" xr:uid="{81964307-CA3A-4754-B31C-A446CFAD5ED2}"/>
    <cellStyle name="Comma 4 5 5 2 3 4" xfId="24883" xr:uid="{3003FD94-F858-4CB8-86E8-59578AC4EE27}"/>
    <cellStyle name="Comma 4 5 5 2 4" xfId="7127" xr:uid="{D2B109C9-F331-4DB0-B391-6F76768C1CA5}"/>
    <cellStyle name="Comma 4 5 5 2 4 2" xfId="17643" xr:uid="{5490161F-466D-479C-B759-675E39862099}"/>
    <cellStyle name="Comma 4 5 5 2 4 2 2" xfId="34303" xr:uid="{A0FC986F-6F80-44F6-B6B2-2B13231C66EE}"/>
    <cellStyle name="Comma 4 5 5 2 4 3" xfId="26015" xr:uid="{BDF5F52C-FF72-4A0A-B623-83A083657C97}"/>
    <cellStyle name="Comma 4 5 5 2 5" xfId="11387" xr:uid="{ECA0DCCA-08DB-47F5-9926-714E95A96B77}"/>
    <cellStyle name="Comma 4 5 5 2 5 2" xfId="20232" xr:uid="{5055CEB5-0ABE-4CE9-885A-99B0C8B3E25D}"/>
    <cellStyle name="Comma 4 5 5 2 5 2 2" xfId="36892" xr:uid="{3F2D3D4C-FFA7-4DFC-8B82-A9533D250229}"/>
    <cellStyle name="Comma 4 5 5 2 5 3" xfId="28604" xr:uid="{F2F4A905-58E9-49FB-9866-3E2A9536050B}"/>
    <cellStyle name="Comma 4 5 5 2 6" xfId="13863" xr:uid="{E8B60F3F-F08A-4271-BFE9-32BBF2A647D1}"/>
    <cellStyle name="Comma 4 5 5 2 6 2" xfId="30523" xr:uid="{1A74FC89-B672-41C6-8646-5EA44AB0CA41}"/>
    <cellStyle name="Comma 4 5 5 2 7" xfId="22213" xr:uid="{EC1AEF78-F58E-4819-9031-9646BBBCA742}"/>
    <cellStyle name="Comma 4 5 5 2 8" xfId="42530" xr:uid="{6AE888CB-E47B-4E25-AC97-E31CD2F62BB6}"/>
    <cellStyle name="Comma 4 5 5 2 9" xfId="48208" xr:uid="{7E9301E7-4C8F-41BA-816C-BBD46004D698}"/>
    <cellStyle name="Comma 4 5 5 3" xfId="2193" xr:uid="{98AA74C1-E1DD-40FC-9A34-FD7C6CE96060}"/>
    <cellStyle name="Comma 4 5 5 3 2" xfId="4118" xr:uid="{8B9922DB-D487-44F4-99EA-964C19DD5850}"/>
    <cellStyle name="Comma 4 5 5 3 2 2" xfId="8887" xr:uid="{AB50B355-2930-4B1C-BBB7-D295FA537864}"/>
    <cellStyle name="Comma 4 5 5 3 2 2 2" xfId="18679" xr:uid="{EA55C8BC-35E3-4F47-8606-EB626177AA36}"/>
    <cellStyle name="Comma 4 5 5 3 2 2 2 2" xfId="35339" xr:uid="{2D876B23-0CDB-4768-8AC9-EA4FAEED432E}"/>
    <cellStyle name="Comma 4 5 5 3 2 2 3" xfId="27051" xr:uid="{D65C6699-2AB6-4B2A-9833-ECC65DFFECC6}"/>
    <cellStyle name="Comma 4 5 5 3 2 3" xfId="15622" xr:uid="{EBBE919A-92EF-46CF-9416-E1F20340E4D6}"/>
    <cellStyle name="Comma 4 5 5 3 2 3 2" xfId="32282" xr:uid="{9A4A5679-D365-4827-AD9D-7A596318EDD4}"/>
    <cellStyle name="Comma 4 5 5 3 2 4" xfId="23993" xr:uid="{3159DA72-1004-4D8B-8399-05B15BCE95A2}"/>
    <cellStyle name="Comma 4 5 5 3 2 5" xfId="44244" xr:uid="{12AE30F6-C817-44AB-8143-A37188AAFC91}"/>
    <cellStyle name="Comma 4 5 5 3 2 6" xfId="49842" xr:uid="{14724713-8434-4734-921B-FB4AD1BA67D5}"/>
    <cellStyle name="Comma 4 5 5 3 3" xfId="6011" xr:uid="{BE21F14D-557C-4DB4-A087-0256F31E6DCD}"/>
    <cellStyle name="Comma 4 5 5 3 3 2" xfId="10262" xr:uid="{DD171B13-6182-4FFA-99A3-A0CF0AD6CCC9}"/>
    <cellStyle name="Comma 4 5 5 3 3 2 2" xfId="19489" xr:uid="{B92D0798-71FA-463D-9281-DA1FC98EA7CF}"/>
    <cellStyle name="Comma 4 5 5 3 3 2 2 2" xfId="36149" xr:uid="{5E6BEB3C-D99F-446E-85FC-C4367C5A033B}"/>
    <cellStyle name="Comma 4 5 5 3 3 2 3" xfId="27861" xr:uid="{B4D8B5D1-5FC1-4677-B134-11F4DC98B6FE}"/>
    <cellStyle name="Comma 4 5 5 3 3 3" xfId="16940" xr:uid="{529CBCA8-F908-4FBB-AE4F-FF075C1CD1D0}"/>
    <cellStyle name="Comma 4 5 5 3 3 3 2" xfId="33600" xr:uid="{D12253E1-4898-49DB-B141-87676D6AD0C4}"/>
    <cellStyle name="Comma 4 5 5 3 3 4" xfId="25311" xr:uid="{39C0361A-3645-4BEE-B015-A4E85D1604CB}"/>
    <cellStyle name="Comma 4 5 5 3 4" xfId="7552" xr:uid="{D1C61184-58C4-4FF4-ABE9-AEDA1B623FB4}"/>
    <cellStyle name="Comma 4 5 5 3 4 2" xfId="17897" xr:uid="{7E8F72F1-0282-4E40-AD35-E0654CE31A5E}"/>
    <cellStyle name="Comma 4 5 5 3 4 2 2" xfId="34557" xr:uid="{DD0A6338-2FA8-48B4-A4C9-B85E2A6E8804}"/>
    <cellStyle name="Comma 4 5 5 3 4 3" xfId="26269" xr:uid="{7B3F339A-B646-4053-82A7-C78A773EE04B}"/>
    <cellStyle name="Comma 4 5 5 3 5" xfId="11986" xr:uid="{B8C8B08D-D047-46A5-A0B3-53E314D6B95B}"/>
    <cellStyle name="Comma 4 5 5 3 5 2" xfId="20660" xr:uid="{C8432054-0B06-4DD6-8C1B-143EEEA0C0B8}"/>
    <cellStyle name="Comma 4 5 5 3 5 2 2" xfId="37320" xr:uid="{5D0096CB-A26B-47A3-8A49-2B5D45B71C62}"/>
    <cellStyle name="Comma 4 5 5 3 5 3" xfId="29032" xr:uid="{94D169CB-E523-4F42-9E12-8093A853EF7E}"/>
    <cellStyle name="Comma 4 5 5 3 6" xfId="14286" xr:uid="{D12B5F1F-0CE8-4B6D-BCE0-F547C353E7CB}"/>
    <cellStyle name="Comma 4 5 5 3 6 2" xfId="30946" xr:uid="{20F45125-A99B-43D9-81F4-7075CE5EA01D}"/>
    <cellStyle name="Comma 4 5 5 3 7" xfId="22656" xr:uid="{ED234097-3E05-493A-9C62-7EC8EB6F6A99}"/>
    <cellStyle name="Comma 4 5 5 3 8" xfId="43451" xr:uid="{C4874CBE-2F79-4992-95A7-17BA6453857D}"/>
    <cellStyle name="Comma 4 5 5 3 9" xfId="49117" xr:uid="{E86CF6C9-2753-4408-ADE0-9447A2609E5C}"/>
    <cellStyle name="Comma 4 5 5 4" xfId="2925" xr:uid="{8E64F1AC-1F36-41BD-86F1-2E39CCB132E6}"/>
    <cellStyle name="Comma 4 5 5 4 2" xfId="8058" xr:uid="{995BA8A1-261D-4F4B-B55A-70A39ACC62F4}"/>
    <cellStyle name="Comma 4 5 5 4 2 2" xfId="18184" xr:uid="{93AF8154-225C-4D54-93B5-D5D45357E1B8}"/>
    <cellStyle name="Comma 4 5 5 4 2 2 2" xfId="34844" xr:uid="{D81BD9C8-2847-4440-B537-AB41757E8D90}"/>
    <cellStyle name="Comma 4 5 5 4 2 3" xfId="26556" xr:uid="{014F55F5-8568-4BD7-AC1E-42C1A9612687}"/>
    <cellStyle name="Comma 4 5 5 4 3" xfId="14763" xr:uid="{65BF8115-C354-44D0-A495-30C1E8657A30}"/>
    <cellStyle name="Comma 4 5 5 4 3 2" xfId="31423" xr:uid="{ABA29C76-33AC-45B0-90E3-A659E2D8ACC2}"/>
    <cellStyle name="Comma 4 5 5 4 4" xfId="23134" xr:uid="{6F2B1C60-1766-41AC-B870-12CB72525330}"/>
    <cellStyle name="Comma 4 5 5 4 5" xfId="44093" xr:uid="{B3FE81F7-D5CC-4004-AA69-58AB2D1FAD48}"/>
    <cellStyle name="Comma 4 5 5 4 6" xfId="49691" xr:uid="{7E964621-178C-4D79-822C-AEA602AEE2FE}"/>
    <cellStyle name="Comma 4 5 5 5" xfId="4863" xr:uid="{1A19E24A-A365-41ED-9952-F3F69A38FBA0}"/>
    <cellStyle name="Comma 4 5 5 5 2" xfId="9433" xr:uid="{EEA78235-0DF1-4904-9D1A-5AD276D166BF}"/>
    <cellStyle name="Comma 4 5 5 5 2 2" xfId="18994" xr:uid="{29FB4C9F-A758-49D8-888E-2FB5DCC1426A}"/>
    <cellStyle name="Comma 4 5 5 5 2 2 2" xfId="35654" xr:uid="{F51A2FFF-542D-4F05-B7BE-2918508F9AB4}"/>
    <cellStyle name="Comma 4 5 5 5 2 3" xfId="27366" xr:uid="{BEF4918F-9CAB-4961-A063-688E873005FE}"/>
    <cellStyle name="Comma 4 5 5 5 3" xfId="16126" xr:uid="{54675C1D-3DEC-4B38-8D16-A2E112D79A55}"/>
    <cellStyle name="Comma 4 5 5 5 3 2" xfId="32786" xr:uid="{36E0397E-302E-401D-B06C-10AF0C53F3EB}"/>
    <cellStyle name="Comma 4 5 5 5 4" xfId="24497" xr:uid="{34E931A4-6231-42D0-9729-B1E123140A83}"/>
    <cellStyle name="Comma 4 5 5 6" xfId="6721" xr:uid="{FDF259B2-EF84-4CAC-AA8B-4A05687475FF}"/>
    <cellStyle name="Comma 4 5 5 6 2" xfId="17401" xr:uid="{A4EC58A7-67C8-4A8E-9FEF-043691E76CCB}"/>
    <cellStyle name="Comma 4 5 5 6 2 2" xfId="34061" xr:uid="{C55A48E8-65DE-4AA6-B9D8-B72AD3E10E8E}"/>
    <cellStyle name="Comma 4 5 5 6 3" xfId="25773" xr:uid="{34C41CE8-26AB-44CA-B1DC-176DDFEECFAA}"/>
    <cellStyle name="Comma 4 5 5 7" xfId="10838" xr:uid="{3D5CF592-930F-42AF-B18E-BF36C5682BA9}"/>
    <cellStyle name="Comma 4 5 5 7 2" xfId="19846" xr:uid="{04216C8E-7FEB-4959-B89F-4ECA0936E322}"/>
    <cellStyle name="Comma 4 5 5 7 2 2" xfId="36506" xr:uid="{C23C7256-99D1-4227-89D4-4DAC220C6E64}"/>
    <cellStyle name="Comma 4 5 5 7 3" xfId="28218" xr:uid="{F2DD0627-2642-4030-B79A-06331BCBCF82}"/>
    <cellStyle name="Comma 4 5 5 8" xfId="13064" xr:uid="{78DD42F0-BC18-45D9-8B18-F4EF97419234}"/>
    <cellStyle name="Comma 4 5 5 8 2" xfId="21444" xr:uid="{120A042E-DE75-48DD-BD87-4EF8E017D21F}"/>
    <cellStyle name="Comma 4 5 5 8 2 2" xfId="38104" xr:uid="{ECC7B2E4-32B7-4FE9-84F4-0A3FFEB2A1FA}"/>
    <cellStyle name="Comma 4 5 5 8 3" xfId="29817" xr:uid="{94DF98BD-24ED-4607-A215-0BD42BB1E1D9}"/>
    <cellStyle name="Comma 4 5 5 9" xfId="13513" xr:uid="{8AB3F90F-61E4-4786-B8F9-0A272D886A15}"/>
    <cellStyle name="Comma 4 5 5 9 2" xfId="30173" xr:uid="{F1F0065E-A136-4133-8FB3-03F7630AA659}"/>
    <cellStyle name="Comma 4 5 6" xfId="999" xr:uid="{3372F09A-DEA7-4540-ACA4-0B27FCC1892E}"/>
    <cellStyle name="Comma 4 5 6 10" xfId="21817" xr:uid="{1A966029-6F95-40E3-86DB-23A0FB3F12A8}"/>
    <cellStyle name="Comma 4 5 6 11" xfId="41473" xr:uid="{321755DD-F04A-4761-B67E-0595614AC09A}"/>
    <cellStyle name="Comma 4 5 6 12" xfId="47153" xr:uid="{4D30682E-D7C3-4344-8194-D5618CCFB38A}"/>
    <cellStyle name="Comma 4 5 6 2" xfId="1607" xr:uid="{5C78A110-4A1A-4297-BA6E-FD4222CD52A2}"/>
    <cellStyle name="Comma 4 5 6 2 2" xfId="3534" xr:uid="{39B86FA6-F9F3-4FEE-912D-4E462F2DF4BE}"/>
    <cellStyle name="Comma 4 5 6 2 2 2" xfId="8491" xr:uid="{FD2E567B-5CF3-4E90-94B3-5118243736DD}"/>
    <cellStyle name="Comma 4 5 6 2 2 2 2" xfId="18444" xr:uid="{0D57E3E9-793F-481C-B11A-31567202F8BB}"/>
    <cellStyle name="Comma 4 5 6 2 2 2 2 2" xfId="35104" xr:uid="{247D8823-78A6-4D92-83D5-7D0F5197DBE4}"/>
    <cellStyle name="Comma 4 5 6 2 2 2 3" xfId="26816" xr:uid="{268CF7FE-C06A-444C-867A-6363DDE5FAB9}"/>
    <cellStyle name="Comma 4 5 6 2 2 3" xfId="15199" xr:uid="{A8DECA5E-86D8-4A8D-84E0-BD22BA807C6D}"/>
    <cellStyle name="Comma 4 5 6 2 2 3 2" xfId="31859" xr:uid="{768DE2AB-2CB8-4BE3-938B-ACDDD70B0E3E}"/>
    <cellStyle name="Comma 4 5 6 2 2 4" xfId="23570" xr:uid="{CE717369-8D15-4424-A1B3-D18CA7048FB3}"/>
    <cellStyle name="Comma 4 5 6 2 3" xfId="5442" xr:uid="{97F80FC9-5F85-4D3A-98FC-20F49664CE9F}"/>
    <cellStyle name="Comma 4 5 6 2 3 2" xfId="9866" xr:uid="{344EB9FA-1BA4-438B-A403-0E541495726A}"/>
    <cellStyle name="Comma 4 5 6 2 3 2 2" xfId="19254" xr:uid="{5127D421-74BB-46AE-91B3-AB5DF1E27789}"/>
    <cellStyle name="Comma 4 5 6 2 3 2 2 2" xfId="35914" xr:uid="{B403A379-62FF-4460-9808-903118571C08}"/>
    <cellStyle name="Comma 4 5 6 2 3 2 3" xfId="27626" xr:uid="{DECD4861-E6A6-4505-965F-30B9D49C4944}"/>
    <cellStyle name="Comma 4 5 6 2 3 3" xfId="16532" xr:uid="{1E674031-6F72-4702-8727-91B5BA3DA999}"/>
    <cellStyle name="Comma 4 5 6 2 3 3 2" xfId="33192" xr:uid="{74F47CE3-03C1-4D91-8266-F98D15FF974D}"/>
    <cellStyle name="Comma 4 5 6 2 3 4" xfId="24903" xr:uid="{F90F1E3E-61DB-46D9-9F51-ABAE4B27EB6C}"/>
    <cellStyle name="Comma 4 5 6 2 4" xfId="7156" xr:uid="{4D658845-D5F1-47EF-9B08-0B8847984812}"/>
    <cellStyle name="Comma 4 5 6 2 4 2" xfId="17662" xr:uid="{57C4889A-7D1C-402A-8E1F-D86DA747B5DA}"/>
    <cellStyle name="Comma 4 5 6 2 4 2 2" xfId="34322" xr:uid="{D7D69C52-B95A-41F1-8DC9-83A2B5350DE9}"/>
    <cellStyle name="Comma 4 5 6 2 4 3" xfId="26034" xr:uid="{9B28417C-7F64-43BF-87D8-4E3963AE3277}"/>
    <cellStyle name="Comma 4 5 6 2 5" xfId="11417" xr:uid="{5A8A1FC1-F609-485B-98D8-9835FFFCDD4D}"/>
    <cellStyle name="Comma 4 5 6 2 5 2" xfId="20252" xr:uid="{6A7B5ABB-4159-4021-BEB2-171B8AC271FD}"/>
    <cellStyle name="Comma 4 5 6 2 5 2 2" xfId="36912" xr:uid="{13446F53-A800-4F9F-827F-587E77D3C872}"/>
    <cellStyle name="Comma 4 5 6 2 5 3" xfId="28624" xr:uid="{60126BAA-64CD-4B3E-9C06-644B8198612D}"/>
    <cellStyle name="Comma 4 5 6 2 6" xfId="13883" xr:uid="{EC18692C-726C-4ACE-88E5-3A60A3419E73}"/>
    <cellStyle name="Comma 4 5 6 2 6 2" xfId="30543" xr:uid="{0BF636FA-4171-45B5-9F2A-215F2DEA5DCB}"/>
    <cellStyle name="Comma 4 5 6 2 7" xfId="22233" xr:uid="{76A2DAAA-3E18-49F1-97C2-1721EB7EA0F1}"/>
    <cellStyle name="Comma 4 5 6 3" xfId="2223" xr:uid="{A2E9264D-E197-4AC1-A38C-58D33F6D9C8B}"/>
    <cellStyle name="Comma 4 5 6 3 2" xfId="4148" xr:uid="{4A1AC47D-8CAD-43E9-B71C-A199C7BB8682}"/>
    <cellStyle name="Comma 4 5 6 3 2 2" xfId="8916" xr:uid="{FF4B5525-37C0-4B86-855A-6DB858F6A91E}"/>
    <cellStyle name="Comma 4 5 6 3 2 2 2" xfId="18698" xr:uid="{FF8C917D-23C2-440C-B345-9D87883408AF}"/>
    <cellStyle name="Comma 4 5 6 3 2 2 2 2" xfId="35358" xr:uid="{F2CF3D75-C9EC-4C84-B6C6-B9AA363331D3}"/>
    <cellStyle name="Comma 4 5 6 3 2 2 3" xfId="27070" xr:uid="{F26DBC3B-CC26-48AB-96AA-100D041012A7}"/>
    <cellStyle name="Comma 4 5 6 3 2 3" xfId="15642" xr:uid="{388318A0-23F5-40E7-9136-73A6CE13B819}"/>
    <cellStyle name="Comma 4 5 6 3 2 3 2" xfId="32302" xr:uid="{9B711DEF-9F69-422B-8C54-193653437336}"/>
    <cellStyle name="Comma 4 5 6 3 2 4" xfId="24013" xr:uid="{C8375026-526E-48FE-9F5B-A3571C435082}"/>
    <cellStyle name="Comma 4 5 6 3 3" xfId="6041" xr:uid="{839D566D-B84F-48F3-94BF-D8A242CBBEF3}"/>
    <cellStyle name="Comma 4 5 6 3 3 2" xfId="10291" xr:uid="{98E31B87-6E3B-4FB7-A460-8A12EC3032A3}"/>
    <cellStyle name="Comma 4 5 6 3 3 2 2" xfId="19508" xr:uid="{49E7DFD4-6729-4B5E-98FD-C2CB557C7258}"/>
    <cellStyle name="Comma 4 5 6 3 3 2 2 2" xfId="36168" xr:uid="{4D77E787-2613-4E01-BC2D-6F3A8CB23278}"/>
    <cellStyle name="Comma 4 5 6 3 3 2 3" xfId="27880" xr:uid="{A97187FB-C1FF-47E8-B54D-BF5678D5C703}"/>
    <cellStyle name="Comma 4 5 6 3 3 3" xfId="16960" xr:uid="{EFB4F326-1F94-40C8-9C8F-277B40E6034D}"/>
    <cellStyle name="Comma 4 5 6 3 3 3 2" xfId="33620" xr:uid="{00651B1C-4A6A-43A4-83F2-89824AB06D8D}"/>
    <cellStyle name="Comma 4 5 6 3 3 4" xfId="25331" xr:uid="{F42DCFB3-9ADC-47FA-87D8-10FA6759A02A}"/>
    <cellStyle name="Comma 4 5 6 3 4" xfId="7581" xr:uid="{7B765030-D1BA-44EE-A640-BE9C7B50062A}"/>
    <cellStyle name="Comma 4 5 6 3 4 2" xfId="17916" xr:uid="{60BEA3C0-2527-4A08-9617-F3A85E65C408}"/>
    <cellStyle name="Comma 4 5 6 3 4 2 2" xfId="34576" xr:uid="{4DD1BE51-AF5A-446A-AA39-0DA566C4B466}"/>
    <cellStyle name="Comma 4 5 6 3 4 3" xfId="26288" xr:uid="{D092BD50-8AC3-4866-BC0F-74D326137338}"/>
    <cellStyle name="Comma 4 5 6 3 5" xfId="12016" xr:uid="{F58FA869-E729-46B0-AD02-0DE351AD8038}"/>
    <cellStyle name="Comma 4 5 6 3 5 2" xfId="20680" xr:uid="{F43B1242-D900-4747-B46D-8C49926C15D7}"/>
    <cellStyle name="Comma 4 5 6 3 5 2 2" xfId="37340" xr:uid="{E2A00711-9B8C-441C-BE75-1D052FD5D5CB}"/>
    <cellStyle name="Comma 4 5 6 3 5 3" xfId="29052" xr:uid="{926027C9-79D9-4B6A-928B-44EF5611DDA5}"/>
    <cellStyle name="Comma 4 5 6 3 6" xfId="14306" xr:uid="{F172F9EF-8EFB-4A07-8E5B-9687ED4987AF}"/>
    <cellStyle name="Comma 4 5 6 3 6 2" xfId="30966" xr:uid="{5A1F25CC-8E92-4A3E-9A46-06277A3A0D81}"/>
    <cellStyle name="Comma 4 5 6 3 7" xfId="22676" xr:uid="{653EC3B5-C1FA-4BEA-BD37-FF65440A7832}"/>
    <cellStyle name="Comma 4 5 6 4" xfId="2955" xr:uid="{82DBB5B2-8D3B-4234-B139-7263FE5354BA}"/>
    <cellStyle name="Comma 4 5 6 4 2" xfId="8087" xr:uid="{75053160-EA6E-4290-B1DF-AC71F7755B40}"/>
    <cellStyle name="Comma 4 5 6 4 2 2" xfId="18203" xr:uid="{3400DEC0-9742-41DA-BB37-BDB86788B7CF}"/>
    <cellStyle name="Comma 4 5 6 4 2 2 2" xfId="34863" xr:uid="{848696A2-4CAF-43F5-B330-16DDD645E884}"/>
    <cellStyle name="Comma 4 5 6 4 2 3" xfId="26575" xr:uid="{D76A3B8D-F53F-4B22-8B74-E3FB498A0FBA}"/>
    <cellStyle name="Comma 4 5 6 4 3" xfId="14783" xr:uid="{F9297A1A-C007-44D3-829D-6341983266A5}"/>
    <cellStyle name="Comma 4 5 6 4 3 2" xfId="31443" xr:uid="{129553AD-15F8-4E66-87A1-22D31E7AF6D4}"/>
    <cellStyle name="Comma 4 5 6 4 4" xfId="23154" xr:uid="{CBC030B1-051F-417B-83D6-8CF03AED95D2}"/>
    <cellStyle name="Comma 4 5 6 5" xfId="4893" xr:uid="{70C13D3D-5680-4B13-84D0-F7A7EE6E9312}"/>
    <cellStyle name="Comma 4 5 6 5 2" xfId="9462" xr:uid="{3500C2FE-9C97-4B27-9C56-E3C8180F9E10}"/>
    <cellStyle name="Comma 4 5 6 5 2 2" xfId="19013" xr:uid="{5A1F1DE6-BD5C-41E6-AB2E-CA5CD374B8DA}"/>
    <cellStyle name="Comma 4 5 6 5 2 2 2" xfId="35673" xr:uid="{D27FAE21-0E3C-45A3-B7BF-384C9A70F3E1}"/>
    <cellStyle name="Comma 4 5 6 5 2 3" xfId="27385" xr:uid="{E762A13D-8194-40F3-A789-3B9D352D9D9E}"/>
    <cellStyle name="Comma 4 5 6 5 3" xfId="16146" xr:uid="{A0429BC7-0BA6-4D3E-A47C-E81EE3CBF6CB}"/>
    <cellStyle name="Comma 4 5 6 5 3 2" xfId="32806" xr:uid="{25D045C6-FAFD-4854-ADF4-2C4FD07C6A1C}"/>
    <cellStyle name="Comma 4 5 6 5 4" xfId="24517" xr:uid="{17A3709D-350A-4790-9FC2-F38A815E2214}"/>
    <cellStyle name="Comma 4 5 6 6" xfId="6750" xr:uid="{D802783A-EEDD-4708-BB55-C69C61973EB6}"/>
    <cellStyle name="Comma 4 5 6 6 2" xfId="17420" xr:uid="{6F258C32-DE70-49CF-8002-A9BAFAB3E96B}"/>
    <cellStyle name="Comma 4 5 6 6 2 2" xfId="34080" xr:uid="{E9F712FA-4D92-4CFF-9A45-1A91F56A75EE}"/>
    <cellStyle name="Comma 4 5 6 6 3" xfId="25792" xr:uid="{F0927392-1AE0-493A-AC46-82A0574A98FD}"/>
    <cellStyle name="Comma 4 5 6 7" xfId="10868" xr:uid="{7BC98467-C8F1-4FBC-8EDC-FBC95A40B0A8}"/>
    <cellStyle name="Comma 4 5 6 7 2" xfId="19866" xr:uid="{8D1DE4C3-5936-4347-B3AA-C087B555CE6E}"/>
    <cellStyle name="Comma 4 5 6 7 2 2" xfId="36526" xr:uid="{5397D7BC-1508-4834-8D87-BF0D1AE50E0B}"/>
    <cellStyle name="Comma 4 5 6 7 3" xfId="28238" xr:uid="{514B7546-34E4-4C7D-99AC-B6C4CB386DC2}"/>
    <cellStyle name="Comma 4 5 6 8" xfId="13094" xr:uid="{9C4FCFB1-215D-4652-95B9-8F1761BA20F8}"/>
    <cellStyle name="Comma 4 5 6 8 2" xfId="21464" xr:uid="{67CF508A-FC74-43CD-A0B4-74873D777BF8}"/>
    <cellStyle name="Comma 4 5 6 8 2 2" xfId="38124" xr:uid="{2958993F-3363-43EF-A244-65ECC207CEE5}"/>
    <cellStyle name="Comma 4 5 6 8 3" xfId="29837" xr:uid="{0DCCDC20-C27B-4568-84F2-6C9005F57C91}"/>
    <cellStyle name="Comma 4 5 6 9" xfId="13533" xr:uid="{7C5EACF1-67CF-4AC7-9A60-19462B9EF608}"/>
    <cellStyle name="Comma 4 5 6 9 2" xfId="30193" xr:uid="{CAC9714A-239D-4042-8E7F-0BB6B2689AD2}"/>
    <cellStyle name="Comma 4 5 7" xfId="1081" xr:uid="{9B95CFCC-C648-42E5-9667-D615FC1700CD}"/>
    <cellStyle name="Comma 4 5 7 10" xfId="43334" xr:uid="{69751AA7-0762-4733-B433-6E47F37D3300}"/>
    <cellStyle name="Comma 4 5 7 11" xfId="49002" xr:uid="{FE389BCF-681A-430B-9AE9-F052B0583FC7}"/>
    <cellStyle name="Comma 4 5 7 2" xfId="1676" xr:uid="{C252210F-AC77-4554-8C90-F8FFBFA41356}"/>
    <cellStyle name="Comma 4 5 7 2 2" xfId="3603" xr:uid="{868AAFC8-D4AD-4A38-B414-91AA65CC6114}"/>
    <cellStyle name="Comma 4 5 7 2 2 2" xfId="8543" xr:uid="{E04DB562-C94C-4E7A-87C9-2F97D2275C55}"/>
    <cellStyle name="Comma 4 5 7 2 2 2 2" xfId="18473" xr:uid="{82ACFC00-BE0B-41C5-AB85-6FDE297211E4}"/>
    <cellStyle name="Comma 4 5 7 2 2 2 2 2" xfId="35133" xr:uid="{2D9DB197-E315-447F-981E-97A6890A6C99}"/>
    <cellStyle name="Comma 4 5 7 2 2 2 3" xfId="26845" xr:uid="{74B68249-412A-4622-AFC8-E8C780E0B9DE}"/>
    <cellStyle name="Comma 4 5 7 2 2 3" xfId="15245" xr:uid="{98AFF944-AB47-40D9-BA08-53FC59F6C8D3}"/>
    <cellStyle name="Comma 4 5 7 2 2 3 2" xfId="31905" xr:uid="{116D4F9C-D681-4A46-B429-916FD73E75E3}"/>
    <cellStyle name="Comma 4 5 7 2 2 4" xfId="23616" xr:uid="{FB988608-6EDE-4FF1-9FC6-4E875715D5A1}"/>
    <cellStyle name="Comma 4 5 7 2 3" xfId="5511" xr:uid="{7927B2E8-3D60-40A7-9CE3-7ADA112B3C8C}"/>
    <cellStyle name="Comma 4 5 7 2 3 2" xfId="9918" xr:uid="{C84100A0-A929-46FE-8D11-C0BA60AFFCA9}"/>
    <cellStyle name="Comma 4 5 7 2 3 2 2" xfId="19283" xr:uid="{E082BF65-6066-4486-B4BA-AF5A0427BA92}"/>
    <cellStyle name="Comma 4 5 7 2 3 2 2 2" xfId="35943" xr:uid="{CFFF0004-CD82-4CCE-AC86-AD056F723F78}"/>
    <cellStyle name="Comma 4 5 7 2 3 2 3" xfId="27655" xr:uid="{2B271953-3ED8-4438-A8F8-E98AFDE5DA32}"/>
    <cellStyle name="Comma 4 5 7 2 3 3" xfId="16578" xr:uid="{3CF51CEC-FF01-4018-9856-B8AE1758F716}"/>
    <cellStyle name="Comma 4 5 7 2 3 3 2" xfId="33238" xr:uid="{8F03E488-1793-487F-A435-F99ABAF4CEE2}"/>
    <cellStyle name="Comma 4 5 7 2 3 4" xfId="24949" xr:uid="{4BD1AB37-0736-4130-8340-D40BA54FA651}"/>
    <cellStyle name="Comma 4 5 7 2 4" xfId="7208" xr:uid="{1A534C7C-55F8-4D13-A905-91AA96E8EE14}"/>
    <cellStyle name="Comma 4 5 7 2 4 2" xfId="17691" xr:uid="{43BF160C-6A79-45A3-AA3D-0C5241298CC8}"/>
    <cellStyle name="Comma 4 5 7 2 4 2 2" xfId="34351" xr:uid="{E5BC6798-F657-40E9-ACC2-A85C8C88CFD5}"/>
    <cellStyle name="Comma 4 5 7 2 4 3" xfId="26063" xr:uid="{F7DA0DBE-C0BD-49D1-B9E5-60389B16CE3A}"/>
    <cellStyle name="Comma 4 5 7 2 5" xfId="11486" xr:uid="{72A51D6B-6B8C-4EBD-84AD-9A927675E96B}"/>
    <cellStyle name="Comma 4 5 7 2 5 2" xfId="20298" xr:uid="{A75614D4-090F-4A4E-B569-4066041F90E8}"/>
    <cellStyle name="Comma 4 5 7 2 5 2 2" xfId="36958" xr:uid="{053B5290-3E0A-480C-8F39-F44EF8C17832}"/>
    <cellStyle name="Comma 4 5 7 2 5 3" xfId="28670" xr:uid="{31E2512C-AEFC-4D21-AB21-8984D744C2A4}"/>
    <cellStyle name="Comma 4 5 7 2 6" xfId="13929" xr:uid="{77192CB4-C884-441D-AE43-BCC2BD112CF0}"/>
    <cellStyle name="Comma 4 5 7 2 6 2" xfId="30589" xr:uid="{F2264DF3-9C6A-479E-BA83-2468B5E4B5E8}"/>
    <cellStyle name="Comma 4 5 7 2 7" xfId="22279" xr:uid="{ED6D1C63-11D9-4610-BED0-C7E361341B58}"/>
    <cellStyle name="Comma 4 5 7 2 8" xfId="44131" xr:uid="{4E06C6EB-38E3-46C8-8D80-DF7C54373852}"/>
    <cellStyle name="Comma 4 5 7 2 9" xfId="49729" xr:uid="{A5865A55-4D0B-46D1-A921-2740BAD88958}"/>
    <cellStyle name="Comma 4 5 7 3" xfId="2292" xr:uid="{E447523D-BCBC-4DA5-B100-B3FC725F011B}"/>
    <cellStyle name="Comma 4 5 7 3 2" xfId="4217" xr:uid="{98FCDC36-96D0-44D3-8972-8D9E14AA1C46}"/>
    <cellStyle name="Comma 4 5 7 3 2 2" xfId="8968" xr:uid="{FE8C21E0-16B1-4575-BF46-ED657F6ECF1F}"/>
    <cellStyle name="Comma 4 5 7 3 2 2 2" xfId="18727" xr:uid="{FAFC2E04-1151-4009-8F13-F896182A8607}"/>
    <cellStyle name="Comma 4 5 7 3 2 2 2 2" xfId="35387" xr:uid="{1983B9A5-644E-46A8-B183-EB1167B48ED9}"/>
    <cellStyle name="Comma 4 5 7 3 2 2 3" xfId="27099" xr:uid="{30EBE9AF-C84B-419D-BCAB-7D794F25FC8A}"/>
    <cellStyle name="Comma 4 5 7 3 2 3" xfId="15688" xr:uid="{F2A75C11-5A6B-4995-8ECE-145185555999}"/>
    <cellStyle name="Comma 4 5 7 3 2 3 2" xfId="32348" xr:uid="{F190699B-FE5F-40B1-9AFB-AC556DB0B768}"/>
    <cellStyle name="Comma 4 5 7 3 2 4" xfId="24059" xr:uid="{C84D5F09-3265-4A2A-9AE0-3448FA918687}"/>
    <cellStyle name="Comma 4 5 7 3 3" xfId="6110" xr:uid="{FF2C351A-A0FD-4D54-943A-9B8A8ECC70CB}"/>
    <cellStyle name="Comma 4 5 7 3 3 2" xfId="10343" xr:uid="{32A54460-8515-45CC-97CA-1400A18EF178}"/>
    <cellStyle name="Comma 4 5 7 3 3 2 2" xfId="19537" xr:uid="{6F0285D6-153D-478A-99C8-AF47FB7CFFCF}"/>
    <cellStyle name="Comma 4 5 7 3 3 2 2 2" xfId="36197" xr:uid="{3F93E54E-42B4-407F-884C-B54E9D7E4947}"/>
    <cellStyle name="Comma 4 5 7 3 3 2 3" xfId="27909" xr:uid="{FAE83E3E-C87D-44B5-8B7F-9BE4F845BE43}"/>
    <cellStyle name="Comma 4 5 7 3 3 3" xfId="17006" xr:uid="{21B9D5F6-A6CD-46CD-82DE-0C1AFCFE2F89}"/>
    <cellStyle name="Comma 4 5 7 3 3 3 2" xfId="33666" xr:uid="{1E13C276-ED47-49FE-AAB0-94E47A83DB46}"/>
    <cellStyle name="Comma 4 5 7 3 3 4" xfId="25377" xr:uid="{2E92A8E8-74DE-451C-8EF9-F876DF0CC354}"/>
    <cellStyle name="Comma 4 5 7 3 4" xfId="7633" xr:uid="{887A78FF-E8FD-45DC-8AE9-D7C1EC69BB6D}"/>
    <cellStyle name="Comma 4 5 7 3 4 2" xfId="17945" xr:uid="{043046EC-922E-4D3B-BA9D-EC12F24DFFE1}"/>
    <cellStyle name="Comma 4 5 7 3 4 2 2" xfId="34605" xr:uid="{A9112AF5-47DA-4FD1-AEA5-07CE0DC827B2}"/>
    <cellStyle name="Comma 4 5 7 3 4 3" xfId="26317" xr:uid="{9B454CF9-9FA4-4211-8CD0-AE12C2DAA1C8}"/>
    <cellStyle name="Comma 4 5 7 3 5" xfId="12085" xr:uid="{C3BCE239-9094-4284-AE63-93F61A218B2C}"/>
    <cellStyle name="Comma 4 5 7 3 5 2" xfId="20726" xr:uid="{9DF4E4E5-89DF-480F-A60A-913915B1DABE}"/>
    <cellStyle name="Comma 4 5 7 3 5 2 2" xfId="37386" xr:uid="{392BB24D-E7A0-4AF6-ACAB-6B3744CB49F9}"/>
    <cellStyle name="Comma 4 5 7 3 5 3" xfId="29098" xr:uid="{A08DE68D-0C36-4EFF-8882-9C9796DA579C}"/>
    <cellStyle name="Comma 4 5 7 3 6" xfId="14352" xr:uid="{1274918C-70A2-4EDF-BAFA-7A8270AED10C}"/>
    <cellStyle name="Comma 4 5 7 3 6 2" xfId="31012" xr:uid="{8EF20B87-FCBB-405C-8248-421D9A316C6F}"/>
    <cellStyle name="Comma 4 5 7 3 7" xfId="22722" xr:uid="{57FACC11-686F-42DB-8025-56D2B10FDC3D}"/>
    <cellStyle name="Comma 4 5 7 4" xfId="3025" xr:uid="{DCD28303-5F39-43A9-8FF7-D183F1CE479A}"/>
    <cellStyle name="Comma 4 5 7 4 2" xfId="8139" xr:uid="{80A278EB-3C70-4F98-B249-646012DA1EAC}"/>
    <cellStyle name="Comma 4 5 7 4 2 2" xfId="18232" xr:uid="{2EEC0926-D285-4A7C-87B5-132FB9BAE00F}"/>
    <cellStyle name="Comma 4 5 7 4 2 2 2" xfId="34892" xr:uid="{EAFB54E4-DAD6-4BFE-BD6D-BB73044EC9F3}"/>
    <cellStyle name="Comma 4 5 7 4 2 3" xfId="26604" xr:uid="{7D6911D0-FBAE-4C39-A7F8-C47589A51209}"/>
    <cellStyle name="Comma 4 5 7 4 3" xfId="14830" xr:uid="{98F22E8F-A9D4-4D7A-990D-A6BE6CF5F991}"/>
    <cellStyle name="Comma 4 5 7 4 3 2" xfId="31490" xr:uid="{36A31FCB-8279-45AD-92E0-F9DB729CF78B}"/>
    <cellStyle name="Comma 4 5 7 4 4" xfId="23201" xr:uid="{AE160E37-B0B1-4E07-A35B-AEC27EE24C4A}"/>
    <cellStyle name="Comma 4 5 7 5" xfId="4958" xr:uid="{6AE4A8AD-06BE-4458-8C5B-0812C314A21D}"/>
    <cellStyle name="Comma 4 5 7 5 2" xfId="9514" xr:uid="{FD1F619B-6513-4F57-9D90-2A930130791E}"/>
    <cellStyle name="Comma 4 5 7 5 2 2" xfId="19042" xr:uid="{8FF863D9-606C-4333-A2C5-961DF5A73D54}"/>
    <cellStyle name="Comma 4 5 7 5 2 2 2" xfId="35702" xr:uid="{4603FE22-3303-4B2B-B898-F6FB9A80D023}"/>
    <cellStyle name="Comma 4 5 7 5 2 3" xfId="27414" xr:uid="{D500661A-BA8E-4A7B-AD6F-A8CB17B7D741}"/>
    <cellStyle name="Comma 4 5 7 5 3" xfId="16188" xr:uid="{7D826C61-44EF-440A-86FD-01E79492B462}"/>
    <cellStyle name="Comma 4 5 7 5 3 2" xfId="32848" xr:uid="{1C37B0B9-E01A-421C-BED8-EB975C036C61}"/>
    <cellStyle name="Comma 4 5 7 5 4" xfId="24559" xr:uid="{93306A87-F835-478E-95B3-6CC570936ADA}"/>
    <cellStyle name="Comma 4 5 7 6" xfId="6803" xr:uid="{1731390B-FFAA-4AA6-889D-2D20D3391BA8}"/>
    <cellStyle name="Comma 4 5 7 6 2" xfId="17450" xr:uid="{8896D058-2B53-44F3-AA9F-971A2FF9A856}"/>
    <cellStyle name="Comma 4 5 7 6 2 2" xfId="34110" xr:uid="{B0CDB3C4-8D89-457E-8F5E-F1BD579DF4AE}"/>
    <cellStyle name="Comma 4 5 7 6 3" xfId="25822" xr:uid="{70F182E7-F0B3-44D6-A77A-3288ED16502D}"/>
    <cellStyle name="Comma 4 5 7 7" xfId="10933" xr:uid="{CCB2ECD4-6AE6-40A6-81D8-00D316788654}"/>
    <cellStyle name="Comma 4 5 7 7 2" xfId="19908" xr:uid="{E2263CE0-DE5B-4EDD-8384-6FF4954DEEC3}"/>
    <cellStyle name="Comma 4 5 7 7 2 2" xfId="36568" xr:uid="{76752A0C-3BC2-4263-A7B6-40AABF660692}"/>
    <cellStyle name="Comma 4 5 7 7 3" xfId="28280" xr:uid="{A5DBC268-6E7A-48F8-AE1A-FE1C13109424}"/>
    <cellStyle name="Comma 4 5 7 8" xfId="13163" xr:uid="{20F9D5A9-B165-4383-8DAD-DC91EEE729E1}"/>
    <cellStyle name="Comma 4 5 7 8 2" xfId="21510" xr:uid="{96F920FE-BC61-4E58-BBCF-E3FBA8BA98F0}"/>
    <cellStyle name="Comma 4 5 7 8 2 2" xfId="38170" xr:uid="{A0AC6C23-B978-47AB-9E33-BB11A5409A17}"/>
    <cellStyle name="Comma 4 5 7 8 3" xfId="29883" xr:uid="{8549F9AC-C5FB-4066-85FA-47BB07323260}"/>
    <cellStyle name="Comma 4 5 7 9" xfId="21864" xr:uid="{CEC9CA9E-847A-43E4-B815-34E0899F4C79}"/>
    <cellStyle name="Comma 4 5 8" xfId="1133" xr:uid="{DEFD838D-222A-4E50-9255-8A850C70A3C1}"/>
    <cellStyle name="Comma 4 5 8 10" xfId="43765" xr:uid="{A244DAC9-20CB-4AE3-A02E-BD314C20C013}"/>
    <cellStyle name="Comma 4 5 8 11" xfId="49385" xr:uid="{25AFBBA7-8AA0-4FB9-869E-FA03B07D328B}"/>
    <cellStyle name="Comma 4 5 8 2" xfId="1727" xr:uid="{DB27EE3F-FB68-4677-BCEB-D19BC21179BA}"/>
    <cellStyle name="Comma 4 5 8 2 2" xfId="3654" xr:uid="{9021E8E7-F500-45AE-90F9-FABA67867D50}"/>
    <cellStyle name="Comma 4 5 8 2 2 2" xfId="8570" xr:uid="{9AE13982-B9AD-44FE-975F-7862D7C971A2}"/>
    <cellStyle name="Comma 4 5 8 2 2 2 2" xfId="18491" xr:uid="{801D18A4-98A6-46EE-A497-F3DBBF2E991D}"/>
    <cellStyle name="Comma 4 5 8 2 2 2 2 2" xfId="35151" xr:uid="{C4EBB7C2-E579-4550-AAA5-082F0F26AEF2}"/>
    <cellStyle name="Comma 4 5 8 2 2 2 3" xfId="26863" xr:uid="{B6FE16CB-0BE6-49F0-B9D0-D8B40F253C61}"/>
    <cellStyle name="Comma 4 5 8 2 2 3" xfId="15287" xr:uid="{A59EC62F-35B5-48A8-BE4A-A6F67733CCE1}"/>
    <cellStyle name="Comma 4 5 8 2 2 3 2" xfId="31947" xr:uid="{05CC6E2A-6F97-4299-83FC-A0AE34FB9D66}"/>
    <cellStyle name="Comma 4 5 8 2 2 4" xfId="23658" xr:uid="{84899E25-684D-42FC-AE12-45E9C3F269BD}"/>
    <cellStyle name="Comma 4 5 8 2 3" xfId="5562" xr:uid="{66767943-890E-470C-8FDE-98FD3EFF10F5}"/>
    <cellStyle name="Comma 4 5 8 2 3 2" xfId="9945" xr:uid="{46478766-AED9-4C3F-BD0C-1C8667B5777C}"/>
    <cellStyle name="Comma 4 5 8 2 3 2 2" xfId="19301" xr:uid="{6B0473E4-03DB-4327-9D3C-16DA22879178}"/>
    <cellStyle name="Comma 4 5 8 2 3 2 2 2" xfId="35961" xr:uid="{FE803F55-4A0B-4C09-AD2C-8958593B2861}"/>
    <cellStyle name="Comma 4 5 8 2 3 2 3" xfId="27673" xr:uid="{1CE939EC-950A-4ADE-A674-C90546C96730}"/>
    <cellStyle name="Comma 4 5 8 2 3 3" xfId="16620" xr:uid="{5CA05890-5846-41FE-8CA9-30FBEC3AD911}"/>
    <cellStyle name="Comma 4 5 8 2 3 3 2" xfId="33280" xr:uid="{1CBBDD79-2A59-42BA-8C67-0D21D6E7A6E3}"/>
    <cellStyle name="Comma 4 5 8 2 3 4" xfId="24991" xr:uid="{C1318BF4-F44E-4E9C-A85E-D25AF6061F66}"/>
    <cellStyle name="Comma 4 5 8 2 4" xfId="7235" xr:uid="{346554D5-BDD2-413D-8D5A-AD04E8BE96C5}"/>
    <cellStyle name="Comma 4 5 8 2 4 2" xfId="17709" xr:uid="{3D56B3A6-7304-4C37-8743-34DA1D515DF4}"/>
    <cellStyle name="Comma 4 5 8 2 4 2 2" xfId="34369" xr:uid="{36F6EA09-ABCC-434F-A7D8-B97DF7779CB2}"/>
    <cellStyle name="Comma 4 5 8 2 4 3" xfId="26081" xr:uid="{05960847-ADCB-48BC-98B8-19CF07A1F222}"/>
    <cellStyle name="Comma 4 5 8 2 5" xfId="11537" xr:uid="{24897FE1-E25A-4468-B6E3-4E7191C3C587}"/>
    <cellStyle name="Comma 4 5 8 2 5 2" xfId="20340" xr:uid="{599FA13C-40E6-4BCC-9F82-5FB181B415F1}"/>
    <cellStyle name="Comma 4 5 8 2 5 2 2" xfId="37000" xr:uid="{EA183224-B3FE-4C2A-A9B7-B1EA04892520}"/>
    <cellStyle name="Comma 4 5 8 2 5 3" xfId="28712" xr:uid="{7C9D8E94-6650-4570-A6E9-788A1C31E5A1}"/>
    <cellStyle name="Comma 4 5 8 2 6" xfId="13971" xr:uid="{494A9475-59E7-43B2-B2D9-1D9BBDD53F78}"/>
    <cellStyle name="Comma 4 5 8 2 6 2" xfId="30631" xr:uid="{214DE42E-7D91-4D33-8350-B9C62B7873EF}"/>
    <cellStyle name="Comma 4 5 8 2 7" xfId="22321" xr:uid="{35488125-438B-471F-86EA-0DC0369B89E8}"/>
    <cellStyle name="Comma 4 5 8 3" xfId="2343" xr:uid="{88843941-004E-4D40-BD8C-8CE304530635}"/>
    <cellStyle name="Comma 4 5 8 3 2" xfId="4268" xr:uid="{D82341EB-8E6A-4DC0-8E66-ECFA29093396}"/>
    <cellStyle name="Comma 4 5 8 3 2 2" xfId="8995" xr:uid="{686DA5D3-84A5-4A49-BAE4-9E6739CCA91D}"/>
    <cellStyle name="Comma 4 5 8 3 2 2 2" xfId="18745" xr:uid="{9795074B-0224-4006-B0A9-BAE46AEFA7A3}"/>
    <cellStyle name="Comma 4 5 8 3 2 2 2 2" xfId="35405" xr:uid="{98B7DCC9-50F0-4D79-B26B-59B61AF2F931}"/>
    <cellStyle name="Comma 4 5 8 3 2 2 3" xfId="27117" xr:uid="{EC0E1F90-D4E0-43BF-AA55-CEB72A9AFCE5}"/>
    <cellStyle name="Comma 4 5 8 3 2 3" xfId="15730" xr:uid="{4F13462F-D0BA-4110-830D-E8F1FC0A0D11}"/>
    <cellStyle name="Comma 4 5 8 3 2 3 2" xfId="32390" xr:uid="{BF0F3122-CF15-404D-90C4-FEA751297EAD}"/>
    <cellStyle name="Comma 4 5 8 3 2 4" xfId="24101" xr:uid="{DB3CB993-B252-4091-A4E6-7408C60EB479}"/>
    <cellStyle name="Comma 4 5 8 3 3" xfId="6161" xr:uid="{1F9758C1-7E8C-4A75-BDBE-AAE1272039D7}"/>
    <cellStyle name="Comma 4 5 8 3 3 2" xfId="10370" xr:uid="{466F31FE-5DF3-4DF0-9ACC-C215155E7876}"/>
    <cellStyle name="Comma 4 5 8 3 3 2 2" xfId="19555" xr:uid="{02C1A913-39BC-47F6-88D2-0E0E10A832DD}"/>
    <cellStyle name="Comma 4 5 8 3 3 2 2 2" xfId="36215" xr:uid="{A9559532-15AA-4F2D-BECB-DC7112DF83B3}"/>
    <cellStyle name="Comma 4 5 8 3 3 2 3" xfId="27927" xr:uid="{8E6CD73D-4C4A-42DB-A5AC-A6AC779FF165}"/>
    <cellStyle name="Comma 4 5 8 3 3 3" xfId="17048" xr:uid="{D3328731-76A7-4681-B683-5478526E1BCE}"/>
    <cellStyle name="Comma 4 5 8 3 3 3 2" xfId="33708" xr:uid="{303F16BE-4F0C-46AE-8A8A-BD4146F152E6}"/>
    <cellStyle name="Comma 4 5 8 3 3 4" xfId="25419" xr:uid="{BB07C3AC-97B2-4B98-B029-3FBABD07433D}"/>
    <cellStyle name="Comma 4 5 8 3 4" xfId="7660" xr:uid="{1C230506-6C8B-4952-A4AF-B48F328FB3A7}"/>
    <cellStyle name="Comma 4 5 8 3 4 2" xfId="17963" xr:uid="{42AE3C4A-D01A-46C8-89EA-47C6DB1B6454}"/>
    <cellStyle name="Comma 4 5 8 3 4 2 2" xfId="34623" xr:uid="{41C0A8D4-7B85-4936-A2AA-CB3DF212B518}"/>
    <cellStyle name="Comma 4 5 8 3 4 3" xfId="26335" xr:uid="{0A72EA40-05F4-429C-A383-0E8E21D9F270}"/>
    <cellStyle name="Comma 4 5 8 3 5" xfId="12136" xr:uid="{9684DFD6-DFF6-45A0-9760-7C00A404C416}"/>
    <cellStyle name="Comma 4 5 8 3 5 2" xfId="20768" xr:uid="{7ACD281B-7103-4EB6-9E85-2C6E1595EB0E}"/>
    <cellStyle name="Comma 4 5 8 3 5 2 2" xfId="37428" xr:uid="{ABB4F817-EDF4-43EF-A00B-B638218E6B1C}"/>
    <cellStyle name="Comma 4 5 8 3 5 3" xfId="29140" xr:uid="{30BBDB63-6BB7-48CD-95B6-5224FF96E582}"/>
    <cellStyle name="Comma 4 5 8 3 6" xfId="14394" xr:uid="{C9311D70-4A57-4BF6-B117-1D2C19099BB7}"/>
    <cellStyle name="Comma 4 5 8 3 6 2" xfId="31054" xr:uid="{424E0169-3981-47E2-BA82-E2F34326F810}"/>
    <cellStyle name="Comma 4 5 8 3 7" xfId="22764" xr:uid="{0A48976C-E2EA-4BEC-8E40-52B74DF0AA91}"/>
    <cellStyle name="Comma 4 5 8 4" xfId="3077" xr:uid="{62F1A596-4547-4C6A-8135-6DEACBC1F769}"/>
    <cellStyle name="Comma 4 5 8 4 2" xfId="8166" xr:uid="{484984BF-7A21-443A-98F0-239560F3D476}"/>
    <cellStyle name="Comma 4 5 8 4 2 2" xfId="18250" xr:uid="{263654E7-2A66-4547-9537-5890AF67423C}"/>
    <cellStyle name="Comma 4 5 8 4 2 2 2" xfId="34910" xr:uid="{3D4C255F-D15F-4BD4-82BF-70F01079491D}"/>
    <cellStyle name="Comma 4 5 8 4 2 3" xfId="26622" xr:uid="{1D2FE50B-A308-44F3-962A-024A051941B5}"/>
    <cellStyle name="Comma 4 5 8 4 3" xfId="14873" xr:uid="{D3C45D88-7A00-4BEB-A556-422AC9BC154B}"/>
    <cellStyle name="Comma 4 5 8 4 3 2" xfId="31533" xr:uid="{4878CA6A-7D62-46DF-AABC-5033824313DF}"/>
    <cellStyle name="Comma 4 5 8 4 4" xfId="23244" xr:uid="{0C564B61-2431-4B26-9A7F-704A24FA50E1}"/>
    <cellStyle name="Comma 4 5 8 5" xfId="4985" xr:uid="{A35E9B06-EEE0-4006-A94E-A6B6D52D5E1A}"/>
    <cellStyle name="Comma 4 5 8 5 2" xfId="9541" xr:uid="{C89522E0-17AD-4D0D-A2F9-B352830E99A2}"/>
    <cellStyle name="Comma 4 5 8 5 2 2" xfId="19060" xr:uid="{64D916B4-D15E-4776-BF78-242B8481B86F}"/>
    <cellStyle name="Comma 4 5 8 5 2 2 2" xfId="35720" xr:uid="{5921213D-0C84-40F0-BB8C-8271E610809F}"/>
    <cellStyle name="Comma 4 5 8 5 2 3" xfId="27432" xr:uid="{90FB1E0E-F078-4502-8D15-B2F76261C76A}"/>
    <cellStyle name="Comma 4 5 8 5 3" xfId="16206" xr:uid="{7AD0B8F2-7FBD-4C7D-B71E-4955812789C7}"/>
    <cellStyle name="Comma 4 5 8 5 3 2" xfId="32866" xr:uid="{CEA0EB38-B361-422F-88F3-DEE870B71295}"/>
    <cellStyle name="Comma 4 5 8 5 4" xfId="24577" xr:uid="{27A3CBFA-D99F-4DBF-B0BD-F3563E136879}"/>
    <cellStyle name="Comma 4 5 8 6" xfId="6830" xr:uid="{45C72856-9088-4AE1-8FF3-5CD62A14D4A1}"/>
    <cellStyle name="Comma 4 5 8 6 2" xfId="17468" xr:uid="{DAE106AA-5F46-4D9A-9D06-FFCF7598B9EF}"/>
    <cellStyle name="Comma 4 5 8 6 2 2" xfId="34128" xr:uid="{5DCDB36D-A282-4F6E-8D54-D73AD438101C}"/>
    <cellStyle name="Comma 4 5 8 6 3" xfId="25840" xr:uid="{7FFDC561-FBD1-44D3-8B71-17DB6608EF31}"/>
    <cellStyle name="Comma 4 5 8 7" xfId="10960" xr:uid="{E070D7A4-25DB-44C4-893B-75F455DA2774}"/>
    <cellStyle name="Comma 4 5 8 7 2" xfId="19926" xr:uid="{A6096854-0000-43EE-9AA3-F47C276B8E34}"/>
    <cellStyle name="Comma 4 5 8 7 2 2" xfId="36586" xr:uid="{C62B4D7A-67F0-4BDB-8C16-5E098B385611}"/>
    <cellStyle name="Comma 4 5 8 7 3" xfId="28298" xr:uid="{01AE7A47-570D-4B8B-B319-A496E52193B9}"/>
    <cellStyle name="Comma 4 5 8 8" xfId="13214" xr:uid="{71D8DAD7-C5DE-40CF-8444-CF1E4CC3E0F8}"/>
    <cellStyle name="Comma 4 5 8 8 2" xfId="21552" xr:uid="{8805C708-6D28-4C5C-A4F0-8B07DA70827B}"/>
    <cellStyle name="Comma 4 5 8 8 2 2" xfId="38212" xr:uid="{04E12203-65A2-495C-8BF5-37992BCE3830}"/>
    <cellStyle name="Comma 4 5 8 8 3" xfId="29925" xr:uid="{356EAA48-0E73-43A1-A985-CB779F7A9C7E}"/>
    <cellStyle name="Comma 4 5 8 9" xfId="21907" xr:uid="{730BFF3E-D6B9-44EE-9465-7EFDC3E3F510}"/>
    <cellStyle name="Comma 4 5 9" xfId="1162" xr:uid="{26309EEE-F7C9-4B72-9140-A1010E038F81}"/>
    <cellStyle name="Comma 4 5 9 10" xfId="21925" xr:uid="{F1923F0A-FC70-4BCB-92F5-6205C49B0110}"/>
    <cellStyle name="Comma 4 5 9 11" xfId="38999" xr:uid="{621DC880-9444-4D60-9A64-563823EB705E}"/>
    <cellStyle name="Comma 4 5 9 12" xfId="44821" xr:uid="{74C587F8-6053-4710-AA70-28721540CE4B}"/>
    <cellStyle name="Comma 4 5 9 2" xfId="1756" xr:uid="{4FA9827D-79B9-4378-925B-A41FF598B580}"/>
    <cellStyle name="Comma 4 5 9 2 2" xfId="3683" xr:uid="{80A0EF21-2161-4BE1-BD0F-4417FE991B32}"/>
    <cellStyle name="Comma 4 5 9 2 2 2" xfId="8599" xr:uid="{ED4C640F-B979-4BBB-8F66-8275FF1B5B57}"/>
    <cellStyle name="Comma 4 5 9 2 2 2 2" xfId="18509" xr:uid="{5E22734D-EA7D-42DD-8E58-8584B5BD4FF5}"/>
    <cellStyle name="Comma 4 5 9 2 2 2 2 2" xfId="35169" xr:uid="{23682B73-806F-43C0-A59A-699A46194757}"/>
    <cellStyle name="Comma 4 5 9 2 2 2 3" xfId="26881" xr:uid="{3CE75688-BF41-4070-8B9E-CAAEE67A155C}"/>
    <cellStyle name="Comma 4 5 9 2 2 3" xfId="15305" xr:uid="{FAC1FF43-0910-4D81-90B9-D817AA119C22}"/>
    <cellStyle name="Comma 4 5 9 2 2 3 2" xfId="31965" xr:uid="{8BD6FB2C-567A-4D13-BA12-CCAE87835B89}"/>
    <cellStyle name="Comma 4 5 9 2 2 4" xfId="23676" xr:uid="{04B19EA8-78CE-41FE-BA2B-765CA141C94C}"/>
    <cellStyle name="Comma 4 5 9 2 3" xfId="5591" xr:uid="{FEC216C3-08C8-4C86-89E6-22CAFCB9C987}"/>
    <cellStyle name="Comma 4 5 9 2 3 2" xfId="9974" xr:uid="{D532BDB6-4C3B-4C14-80AE-4CE151C3F5F4}"/>
    <cellStyle name="Comma 4 5 9 2 3 2 2" xfId="19319" xr:uid="{0EB1570D-0A9E-42C2-8CE6-20C38C85684B}"/>
    <cellStyle name="Comma 4 5 9 2 3 2 2 2" xfId="35979" xr:uid="{3E2CDAFD-A629-4C0A-A2B1-58612B38A9F6}"/>
    <cellStyle name="Comma 4 5 9 2 3 2 3" xfId="27691" xr:uid="{6B252AC2-72AD-4942-ADC3-1F7450A3F23B}"/>
    <cellStyle name="Comma 4 5 9 2 3 3" xfId="16638" xr:uid="{E376E8EE-8557-4105-84AF-B8B0FBD05442}"/>
    <cellStyle name="Comma 4 5 9 2 3 3 2" xfId="33298" xr:uid="{94DFD950-9561-445D-BAB6-FCB9B170ACAF}"/>
    <cellStyle name="Comma 4 5 9 2 3 4" xfId="25009" xr:uid="{CA15668B-259A-4DDE-9DE4-08EF5586D3D6}"/>
    <cellStyle name="Comma 4 5 9 2 4" xfId="7264" xr:uid="{939A924B-4B0B-4D98-817B-29CCC79DD808}"/>
    <cellStyle name="Comma 4 5 9 2 4 2" xfId="17727" xr:uid="{4E3BA75F-A09A-439B-942D-DB75F25AEDA8}"/>
    <cellStyle name="Comma 4 5 9 2 4 2 2" xfId="34387" xr:uid="{A9202AE4-4474-4A20-8139-BEC95FFFB86D}"/>
    <cellStyle name="Comma 4 5 9 2 4 3" xfId="26099" xr:uid="{D6179435-3FBF-4E9E-BB5D-568AE8635723}"/>
    <cellStyle name="Comma 4 5 9 2 5" xfId="11566" xr:uid="{42F71806-FE69-4F70-890D-39FC25C2BAC7}"/>
    <cellStyle name="Comma 4 5 9 2 5 2" xfId="20358" xr:uid="{4F6660CD-E7FD-4FBD-928E-D8D52725F4C0}"/>
    <cellStyle name="Comma 4 5 9 2 5 2 2" xfId="37018" xr:uid="{7B024AFA-C9AD-4E43-AD3C-201D876F0598}"/>
    <cellStyle name="Comma 4 5 9 2 5 3" xfId="28730" xr:uid="{5293C745-2477-4DD8-8AB7-003CE01FAFAC}"/>
    <cellStyle name="Comma 4 5 9 2 6" xfId="13989" xr:uid="{69A45466-6BF7-4D27-82EA-2FCDDEDC14B7}"/>
    <cellStyle name="Comma 4 5 9 2 6 2" xfId="30649" xr:uid="{4F1CCB85-0D0D-44C7-B372-0A127DB858C0}"/>
    <cellStyle name="Comma 4 5 9 2 7" xfId="22339" xr:uid="{97975FF2-1CBD-43DE-A259-637F1082549D}"/>
    <cellStyle name="Comma 4 5 9 3" xfId="2372" xr:uid="{FEC1BD7D-FCFE-43B3-BCED-6F5F1DD96E90}"/>
    <cellStyle name="Comma 4 5 9 3 2" xfId="4297" xr:uid="{0EF21FDC-7F59-4164-8520-FA31DF1C4959}"/>
    <cellStyle name="Comma 4 5 9 3 2 2" xfId="9024" xr:uid="{C2224AFC-85EA-42B1-AF14-253CE384D333}"/>
    <cellStyle name="Comma 4 5 9 3 2 2 2" xfId="18763" xr:uid="{ACFC007F-DC17-4F17-BF63-C00AE88319F5}"/>
    <cellStyle name="Comma 4 5 9 3 2 2 2 2" xfId="35423" xr:uid="{B3A42482-66EB-444F-8BE7-8059673BA351}"/>
    <cellStyle name="Comma 4 5 9 3 2 2 3" xfId="27135" xr:uid="{D906C729-A4CC-4AEA-9DD8-C0CD876F2CC9}"/>
    <cellStyle name="Comma 4 5 9 3 2 3" xfId="15748" xr:uid="{496AABDC-28A9-4266-8ECB-9C6EC9F3CA2F}"/>
    <cellStyle name="Comma 4 5 9 3 2 3 2" xfId="32408" xr:uid="{F9A85908-B293-4433-93BF-A174CEBD946B}"/>
    <cellStyle name="Comma 4 5 9 3 2 4" xfId="24119" xr:uid="{E4C0CC43-5323-42A3-B288-B6162E66C1F3}"/>
    <cellStyle name="Comma 4 5 9 3 3" xfId="6190" xr:uid="{E93020EA-FB1F-4EDB-BA93-3A2B2E64F960}"/>
    <cellStyle name="Comma 4 5 9 3 3 2" xfId="10399" xr:uid="{688D0756-C78C-455F-9CE5-42DBBA67F767}"/>
    <cellStyle name="Comma 4 5 9 3 3 2 2" xfId="19573" xr:uid="{16BD6B3A-0D18-4D5D-8A2A-A2427E4E981C}"/>
    <cellStyle name="Comma 4 5 9 3 3 2 2 2" xfId="36233" xr:uid="{82C3A403-6CB5-41EC-84F5-04A783E64E9B}"/>
    <cellStyle name="Comma 4 5 9 3 3 2 3" xfId="27945" xr:uid="{A28CCBF5-BE2B-49FB-B75D-7C7DB61A2B85}"/>
    <cellStyle name="Comma 4 5 9 3 3 3" xfId="17066" xr:uid="{3934C298-CF1A-4423-8514-2685CAC600EC}"/>
    <cellStyle name="Comma 4 5 9 3 3 3 2" xfId="33726" xr:uid="{E74D0B73-B227-4817-B2D0-066AFFD49504}"/>
    <cellStyle name="Comma 4 5 9 3 3 4" xfId="25437" xr:uid="{1842919F-450A-4A35-B9BF-03CBAE2B4B90}"/>
    <cellStyle name="Comma 4 5 9 3 4" xfId="7689" xr:uid="{35B28235-94BB-44BF-9757-1F250C34903A}"/>
    <cellStyle name="Comma 4 5 9 3 4 2" xfId="17981" xr:uid="{8005E0CF-5B13-4A12-91E5-A177879D60EA}"/>
    <cellStyle name="Comma 4 5 9 3 4 2 2" xfId="34641" xr:uid="{ACC84278-7106-4B1F-88BB-EC2A460C3FFF}"/>
    <cellStyle name="Comma 4 5 9 3 4 3" xfId="26353" xr:uid="{428CF7EA-A36C-462D-81EB-EF0F12CA9B36}"/>
    <cellStyle name="Comma 4 5 9 3 5" xfId="12165" xr:uid="{4FC2183C-62B1-43E3-94B4-C3F6E8BF9C99}"/>
    <cellStyle name="Comma 4 5 9 3 5 2" xfId="20786" xr:uid="{88BA9D4F-EDFC-4055-BF8E-E8CC8019AC3F}"/>
    <cellStyle name="Comma 4 5 9 3 5 2 2" xfId="37446" xr:uid="{69FBB2F4-AFF4-49C2-9DDA-844BF00256B4}"/>
    <cellStyle name="Comma 4 5 9 3 5 3" xfId="29158" xr:uid="{182E9589-925A-457F-976B-B0078DD9BF89}"/>
    <cellStyle name="Comma 4 5 9 3 6" xfId="14412" xr:uid="{FFABA7F4-8D60-4A34-8340-D5033A178675}"/>
    <cellStyle name="Comma 4 5 9 3 6 2" xfId="31072" xr:uid="{EC4F726C-00B8-4C33-8955-B30DCE1A1E82}"/>
    <cellStyle name="Comma 4 5 9 3 7" xfId="22782" xr:uid="{79FFC487-875F-451D-B6A8-4D96204C410F}"/>
    <cellStyle name="Comma 4 5 9 4" xfId="3106" xr:uid="{539B5528-E7F9-48A1-9525-863EA38460E0}"/>
    <cellStyle name="Comma 4 5 9 4 2" xfId="8195" xr:uid="{93253B5A-5344-4530-8214-7E36751FBE74}"/>
    <cellStyle name="Comma 4 5 9 4 2 2" xfId="18268" xr:uid="{0F126C2A-4597-439C-81D1-1271C7B26115}"/>
    <cellStyle name="Comma 4 5 9 4 2 2 2" xfId="34928" xr:uid="{9E814B75-8DB9-4985-A994-C4D3B2D105D2}"/>
    <cellStyle name="Comma 4 5 9 4 2 3" xfId="26640" xr:uid="{7A766816-A5E7-49A6-981C-CF77D4F59EE6}"/>
    <cellStyle name="Comma 4 5 9 4 3" xfId="14891" xr:uid="{189129D4-C856-4B19-A696-4AD8B33ABA1A}"/>
    <cellStyle name="Comma 4 5 9 4 3 2" xfId="31551" xr:uid="{7424A883-F5D9-4550-AF39-F9D416845720}"/>
    <cellStyle name="Comma 4 5 9 4 4" xfId="23262" xr:uid="{B09CE5FB-D42B-4FA9-95D9-5B877C751E5E}"/>
    <cellStyle name="Comma 4 5 9 5" xfId="5014" xr:uid="{3FD6C2DA-0F82-4525-854C-C23ABB34FBA5}"/>
    <cellStyle name="Comma 4 5 9 5 2" xfId="9570" xr:uid="{06E35CCF-90A1-43E7-864C-9B7E39A780E7}"/>
    <cellStyle name="Comma 4 5 9 5 2 2" xfId="19078" xr:uid="{D71E036D-7E9B-4033-85A4-08543F1F5204}"/>
    <cellStyle name="Comma 4 5 9 5 2 2 2" xfId="35738" xr:uid="{149124B4-23B4-4F0C-BBE5-8B856F28E814}"/>
    <cellStyle name="Comma 4 5 9 5 2 3" xfId="27450" xr:uid="{C9EC5649-11FE-484B-B577-0B0F1FDF38C1}"/>
    <cellStyle name="Comma 4 5 9 5 3" xfId="16224" xr:uid="{CF3453BB-CDA3-433A-972B-732623D6886B}"/>
    <cellStyle name="Comma 4 5 9 5 3 2" xfId="32884" xr:uid="{0E936440-3DB4-4259-B50A-0BE58864722D}"/>
    <cellStyle name="Comma 4 5 9 5 4" xfId="24595" xr:uid="{99218759-C239-4D56-9AB9-AF29BC8900F3}"/>
    <cellStyle name="Comma 4 5 9 6" xfId="6859" xr:uid="{175DD113-FDE9-43E7-84ED-20B8B6770034}"/>
    <cellStyle name="Comma 4 5 9 6 2" xfId="17486" xr:uid="{3079EE47-DE1B-4A94-8CC8-0BC4482F3731}"/>
    <cellStyle name="Comma 4 5 9 6 2 2" xfId="34146" xr:uid="{03F72AAE-36F5-49FB-9C1B-DBC7FCF4BDE6}"/>
    <cellStyle name="Comma 4 5 9 6 3" xfId="25858" xr:uid="{281302DE-74A0-483F-9B67-82FD0D41228D}"/>
    <cellStyle name="Comma 4 5 9 7" xfId="10989" xr:uid="{A56455F2-27A8-4105-A0C1-C5FE00827A3B}"/>
    <cellStyle name="Comma 4 5 9 7 2" xfId="19944" xr:uid="{9CA5FDB6-26A3-499B-8398-E2AE85EF6C65}"/>
    <cellStyle name="Comma 4 5 9 7 2 2" xfId="36604" xr:uid="{3A32A4ED-8E59-49AE-B9AD-790A1C9A6761}"/>
    <cellStyle name="Comma 4 5 9 7 3" xfId="28316" xr:uid="{C46211C4-EF64-4587-941C-D90ED136A5A6}"/>
    <cellStyle name="Comma 4 5 9 8" xfId="13243" xr:uid="{F2BC6DE8-58B7-46EF-A508-BA7CFCC04C1C}"/>
    <cellStyle name="Comma 4 5 9 8 2" xfId="21570" xr:uid="{61ABA2AE-2A70-4476-BA9D-6141C75E08C8}"/>
    <cellStyle name="Comma 4 5 9 8 2 2" xfId="38230" xr:uid="{2B0FA843-DF26-4FA6-A412-0EC00D390F6A}"/>
    <cellStyle name="Comma 4 5 9 8 3" xfId="29943" xr:uid="{C1EF0194-0F35-4423-AF75-B5DB622090EA}"/>
    <cellStyle name="Comma 4 5 9 9" xfId="13575" xr:uid="{8D096256-D5F1-4771-B6F4-CAB75A639DD6}"/>
    <cellStyle name="Comma 4 5 9 9 2" xfId="30235" xr:uid="{358C8CF2-8487-420A-B64F-EEB2A681C5F6}"/>
    <cellStyle name="Comma 4 6" xfId="496" xr:uid="{6014CC8C-4263-4BAF-8D32-7C5E62174637}"/>
    <cellStyle name="Comma 4 6 10" xfId="1425" xr:uid="{42DF7283-8C80-4EC5-998C-02FAC6EC4683}"/>
    <cellStyle name="Comma 4 6 10 2" xfId="2039" xr:uid="{BDFB2841-2630-4C9E-AEAC-136A3265525A}"/>
    <cellStyle name="Comma 4 6 10 2 2" xfId="3964" xr:uid="{D3008979-3CD3-4BF2-A854-E89DE646E02A}"/>
    <cellStyle name="Comma 4 6 10 2 2 2" xfId="15515" xr:uid="{3CA14AC9-A03C-47A6-86F5-75AB97C31623}"/>
    <cellStyle name="Comma 4 6 10 2 2 2 2" xfId="32175" xr:uid="{3F6DC122-301D-41B9-AE80-33DA43F8249B}"/>
    <cellStyle name="Comma 4 6 10 2 2 3" xfId="23886" xr:uid="{F2B56BA5-8F9C-43D1-B688-85BA083D02F1}"/>
    <cellStyle name="Comma 4 6 10 2 3" xfId="5857" xr:uid="{2549F3CB-DF54-4BFC-AB3B-D3A91E66D750}"/>
    <cellStyle name="Comma 4 6 10 2 3 2" xfId="16833" xr:uid="{B690F85B-5298-4778-813F-1710F8D018AE}"/>
    <cellStyle name="Comma 4 6 10 2 3 2 2" xfId="33493" xr:uid="{C9D86066-A0B6-40BB-8E77-07A9C194E891}"/>
    <cellStyle name="Comma 4 6 10 2 3 3" xfId="25204" xr:uid="{8F90D12C-5CD1-453E-80B1-4FC024C45B06}"/>
    <cellStyle name="Comma 4 6 10 2 4" xfId="11832" xr:uid="{330F4650-394E-4501-AF1C-AF91D626BBDD}"/>
    <cellStyle name="Comma 4 6 10 2 4 2" xfId="20553" xr:uid="{BF7E0593-ECB7-4991-98D1-F265511BF6BD}"/>
    <cellStyle name="Comma 4 6 10 2 4 2 2" xfId="37213" xr:uid="{5494DB89-B76D-4A16-995B-0025D3B62370}"/>
    <cellStyle name="Comma 4 6 10 2 4 3" xfId="28925" xr:uid="{D47C4735-CCE3-4E44-8234-EC796F42C309}"/>
    <cellStyle name="Comma 4 6 10 2 5" xfId="14179" xr:uid="{612AAB97-7372-4EE8-A72A-2404A5C65AAE}"/>
    <cellStyle name="Comma 4 6 10 2 5 2" xfId="30839" xr:uid="{5A8442C6-00B9-4DEA-A0F7-7680FE64C74F}"/>
    <cellStyle name="Comma 4 6 10 2 6" xfId="22549" xr:uid="{5881A472-ECD4-47CB-AAC7-ECBAFFE6FEEE}"/>
    <cellStyle name="Comma 4 6 10 3" xfId="3350" xr:uid="{20FF1372-26FC-4B9A-A694-23E3F813FDA4}"/>
    <cellStyle name="Comma 4 6 10 3 2" xfId="15072" xr:uid="{B8A6AF8C-5B51-464C-B204-BC30FE3DBE68}"/>
    <cellStyle name="Comma 4 6 10 3 2 2" xfId="31732" xr:uid="{A4888968-ABEF-4937-BDB5-A908D5426924}"/>
    <cellStyle name="Comma 4 6 10 3 3" xfId="23443" xr:uid="{167A8279-9688-4032-9033-BECA1FC417A5}"/>
    <cellStyle name="Comma 4 6 10 4" xfId="5258" xr:uid="{28D5A6D4-1DEE-421F-98ED-3AC35146298E}"/>
    <cellStyle name="Comma 4 6 10 4 2" xfId="16405" xr:uid="{7F70DF2F-FF3F-4284-8400-3B59D1B2FC28}"/>
    <cellStyle name="Comma 4 6 10 4 2 2" xfId="33065" xr:uid="{75F14208-CD3F-48C7-81FE-A38E08864082}"/>
    <cellStyle name="Comma 4 6 10 4 3" xfId="24776" xr:uid="{206AF29E-9548-41E2-9C22-4069DD503AE1}"/>
    <cellStyle name="Comma 4 6 10 5" xfId="11233" xr:uid="{AC4ACAAF-5567-414F-AF58-C6854C976992}"/>
    <cellStyle name="Comma 4 6 10 5 2" xfId="20125" xr:uid="{47539F91-22AB-4F8E-9E88-54D28E732DAC}"/>
    <cellStyle name="Comma 4 6 10 5 2 2" xfId="36785" xr:uid="{2E422DAC-8491-40B7-8F44-9C2B55A34174}"/>
    <cellStyle name="Comma 4 6 10 5 3" xfId="28497" xr:uid="{75373422-9B20-45C1-9E31-06433A68D205}"/>
    <cellStyle name="Comma 4 6 10 6" xfId="12910" xr:uid="{B2BA61C8-484F-475F-B732-E861FC0505D2}"/>
    <cellStyle name="Comma 4 6 10 6 2" xfId="21337" xr:uid="{8F93DDF8-5FD0-49A3-BA20-0CA7A87A75D5}"/>
    <cellStyle name="Comma 4 6 10 6 2 2" xfId="37997" xr:uid="{CC057BA8-0135-437C-90C2-E347BB2D18F9}"/>
    <cellStyle name="Comma 4 6 10 6 3" xfId="29710" xr:uid="{EE74807D-B586-4365-9075-F43B2F0734AD}"/>
    <cellStyle name="Comma 4 6 10 7" xfId="13756" xr:uid="{60076749-0C44-4F31-8DAD-C8310D67095E}"/>
    <cellStyle name="Comma 4 6 10 7 2" xfId="30416" xr:uid="{FB02F9E5-D189-46F7-A044-3523CA446DBD}"/>
    <cellStyle name="Comma 4 6 10 8" xfId="22106" xr:uid="{B4135A2A-14E4-47AC-B4B4-B7F51A77C6DE}"/>
    <cellStyle name="Comma 4 6 11" xfId="1249" xr:uid="{B9767C01-FC94-4F69-A20F-93B335F9DAFA}"/>
    <cellStyle name="Comma 4 6 11 2" xfId="3186" xr:uid="{5DBF2580-5973-439C-9CB3-39795122B55F}"/>
    <cellStyle name="Comma 4 6 11 2 2" xfId="14952" xr:uid="{DCC20A39-37CB-485C-8D6C-E74578C463FF}"/>
    <cellStyle name="Comma 4 6 11 2 2 2" xfId="31612" xr:uid="{93339EEA-7C81-4C0D-9E6D-3F8E6FEB6445}"/>
    <cellStyle name="Comma 4 6 11 2 3" xfId="23323" xr:uid="{ED119D4F-9A88-447D-99ED-1387E3CA7B5A}"/>
    <cellStyle name="Comma 4 6 11 3" xfId="5094" xr:uid="{EAA0B244-EDD9-45D7-B266-8B3DD6342B7A}"/>
    <cellStyle name="Comma 4 6 11 3 2" xfId="16285" xr:uid="{EB9C5001-924A-4E5B-8122-14954604A9F2}"/>
    <cellStyle name="Comma 4 6 11 3 2 2" xfId="32945" xr:uid="{4BE7C6A6-6FDF-498F-9539-E3214C142765}"/>
    <cellStyle name="Comma 4 6 11 3 3" xfId="24656" xr:uid="{254CE8B4-1850-45DF-A924-7C6A8A55C341}"/>
    <cellStyle name="Comma 4 6 11 4" xfId="11069" xr:uid="{E5ADA6D5-56D8-4733-964D-E4D459F618F3}"/>
    <cellStyle name="Comma 4 6 11 4 2" xfId="20005" xr:uid="{F26CF0D6-8A90-457E-83C3-3FD664BBE8D1}"/>
    <cellStyle name="Comma 4 6 11 4 2 2" xfId="36665" xr:uid="{4C526F5C-FF0A-4158-98C3-32B5509E9B63}"/>
    <cellStyle name="Comma 4 6 11 4 3" xfId="28377" xr:uid="{351070E9-BE42-421F-BA09-337CABFB196B}"/>
    <cellStyle name="Comma 4 6 11 5" xfId="13636" xr:uid="{2436D212-E140-4929-8702-36BF1EF8BA5A}"/>
    <cellStyle name="Comma 4 6 11 5 2" xfId="30296" xr:uid="{EC7B804B-078F-44E9-B5A7-61B23F505CD5}"/>
    <cellStyle name="Comma 4 6 11 6" xfId="21986" xr:uid="{5A1F86F2-D600-432C-9B25-D729342BE181}"/>
    <cellStyle name="Comma 4 6 12" xfId="1875" xr:uid="{83780F66-6312-432F-8CB4-748AC18A66D1}"/>
    <cellStyle name="Comma 4 6 12 2" xfId="3800" xr:uid="{C2AFA816-C645-47CB-9C82-AF5195908EFE}"/>
    <cellStyle name="Comma 4 6 12 2 2" xfId="15395" xr:uid="{75CAA10F-8D19-41D9-BFB4-8F578C9BE22E}"/>
    <cellStyle name="Comma 4 6 12 2 2 2" xfId="32055" xr:uid="{3E6846B5-8F90-469A-BA8C-E970714AA4E1}"/>
    <cellStyle name="Comma 4 6 12 2 3" xfId="23766" xr:uid="{9A098744-BD38-4AD8-B714-63604BAF1184}"/>
    <cellStyle name="Comma 4 6 12 3" xfId="5693" xr:uid="{054D1FF2-0FB7-4C99-A114-F345AA7A04DB}"/>
    <cellStyle name="Comma 4 6 12 3 2" xfId="16713" xr:uid="{A8B4A8BB-879C-4F2E-A1AF-B5C86125BB8E}"/>
    <cellStyle name="Comma 4 6 12 3 2 2" xfId="33373" xr:uid="{71A1B3EE-011C-4A46-BEEF-66D67C6B35A8}"/>
    <cellStyle name="Comma 4 6 12 3 3" xfId="25084" xr:uid="{44F096FA-0075-4AFA-9E7B-EF06A262220D}"/>
    <cellStyle name="Comma 4 6 12 4" xfId="11668" xr:uid="{698E3C3D-6D92-48A8-A2C3-1CD69A2D0255}"/>
    <cellStyle name="Comma 4 6 12 4 2" xfId="20433" xr:uid="{96C7BC13-708F-48D7-A56D-46DFE9658267}"/>
    <cellStyle name="Comma 4 6 12 4 2 2" xfId="37093" xr:uid="{AD11879E-3F2C-4F12-9F20-D9E7A1E258BD}"/>
    <cellStyle name="Comma 4 6 12 4 3" xfId="28805" xr:uid="{13912CD1-0B76-4079-8B2B-170C2A959BDC}"/>
    <cellStyle name="Comma 4 6 12 5" xfId="14059" xr:uid="{8B4EBFF5-189A-48B7-BD69-EF835E0AF592}"/>
    <cellStyle name="Comma 4 6 12 5 2" xfId="30719" xr:uid="{0FBCFDD5-7389-4C15-9913-886D8BB6F1EF}"/>
    <cellStyle name="Comma 4 6 12 6" xfId="22429" xr:uid="{19144EFE-93F0-4071-85CF-FA0C1FC1C796}"/>
    <cellStyle name="Comma 4 6 13" xfId="2769" xr:uid="{56231928-E931-483D-A247-0FADC8DC2561}"/>
    <cellStyle name="Comma 4 6 13 2" xfId="14655" xr:uid="{9884999D-3B75-461E-AC67-62B9148455EA}"/>
    <cellStyle name="Comma 4 6 13 2 2" xfId="31315" xr:uid="{6BB70018-5017-4A0C-B176-124CDDF82859}"/>
    <cellStyle name="Comma 4 6 13 3" xfId="23026" xr:uid="{5BE47ADE-A36F-4093-915F-997379C427E0}"/>
    <cellStyle name="Comma 4 6 14" xfId="4707" xr:uid="{294FA9DA-4116-45D7-88D0-EFF26CC80196}"/>
    <cellStyle name="Comma 4 6 14 2" xfId="16018" xr:uid="{643EE6D5-C397-4413-842A-16E64491BD61}"/>
    <cellStyle name="Comma 4 6 14 2 2" xfId="32678" xr:uid="{6C6FECEF-FC4A-4635-8C9E-C98FF354FA63}"/>
    <cellStyle name="Comma 4 6 14 3" xfId="24389" xr:uid="{F1CC5421-3685-41AB-9C60-66EAAEF699D4}"/>
    <cellStyle name="Comma 4 6 15" xfId="10683" xr:uid="{AF0C2E60-D66A-4AD2-B2AC-B6A257FD0E4D}"/>
    <cellStyle name="Comma 4 6 15 2" xfId="19739" xr:uid="{6ED294A6-4EC0-4A52-8F56-2A7EA1A4939D}"/>
    <cellStyle name="Comma 4 6 15 2 2" xfId="36399" xr:uid="{D5DB5A9B-B69F-45B4-B18F-24DB419D98B7}"/>
    <cellStyle name="Comma 4 6 15 3" xfId="28111" xr:uid="{90CD04B4-1FDE-47F9-85DC-367991A0BA7E}"/>
    <cellStyle name="Comma 4 6 16" xfId="12744" xr:uid="{6483E8DD-E630-4E1A-AF96-59C8791ECE38}"/>
    <cellStyle name="Comma 4 6 16 2" xfId="21217" xr:uid="{9603C5EA-5191-4E36-911B-B787D9E7A0A5}"/>
    <cellStyle name="Comma 4 6 16 2 2" xfId="37877" xr:uid="{95696C42-D260-43AB-84CA-E307126A1E1F}"/>
    <cellStyle name="Comma 4 6 16 3" xfId="29590" xr:uid="{20385A62-C21D-42E8-8B56-093D42BF7F67}"/>
    <cellStyle name="Comma 4 6 17" xfId="13406" xr:uid="{1A124097-F41C-4229-9F3A-DC4FC3B68CD8}"/>
    <cellStyle name="Comma 4 6 17 2" xfId="30066" xr:uid="{E06BC0FA-35E4-4747-B061-CD827B019186}"/>
    <cellStyle name="Comma 4 6 18" xfId="21689" xr:uid="{70B30FE5-030D-40FC-9D90-3265F84B9F07}"/>
    <cellStyle name="Comma 4 6 19" xfId="783" xr:uid="{C70891B7-5D73-4264-B2D7-D1F57D3565C6}"/>
    <cellStyle name="Comma 4 6 2" xfId="875" xr:uid="{A2D57015-0C24-4402-BF9B-0B280F56B315}"/>
    <cellStyle name="Comma 4 6 2 10" xfId="13459" xr:uid="{328D2EBA-7FD9-41CA-AE0B-CF7638A09ADB}"/>
    <cellStyle name="Comma 4 6 2 10 2" xfId="30119" xr:uid="{939DE7F0-996E-4A14-B9D1-933777061440}"/>
    <cellStyle name="Comma 4 6 2 11" xfId="21742" xr:uid="{AD7EEA5E-22CC-400C-84A7-7DAC999B307F}"/>
    <cellStyle name="Comma 4 6 2 12" xfId="39883" xr:uid="{4B901FD2-612B-4FD0-8860-5820AE49585E}"/>
    <cellStyle name="Comma 4 6 2 13" xfId="45624" xr:uid="{C09B76BA-4DA3-4457-B6F0-0E1A3C15E415}"/>
    <cellStyle name="Comma 4 6 2 2" xfId="1493" xr:uid="{FA90958B-4CD8-4B71-800D-F5592F5F6BF5}"/>
    <cellStyle name="Comma 4 6 2 2 10" xfId="40965" xr:uid="{E877B613-140D-4273-AE61-83D85462ED16}"/>
    <cellStyle name="Comma 4 6 2 2 11" xfId="46645" xr:uid="{6212420A-4003-47E3-A56E-DCC104CBE842}"/>
    <cellStyle name="Comma 4 6 2 2 2" xfId="2109" xr:uid="{4186BA8F-64D4-4579-A96E-8B07DC336F6A}"/>
    <cellStyle name="Comma 4 6 2 2 2 2" xfId="4034" xr:uid="{8CFE3130-5F61-4495-9653-93DCBF41814F}"/>
    <cellStyle name="Comma 4 6 2 2 2 2 2" xfId="8813" xr:uid="{1804F2D4-3CF0-4B5F-A124-25D3D92D1D33}"/>
    <cellStyle name="Comma 4 6 2 2 2 2 2 2" xfId="18635" xr:uid="{87090335-F7D3-4EB2-BFE9-636F208F90F5}"/>
    <cellStyle name="Comma 4 6 2 2 2 2 2 2 2" xfId="35295" xr:uid="{0BAD7A68-A658-4E84-BA63-A487DEDE96DF}"/>
    <cellStyle name="Comma 4 6 2 2 2 2 2 3" xfId="27007" xr:uid="{6917D491-A4FC-4F9C-B10D-D8544474760A}"/>
    <cellStyle name="Comma 4 6 2 2 2 2 3" xfId="15568" xr:uid="{31B6E272-1347-44BA-86C5-996D7E5C386C}"/>
    <cellStyle name="Comma 4 6 2 2 2 2 3 2" xfId="32228" xr:uid="{F75B66DE-7A99-4D96-890F-ED51CDD744DC}"/>
    <cellStyle name="Comma 4 6 2 2 2 2 4" xfId="23939" xr:uid="{3E1096E9-3DE7-4074-AED1-4CBEB78086D4}"/>
    <cellStyle name="Comma 4 6 2 2 2 3" xfId="5927" xr:uid="{A6FE217B-DE76-4BFA-9198-6B34A65EA194}"/>
    <cellStyle name="Comma 4 6 2 2 2 3 2" xfId="10188" xr:uid="{B5955E7C-9347-48C9-8F26-CA21908332FC}"/>
    <cellStyle name="Comma 4 6 2 2 2 3 2 2" xfId="19445" xr:uid="{16376A85-6677-4EB7-AB4F-EC84BA0F830F}"/>
    <cellStyle name="Comma 4 6 2 2 2 3 2 2 2" xfId="36105" xr:uid="{13D0FAB0-8CE8-43E2-9377-863B24B1AC7C}"/>
    <cellStyle name="Comma 4 6 2 2 2 3 2 3" xfId="27817" xr:uid="{85763E9A-DF28-4450-84F9-14CDF4FF8452}"/>
    <cellStyle name="Comma 4 6 2 2 2 3 3" xfId="16886" xr:uid="{490889DC-E77A-4D09-A285-7FFC986EE056}"/>
    <cellStyle name="Comma 4 6 2 2 2 3 3 2" xfId="33546" xr:uid="{2EA3F614-4730-458F-BBB9-5C982951427F}"/>
    <cellStyle name="Comma 4 6 2 2 2 3 4" xfId="25257" xr:uid="{9042E50B-1309-4CF1-B32F-E0B531C90406}"/>
    <cellStyle name="Comma 4 6 2 2 2 4" xfId="7478" xr:uid="{3184F868-20A3-4B91-9814-D0FED1E439D7}"/>
    <cellStyle name="Comma 4 6 2 2 2 4 2" xfId="17853" xr:uid="{B60CC41D-FDA5-4CD9-9D15-F63C205061D1}"/>
    <cellStyle name="Comma 4 6 2 2 2 4 2 2" xfId="34513" xr:uid="{FC423E32-55EF-4D57-92DF-A3EEE4BB2501}"/>
    <cellStyle name="Comma 4 6 2 2 2 4 3" xfId="26225" xr:uid="{CD32BB5F-5EEA-435B-98F1-8448136D4EFD}"/>
    <cellStyle name="Comma 4 6 2 2 2 5" xfId="11902" xr:uid="{237C44E4-4D3A-4184-ADAA-2EFE7DA17E33}"/>
    <cellStyle name="Comma 4 6 2 2 2 5 2" xfId="20606" xr:uid="{70133F25-5409-4B78-8BFD-565A3A59FAD3}"/>
    <cellStyle name="Comma 4 6 2 2 2 5 2 2" xfId="37266" xr:uid="{3F1A94D2-36CC-4671-9656-DA475E444665}"/>
    <cellStyle name="Comma 4 6 2 2 2 5 3" xfId="28978" xr:uid="{9FE96C2F-CBA2-4032-9AC7-BFEA058A6AA1}"/>
    <cellStyle name="Comma 4 6 2 2 2 6" xfId="14232" xr:uid="{713919AF-B831-4DC6-B458-FF89D4320B98}"/>
    <cellStyle name="Comma 4 6 2 2 2 6 2" xfId="30892" xr:uid="{35DC6EC7-2F6D-46DB-9439-92A357367A0B}"/>
    <cellStyle name="Comma 4 6 2 2 2 7" xfId="22602" xr:uid="{97F4B728-8CD7-4ED9-B616-FEC37241DEB1}"/>
    <cellStyle name="Comma 4 6 2 2 2 8" xfId="42997" xr:uid="{70DDEA16-0A69-46BA-B483-0F0D61475E23}"/>
    <cellStyle name="Comma 4 6 2 2 2 9" xfId="48675" xr:uid="{837EE5EA-BA36-4F3F-9714-50669AE9BAFB}"/>
    <cellStyle name="Comma 4 6 2 2 3" xfId="3420" xr:uid="{19B11776-72D9-49F7-8EDF-E8F5A7F33DAC}"/>
    <cellStyle name="Comma 4 6 2 2 3 2" xfId="8388" xr:uid="{0BE650D2-F663-44A6-A2E0-7E0FFE3DDDBB}"/>
    <cellStyle name="Comma 4 6 2 2 3 2 2" xfId="18381" xr:uid="{4B245318-577E-4B5F-B16F-6F8E31BC02F4}"/>
    <cellStyle name="Comma 4 6 2 2 3 2 2 2" xfId="35041" xr:uid="{513F1BC0-6B3B-4039-B5DD-A6F412E678E5}"/>
    <cellStyle name="Comma 4 6 2 2 3 2 3" xfId="26753" xr:uid="{8E32BE6B-CA18-4646-9A70-DFDCC20DED43}"/>
    <cellStyle name="Comma 4 6 2 2 3 3" xfId="15125" xr:uid="{05918CB1-0301-4636-B0E9-55121F9A2A39}"/>
    <cellStyle name="Comma 4 6 2 2 3 3 2" xfId="31785" xr:uid="{B63F527A-DA9B-41E9-94DF-F465386DF45C}"/>
    <cellStyle name="Comma 4 6 2 2 3 4" xfId="23496" xr:uid="{BA4CF471-0600-4F78-826C-DE4BA82C0448}"/>
    <cellStyle name="Comma 4 6 2 2 4" xfId="5328" xr:uid="{4CDB646A-F96D-4812-98D8-6B9915B4F1A2}"/>
    <cellStyle name="Comma 4 6 2 2 4 2" xfId="9763" xr:uid="{97672658-657B-4170-8549-8A6DC8C78A58}"/>
    <cellStyle name="Comma 4 6 2 2 4 2 2" xfId="19191" xr:uid="{CD8B501F-1D45-42FF-B6A1-CF77B0277896}"/>
    <cellStyle name="Comma 4 6 2 2 4 2 2 2" xfId="35851" xr:uid="{0D505EF5-61F0-4532-888A-BA2BFA57F6C0}"/>
    <cellStyle name="Comma 4 6 2 2 4 2 3" xfId="27563" xr:uid="{198CB80F-58F2-480D-B589-5969516310E7}"/>
    <cellStyle name="Comma 4 6 2 2 4 3" xfId="16458" xr:uid="{281238E5-FAC3-4CD3-A5FF-2487F6D07AA1}"/>
    <cellStyle name="Comma 4 6 2 2 4 3 2" xfId="33118" xr:uid="{C660C1FD-B775-4F54-825A-C58CA96051EB}"/>
    <cellStyle name="Comma 4 6 2 2 4 4" xfId="24829" xr:uid="{8BC1F1FB-98DB-44EA-A7EB-31C095362958}"/>
    <cellStyle name="Comma 4 6 2 2 5" xfId="7053" xr:uid="{9609AC82-0A5B-46C4-98EF-3152A3F1A773}"/>
    <cellStyle name="Comma 4 6 2 2 5 2" xfId="17599" xr:uid="{0724C698-15B6-4FE1-8A96-417910DE7E47}"/>
    <cellStyle name="Comma 4 6 2 2 5 2 2" xfId="34259" xr:uid="{E9E4DA77-0F1E-4564-A334-3D2E5DD5187F}"/>
    <cellStyle name="Comma 4 6 2 2 5 3" xfId="25971" xr:uid="{8853413C-BE44-439F-921B-2CE23954AA33}"/>
    <cellStyle name="Comma 4 6 2 2 6" xfId="11303" xr:uid="{68135AF9-9506-4E58-B536-5D84039D5744}"/>
    <cellStyle name="Comma 4 6 2 2 6 2" xfId="20178" xr:uid="{10AD6613-88A8-49A4-8839-85F10C42366A}"/>
    <cellStyle name="Comma 4 6 2 2 6 2 2" xfId="36838" xr:uid="{B8D1E1A5-9475-4B45-A2F0-1715FDFDCE2A}"/>
    <cellStyle name="Comma 4 6 2 2 6 3" xfId="28550" xr:uid="{4B08E914-A418-47BB-8C85-5F75DDE11CE9}"/>
    <cellStyle name="Comma 4 6 2 2 7" xfId="12980" xr:uid="{D9E07CCF-E46C-4F29-98FD-4250B6CDD228}"/>
    <cellStyle name="Comma 4 6 2 2 7 2" xfId="21390" xr:uid="{403B3EBB-DF71-4CB6-B93A-21AE73AD66C0}"/>
    <cellStyle name="Comma 4 6 2 2 7 2 2" xfId="38050" xr:uid="{4E5947AC-A204-4A9D-B282-DCDA7465DA6B}"/>
    <cellStyle name="Comma 4 6 2 2 7 3" xfId="29763" xr:uid="{02B44149-57F6-4C6C-8689-D0AC0A2FF263}"/>
    <cellStyle name="Comma 4 6 2 2 8" xfId="13809" xr:uid="{FA9B8FE8-F429-4707-A9CF-E32F689DD51A}"/>
    <cellStyle name="Comma 4 6 2 2 8 2" xfId="30469" xr:uid="{4BC00EA4-C221-4B57-89CE-B96CBA09A323}"/>
    <cellStyle name="Comma 4 6 2 2 9" xfId="22159" xr:uid="{BE0CCE50-E59E-4190-9C4D-31479720C279}"/>
    <cellStyle name="Comma 4 6 2 3" xfId="1330" xr:uid="{62A6931F-F240-4730-90A6-18A8FC73E236}"/>
    <cellStyle name="Comma 4 6 2 3 2" xfId="3256" xr:uid="{04260326-A7E6-43F3-9568-8E016D35EFE7}"/>
    <cellStyle name="Comma 4 6 2 3 2 2" xfId="8285" xr:uid="{0D5F1951-76EC-43E1-B0A5-FF79BC1740F6}"/>
    <cellStyle name="Comma 4 6 2 3 2 2 2" xfId="18322" xr:uid="{EF6CAF62-7ED1-4FDA-9C8B-D46F1098D086}"/>
    <cellStyle name="Comma 4 6 2 3 2 2 2 2" xfId="34982" xr:uid="{983D5FB4-3CA0-43F7-865D-C1283F01EBA4}"/>
    <cellStyle name="Comma 4 6 2 3 2 2 3" xfId="26694" xr:uid="{E5EEC8DA-F788-4C02-87B1-769FC2B2452E}"/>
    <cellStyle name="Comma 4 6 2 3 2 3" xfId="15005" xr:uid="{00A6755F-6DAD-427A-9F8C-92CDA49907A2}"/>
    <cellStyle name="Comma 4 6 2 3 2 3 2" xfId="31665" xr:uid="{AE5BCAB0-FDB3-471B-B2F7-4F56E42A6312}"/>
    <cellStyle name="Comma 4 6 2 3 2 4" xfId="23376" xr:uid="{9E81E16C-F624-45EF-93EA-43BCCF85F91B}"/>
    <cellStyle name="Comma 4 6 2 3 3" xfId="5164" xr:uid="{03E61A4A-F19C-429A-9CF0-19929407FBB7}"/>
    <cellStyle name="Comma 4 6 2 3 3 2" xfId="9660" xr:uid="{DE6B5637-84F1-409C-BB4D-86680893D41D}"/>
    <cellStyle name="Comma 4 6 2 3 3 2 2" xfId="19132" xr:uid="{A6C3B35F-FAF6-43E3-86C9-EC523DEDAC3C}"/>
    <cellStyle name="Comma 4 6 2 3 3 2 2 2" xfId="35792" xr:uid="{96A08A1A-E646-4107-9C9B-5B89787102C1}"/>
    <cellStyle name="Comma 4 6 2 3 3 2 3" xfId="27504" xr:uid="{BB5F985A-603F-4434-ABD6-55CB5566D020}"/>
    <cellStyle name="Comma 4 6 2 3 3 3" xfId="16338" xr:uid="{67A2A4F7-70BB-478B-A7A2-9A20A770077B}"/>
    <cellStyle name="Comma 4 6 2 3 3 3 2" xfId="32998" xr:uid="{C224E24E-966F-44FC-A345-4454088A9CF4}"/>
    <cellStyle name="Comma 4 6 2 3 3 4" xfId="24709" xr:uid="{A25D5741-C47C-4129-921E-AD6DDBFBB847}"/>
    <cellStyle name="Comma 4 6 2 3 4" xfId="6950" xr:uid="{F166CBC9-2107-4201-BAC0-4F108AD6C922}"/>
    <cellStyle name="Comma 4 6 2 3 4 2" xfId="17540" xr:uid="{EB32240E-6183-4F74-8CE0-9941A9F7E3E8}"/>
    <cellStyle name="Comma 4 6 2 3 4 2 2" xfId="34200" xr:uid="{82FF112A-49FD-4961-B8BF-EBB05C3210A9}"/>
    <cellStyle name="Comma 4 6 2 3 4 3" xfId="25912" xr:uid="{E4580B74-F6C8-4197-BEEA-C4A276380972}"/>
    <cellStyle name="Comma 4 6 2 3 5" xfId="11139" xr:uid="{2EB32AC4-6A1B-4D2A-BA7A-A9D6B7C88D67}"/>
    <cellStyle name="Comma 4 6 2 3 5 2" xfId="20058" xr:uid="{FD3775FF-877C-41E3-B0E1-788DD2AC8B21}"/>
    <cellStyle name="Comma 4 6 2 3 5 2 2" xfId="36718" xr:uid="{04FFB346-50C8-4219-9779-3FF165342973}"/>
    <cellStyle name="Comma 4 6 2 3 5 3" xfId="28430" xr:uid="{9C3322CA-E32F-4B0B-B395-3099BBCD67FD}"/>
    <cellStyle name="Comma 4 6 2 3 6" xfId="13689" xr:uid="{FAFF3081-236A-4191-882C-E1896BB3F2CD}"/>
    <cellStyle name="Comma 4 6 2 3 6 2" xfId="30349" xr:uid="{F75FE07F-2F6B-44C1-8AF0-2DCF3BA2230A}"/>
    <cellStyle name="Comma 4 6 2 3 7" xfId="22039" xr:uid="{34C0EDA0-53AA-4D46-B1DA-2F3D23FB5EE2}"/>
    <cellStyle name="Comma 4 6 2 3 8" xfId="41941" xr:uid="{D70FBA9F-1D90-4932-A549-2EE9FA1EC711}"/>
    <cellStyle name="Comma 4 6 2 3 9" xfId="47621" xr:uid="{8A54B74A-6532-4A59-9134-F4099B901FBC}"/>
    <cellStyle name="Comma 4 6 2 4" xfId="1945" xr:uid="{84D3C2AB-F8E2-4BF0-8900-8052F5C4739F}"/>
    <cellStyle name="Comma 4 6 2 4 2" xfId="3870" xr:uid="{0674DD38-A8D0-465A-AC0E-A8D9467CB203}"/>
    <cellStyle name="Comma 4 6 2 4 2 2" xfId="8710" xr:uid="{388B9D7F-FDA3-4D8A-AEE0-AC62CB78026D}"/>
    <cellStyle name="Comma 4 6 2 4 2 2 2" xfId="18576" xr:uid="{1A55AE5C-A2BD-40D8-A26F-4FAB77F28197}"/>
    <cellStyle name="Comma 4 6 2 4 2 2 2 2" xfId="35236" xr:uid="{3A59E8D8-FD9C-422B-A673-86352A86E752}"/>
    <cellStyle name="Comma 4 6 2 4 2 2 3" xfId="26948" xr:uid="{4886285A-FEF1-443A-89B6-C583A03F3609}"/>
    <cellStyle name="Comma 4 6 2 4 2 3" xfId="15448" xr:uid="{6C1C795C-2DC9-4BEB-B333-A8689D5A297B}"/>
    <cellStyle name="Comma 4 6 2 4 2 3 2" xfId="32108" xr:uid="{14696210-534C-4C05-ADA6-CB26802CE4D2}"/>
    <cellStyle name="Comma 4 6 2 4 2 4" xfId="23819" xr:uid="{DC9FB63B-FCB7-4E4A-90A7-59E97A4D3CC9}"/>
    <cellStyle name="Comma 4 6 2 4 2 5" xfId="44369" xr:uid="{64E27AFB-29F6-42A6-95CF-8F1CB772F73A}"/>
    <cellStyle name="Comma 4 6 2 4 2 6" xfId="49967" xr:uid="{CC503DDD-24B8-4E47-807C-FC583B84FB67}"/>
    <cellStyle name="Comma 4 6 2 4 3" xfId="5763" xr:uid="{DEEF0477-11FF-49A9-8D5A-1D903D7C7B3D}"/>
    <cellStyle name="Comma 4 6 2 4 3 2" xfId="10085" xr:uid="{7B29B1BC-393A-41DF-A215-6577D475D5D7}"/>
    <cellStyle name="Comma 4 6 2 4 3 2 2" xfId="19386" xr:uid="{CE5BC697-2D3E-4BE0-BD9A-42F12F53CD46}"/>
    <cellStyle name="Comma 4 6 2 4 3 2 2 2" xfId="36046" xr:uid="{3F55D414-AAF3-4EB5-BCEA-1830D8C715E6}"/>
    <cellStyle name="Comma 4 6 2 4 3 2 3" xfId="27758" xr:uid="{EF6B46EB-DC87-4EB2-85D6-66DDC3759ECB}"/>
    <cellStyle name="Comma 4 6 2 4 3 3" xfId="16766" xr:uid="{F5019A9B-C6BB-49B3-992E-3FEEA880732F}"/>
    <cellStyle name="Comma 4 6 2 4 3 3 2" xfId="33426" xr:uid="{77ACFE7F-3B85-4CBD-AE18-56E1980DE0DD}"/>
    <cellStyle name="Comma 4 6 2 4 3 4" xfId="25137" xr:uid="{C86660C7-8141-4E79-A136-654F5D5D9EE5}"/>
    <cellStyle name="Comma 4 6 2 4 4" xfId="7375" xr:uid="{07EA08A5-97FD-49B6-A019-134E0C930277}"/>
    <cellStyle name="Comma 4 6 2 4 4 2" xfId="17794" xr:uid="{41D8030F-A753-4293-BF1B-03F5E69AA543}"/>
    <cellStyle name="Comma 4 6 2 4 4 2 2" xfId="34454" xr:uid="{84F7C76B-014D-4A0F-BBB5-0C95B51C66E7}"/>
    <cellStyle name="Comma 4 6 2 4 4 3" xfId="26166" xr:uid="{6FA073B7-8FE8-4C16-9A43-E94BA00655D0}"/>
    <cellStyle name="Comma 4 6 2 4 5" xfId="11738" xr:uid="{E25746D2-23AE-47FE-94BF-8E1223B3F05F}"/>
    <cellStyle name="Comma 4 6 2 4 5 2" xfId="20486" xr:uid="{68F22D88-6530-4F96-A64F-1078A2385C5F}"/>
    <cellStyle name="Comma 4 6 2 4 5 2 2" xfId="37146" xr:uid="{36C1EB37-1A3E-40EB-B565-EF88E9B75C15}"/>
    <cellStyle name="Comma 4 6 2 4 5 3" xfId="28858" xr:uid="{BC33EC5B-CB56-436A-B13F-A43503B94813}"/>
    <cellStyle name="Comma 4 6 2 4 6" xfId="14112" xr:uid="{7D09FC6C-375D-4ACC-8DDA-1413B1AB7949}"/>
    <cellStyle name="Comma 4 6 2 4 6 2" xfId="30772" xr:uid="{F7F2B1D4-E20C-4E1B-A302-4DEED53A05EB}"/>
    <cellStyle name="Comma 4 6 2 4 7" xfId="22482" xr:uid="{8567BB41-8CAE-4813-AA38-4041374CE646}"/>
    <cellStyle name="Comma 4 6 2 4 8" xfId="43595" xr:uid="{C523163A-5F2A-4C05-A68F-1FFFD4291775}"/>
    <cellStyle name="Comma 4 6 2 4 9" xfId="49244" xr:uid="{73F61856-1342-44E6-9BD4-7E239A867883}"/>
    <cellStyle name="Comma 4 6 2 5" xfId="2839" xr:uid="{F59E8CB7-B4B7-4263-8973-C914F176D798}"/>
    <cellStyle name="Comma 4 6 2 5 2" xfId="7984" xr:uid="{5B207D21-E06B-4FA5-B56E-648EACFAAF41}"/>
    <cellStyle name="Comma 4 6 2 5 2 2" xfId="18140" xr:uid="{AA20374B-C1E9-43EC-B109-9E36A105F25A}"/>
    <cellStyle name="Comma 4 6 2 5 2 2 2" xfId="34800" xr:uid="{08D746F6-55EF-4093-B44A-16744ED87EEB}"/>
    <cellStyle name="Comma 4 6 2 5 2 3" xfId="26512" xr:uid="{8914EDF2-70D2-49BB-92E5-FFE22E2A9DE7}"/>
    <cellStyle name="Comma 4 6 2 5 3" xfId="14708" xr:uid="{293BAC78-E59E-4BDF-9E48-904906CF0384}"/>
    <cellStyle name="Comma 4 6 2 5 3 2" xfId="31368" xr:uid="{E66BB298-D196-43C9-A62B-43F6095A18ED}"/>
    <cellStyle name="Comma 4 6 2 5 4" xfId="23079" xr:uid="{AFA013B7-EA54-43FC-A9A4-F69223F7AD0D}"/>
    <cellStyle name="Comma 4 6 2 5 5" xfId="44035" xr:uid="{2301F49C-B455-4E5D-8C3D-CA661B4063B2}"/>
    <cellStyle name="Comma 4 6 2 5 6" xfId="49635" xr:uid="{DE4DC745-4893-4A66-B8C5-39632F13A862}"/>
    <cellStyle name="Comma 4 6 2 6" xfId="4777" xr:uid="{7A718DB2-2EAF-4C01-BA14-D4483F965550}"/>
    <cellStyle name="Comma 4 6 2 6 2" xfId="9358" xr:uid="{14DBB2B4-5216-4E95-9AB0-7963F62FEADB}"/>
    <cellStyle name="Comma 4 6 2 6 2 2" xfId="18949" xr:uid="{340A021A-0954-4AE4-AA9F-3801D0E728D7}"/>
    <cellStyle name="Comma 4 6 2 6 2 2 2" xfId="35609" xr:uid="{91D84AE3-4042-4870-A154-9F1FDC40E341}"/>
    <cellStyle name="Comma 4 6 2 6 2 3" xfId="27321" xr:uid="{40B8470C-3402-4500-A4CD-331588D29171}"/>
    <cellStyle name="Comma 4 6 2 6 3" xfId="16071" xr:uid="{96C1DDCB-D9EF-4F08-AAFC-4100B272FFD4}"/>
    <cellStyle name="Comma 4 6 2 6 3 2" xfId="32731" xr:uid="{327B1C3B-1F32-4CCC-8396-11E20FD3D957}"/>
    <cellStyle name="Comma 4 6 2 6 4" xfId="24442" xr:uid="{495F8F2D-3FB9-4D56-B78D-29AA245374A0}"/>
    <cellStyle name="Comma 4 6 2 7" xfId="6647" xr:uid="{966A40D7-F936-4F05-9F0B-F9BC4F4292C6}"/>
    <cellStyle name="Comma 4 6 2 7 2" xfId="17357" xr:uid="{DEE8C4A3-0C9F-4E24-B19E-85B905555AE6}"/>
    <cellStyle name="Comma 4 6 2 7 2 2" xfId="34017" xr:uid="{23AE6B31-EE15-449F-A067-614C96941D70}"/>
    <cellStyle name="Comma 4 6 2 7 3" xfId="25729" xr:uid="{6231A3C1-E868-4D87-8547-9DDA3E2B0A27}"/>
    <cellStyle name="Comma 4 6 2 8" xfId="10753" xr:uid="{4AC2BE32-E805-4C16-912D-1739481EA4C9}"/>
    <cellStyle name="Comma 4 6 2 8 2" xfId="19792" xr:uid="{6EE40BDE-048C-4BA3-9758-4D94438D1073}"/>
    <cellStyle name="Comma 4 6 2 8 2 2" xfId="36452" xr:uid="{406ACBAC-F935-48AE-B17B-D5ABACC52C98}"/>
    <cellStyle name="Comma 4 6 2 8 3" xfId="28164" xr:uid="{ED27142A-0B53-492C-B9DD-CE7E262D8F5C}"/>
    <cellStyle name="Comma 4 6 2 9" xfId="12815" xr:uid="{EAA75DC1-9C24-4769-B63E-F561772F97B5}"/>
    <cellStyle name="Comma 4 6 2 9 2" xfId="21270" xr:uid="{2837697F-249C-41E2-8492-D8E3B04470B1}"/>
    <cellStyle name="Comma 4 6 2 9 2 2" xfId="37930" xr:uid="{F47D427A-EA33-4ABA-ABDC-047AFD7F3627}"/>
    <cellStyle name="Comma 4 6 2 9 3" xfId="29643" xr:uid="{E220FDF3-D62C-4B3D-9F65-E1113121422A}"/>
    <cellStyle name="Comma 4 6 20" xfId="38720" xr:uid="{AE9DD8C7-635E-4A26-B04F-392FC283D9D1}"/>
    <cellStyle name="Comma 4 6 21" xfId="38758" xr:uid="{90654394-058A-48C7-B16E-CB0C6D0F4ECC}"/>
    <cellStyle name="Comma 4 6 22" xfId="44609" xr:uid="{555E275F-B7D4-4F1D-BD90-1B9455EA789F}"/>
    <cellStyle name="Comma 4 6 3" xfId="909" xr:uid="{0414F6FC-9575-4326-94A4-70D83D52E8EA}"/>
    <cellStyle name="Comma 4 6 3 10" xfId="13480" xr:uid="{FEE8DC94-D377-4CEA-BDEF-C0CACAF73235}"/>
    <cellStyle name="Comma 4 6 3 10 2" xfId="30140" xr:uid="{40CB1949-620F-4FEB-BD98-AA7ECE308023}"/>
    <cellStyle name="Comma 4 6 3 11" xfId="21763" xr:uid="{E91259E1-1BC6-4949-8B45-212FA97DD39C}"/>
    <cellStyle name="Comma 4 6 3 12" xfId="40113" xr:uid="{DECEFD21-4633-4DFD-9461-CB51B71F679B}"/>
    <cellStyle name="Comma 4 6 3 13" xfId="45818" xr:uid="{9EA90547-5996-4561-8527-D8CBB1E90F69}"/>
    <cellStyle name="Comma 4 6 3 2" xfId="1527" xr:uid="{D935F061-C4F3-408A-B02F-93D6A3F2B4A2}"/>
    <cellStyle name="Comma 4 6 3 2 10" xfId="41176" xr:uid="{D6434AB4-1EDD-4EE6-9DAB-DA60196893A0}"/>
    <cellStyle name="Comma 4 6 3 2 11" xfId="46856" xr:uid="{2000B4BF-E30D-4E53-A1BC-69D9C1A72684}"/>
    <cellStyle name="Comma 4 6 3 2 2" xfId="2143" xr:uid="{3F1823FD-7F79-4218-829B-FCE6D80B00D8}"/>
    <cellStyle name="Comma 4 6 3 2 2 2" xfId="4068" xr:uid="{11A5A9D9-4DEC-404D-8E00-0FFBC2F3F0CE}"/>
    <cellStyle name="Comma 4 6 3 2 2 2 2" xfId="8844" xr:uid="{AB792B00-2312-44FA-AF1F-4AE13EE3234F}"/>
    <cellStyle name="Comma 4 6 3 2 2 2 2 2" xfId="18653" xr:uid="{95086EE6-7155-4470-A7F4-60049F3919F3}"/>
    <cellStyle name="Comma 4 6 3 2 2 2 2 2 2" xfId="35313" xr:uid="{543A53CA-B575-4C54-872D-38E98E928A92}"/>
    <cellStyle name="Comma 4 6 3 2 2 2 2 3" xfId="27025" xr:uid="{A3ABE79C-CF4F-4F30-B3B7-DAC651367048}"/>
    <cellStyle name="Comma 4 6 3 2 2 2 3" xfId="15589" xr:uid="{B4E681D7-4C52-4F3B-AE80-2540A25B8B21}"/>
    <cellStyle name="Comma 4 6 3 2 2 2 3 2" xfId="32249" xr:uid="{E4D49B6B-4064-4F31-BF15-00F5F109B279}"/>
    <cellStyle name="Comma 4 6 3 2 2 2 4" xfId="23960" xr:uid="{BB178051-4956-423E-8C2A-F11238614D62}"/>
    <cellStyle name="Comma 4 6 3 2 2 3" xfId="5961" xr:uid="{0427AD9F-D784-4C2A-A729-F7AA54B35D5B}"/>
    <cellStyle name="Comma 4 6 3 2 2 3 2" xfId="10219" xr:uid="{6F6851EB-ED38-42CC-9009-165795F1DCBE}"/>
    <cellStyle name="Comma 4 6 3 2 2 3 2 2" xfId="19463" xr:uid="{B0018B11-D6BE-4284-AC74-D75F278194F1}"/>
    <cellStyle name="Comma 4 6 3 2 2 3 2 2 2" xfId="36123" xr:uid="{0CD748B5-52D3-4BA1-8E23-52DB5267AE68}"/>
    <cellStyle name="Comma 4 6 3 2 2 3 2 3" xfId="27835" xr:uid="{A2176CD1-F42B-4C2C-9324-4C065ECC0B81}"/>
    <cellStyle name="Comma 4 6 3 2 2 3 3" xfId="16907" xr:uid="{4C7FFB71-05C7-41F6-AFA3-3195913CCACB}"/>
    <cellStyle name="Comma 4 6 3 2 2 3 3 2" xfId="33567" xr:uid="{49E97AB5-2F80-45D5-BA6D-DD4A0456FD0F}"/>
    <cellStyle name="Comma 4 6 3 2 2 3 4" xfId="25278" xr:uid="{2C29BCD8-7AEB-4AB5-9463-A223D1508A6A}"/>
    <cellStyle name="Comma 4 6 3 2 2 4" xfId="7509" xr:uid="{692B3414-5D0F-4DC8-9B97-D0103F55CBA0}"/>
    <cellStyle name="Comma 4 6 3 2 2 4 2" xfId="17871" xr:uid="{26ACC530-3732-4241-89BB-66F1E47D75DC}"/>
    <cellStyle name="Comma 4 6 3 2 2 4 2 2" xfId="34531" xr:uid="{1E0C4F9C-09BA-41A4-B7BA-B97A8129222A}"/>
    <cellStyle name="Comma 4 6 3 2 2 4 3" xfId="26243" xr:uid="{0C7DE9BE-45E8-4B8F-9192-2C153DE5B130}"/>
    <cellStyle name="Comma 4 6 3 2 2 5" xfId="11936" xr:uid="{2106EDDC-2E2B-4A2E-8C22-16654E064858}"/>
    <cellStyle name="Comma 4 6 3 2 2 5 2" xfId="20627" xr:uid="{3EF5E6A5-FE38-4693-AF4C-C99E3197C4B1}"/>
    <cellStyle name="Comma 4 6 3 2 2 5 2 2" xfId="37287" xr:uid="{0F25B6AB-6208-42AA-9E27-125A746108BF}"/>
    <cellStyle name="Comma 4 6 3 2 2 5 3" xfId="28999" xr:uid="{C3A10678-0A45-42BF-BAAE-8375895E0722}"/>
    <cellStyle name="Comma 4 6 3 2 2 6" xfId="14253" xr:uid="{B4DB3BCD-5C2B-4B0D-89A0-768450A3080F}"/>
    <cellStyle name="Comma 4 6 3 2 2 6 2" xfId="30913" xr:uid="{1C201793-4323-46A5-8E53-8A196EC7E5DD}"/>
    <cellStyle name="Comma 4 6 3 2 2 7" xfId="22623" xr:uid="{34DAB639-C3FC-443D-883E-C46EE7C4AA30}"/>
    <cellStyle name="Comma 4 6 3 2 2 8" xfId="43212" xr:uid="{3D49CC28-85D4-4069-841A-B76F3AF707AE}"/>
    <cellStyle name="Comma 4 6 3 2 2 9" xfId="48890" xr:uid="{81F6D788-538A-4E03-821C-ABA66A230B9C}"/>
    <cellStyle name="Comma 4 6 3 2 3" xfId="3454" xr:uid="{96E953AD-BFE0-49EC-A2B1-C3B528E61132}"/>
    <cellStyle name="Comma 4 6 3 2 3 2" xfId="8419" xr:uid="{76F8D552-58B7-4834-B754-5D1CB19A0067}"/>
    <cellStyle name="Comma 4 6 3 2 3 2 2" xfId="18399" xr:uid="{0896F820-731C-49A0-9D1C-7A2578515B98}"/>
    <cellStyle name="Comma 4 6 3 2 3 2 2 2" xfId="35059" xr:uid="{2CC69BC1-D52F-4E09-95FB-A6CD0786C29B}"/>
    <cellStyle name="Comma 4 6 3 2 3 2 3" xfId="26771" xr:uid="{E8B06778-A59A-43D9-B004-70EEBA04D7B7}"/>
    <cellStyle name="Comma 4 6 3 2 3 3" xfId="15146" xr:uid="{E30E75A4-05C1-4A4B-B0B3-8DBE2D0DE903}"/>
    <cellStyle name="Comma 4 6 3 2 3 3 2" xfId="31806" xr:uid="{07B2511E-16DB-43AF-BC96-B30BFB0705FD}"/>
    <cellStyle name="Comma 4 6 3 2 3 4" xfId="23517" xr:uid="{E9072A5B-8D82-410F-B1D6-2DA86D306623}"/>
    <cellStyle name="Comma 4 6 3 2 4" xfId="5362" xr:uid="{40E9BAF9-5942-4566-81A1-C51E2BD94122}"/>
    <cellStyle name="Comma 4 6 3 2 4 2" xfId="9794" xr:uid="{A570225B-945A-487E-B6C4-4476E5291518}"/>
    <cellStyle name="Comma 4 6 3 2 4 2 2" xfId="19209" xr:uid="{AB4FC9D2-00F8-4F04-AB3B-38FF7B83663A}"/>
    <cellStyle name="Comma 4 6 3 2 4 2 2 2" xfId="35869" xr:uid="{BD19C2B9-A3BD-4A5E-821B-68C4F9712E83}"/>
    <cellStyle name="Comma 4 6 3 2 4 2 3" xfId="27581" xr:uid="{433CB4B0-2B5C-4646-9F7B-253A1E058A93}"/>
    <cellStyle name="Comma 4 6 3 2 4 3" xfId="16479" xr:uid="{E73042D5-F033-4168-B529-200414337FFA}"/>
    <cellStyle name="Comma 4 6 3 2 4 3 2" xfId="33139" xr:uid="{019E93DF-92E8-495F-B21C-3A9EF5A94EAB}"/>
    <cellStyle name="Comma 4 6 3 2 4 4" xfId="24850" xr:uid="{17BF6CB5-3C4F-4F19-B6E2-D41F6E13EF25}"/>
    <cellStyle name="Comma 4 6 3 2 5" xfId="7084" xr:uid="{D3D7DA85-93A1-40BB-AF02-173018CC1C67}"/>
    <cellStyle name="Comma 4 6 3 2 5 2" xfId="17617" xr:uid="{71784119-3F53-4AD2-9B68-41C17ECC635B}"/>
    <cellStyle name="Comma 4 6 3 2 5 2 2" xfId="34277" xr:uid="{1BC991DC-4A01-422D-9F99-FCC4DC460B65}"/>
    <cellStyle name="Comma 4 6 3 2 5 3" xfId="25989" xr:uid="{F9259F59-6E02-4495-B2C8-5E3595F13DE6}"/>
    <cellStyle name="Comma 4 6 3 2 6" xfId="11337" xr:uid="{AA22C4C6-322F-4410-B72F-91BD39D0687E}"/>
    <cellStyle name="Comma 4 6 3 2 6 2" xfId="20199" xr:uid="{A571E8FF-6C3F-4083-B770-4E7F2C3393AC}"/>
    <cellStyle name="Comma 4 6 3 2 6 2 2" xfId="36859" xr:uid="{BB25986E-821A-42BF-A0F9-167B8B82A0BB}"/>
    <cellStyle name="Comma 4 6 3 2 6 3" xfId="28571" xr:uid="{385A520D-AD01-4AC3-BBC9-DB2E2FC37200}"/>
    <cellStyle name="Comma 4 6 3 2 7" xfId="13014" xr:uid="{8664EB83-1429-4AED-A7ED-ADCD5D85DB50}"/>
    <cellStyle name="Comma 4 6 3 2 7 2" xfId="21411" xr:uid="{4ABEB4ED-FD03-40A1-ACE4-3E8E470361A4}"/>
    <cellStyle name="Comma 4 6 3 2 7 2 2" xfId="38071" xr:uid="{B388E800-8EBB-47AB-A5A2-94D2DAAE29D8}"/>
    <cellStyle name="Comma 4 6 3 2 7 3" xfId="29784" xr:uid="{008DDF8A-0DE1-42F9-8F30-D1032BB96660}"/>
    <cellStyle name="Comma 4 6 3 2 8" xfId="13830" xr:uid="{796F853E-B306-4A81-9471-760B95BCE5A1}"/>
    <cellStyle name="Comma 4 6 3 2 8 2" xfId="30490" xr:uid="{C43421D2-EEE3-467D-9415-AA932FC9519A}"/>
    <cellStyle name="Comma 4 6 3 2 9" xfId="22180" xr:uid="{1DC810F0-0FD1-4347-B8E3-5F7EE7239275}"/>
    <cellStyle name="Comma 4 6 3 3" xfId="1365" xr:uid="{109CA895-75AE-4E1E-A6CB-16FEA4CB9544}"/>
    <cellStyle name="Comma 4 6 3 3 2" xfId="3290" xr:uid="{7F2CB668-A361-4DB6-B29F-180E5DCE6995}"/>
    <cellStyle name="Comma 4 6 3 3 2 2" xfId="8316" xr:uid="{BAC4ADB5-479F-40F1-B494-9A80DA713933}"/>
    <cellStyle name="Comma 4 6 3 3 2 2 2" xfId="18340" xr:uid="{3BEE9B17-CBBC-4EE4-B3AC-146FCE86E63F}"/>
    <cellStyle name="Comma 4 6 3 3 2 2 2 2" xfId="35000" xr:uid="{DB9629B4-B5C1-4B24-801C-2D93005B66AF}"/>
    <cellStyle name="Comma 4 6 3 3 2 2 3" xfId="26712" xr:uid="{1C4D956E-63E5-4800-B193-53E1C7F613D0}"/>
    <cellStyle name="Comma 4 6 3 3 2 3" xfId="15026" xr:uid="{43008355-8395-4EA2-91B8-A8D63B24047D}"/>
    <cellStyle name="Comma 4 6 3 3 2 3 2" xfId="31686" xr:uid="{3C47D54A-AA78-4C0B-AA30-D7F958BC79BB}"/>
    <cellStyle name="Comma 4 6 3 3 2 4" xfId="23397" xr:uid="{E8DBCA78-C6BD-4C23-A8EE-F993E73AE23D}"/>
    <cellStyle name="Comma 4 6 3 3 3" xfId="5198" xr:uid="{8C3756B4-5932-4D01-A03D-3C30AB1F932E}"/>
    <cellStyle name="Comma 4 6 3 3 3 2" xfId="9691" xr:uid="{25E202C7-32FD-47DD-BF8A-B2B9DD5F8F20}"/>
    <cellStyle name="Comma 4 6 3 3 3 2 2" xfId="19150" xr:uid="{0FE19163-BF78-401E-B9CB-F6A4585DE400}"/>
    <cellStyle name="Comma 4 6 3 3 3 2 2 2" xfId="35810" xr:uid="{2ABFC1B2-ADF6-4E64-B303-957D9546988D}"/>
    <cellStyle name="Comma 4 6 3 3 3 2 3" xfId="27522" xr:uid="{A51AA594-A8B1-44D4-9049-A9E1190DABDF}"/>
    <cellStyle name="Comma 4 6 3 3 3 3" xfId="16359" xr:uid="{4BBEA0E1-8C84-47C9-853E-9310AC9E8405}"/>
    <cellStyle name="Comma 4 6 3 3 3 3 2" xfId="33019" xr:uid="{FBF8196D-4759-41EC-B4D2-211C0419B0CB}"/>
    <cellStyle name="Comma 4 6 3 3 3 4" xfId="24730" xr:uid="{39154DA9-1E42-4811-A9B1-6C53C6C40AF7}"/>
    <cellStyle name="Comma 4 6 3 3 4" xfId="6981" xr:uid="{1A104CDC-FB0D-4140-B637-00E1A31B6BD2}"/>
    <cellStyle name="Comma 4 6 3 3 4 2" xfId="17558" xr:uid="{33D2E298-96C8-4C0D-9B52-CE938C165AF3}"/>
    <cellStyle name="Comma 4 6 3 3 4 2 2" xfId="34218" xr:uid="{F721ABE9-E379-4400-89FD-C5DD73F89ACA}"/>
    <cellStyle name="Comma 4 6 3 3 4 3" xfId="25930" xr:uid="{233AFF66-5EBD-48CF-9890-053B3D8A1533}"/>
    <cellStyle name="Comma 4 6 3 3 5" xfId="11173" xr:uid="{CA51307E-DA50-4D3B-8333-109A88C33C3E}"/>
    <cellStyle name="Comma 4 6 3 3 5 2" xfId="20079" xr:uid="{44291DBC-4FCD-4672-924A-523320BFDFC9}"/>
    <cellStyle name="Comma 4 6 3 3 5 2 2" xfId="36739" xr:uid="{D9CE621A-995E-4C6B-BED0-564E7F9DF22B}"/>
    <cellStyle name="Comma 4 6 3 3 5 3" xfId="28451" xr:uid="{F9A37874-5137-4B2C-8A2F-941B9B673647}"/>
    <cellStyle name="Comma 4 6 3 3 6" xfId="13710" xr:uid="{FC4DE6D8-57F0-469B-B7BF-728C7C77AEFF}"/>
    <cellStyle name="Comma 4 6 3 3 6 2" xfId="30370" xr:uid="{2D82CFF1-7363-4A0B-924C-E487AED2F1F8}"/>
    <cellStyle name="Comma 4 6 3 3 7" xfId="22060" xr:uid="{4FBABB43-6614-4D56-ACC0-13067D008222}"/>
    <cellStyle name="Comma 4 6 3 3 8" xfId="42155" xr:uid="{47770EB0-2BA2-4151-BF0F-BF4CC098599C}"/>
    <cellStyle name="Comma 4 6 3 3 9" xfId="47835" xr:uid="{6875BFD3-3911-45A0-8A84-C1BC63BF4BEB}"/>
    <cellStyle name="Comma 4 6 3 4" xfId="1979" xr:uid="{C30CAF23-92D0-4F92-A115-53453C600D07}"/>
    <cellStyle name="Comma 4 6 3 4 2" xfId="3904" xr:uid="{E2FCEBA1-852B-452E-971E-DE84B92EF057}"/>
    <cellStyle name="Comma 4 6 3 4 2 2" xfId="8741" xr:uid="{D1167850-D751-452E-B61E-88E0A53BC847}"/>
    <cellStyle name="Comma 4 6 3 4 2 2 2" xfId="18594" xr:uid="{19739DB4-B2D0-48BD-A928-2EAD45993BA2}"/>
    <cellStyle name="Comma 4 6 3 4 2 2 2 2" xfId="35254" xr:uid="{0B2AC0CF-F8B0-4DA4-9269-941DF53F337B}"/>
    <cellStyle name="Comma 4 6 3 4 2 2 3" xfId="26966" xr:uid="{41206343-45F8-4D15-AB35-2A260F6617B3}"/>
    <cellStyle name="Comma 4 6 3 4 2 3" xfId="15469" xr:uid="{203AA6A4-605F-4E91-B4A7-CD3F29A2C9AA}"/>
    <cellStyle name="Comma 4 6 3 4 2 3 2" xfId="32129" xr:uid="{69179BE3-CBB4-4243-A4F1-8B9D28F8C218}"/>
    <cellStyle name="Comma 4 6 3 4 2 4" xfId="23840" xr:uid="{E46207E5-59C4-4195-8DD5-4BC481443DAD}"/>
    <cellStyle name="Comma 4 6 3 4 2 5" xfId="44347" xr:uid="{9876D14B-37E1-41E5-B1D7-B708ED6F43AE}"/>
    <cellStyle name="Comma 4 6 3 4 2 6" xfId="49945" xr:uid="{0AF4A615-33C4-436A-8695-62BF9FEC383E}"/>
    <cellStyle name="Comma 4 6 3 4 3" xfId="5797" xr:uid="{98299B5F-B02F-4F89-9705-C86BBC7DA661}"/>
    <cellStyle name="Comma 4 6 3 4 3 2" xfId="10116" xr:uid="{6AA22864-F393-4A50-8381-603B14FCF4D6}"/>
    <cellStyle name="Comma 4 6 3 4 3 2 2" xfId="19404" xr:uid="{B3153C3C-5BD2-4199-8451-9FD2BF2670B1}"/>
    <cellStyle name="Comma 4 6 3 4 3 2 2 2" xfId="36064" xr:uid="{047DAB33-576B-4852-AD9B-5680B021B55F}"/>
    <cellStyle name="Comma 4 6 3 4 3 2 3" xfId="27776" xr:uid="{78FD2F7F-EAE7-4D56-8A69-45795711C97E}"/>
    <cellStyle name="Comma 4 6 3 4 3 3" xfId="16787" xr:uid="{1B138687-4D16-423F-A88A-2BDDD1576189}"/>
    <cellStyle name="Comma 4 6 3 4 3 3 2" xfId="33447" xr:uid="{5140FA1E-FC44-48FC-AC5F-2366BB2003E9}"/>
    <cellStyle name="Comma 4 6 3 4 3 4" xfId="25158" xr:uid="{48EB3952-261F-4FBF-9C5D-E1EB2A250961}"/>
    <cellStyle name="Comma 4 6 3 4 4" xfId="7406" xr:uid="{FBFC5AAF-2C59-4F62-AF49-F32D998021E8}"/>
    <cellStyle name="Comma 4 6 3 4 4 2" xfId="17812" xr:uid="{476E839B-197D-4E50-90F4-ED56AD8E2694}"/>
    <cellStyle name="Comma 4 6 3 4 4 2 2" xfId="34472" xr:uid="{7B0DCD60-939E-453E-A554-83C8515AEF28}"/>
    <cellStyle name="Comma 4 6 3 4 4 3" xfId="26184" xr:uid="{E3B63335-BECF-467E-939B-D4C6AFA9FCA0}"/>
    <cellStyle name="Comma 4 6 3 4 5" xfId="11772" xr:uid="{C7140FC4-594B-47D0-BE17-0EC73DD40C92}"/>
    <cellStyle name="Comma 4 6 3 4 5 2" xfId="20507" xr:uid="{A2194F0B-F267-4DE7-A527-77456A0AC563}"/>
    <cellStyle name="Comma 4 6 3 4 5 2 2" xfId="37167" xr:uid="{B98A0BB6-F267-4F74-A2ED-90794BD67F17}"/>
    <cellStyle name="Comma 4 6 3 4 5 3" xfId="28879" xr:uid="{C977B6FE-5797-4AA9-9174-AFD14DA4BAE9}"/>
    <cellStyle name="Comma 4 6 3 4 6" xfId="14133" xr:uid="{C1C49D4D-0A7C-42DF-B2C2-A72F54698613}"/>
    <cellStyle name="Comma 4 6 3 4 6 2" xfId="30793" xr:uid="{D387BCC4-44FA-4DBA-A80F-CFD50D2E6356}"/>
    <cellStyle name="Comma 4 6 3 4 7" xfId="22503" xr:uid="{8617CA35-8F0C-429B-96B0-768F691620E5}"/>
    <cellStyle name="Comma 4 6 3 4 8" xfId="43573" xr:uid="{3FE59E80-FD5F-49C1-B97C-1780D7783BEB}"/>
    <cellStyle name="Comma 4 6 3 4 9" xfId="49222" xr:uid="{BD484E34-45B7-4277-A4FB-CEB5C3178937}"/>
    <cellStyle name="Comma 4 6 3 5" xfId="2874" xr:uid="{73B18114-81B0-49A3-B9EA-BE174F6D2BA7}"/>
    <cellStyle name="Comma 4 6 3 5 2" xfId="8015" xr:uid="{E42FD40B-8080-4E55-AB29-8502EC3F82D4}"/>
    <cellStyle name="Comma 4 6 3 5 2 2" xfId="18158" xr:uid="{AB8F7726-CC3B-4C14-95D3-1CBAB7ECCB37}"/>
    <cellStyle name="Comma 4 6 3 5 2 2 2" xfId="34818" xr:uid="{57ABC223-9C6F-4EDE-8954-4129AD6394BB}"/>
    <cellStyle name="Comma 4 6 3 5 2 3" xfId="26530" xr:uid="{5FCBB722-5C02-435C-9586-341B4BC7D8E0}"/>
    <cellStyle name="Comma 4 6 3 5 3" xfId="14729" xr:uid="{55B1EFB3-7F54-405B-A599-A65DFAB52A52}"/>
    <cellStyle name="Comma 4 6 3 5 3 2" xfId="31389" xr:uid="{AA4AACFF-588B-4B55-88C8-04611306EC87}"/>
    <cellStyle name="Comma 4 6 3 5 4" xfId="23100" xr:uid="{6E69C767-55C2-440C-82E9-52E2932FD488}"/>
    <cellStyle name="Comma 4 6 3 5 5" xfId="44069" xr:uid="{DDE04350-4321-47D1-BA92-D0325017AF1A}"/>
    <cellStyle name="Comma 4 6 3 5 6" xfId="49668" xr:uid="{839C290A-F729-4E8F-B1A1-31968384F717}"/>
    <cellStyle name="Comma 4 6 3 6" xfId="4813" xr:uid="{45661CB2-D9BA-491F-A413-0D46AB35A5EB}"/>
    <cellStyle name="Comma 4 6 3 6 2" xfId="9390" xr:uid="{F8D14E1F-E4F1-44FE-BBBA-886C7DDEAA72}"/>
    <cellStyle name="Comma 4 6 3 6 2 2" xfId="18968" xr:uid="{356AB204-4104-4210-873B-4A3C3D0B53B6}"/>
    <cellStyle name="Comma 4 6 3 6 2 2 2" xfId="35628" xr:uid="{292F694C-FD93-4417-AAAB-392136A74EC8}"/>
    <cellStyle name="Comma 4 6 3 6 2 3" xfId="27340" xr:uid="{6D1B2914-52AE-4086-A6FF-DC8AAB43BA9A}"/>
    <cellStyle name="Comma 4 6 3 6 3" xfId="16093" xr:uid="{92272A6B-E4FA-46F8-BF89-F38F883BBD89}"/>
    <cellStyle name="Comma 4 6 3 6 3 2" xfId="32753" xr:uid="{D36B64B8-2B6E-403F-885A-F846CB0AC8BB}"/>
    <cellStyle name="Comma 4 6 3 6 4" xfId="24464" xr:uid="{F0F3BD72-3DA8-4542-A944-0BAFDE500170}"/>
    <cellStyle name="Comma 4 6 3 7" xfId="6678" xr:uid="{6F62F4EF-0892-471D-B084-15D13908FAD8}"/>
    <cellStyle name="Comma 4 6 3 7 2" xfId="17375" xr:uid="{2A80592A-98C6-4C88-9EC9-5BDE8CD5FB35}"/>
    <cellStyle name="Comma 4 6 3 7 2 2" xfId="34035" xr:uid="{ECF5074C-8D86-4FEB-A8DF-53F814BF44A9}"/>
    <cellStyle name="Comma 4 6 3 7 3" xfId="25747" xr:uid="{3030BBB9-006C-4954-BB7C-B9CD10EDD07F}"/>
    <cellStyle name="Comma 4 6 3 8" xfId="10788" xr:uid="{EA864C27-DF4D-4CDD-8BEE-8FF31685E4DA}"/>
    <cellStyle name="Comma 4 6 3 8 2" xfId="19813" xr:uid="{FC73A28E-7B3E-44B3-B7B0-15A19C0AE1C7}"/>
    <cellStyle name="Comma 4 6 3 8 2 2" xfId="36473" xr:uid="{22204C41-3C30-4C59-82C5-FF6CACD46A8E}"/>
    <cellStyle name="Comma 4 6 3 8 3" xfId="28185" xr:uid="{AB5A18CD-7D5B-421E-B0DF-861D6EDFB537}"/>
    <cellStyle name="Comma 4 6 3 9" xfId="12850" xr:uid="{FD8EE550-C5C8-44ED-98AD-D2803BFB5112}"/>
    <cellStyle name="Comma 4 6 3 9 2" xfId="21291" xr:uid="{DA14E1B4-E603-4FAB-BCC8-3D41563BF536}"/>
    <cellStyle name="Comma 4 6 3 9 2 2" xfId="37951" xr:uid="{942ACC87-01B8-46E9-BB7A-85AD9FB474A3}"/>
    <cellStyle name="Comma 4 6 3 9 3" xfId="29664" xr:uid="{CB0009D4-5C3F-45B9-831C-12BB835A9EE9}"/>
    <cellStyle name="Comma 4 6 4" xfId="950" xr:uid="{8BAA4083-E8C2-4F5D-B109-889F128FDC80}"/>
    <cellStyle name="Comma 4 6 4 10" xfId="21789" xr:uid="{F06B1EC3-6400-492D-A49A-78F4BB624DCD}"/>
    <cellStyle name="Comma 4 6 4 11" xfId="40525" xr:uid="{2FF33D45-AE43-4E4A-9481-BB20FA0C425E}"/>
    <cellStyle name="Comma 4 6 4 12" xfId="46205" xr:uid="{61F03CBD-6DF4-454C-B78A-F1FC8FF02F55}"/>
    <cellStyle name="Comma 4 6 4 2" xfId="1565" xr:uid="{1C68E6B2-0432-4BF2-9DF7-95C8B1181932}"/>
    <cellStyle name="Comma 4 6 4 2 2" xfId="3492" xr:uid="{6C4D0B1C-62B8-493E-B855-B295F095EA6A}"/>
    <cellStyle name="Comma 4 6 4 2 2 2" xfId="8452" xr:uid="{E544CD5E-1F53-4217-8BB4-C8A10CE3D478}"/>
    <cellStyle name="Comma 4 6 4 2 2 2 2" xfId="18419" xr:uid="{968C8164-02B8-48F7-806B-995F11914B63}"/>
    <cellStyle name="Comma 4 6 4 2 2 2 2 2" xfId="35079" xr:uid="{B2CB54B2-3AAC-4C47-8098-7CA9858A6090}"/>
    <cellStyle name="Comma 4 6 4 2 2 2 3" xfId="26791" xr:uid="{737CCD20-EB60-47DE-B43C-BEBCB82EC627}"/>
    <cellStyle name="Comma 4 6 4 2 2 3" xfId="15171" xr:uid="{567BF487-DC0A-4E17-85CD-D49B65B1010D}"/>
    <cellStyle name="Comma 4 6 4 2 2 3 2" xfId="31831" xr:uid="{D698D347-3D74-4320-AEF8-2CF05055B17B}"/>
    <cellStyle name="Comma 4 6 4 2 2 4" xfId="23542" xr:uid="{6CD9F953-21C6-4AA2-87E8-1162D551323A}"/>
    <cellStyle name="Comma 4 6 4 2 3" xfId="5400" xr:uid="{17E8FB3B-7658-4287-8327-5FAC5B9848B7}"/>
    <cellStyle name="Comma 4 6 4 2 3 2" xfId="9827" xr:uid="{2539E7F7-3735-4D49-B230-90B8ECC246EB}"/>
    <cellStyle name="Comma 4 6 4 2 3 2 2" xfId="19229" xr:uid="{9C6BAE11-5DED-43A9-8544-8ADD87BA6239}"/>
    <cellStyle name="Comma 4 6 4 2 3 2 2 2" xfId="35889" xr:uid="{AD7ECDA7-E7B2-4FDD-9646-C3D7E0944F49}"/>
    <cellStyle name="Comma 4 6 4 2 3 2 3" xfId="27601" xr:uid="{E3C9D50A-1A76-46F1-975A-BA6E7918A653}"/>
    <cellStyle name="Comma 4 6 4 2 3 3" xfId="16504" xr:uid="{F64137EF-3E8E-4FCD-82CA-86738ACB12B2}"/>
    <cellStyle name="Comma 4 6 4 2 3 3 2" xfId="33164" xr:uid="{E6B5FBEF-9203-4F18-B960-C3FA78E01E43}"/>
    <cellStyle name="Comma 4 6 4 2 3 4" xfId="24875" xr:uid="{01BCE667-1A83-4D9F-A520-8CBF648A9C4F}"/>
    <cellStyle name="Comma 4 6 4 2 4" xfId="7117" xr:uid="{C983D74A-69F6-4651-9FF6-EC83FFB6E6B4}"/>
    <cellStyle name="Comma 4 6 4 2 4 2" xfId="17637" xr:uid="{34436415-9259-4A47-8B28-21DDFC774A9A}"/>
    <cellStyle name="Comma 4 6 4 2 4 2 2" xfId="34297" xr:uid="{0954B198-F6D6-4BBC-95C7-7A61AEA97770}"/>
    <cellStyle name="Comma 4 6 4 2 4 3" xfId="26009" xr:uid="{54D2776B-CC79-4331-80F8-33B45D051F71}"/>
    <cellStyle name="Comma 4 6 4 2 5" xfId="11375" xr:uid="{D97EFD98-1195-4B9B-88A3-AC6F92621297}"/>
    <cellStyle name="Comma 4 6 4 2 5 2" xfId="20224" xr:uid="{CD9EC250-E813-4532-B11C-E911415D27CB}"/>
    <cellStyle name="Comma 4 6 4 2 5 2 2" xfId="36884" xr:uid="{23803616-11B2-4A7B-8A99-A396504B8BE8}"/>
    <cellStyle name="Comma 4 6 4 2 5 3" xfId="28596" xr:uid="{4CE9DAA6-602A-4F54-B606-694972846A99}"/>
    <cellStyle name="Comma 4 6 4 2 6" xfId="13855" xr:uid="{955C9E37-5808-46B4-AFBE-8C8CE33492B6}"/>
    <cellStyle name="Comma 4 6 4 2 6 2" xfId="30515" xr:uid="{5B0A92EB-274D-404A-AA2C-F2BFA7BD5933}"/>
    <cellStyle name="Comma 4 6 4 2 7" xfId="22205" xr:uid="{159B79FA-8B64-4A6B-87D4-1D237805DC03}"/>
    <cellStyle name="Comma 4 6 4 2 8" xfId="42550" xr:uid="{D2F57433-1F6F-42A3-925B-8296EC4F856E}"/>
    <cellStyle name="Comma 4 6 4 2 9" xfId="48228" xr:uid="{EF60504D-C9A1-49B0-9844-E69000050A29}"/>
    <cellStyle name="Comma 4 6 4 3" xfId="2181" xr:uid="{DA53A7F0-896C-425E-B888-4CBE219BCBC7}"/>
    <cellStyle name="Comma 4 6 4 3 2" xfId="4106" xr:uid="{ED2BD137-310F-4691-90C0-CB802AE0329F}"/>
    <cellStyle name="Comma 4 6 4 3 2 2" xfId="8877" xr:uid="{295B2B1E-5461-4F04-B8D4-49842AFF622A}"/>
    <cellStyle name="Comma 4 6 4 3 2 2 2" xfId="18673" xr:uid="{7E00439E-3484-4C6E-B0B8-EDF7FF3505E6}"/>
    <cellStyle name="Comma 4 6 4 3 2 2 2 2" xfId="35333" xr:uid="{8EA42C32-8E1E-43A7-AA7C-C12C3DFBC65C}"/>
    <cellStyle name="Comma 4 6 4 3 2 2 3" xfId="27045" xr:uid="{55CE3F00-79B4-4C58-BB0C-44C96CF28812}"/>
    <cellStyle name="Comma 4 6 4 3 2 3" xfId="15614" xr:uid="{9FD8492F-4AB8-48B8-A8B8-37E037612A4F}"/>
    <cellStyle name="Comma 4 6 4 3 2 3 2" xfId="32274" xr:uid="{540EA1A4-886F-4EEF-9FC8-753124D94B9C}"/>
    <cellStyle name="Comma 4 6 4 3 2 4" xfId="23985" xr:uid="{2975FB58-A187-4636-8F44-FB430F1D357B}"/>
    <cellStyle name="Comma 4 6 4 3 2 5" xfId="44321" xr:uid="{80153410-FECF-4A34-9450-39615DFA24E7}"/>
    <cellStyle name="Comma 4 6 4 3 2 6" xfId="49919" xr:uid="{F341B47A-E4E1-499E-86C0-670A0691A857}"/>
    <cellStyle name="Comma 4 6 4 3 3" xfId="5999" xr:uid="{B7E08CAB-C410-41CD-9057-2CA65F22BD78}"/>
    <cellStyle name="Comma 4 6 4 3 3 2" xfId="10252" xr:uid="{025358B4-822D-403B-B823-C9A4FDE54EC6}"/>
    <cellStyle name="Comma 4 6 4 3 3 2 2" xfId="19483" xr:uid="{45B2E76F-0D09-4D42-AAF2-A7EA1CF27AC0}"/>
    <cellStyle name="Comma 4 6 4 3 3 2 2 2" xfId="36143" xr:uid="{BD8E0A8D-F063-4005-926B-3B358D98FBC7}"/>
    <cellStyle name="Comma 4 6 4 3 3 2 3" xfId="27855" xr:uid="{607027E3-CA16-4C5E-A52D-D2ADCB498A20}"/>
    <cellStyle name="Comma 4 6 4 3 3 3" xfId="16932" xr:uid="{3CB53411-0904-4F52-8359-01F0F412C6E7}"/>
    <cellStyle name="Comma 4 6 4 3 3 3 2" xfId="33592" xr:uid="{F565E2D4-7442-43C0-A878-FD2D8574509C}"/>
    <cellStyle name="Comma 4 6 4 3 3 4" xfId="25303" xr:uid="{55BE6D11-79E6-4013-AB0A-2718DB10537C}"/>
    <cellStyle name="Comma 4 6 4 3 4" xfId="7542" xr:uid="{C9E67FE1-903E-46B7-8735-FA2EAC6DE020}"/>
    <cellStyle name="Comma 4 6 4 3 4 2" xfId="17891" xr:uid="{1A08FBC0-256D-47EA-A9B7-44EA1C15A915}"/>
    <cellStyle name="Comma 4 6 4 3 4 2 2" xfId="34551" xr:uid="{A068C22C-D841-43C5-8630-F9E28E4ED6B0}"/>
    <cellStyle name="Comma 4 6 4 3 4 3" xfId="26263" xr:uid="{D91FA8FA-41B7-4D1F-B778-5C6425274D52}"/>
    <cellStyle name="Comma 4 6 4 3 5" xfId="11974" xr:uid="{787A14C1-1D39-461A-A499-F44DFC2517C3}"/>
    <cellStyle name="Comma 4 6 4 3 5 2" xfId="20652" xr:uid="{583E1790-CB91-44B0-84CE-19F17957CF45}"/>
    <cellStyle name="Comma 4 6 4 3 5 2 2" xfId="37312" xr:uid="{28EF86B8-B835-4BED-99CA-44BF2EDB3A44}"/>
    <cellStyle name="Comma 4 6 4 3 5 3" xfId="29024" xr:uid="{F279DB6A-E2DE-4E42-953A-6E77D88A6697}"/>
    <cellStyle name="Comma 4 6 4 3 6" xfId="14278" xr:uid="{EFAE2714-C253-45CE-816B-C874F1566B39}"/>
    <cellStyle name="Comma 4 6 4 3 6 2" xfId="30938" xr:uid="{D9EB1636-2382-4B64-A55B-9E8AEB773D51}"/>
    <cellStyle name="Comma 4 6 4 3 7" xfId="22648" xr:uid="{9D455DAC-0ED1-4C1E-80E1-FC8BA968D7AF}"/>
    <cellStyle name="Comma 4 6 4 3 8" xfId="43544" xr:uid="{EAA2C730-3572-446B-B53B-D4FA22DF59D0}"/>
    <cellStyle name="Comma 4 6 4 3 9" xfId="49196" xr:uid="{D2D6D854-BBE0-4CAF-ACB9-41DE72C2C175}"/>
    <cellStyle name="Comma 4 6 4 4" xfId="2913" xr:uid="{56B8C8D5-46EB-4D0A-81F8-48963E6B7384}"/>
    <cellStyle name="Comma 4 6 4 4 2" xfId="8048" xr:uid="{0DDDE68C-74A4-4C62-BD91-DA4C198ADD0D}"/>
    <cellStyle name="Comma 4 6 4 4 2 2" xfId="18178" xr:uid="{0AD698CD-9CC7-4554-9F5B-B18D49E37040}"/>
    <cellStyle name="Comma 4 6 4 4 2 2 2" xfId="34838" xr:uid="{D0644AB1-4ACF-49BF-8A7D-CCE628AA5151}"/>
    <cellStyle name="Comma 4 6 4 4 2 3" xfId="26550" xr:uid="{D502632F-02B1-47B9-B1F2-4BD32DBD990D}"/>
    <cellStyle name="Comma 4 6 4 4 3" xfId="14755" xr:uid="{350BF814-C111-469C-81FD-BC4FFB9F9184}"/>
    <cellStyle name="Comma 4 6 4 4 3 2" xfId="31415" xr:uid="{F77B748F-9406-4174-991B-84B6DB138738}"/>
    <cellStyle name="Comma 4 6 4 4 4" xfId="23126" xr:uid="{79612250-8EE5-45E3-89B7-CCF746881B68}"/>
    <cellStyle name="Comma 4 6 4 4 5" xfId="44097" xr:uid="{49AD5B84-76EA-4D0E-8C59-F9D012F90127}"/>
    <cellStyle name="Comma 4 6 4 4 6" xfId="49695" xr:uid="{648B263A-A907-49AF-B33A-1306F374AEDB}"/>
    <cellStyle name="Comma 4 6 4 5" xfId="4851" xr:uid="{6AFBF0D5-19DE-4088-AF4B-C9D4E066F002}"/>
    <cellStyle name="Comma 4 6 4 5 2" xfId="9423" xr:uid="{8F5C04F1-E39D-419A-8913-F908CB0F1E2D}"/>
    <cellStyle name="Comma 4 6 4 5 2 2" xfId="18988" xr:uid="{EA7AAA93-AB1C-4AA4-B0DC-C4C9C69BF90B}"/>
    <cellStyle name="Comma 4 6 4 5 2 2 2" xfId="35648" xr:uid="{05C8E487-CCAA-4802-ADCE-034C918C7897}"/>
    <cellStyle name="Comma 4 6 4 5 2 3" xfId="27360" xr:uid="{1F86C2A9-7118-41FE-A940-5C6239B34804}"/>
    <cellStyle name="Comma 4 6 4 5 3" xfId="16118" xr:uid="{9B2D97B1-71E6-4464-951C-9E6D62BAF63B}"/>
    <cellStyle name="Comma 4 6 4 5 3 2" xfId="32778" xr:uid="{60809C35-D678-45CA-911A-7F993BED99A7}"/>
    <cellStyle name="Comma 4 6 4 5 4" xfId="24489" xr:uid="{43026E8A-59C6-44C2-B31B-EBB6447A7B3D}"/>
    <cellStyle name="Comma 4 6 4 6" xfId="6711" xr:uid="{272E15CB-25F3-48B1-B040-FB3D95064D83}"/>
    <cellStyle name="Comma 4 6 4 6 2" xfId="17395" xr:uid="{C6ECF83F-6E69-484B-8F02-06581C58A26B}"/>
    <cellStyle name="Comma 4 6 4 6 2 2" xfId="34055" xr:uid="{484FFBC0-CE61-4979-B0B1-4A1244E55508}"/>
    <cellStyle name="Comma 4 6 4 6 3" xfId="25767" xr:uid="{9674BB59-62D4-4B37-AB9C-8AFFED3D60D2}"/>
    <cellStyle name="Comma 4 6 4 7" xfId="10826" xr:uid="{73823FAC-E63A-4054-9B03-31C84D24E4E6}"/>
    <cellStyle name="Comma 4 6 4 7 2" xfId="19838" xr:uid="{4CD80B17-EDAF-4049-888C-65282DD4F147}"/>
    <cellStyle name="Comma 4 6 4 7 2 2" xfId="36498" xr:uid="{7B7FFC56-14F6-409B-8B61-DCFC451BEB7F}"/>
    <cellStyle name="Comma 4 6 4 7 3" xfId="28210" xr:uid="{8DF86F57-F26C-47C9-942A-F49B3CDE4923}"/>
    <cellStyle name="Comma 4 6 4 8" xfId="13052" xr:uid="{CDC19DDA-3ED7-47DB-B084-3DB1749DE198}"/>
    <cellStyle name="Comma 4 6 4 8 2" xfId="21436" xr:uid="{F2355F41-F65E-4A2E-B932-12853B55475E}"/>
    <cellStyle name="Comma 4 6 4 8 2 2" xfId="38096" xr:uid="{BD0CDD9F-42B9-4754-8CB2-CE80314AE58F}"/>
    <cellStyle name="Comma 4 6 4 8 3" xfId="29809" xr:uid="{3B27A01B-8094-46A0-B981-DEE0F706FEF0}"/>
    <cellStyle name="Comma 4 6 4 9" xfId="13505" xr:uid="{00775B14-63B1-495D-9953-CCB07B4FAB14}"/>
    <cellStyle name="Comma 4 6 4 9 2" xfId="30165" xr:uid="{68FB12FF-03F8-404A-B790-BB6F564E3800}"/>
    <cellStyle name="Comma 4 6 5" xfId="986" xr:uid="{3FE61F99-8778-4005-8C39-4DB187AF4563}"/>
    <cellStyle name="Comma 4 6 5 10" xfId="21810" xr:uid="{A1BB3E70-1712-481F-ACA8-AED40EEC6141}"/>
    <cellStyle name="Comma 4 6 5 11" xfId="41493" xr:uid="{D3D1AC5B-F472-4380-ADB4-68BAAD40EE9D}"/>
    <cellStyle name="Comma 4 6 5 12" xfId="47173" xr:uid="{0D022215-11F7-4BDC-AA1F-7AA21E6655F3}"/>
    <cellStyle name="Comma 4 6 5 2" xfId="1596" xr:uid="{9DD218CD-BED5-4C51-8E21-5D32F9911534}"/>
    <cellStyle name="Comma 4 6 5 2 2" xfId="3523" xr:uid="{E732642B-449E-40B0-89D3-6F3260BE0417}"/>
    <cellStyle name="Comma 4 6 5 2 2 2" xfId="8481" xr:uid="{C4EFF2FB-A7EB-48FD-8B67-18A2C734D07A}"/>
    <cellStyle name="Comma 4 6 5 2 2 2 2" xfId="18438" xr:uid="{AD671D59-3016-483B-8604-12EB4A6C99D6}"/>
    <cellStyle name="Comma 4 6 5 2 2 2 2 2" xfId="35098" xr:uid="{19BFF86A-91CD-495D-80AB-0BB5D24C6E21}"/>
    <cellStyle name="Comma 4 6 5 2 2 2 3" xfId="26810" xr:uid="{B6023821-655E-43AF-BA54-A4E595CAC4B0}"/>
    <cellStyle name="Comma 4 6 5 2 2 3" xfId="15192" xr:uid="{E7D9D5C5-BF19-4656-933D-3A3978F7D97B}"/>
    <cellStyle name="Comma 4 6 5 2 2 3 2" xfId="31852" xr:uid="{9E5EAE26-DCEA-494E-B766-FD045ECFFA56}"/>
    <cellStyle name="Comma 4 6 5 2 2 4" xfId="23563" xr:uid="{974FEB03-5CF1-4169-9B06-D274A29E8D4D}"/>
    <cellStyle name="Comma 4 6 5 2 2 5" xfId="44409" xr:uid="{D4B4676E-E00B-4680-BD83-589F5CCED47F}"/>
    <cellStyle name="Comma 4 6 5 2 2 6" xfId="50007" xr:uid="{5BD298CD-61E5-49F4-8FCD-560DE168AD10}"/>
    <cellStyle name="Comma 4 6 5 2 3" xfId="5431" xr:uid="{74FE5B44-8A3C-46F6-B242-4F88D331E2F4}"/>
    <cellStyle name="Comma 4 6 5 2 3 2" xfId="9856" xr:uid="{2ABEE5A8-D140-4B81-933A-3F76E0749D93}"/>
    <cellStyle name="Comma 4 6 5 2 3 2 2" xfId="19248" xr:uid="{9955D861-7288-47FE-9368-0583FE1FBB8F}"/>
    <cellStyle name="Comma 4 6 5 2 3 2 2 2" xfId="35908" xr:uid="{2348DB9B-6E62-4E1A-BB55-F30D18116E95}"/>
    <cellStyle name="Comma 4 6 5 2 3 2 3" xfId="27620" xr:uid="{F8BED907-E49E-4DA7-8E5E-BEDD0E596D13}"/>
    <cellStyle name="Comma 4 6 5 2 3 3" xfId="16525" xr:uid="{EFE4C5F2-F4FA-4D01-99A5-B15485AA3FC3}"/>
    <cellStyle name="Comma 4 6 5 2 3 3 2" xfId="33185" xr:uid="{53A14661-45B6-4229-B667-E9962369668C}"/>
    <cellStyle name="Comma 4 6 5 2 3 4" xfId="24896" xr:uid="{516A73BC-360F-4FB8-BA25-AE7813D4D188}"/>
    <cellStyle name="Comma 4 6 5 2 4" xfId="7146" xr:uid="{C62FFF14-BF94-4307-A11C-DB94AFE91F09}"/>
    <cellStyle name="Comma 4 6 5 2 4 2" xfId="17656" xr:uid="{4A7A5E7F-2B80-4362-B589-E3AE6C269761}"/>
    <cellStyle name="Comma 4 6 5 2 4 2 2" xfId="34316" xr:uid="{5CAFBBD9-8FB1-4D34-A2E7-02E5226EED14}"/>
    <cellStyle name="Comma 4 6 5 2 4 3" xfId="26028" xr:uid="{647A0A31-380E-4BE3-8DC6-961AAA02432C}"/>
    <cellStyle name="Comma 4 6 5 2 5" xfId="11406" xr:uid="{EFC5E2BB-4E1E-43A6-B5F6-ED786FB3DA2C}"/>
    <cellStyle name="Comma 4 6 5 2 5 2" xfId="20245" xr:uid="{00C69988-334E-4E9E-8192-4FE19E4692BE}"/>
    <cellStyle name="Comma 4 6 5 2 5 2 2" xfId="36905" xr:uid="{E5DF9159-4E5E-4662-AA2B-4CF798C8CF0E}"/>
    <cellStyle name="Comma 4 6 5 2 5 3" xfId="28617" xr:uid="{55EE03CC-1B77-4C6B-B56B-68F35AD2B7FA}"/>
    <cellStyle name="Comma 4 6 5 2 6" xfId="13876" xr:uid="{6499292F-4651-4EE6-B21D-82759CD571F0}"/>
    <cellStyle name="Comma 4 6 5 2 6 2" xfId="30536" xr:uid="{D12E3BB6-0DA6-4787-8CCF-97569119F994}"/>
    <cellStyle name="Comma 4 6 5 2 7" xfId="22226" xr:uid="{037E2910-520A-4DDF-86B9-EC322A62BAD2}"/>
    <cellStyle name="Comma 4 6 5 2 8" xfId="43640" xr:uid="{4016DAF2-090C-44C1-899A-0E2BC48C8410}"/>
    <cellStyle name="Comma 4 6 5 2 9" xfId="49284" xr:uid="{2545AEE5-6598-4BC8-8753-6ADC619B5390}"/>
    <cellStyle name="Comma 4 6 5 3" xfId="2212" xr:uid="{7411995E-605E-4855-9F29-7670AFEDA893}"/>
    <cellStyle name="Comma 4 6 5 3 2" xfId="4137" xr:uid="{8ECD0D7D-9702-4F99-8CAA-A7D96AE09158}"/>
    <cellStyle name="Comma 4 6 5 3 2 2" xfId="8906" xr:uid="{7B9404A3-E976-46D0-9E8E-4753B4D0419B}"/>
    <cellStyle name="Comma 4 6 5 3 2 2 2" xfId="18692" xr:uid="{55501135-D7B5-4E2C-A810-2C9962102CF8}"/>
    <cellStyle name="Comma 4 6 5 3 2 2 2 2" xfId="35352" xr:uid="{46B2AC23-5864-4BF5-BBC2-009BC13A023D}"/>
    <cellStyle name="Comma 4 6 5 3 2 2 3" xfId="27064" xr:uid="{F8B20E8D-BAD6-4E6E-A75C-E6FC15F0E199}"/>
    <cellStyle name="Comma 4 6 5 3 2 3" xfId="15635" xr:uid="{346663D9-27AC-47E2-B17F-5D182AA64926}"/>
    <cellStyle name="Comma 4 6 5 3 2 3 2" xfId="32295" xr:uid="{A1E0B948-8AE1-4F96-9469-763126B52596}"/>
    <cellStyle name="Comma 4 6 5 3 2 4" xfId="24006" xr:uid="{B0A748FB-9D80-45CB-BF87-E9171B6FE7CE}"/>
    <cellStyle name="Comma 4 6 5 3 3" xfId="6030" xr:uid="{76EEEF3D-E076-4E1E-B2B4-4C926E2D3E52}"/>
    <cellStyle name="Comma 4 6 5 3 3 2" xfId="10281" xr:uid="{ED8D5D3D-319B-45BA-BF5C-F33735732074}"/>
    <cellStyle name="Comma 4 6 5 3 3 2 2" xfId="19502" xr:uid="{4B3F0F85-CDAE-4ACB-90CA-4FC2975DCC3A}"/>
    <cellStyle name="Comma 4 6 5 3 3 2 2 2" xfId="36162" xr:uid="{AE6C9425-E44E-43F8-97C6-10C0D0988965}"/>
    <cellStyle name="Comma 4 6 5 3 3 2 3" xfId="27874" xr:uid="{3C07624D-46BE-4FA8-B167-D38D88B21380}"/>
    <cellStyle name="Comma 4 6 5 3 3 3" xfId="16953" xr:uid="{F4394043-670F-4926-B1F5-8ADD029D9183}"/>
    <cellStyle name="Comma 4 6 5 3 3 3 2" xfId="33613" xr:uid="{12B00666-62B2-4823-A8C8-85FE44268725}"/>
    <cellStyle name="Comma 4 6 5 3 3 4" xfId="25324" xr:uid="{93611F24-B1A6-4181-B37E-104FFCCBB132}"/>
    <cellStyle name="Comma 4 6 5 3 4" xfId="7571" xr:uid="{37A3BF30-CC0E-4E34-85BB-3415612C5A8F}"/>
    <cellStyle name="Comma 4 6 5 3 4 2" xfId="17910" xr:uid="{7FF3BDC9-A2A4-4121-94C6-3EC5F1ACF1A2}"/>
    <cellStyle name="Comma 4 6 5 3 4 2 2" xfId="34570" xr:uid="{7A136528-5CBB-4455-95BF-AEFE8BC90661}"/>
    <cellStyle name="Comma 4 6 5 3 4 3" xfId="26282" xr:uid="{B42531D2-34D1-405B-90B8-484314A665FF}"/>
    <cellStyle name="Comma 4 6 5 3 5" xfId="12005" xr:uid="{068FF8E3-9205-4D4C-9403-F3FD5379F156}"/>
    <cellStyle name="Comma 4 6 5 3 5 2" xfId="20673" xr:uid="{F2263A7B-8044-4CDF-9A3E-B0DB37B2734C}"/>
    <cellStyle name="Comma 4 6 5 3 5 2 2" xfId="37333" xr:uid="{115C59FE-AA7A-4F96-9BAE-4FF4E4A83D42}"/>
    <cellStyle name="Comma 4 6 5 3 5 3" xfId="29045" xr:uid="{48D9C3E4-4828-4301-A3FC-A2CE93CA49ED}"/>
    <cellStyle name="Comma 4 6 5 3 6" xfId="14299" xr:uid="{CCD0E23D-8E0D-4505-94E9-476B91351179}"/>
    <cellStyle name="Comma 4 6 5 3 6 2" xfId="30959" xr:uid="{3D8583ED-5B97-4170-82D1-C43537087291}"/>
    <cellStyle name="Comma 4 6 5 3 7" xfId="22669" xr:uid="{0C4276D8-834C-4CF3-9649-337DFBD065BB}"/>
    <cellStyle name="Comma 4 6 5 3 8" xfId="44115" xr:uid="{D93BF571-2334-4489-8437-C005A85A4ABD}"/>
    <cellStyle name="Comma 4 6 5 3 9" xfId="49713" xr:uid="{9720DEEE-2710-4194-B466-BBA0DD7C8A33}"/>
    <cellStyle name="Comma 4 6 5 4" xfId="2944" xr:uid="{AEF676E1-E6E1-476B-8DB0-E7A5768CA735}"/>
    <cellStyle name="Comma 4 6 5 4 2" xfId="8077" xr:uid="{BEBD24E1-133A-436D-B8C3-43B8AC8CD66E}"/>
    <cellStyle name="Comma 4 6 5 4 2 2" xfId="18197" xr:uid="{E5B1248A-FE79-4A95-A84B-8B49F7173FD9}"/>
    <cellStyle name="Comma 4 6 5 4 2 2 2" xfId="34857" xr:uid="{8F67418E-6150-4717-814F-9CB2ED8E2952}"/>
    <cellStyle name="Comma 4 6 5 4 2 3" xfId="26569" xr:uid="{0FCC4D92-7446-4994-9A02-5682EFB4CC89}"/>
    <cellStyle name="Comma 4 6 5 4 3" xfId="14776" xr:uid="{93BC2A43-7F1E-456C-962D-2C06105DD87E}"/>
    <cellStyle name="Comma 4 6 5 4 3 2" xfId="31436" xr:uid="{A4BF08BF-BAD8-459E-BEBC-213E9E2E6059}"/>
    <cellStyle name="Comma 4 6 5 4 4" xfId="23147" xr:uid="{12565ACD-10CE-4B28-840E-C9FAECF469F7}"/>
    <cellStyle name="Comma 4 6 5 5" xfId="4882" xr:uid="{606C4707-1269-422D-95AB-F5FB6E7B3A1A}"/>
    <cellStyle name="Comma 4 6 5 5 2" xfId="9452" xr:uid="{6F7F7617-2C90-4471-BF5F-B858FE7DE1F7}"/>
    <cellStyle name="Comma 4 6 5 5 2 2" xfId="19007" xr:uid="{ACDE822C-ED94-4436-B0DF-E278BDB4FC22}"/>
    <cellStyle name="Comma 4 6 5 5 2 2 2" xfId="35667" xr:uid="{712A6065-C9FC-42A9-BD8B-F5ACD7C0BA87}"/>
    <cellStyle name="Comma 4 6 5 5 2 3" xfId="27379" xr:uid="{81B47E1A-0E75-45CE-95BA-D066E7C7AD46}"/>
    <cellStyle name="Comma 4 6 5 5 3" xfId="16139" xr:uid="{F7E7D455-FCB9-45C4-B5EF-17FA206DE207}"/>
    <cellStyle name="Comma 4 6 5 5 3 2" xfId="32799" xr:uid="{2CE1C9C4-4E92-4102-9C7D-69910F02E601}"/>
    <cellStyle name="Comma 4 6 5 5 4" xfId="24510" xr:uid="{0CDF6426-7C65-4784-9456-C4F2785A2ADF}"/>
    <cellStyle name="Comma 4 6 5 6" xfId="6740" xr:uid="{CE15859E-3F51-4B0E-8666-7620F922BC5F}"/>
    <cellStyle name="Comma 4 6 5 6 2" xfId="17414" xr:uid="{766046AE-EBD1-4BEB-9D82-002E9CBEF313}"/>
    <cellStyle name="Comma 4 6 5 6 2 2" xfId="34074" xr:uid="{9046BC34-59A1-4F56-A2BC-7FFFF701BF3E}"/>
    <cellStyle name="Comma 4 6 5 6 3" xfId="25786" xr:uid="{322EE9EB-A719-4098-87CB-1319355CE6EB}"/>
    <cellStyle name="Comma 4 6 5 7" xfId="10857" xr:uid="{A2B8D7B0-B466-4DB7-B43B-C3413B50D7ED}"/>
    <cellStyle name="Comma 4 6 5 7 2" xfId="19859" xr:uid="{41EDA704-6425-46B3-BA61-7C15BB42036A}"/>
    <cellStyle name="Comma 4 6 5 7 2 2" xfId="36519" xr:uid="{F6889068-04BB-4CBF-BEC3-5B650FB5263C}"/>
    <cellStyle name="Comma 4 6 5 7 3" xfId="28231" xr:uid="{CF46EC6C-1FE6-457F-A095-8DE301A63C9F}"/>
    <cellStyle name="Comma 4 6 5 8" xfId="13083" xr:uid="{7A87CEDC-0FC1-4DD4-AAE3-F83DF7B21993}"/>
    <cellStyle name="Comma 4 6 5 8 2" xfId="21457" xr:uid="{1C396526-55F3-45E8-A741-36FB73156694}"/>
    <cellStyle name="Comma 4 6 5 8 2 2" xfId="38117" xr:uid="{CC4DFE7B-06C2-4184-B353-73C0D69E0EA1}"/>
    <cellStyle name="Comma 4 6 5 8 3" xfId="29830" xr:uid="{25C5BE79-19D7-4B23-A789-AD9979AF7981}"/>
    <cellStyle name="Comma 4 6 5 9" xfId="13526" xr:uid="{CA4A074D-C541-4089-ADC9-0DDCAAA7DE5B}"/>
    <cellStyle name="Comma 4 6 5 9 2" xfId="30186" xr:uid="{7A675CFB-A64E-41C4-88EF-91685717916F}"/>
    <cellStyle name="Comma 4 6 6" xfId="1017" xr:uid="{67284EDB-D4CF-4600-8413-1AF812581EDD}"/>
    <cellStyle name="Comma 4 6 6 10" xfId="21829" xr:uid="{62D495F0-DF72-4A41-95E1-A061C845E0F8}"/>
    <cellStyle name="Comma 4 6 6 11" xfId="39473" xr:uid="{D53A1F3C-7437-464E-99E7-1A126F8D4129}"/>
    <cellStyle name="Comma 4 6 6 12" xfId="45235" xr:uid="{62DEAFC7-20ED-45C0-A6FC-35A48ADF5061}"/>
    <cellStyle name="Comma 4 6 6 2" xfId="1625" xr:uid="{BD933B8B-3592-46D9-828A-5DDF8E7977C1}"/>
    <cellStyle name="Comma 4 6 6 2 2" xfId="3552" xr:uid="{66813DAE-EC75-4A4B-AF59-00FD385BAB1F}"/>
    <cellStyle name="Comma 4 6 6 2 2 2" xfId="8509" xr:uid="{5DB0D53D-A14C-4059-A59F-91A532C975F3}"/>
    <cellStyle name="Comma 4 6 6 2 2 2 2" xfId="18456" xr:uid="{9B84DC5C-FCD7-468A-9AEB-AD20DC21B220}"/>
    <cellStyle name="Comma 4 6 6 2 2 2 2 2" xfId="35116" xr:uid="{5356D82A-8FAC-4278-BC27-698347F1204F}"/>
    <cellStyle name="Comma 4 6 6 2 2 2 3" xfId="26828" xr:uid="{FC2CF266-E253-4E9E-80AF-E9411B9B4358}"/>
    <cellStyle name="Comma 4 6 6 2 2 3" xfId="15211" xr:uid="{AAD1AF91-195A-440A-B156-FB1EC36A867C}"/>
    <cellStyle name="Comma 4 6 6 2 2 3 2" xfId="31871" xr:uid="{A139D693-6624-444F-9221-341FCAF44898}"/>
    <cellStyle name="Comma 4 6 6 2 2 4" xfId="23582" xr:uid="{C6F521BE-0B33-4592-86E4-BE7119FA2DB3}"/>
    <cellStyle name="Comma 4 6 6 2 2 5" xfId="44288" xr:uid="{C3035EBE-4660-4BFB-9BF8-BA4D2B6E49F7}"/>
    <cellStyle name="Comma 4 6 6 2 2 6" xfId="49886" xr:uid="{57B256D2-3C6B-4AE9-BAD7-17B9A53F91A4}"/>
    <cellStyle name="Comma 4 6 6 2 3" xfId="5460" xr:uid="{CEA2E08E-BC0D-4602-908C-52D536965800}"/>
    <cellStyle name="Comma 4 6 6 2 3 2" xfId="9884" xr:uid="{9B5042A5-0E6C-49F1-914C-02A7D3C2A96A}"/>
    <cellStyle name="Comma 4 6 6 2 3 2 2" xfId="19266" xr:uid="{35E2446C-917F-4226-AD2F-FEF0C406E123}"/>
    <cellStyle name="Comma 4 6 6 2 3 2 2 2" xfId="35926" xr:uid="{7523820B-C3CC-486D-8CF3-1DC176E9AD29}"/>
    <cellStyle name="Comma 4 6 6 2 3 2 3" xfId="27638" xr:uid="{CECBFEE5-D8FC-458A-9190-835AA5C4F385}"/>
    <cellStyle name="Comma 4 6 6 2 3 3" xfId="16544" xr:uid="{687936D9-6BD9-4F02-A6C9-D5B987359A14}"/>
    <cellStyle name="Comma 4 6 6 2 3 3 2" xfId="33204" xr:uid="{07BFC4AD-3A0F-4603-B684-680E455C9FEA}"/>
    <cellStyle name="Comma 4 6 6 2 3 4" xfId="24915" xr:uid="{F62DC7F1-A384-4976-8733-09F868C77BD7}"/>
    <cellStyle name="Comma 4 6 6 2 4" xfId="7174" xr:uid="{874117BE-90B1-4FC4-B79C-B99E51936434}"/>
    <cellStyle name="Comma 4 6 6 2 4 2" xfId="17674" xr:uid="{965D0A77-1996-4424-81EA-3992063131FB}"/>
    <cellStyle name="Comma 4 6 6 2 4 2 2" xfId="34334" xr:uid="{A4F5D41D-ECAC-4167-A47F-3FE850B12417}"/>
    <cellStyle name="Comma 4 6 6 2 4 3" xfId="26046" xr:uid="{0AE2CBA3-C811-4BF2-828F-B6DDC9A181CB}"/>
    <cellStyle name="Comma 4 6 6 2 5" xfId="11435" xr:uid="{4EFB7A51-7D3B-4F31-9A12-085314F74511}"/>
    <cellStyle name="Comma 4 6 6 2 5 2" xfId="20264" xr:uid="{EDF289B9-D720-4E3F-B38B-8719995DCF65}"/>
    <cellStyle name="Comma 4 6 6 2 5 2 2" xfId="36924" xr:uid="{F1183365-A740-4CEF-AF65-B7926743C41D}"/>
    <cellStyle name="Comma 4 6 6 2 5 3" xfId="28636" xr:uid="{BF8C02EC-0652-4476-A634-F140BA5AF4E7}"/>
    <cellStyle name="Comma 4 6 6 2 6" xfId="13895" xr:uid="{EE1AD975-8530-49E4-B715-A01784BF685B}"/>
    <cellStyle name="Comma 4 6 6 2 6 2" xfId="30555" xr:uid="{9791D2BF-F237-4E7D-A701-3D66A7A9E243}"/>
    <cellStyle name="Comma 4 6 6 2 7" xfId="22245" xr:uid="{538CB044-75DF-45BE-8FB4-C73B74A764A5}"/>
    <cellStyle name="Comma 4 6 6 2 8" xfId="43508" xr:uid="{4B8E3AB5-AF7A-42C5-B48A-30AD3E2B1C56}"/>
    <cellStyle name="Comma 4 6 6 2 9" xfId="49163" xr:uid="{E3D57994-E34B-4AE4-AA2F-865008272E09}"/>
    <cellStyle name="Comma 4 6 6 3" xfId="2241" xr:uid="{D251A2EA-173D-4FF0-8AC2-F42DF82F7002}"/>
    <cellStyle name="Comma 4 6 6 3 2" xfId="4166" xr:uid="{DB5B0D17-58BB-4425-981B-0B1B1CC3A0A3}"/>
    <cellStyle name="Comma 4 6 6 3 2 2" xfId="8934" xr:uid="{6525E719-D488-4B2A-92CD-AF61D00F252F}"/>
    <cellStyle name="Comma 4 6 6 3 2 2 2" xfId="18710" xr:uid="{4B801435-3A01-4584-8C38-FE6F5234AA61}"/>
    <cellStyle name="Comma 4 6 6 3 2 2 2 2" xfId="35370" xr:uid="{69C86831-55E8-4148-B91C-C90C88F04FB8}"/>
    <cellStyle name="Comma 4 6 6 3 2 2 3" xfId="27082" xr:uid="{A6DD6395-E233-4FEB-B5B6-598C7BB55F08}"/>
    <cellStyle name="Comma 4 6 6 3 2 3" xfId="15654" xr:uid="{36A9E4B7-33F2-43CC-AD11-5F5C75FCFB25}"/>
    <cellStyle name="Comma 4 6 6 3 2 3 2" xfId="32314" xr:uid="{BA6D366F-25E1-473D-8D7F-DA40DCB01705}"/>
    <cellStyle name="Comma 4 6 6 3 2 4" xfId="24025" xr:uid="{1E8EA756-F681-4855-A97B-7C8BFED3CF34}"/>
    <cellStyle name="Comma 4 6 6 3 3" xfId="6059" xr:uid="{8C79D88F-B59C-4C43-84F0-37A3263799D9}"/>
    <cellStyle name="Comma 4 6 6 3 3 2" xfId="10309" xr:uid="{C20253C2-3008-4FF8-A48E-8034EC535A6A}"/>
    <cellStyle name="Comma 4 6 6 3 3 2 2" xfId="19520" xr:uid="{257F583C-2CAB-41AC-B07E-D9B359A76CDE}"/>
    <cellStyle name="Comma 4 6 6 3 3 2 2 2" xfId="36180" xr:uid="{8A9102C0-1D8F-4765-BC07-E514AA6EA8CE}"/>
    <cellStyle name="Comma 4 6 6 3 3 2 3" xfId="27892" xr:uid="{24BCAC20-342E-4726-BE02-C098CAA19672}"/>
    <cellStyle name="Comma 4 6 6 3 3 3" xfId="16972" xr:uid="{E25B7234-95B7-4403-B6B7-25860CC846E4}"/>
    <cellStyle name="Comma 4 6 6 3 3 3 2" xfId="33632" xr:uid="{FDDCFBD9-5C24-4146-8993-D6C075A28673}"/>
    <cellStyle name="Comma 4 6 6 3 3 4" xfId="25343" xr:uid="{FF14A6AE-C5DA-4D83-BA74-229FA61E6A02}"/>
    <cellStyle name="Comma 4 6 6 3 4" xfId="7599" xr:uid="{DE0CAE15-A6B6-462C-9857-851B02C4EAC7}"/>
    <cellStyle name="Comma 4 6 6 3 4 2" xfId="17928" xr:uid="{3A9E94FF-7F53-4C81-8946-9C81F4CA9161}"/>
    <cellStyle name="Comma 4 6 6 3 4 2 2" xfId="34588" xr:uid="{F8F78ECB-5B4F-44BF-B00E-19F793292D56}"/>
    <cellStyle name="Comma 4 6 6 3 4 3" xfId="26300" xr:uid="{BBF604D0-BB69-4371-A405-9084AEE8A19E}"/>
    <cellStyle name="Comma 4 6 6 3 5" xfId="12034" xr:uid="{F2985614-934B-414A-84F8-4D9EE161D742}"/>
    <cellStyle name="Comma 4 6 6 3 5 2" xfId="20692" xr:uid="{6BC46428-AAFA-4FB6-915D-24D7961729C7}"/>
    <cellStyle name="Comma 4 6 6 3 5 2 2" xfId="37352" xr:uid="{344CEE7B-1C03-4090-9646-0EA12E1AD049}"/>
    <cellStyle name="Comma 4 6 6 3 5 3" xfId="29064" xr:uid="{18B31F5C-7964-435C-A42B-C7D8F4CDF1B9}"/>
    <cellStyle name="Comma 4 6 6 3 6" xfId="14318" xr:uid="{F14FFB95-0596-470E-9863-6CF6A4A2C112}"/>
    <cellStyle name="Comma 4 6 6 3 6 2" xfId="30978" xr:uid="{718FE3F7-E32C-4922-BD20-81C2D6B1AE3B}"/>
    <cellStyle name="Comma 4 6 6 3 7" xfId="22688" xr:uid="{009D3BF7-1452-4F85-A14D-D54D92DC22C9}"/>
    <cellStyle name="Comma 4 6 6 3 8" xfId="43944" xr:uid="{44E4C28A-2742-42D4-B0A2-B6B7CC9150AE}"/>
    <cellStyle name="Comma 4 6 6 3 9" xfId="49548" xr:uid="{60D520A7-C491-49E6-A735-D5D5F6882CD5}"/>
    <cellStyle name="Comma 4 6 6 4" xfId="2973" xr:uid="{BA0AC63E-F668-4237-86B4-3CB5832D57B4}"/>
    <cellStyle name="Comma 4 6 6 4 2" xfId="8105" xr:uid="{8E474710-2DC7-4D9E-A9EB-B3BDF53B4308}"/>
    <cellStyle name="Comma 4 6 6 4 2 2" xfId="18215" xr:uid="{E7D819BB-60A6-4B35-B441-919279D2F9D7}"/>
    <cellStyle name="Comma 4 6 6 4 2 2 2" xfId="34875" xr:uid="{EF26ACE9-84F5-4D93-BC1F-1F2625EAAA25}"/>
    <cellStyle name="Comma 4 6 6 4 2 3" xfId="26587" xr:uid="{D3E4166F-FDB0-4E19-95C4-F9275A8C3297}"/>
    <cellStyle name="Comma 4 6 6 4 3" xfId="14795" xr:uid="{A1460745-7229-440D-8143-8B48F06F44EC}"/>
    <cellStyle name="Comma 4 6 6 4 3 2" xfId="31455" xr:uid="{C28E526C-78D9-43B0-9CAA-C3A5E087EBB7}"/>
    <cellStyle name="Comma 4 6 6 4 4" xfId="23166" xr:uid="{4652A84B-2973-4CF8-9B06-67707FA103A7}"/>
    <cellStyle name="Comma 4 6 6 5" xfId="4911" xr:uid="{05DDE5E8-E4CB-46BD-A3BE-5058EC0A4C4A}"/>
    <cellStyle name="Comma 4 6 6 5 2" xfId="9480" xr:uid="{6F538979-AD34-4FEC-9D8E-EFD81845F03A}"/>
    <cellStyle name="Comma 4 6 6 5 2 2" xfId="19025" xr:uid="{299E265B-268D-4779-BFB2-D2960467EA05}"/>
    <cellStyle name="Comma 4 6 6 5 2 2 2" xfId="35685" xr:uid="{16B12D3A-29ED-4253-92BC-13AF452944BF}"/>
    <cellStyle name="Comma 4 6 6 5 2 3" xfId="27397" xr:uid="{4711FBC8-EDF2-45AB-A09F-C162624CB9A5}"/>
    <cellStyle name="Comma 4 6 6 5 3" xfId="16158" xr:uid="{C801D003-2297-4C6E-A944-3A536F8AF859}"/>
    <cellStyle name="Comma 4 6 6 5 3 2" xfId="32818" xr:uid="{3F25916C-997C-4FAC-A0EC-C66391FCFFE5}"/>
    <cellStyle name="Comma 4 6 6 5 4" xfId="24529" xr:uid="{FEC79AEA-0DDB-40E5-A763-1DB63279CDCA}"/>
    <cellStyle name="Comma 4 6 6 6" xfId="6768" xr:uid="{BFA9D74E-42E2-4A3D-96C3-F9013955D4FC}"/>
    <cellStyle name="Comma 4 6 6 6 2" xfId="17432" xr:uid="{AC713D08-A536-4289-A7A7-F137D62B4957}"/>
    <cellStyle name="Comma 4 6 6 6 2 2" xfId="34092" xr:uid="{B8727AEE-1BF4-4E79-9CA7-CB057889EAEC}"/>
    <cellStyle name="Comma 4 6 6 6 3" xfId="25804" xr:uid="{54319036-05A7-411F-886E-BDE4A703C042}"/>
    <cellStyle name="Comma 4 6 6 7" xfId="10886" xr:uid="{3EEE6B70-4180-4873-8BC8-4251A098C12F}"/>
    <cellStyle name="Comma 4 6 6 7 2" xfId="19878" xr:uid="{A8D64E3D-6FA8-4048-80E8-C32A4B23ABDE}"/>
    <cellStyle name="Comma 4 6 6 7 2 2" xfId="36538" xr:uid="{7EF9EDAB-B634-45C2-9907-987AD2234ED8}"/>
    <cellStyle name="Comma 4 6 6 7 3" xfId="28250" xr:uid="{3508C114-EA17-473D-8247-8BE437C461B4}"/>
    <cellStyle name="Comma 4 6 6 8" xfId="13112" xr:uid="{D7CDAB37-DC8C-471F-8729-AE4CB5E890D5}"/>
    <cellStyle name="Comma 4 6 6 8 2" xfId="21476" xr:uid="{D35E44B6-257E-411D-ADB8-7C06E75D0043}"/>
    <cellStyle name="Comma 4 6 6 8 2 2" xfId="38136" xr:uid="{D0A672C5-5F09-4950-9450-50395F3893B9}"/>
    <cellStyle name="Comma 4 6 6 8 3" xfId="29849" xr:uid="{964FE827-B0C2-41AF-9284-5F1888D57229}"/>
    <cellStyle name="Comma 4 6 6 9" xfId="13545" xr:uid="{456988B3-44B6-4C6C-B018-DEE097FEB4DA}"/>
    <cellStyle name="Comma 4 6 6 9 2" xfId="30205" xr:uid="{198919FE-DACC-49E3-88C0-914E846E05FA}"/>
    <cellStyle name="Comma 4 6 7" xfId="1113" xr:uid="{F7339F28-78FC-4237-9C64-58FEFE5E80B4}"/>
    <cellStyle name="Comma 4 6 7 10" xfId="43377" xr:uid="{259DB522-F094-4424-84E3-B0AF51657055}"/>
    <cellStyle name="Comma 4 6 7 11" xfId="49045" xr:uid="{BF87DE74-F942-4046-87BD-A1AECECEE847}"/>
    <cellStyle name="Comma 4 6 7 2" xfId="1707" xr:uid="{759A1DE3-6C29-413F-B68F-2943BD8B813E}"/>
    <cellStyle name="Comma 4 6 7 2 2" xfId="3634" xr:uid="{7A59BF60-C0F8-4B0D-9D41-A314ED742B4F}"/>
    <cellStyle name="Comma 4 6 7 2 2 2" xfId="8561" xr:uid="{B03632C8-8BCA-4D9F-A94D-A0F8DBE63A9E}"/>
    <cellStyle name="Comma 4 6 7 2 2 2 2" xfId="18485" xr:uid="{0887A628-7A40-4488-B4CF-503F1BB69A75}"/>
    <cellStyle name="Comma 4 6 7 2 2 2 2 2" xfId="35145" xr:uid="{A26283B4-6727-4B9C-A5D4-F784124D32E1}"/>
    <cellStyle name="Comma 4 6 7 2 2 2 3" xfId="26857" xr:uid="{7A7E6DA9-7063-4FBA-99B9-4555FF5D7E03}"/>
    <cellStyle name="Comma 4 6 7 2 2 3" xfId="15270" xr:uid="{0A54F557-89F6-45E8-871B-9AF40A183E38}"/>
    <cellStyle name="Comma 4 6 7 2 2 3 2" xfId="31930" xr:uid="{94CB6F10-15CF-44BB-A0CA-A6DE5E11F4DC}"/>
    <cellStyle name="Comma 4 6 7 2 2 4" xfId="23641" xr:uid="{E685AD97-495D-49C9-ADFF-9FE3FB23DA2A}"/>
    <cellStyle name="Comma 4 6 7 2 3" xfId="5542" xr:uid="{DD7D39DD-D1A2-4F07-A46E-7CF619141CE8}"/>
    <cellStyle name="Comma 4 6 7 2 3 2" xfId="9936" xr:uid="{FB4EA44B-6A9F-4BBE-8D69-6816EF04B639}"/>
    <cellStyle name="Comma 4 6 7 2 3 2 2" xfId="19295" xr:uid="{ED6B51AE-D7C2-4FBF-B84E-AB6D273741BB}"/>
    <cellStyle name="Comma 4 6 7 2 3 2 2 2" xfId="35955" xr:uid="{210B941B-7778-4E51-B605-EEE17B15EBB7}"/>
    <cellStyle name="Comma 4 6 7 2 3 2 3" xfId="27667" xr:uid="{BDE160AC-1F75-4D49-B8E1-82BC0BBBB548}"/>
    <cellStyle name="Comma 4 6 7 2 3 3" xfId="16603" xr:uid="{B76D2288-5A01-4446-964A-6810D1187E86}"/>
    <cellStyle name="Comma 4 6 7 2 3 3 2" xfId="33263" xr:uid="{239F5D7E-F379-451C-B079-6E551ECE5705}"/>
    <cellStyle name="Comma 4 6 7 2 3 4" xfId="24974" xr:uid="{A2D3A7BF-EA3A-42E4-8A5D-91896F7F682C}"/>
    <cellStyle name="Comma 4 6 7 2 4" xfId="7226" xr:uid="{96E0F5C7-0D25-49CE-ACDB-B01284A1A77D}"/>
    <cellStyle name="Comma 4 6 7 2 4 2" xfId="17703" xr:uid="{3B33C603-2327-44D4-B624-360EC126F132}"/>
    <cellStyle name="Comma 4 6 7 2 4 2 2" xfId="34363" xr:uid="{FDA90812-5C42-47D0-96A8-CD144D8EEB57}"/>
    <cellStyle name="Comma 4 6 7 2 4 3" xfId="26075" xr:uid="{68C5D6A4-793F-4BC3-9C12-312D15E886D4}"/>
    <cellStyle name="Comma 4 6 7 2 5" xfId="11517" xr:uid="{098D46F0-854C-4657-BB6F-1EF62212DFE7}"/>
    <cellStyle name="Comma 4 6 7 2 5 2" xfId="20323" xr:uid="{D154A20D-6BBD-4BB0-990C-27CE2A4475F2}"/>
    <cellStyle name="Comma 4 6 7 2 5 2 2" xfId="36983" xr:uid="{10075978-8B02-4D66-8B0E-E8821781B3D8}"/>
    <cellStyle name="Comma 4 6 7 2 5 3" xfId="28695" xr:uid="{F53FB602-A201-4EAE-841C-968E25C45051}"/>
    <cellStyle name="Comma 4 6 7 2 6" xfId="13954" xr:uid="{709A3474-4283-4445-B312-FB1FAE5B53A5}"/>
    <cellStyle name="Comma 4 6 7 2 6 2" xfId="30614" xr:uid="{2042EAD8-9376-4802-9352-B46B02916EDA}"/>
    <cellStyle name="Comma 4 6 7 2 7" xfId="22304" xr:uid="{2FF2A843-13EA-4777-AEE2-145C442F7930}"/>
    <cellStyle name="Comma 4 6 7 2 8" xfId="44172" xr:uid="{83D2137D-2E8D-475A-9D1D-114CDC11F4E1}"/>
    <cellStyle name="Comma 4 6 7 2 9" xfId="49770" xr:uid="{05CDCFA6-FFEE-4BBE-B89F-41617D6CB52C}"/>
    <cellStyle name="Comma 4 6 7 3" xfId="2323" xr:uid="{1FE76D47-4CD2-40CD-AF57-3D5B412A4ED2}"/>
    <cellStyle name="Comma 4 6 7 3 2" xfId="4248" xr:uid="{54BEC4AD-A7C8-4DCF-8855-2C5674E0A4FC}"/>
    <cellStyle name="Comma 4 6 7 3 2 2" xfId="8986" xr:uid="{6668B608-B71A-4253-BA0C-951B7B13F23F}"/>
    <cellStyle name="Comma 4 6 7 3 2 2 2" xfId="18739" xr:uid="{E69472BD-B1CF-4481-A537-06AD66C599D2}"/>
    <cellStyle name="Comma 4 6 7 3 2 2 2 2" xfId="35399" xr:uid="{919AFBDF-4532-414E-ACC0-68137536D7C1}"/>
    <cellStyle name="Comma 4 6 7 3 2 2 3" xfId="27111" xr:uid="{83FB167B-E858-473A-97C0-81CD10E4A5DB}"/>
    <cellStyle name="Comma 4 6 7 3 2 3" xfId="15713" xr:uid="{20A20ADA-D906-41DB-BC97-46A465B70AE5}"/>
    <cellStyle name="Comma 4 6 7 3 2 3 2" xfId="32373" xr:uid="{AE4EEC4B-FB03-4B4E-80A4-7F1F59A4DF2D}"/>
    <cellStyle name="Comma 4 6 7 3 2 4" xfId="24084" xr:uid="{52639B7A-2CC4-4624-AF89-22CDB0FB7D3F}"/>
    <cellStyle name="Comma 4 6 7 3 3" xfId="6141" xr:uid="{59DB7126-8962-43D0-9515-95D722A39242}"/>
    <cellStyle name="Comma 4 6 7 3 3 2" xfId="10361" xr:uid="{603C7541-A760-498E-AA8F-0B673BF87E09}"/>
    <cellStyle name="Comma 4 6 7 3 3 2 2" xfId="19549" xr:uid="{BADF6C34-5B24-43A4-9D24-EC327EFCE30A}"/>
    <cellStyle name="Comma 4 6 7 3 3 2 2 2" xfId="36209" xr:uid="{DB969E66-B9B0-4EF7-B237-0DA2CBEA7619}"/>
    <cellStyle name="Comma 4 6 7 3 3 2 3" xfId="27921" xr:uid="{A75C7A56-5BCE-475A-9B5E-63E272678DD6}"/>
    <cellStyle name="Comma 4 6 7 3 3 3" xfId="17031" xr:uid="{988A8C33-9602-41BB-BD13-F670D4A7ECE4}"/>
    <cellStyle name="Comma 4 6 7 3 3 3 2" xfId="33691" xr:uid="{480064FC-0F44-4EAA-A9A8-689514BAE6C2}"/>
    <cellStyle name="Comma 4 6 7 3 3 4" xfId="25402" xr:uid="{B8D5FC65-5E25-4E1E-866D-5B6F082AD113}"/>
    <cellStyle name="Comma 4 6 7 3 4" xfId="7651" xr:uid="{F07B5098-4F9F-45D4-BCEA-D479DABFB342}"/>
    <cellStyle name="Comma 4 6 7 3 4 2" xfId="17957" xr:uid="{290305FE-1252-4640-BE35-429C51F71CA3}"/>
    <cellStyle name="Comma 4 6 7 3 4 2 2" xfId="34617" xr:uid="{5D898DBB-000D-40D3-B620-E377907946A8}"/>
    <cellStyle name="Comma 4 6 7 3 4 3" xfId="26329" xr:uid="{2DA83D69-09CF-454D-B652-94812EED3C65}"/>
    <cellStyle name="Comma 4 6 7 3 5" xfId="12116" xr:uid="{2CE24D07-EA23-4193-84A1-C0CBF46B43FE}"/>
    <cellStyle name="Comma 4 6 7 3 5 2" xfId="20751" xr:uid="{3C41928F-D6D2-498A-BED3-B89A82A0B6C2}"/>
    <cellStyle name="Comma 4 6 7 3 5 2 2" xfId="37411" xr:uid="{E7CCD622-E3E6-4802-8BD3-13F0B77AF704}"/>
    <cellStyle name="Comma 4 6 7 3 5 3" xfId="29123" xr:uid="{ABA87E03-9191-4A7B-94FD-61D9F0341C03}"/>
    <cellStyle name="Comma 4 6 7 3 6" xfId="14377" xr:uid="{DA79DCA7-8B0E-4ED9-A1AA-8A97587DA199}"/>
    <cellStyle name="Comma 4 6 7 3 6 2" xfId="31037" xr:uid="{78C0AB25-F6D1-4958-B9E2-A73C243C5524}"/>
    <cellStyle name="Comma 4 6 7 3 7" xfId="22747" xr:uid="{30F9E1BB-6C81-46FA-8741-43EFD40D0BB3}"/>
    <cellStyle name="Comma 4 6 7 4" xfId="3057" xr:uid="{02086A6A-F30F-46D1-BA13-DC1AA5BCA521}"/>
    <cellStyle name="Comma 4 6 7 4 2" xfId="8157" xr:uid="{16E56E56-E75B-4679-8143-9B3921E4A0FD}"/>
    <cellStyle name="Comma 4 6 7 4 2 2" xfId="18244" xr:uid="{3A5A3347-37B2-4524-A66C-1DF798B6C8A2}"/>
    <cellStyle name="Comma 4 6 7 4 2 2 2" xfId="34904" xr:uid="{B0FA5AE4-3BBD-4FCE-A0E6-81CAB390B790}"/>
    <cellStyle name="Comma 4 6 7 4 2 3" xfId="26616" xr:uid="{0AA2F6BA-85C9-4FC5-8912-D63D51607705}"/>
    <cellStyle name="Comma 4 6 7 4 3" xfId="14856" xr:uid="{835160A5-1900-4D42-BE8F-95A4EDCF744D}"/>
    <cellStyle name="Comma 4 6 7 4 3 2" xfId="31516" xr:uid="{1A995A28-20F7-42DB-A9E6-690BF51CB2F9}"/>
    <cellStyle name="Comma 4 6 7 4 4" xfId="23227" xr:uid="{658546C0-73F2-4742-AB39-A1B7E333D803}"/>
    <cellStyle name="Comma 4 6 7 5" xfId="4976" xr:uid="{7AF3C299-7866-47EC-9C5E-565F2B3DD944}"/>
    <cellStyle name="Comma 4 6 7 5 2" xfId="9532" xr:uid="{A0064FFA-E83E-4DC6-BF9A-8F52FCA6A604}"/>
    <cellStyle name="Comma 4 6 7 5 2 2" xfId="19054" xr:uid="{15677253-ABBE-4036-8ED0-D0E9E3E8B0E2}"/>
    <cellStyle name="Comma 4 6 7 5 2 2 2" xfId="35714" xr:uid="{1BC95504-8D60-44F9-B5D5-ECCEF52C8F9D}"/>
    <cellStyle name="Comma 4 6 7 5 2 3" xfId="27426" xr:uid="{4571BB16-81FB-4B59-83AF-1A6B7DA33376}"/>
    <cellStyle name="Comma 4 6 7 5 3" xfId="16200" xr:uid="{85F25751-7746-44D9-97F9-CD148C96605E}"/>
    <cellStyle name="Comma 4 6 7 5 3 2" xfId="32860" xr:uid="{E8ACAB67-0998-40DE-988A-41F2459703D4}"/>
    <cellStyle name="Comma 4 6 7 5 4" xfId="24571" xr:uid="{F622E879-0782-4D66-88D1-577EC88C0808}"/>
    <cellStyle name="Comma 4 6 7 6" xfId="6821" xr:uid="{ABACB933-0DF7-4E9D-BAA5-7DB6E381FCD4}"/>
    <cellStyle name="Comma 4 6 7 6 2" xfId="17462" xr:uid="{5575B23C-5CED-4278-8C71-DA7887FD625D}"/>
    <cellStyle name="Comma 4 6 7 6 2 2" xfId="34122" xr:uid="{89271EFB-D930-4F46-A77D-09BD8AC9CBDE}"/>
    <cellStyle name="Comma 4 6 7 6 3" xfId="25834" xr:uid="{1D69783C-9064-46C4-886A-46FE4367BEF7}"/>
    <cellStyle name="Comma 4 6 7 7" xfId="10951" xr:uid="{BB58BD28-2496-4964-83D6-8F392CBCF222}"/>
    <cellStyle name="Comma 4 6 7 7 2" xfId="19920" xr:uid="{CFC9755B-4857-4FA8-B33F-E1EABDF34880}"/>
    <cellStyle name="Comma 4 6 7 7 2 2" xfId="36580" xr:uid="{105BAAB5-FE29-4BB6-A2C2-D86D3C8C084A}"/>
    <cellStyle name="Comma 4 6 7 7 3" xfId="28292" xr:uid="{605C65EB-1E52-4A2D-AE02-43073EE91AAF}"/>
    <cellStyle name="Comma 4 6 7 8" xfId="13194" xr:uid="{3377FAC3-8E4B-4924-971C-9F24B745272B}"/>
    <cellStyle name="Comma 4 6 7 8 2" xfId="21535" xr:uid="{F03F1270-2111-4270-B09F-F12F8B4586F2}"/>
    <cellStyle name="Comma 4 6 7 8 2 2" xfId="38195" xr:uid="{B7C6CBDF-1509-469C-857B-D38FA87969CE}"/>
    <cellStyle name="Comma 4 6 7 8 3" xfId="29908" xr:uid="{49E2AE74-329C-4319-84A1-325C4913E290}"/>
    <cellStyle name="Comma 4 6 7 9" xfId="21890" xr:uid="{11425F82-DF9F-4697-858D-6071A416D849}"/>
    <cellStyle name="Comma 4 6 8" xfId="1153" xr:uid="{9582F7C6-FE77-4788-ACCC-0E4810F6D61B}"/>
    <cellStyle name="Comma 4 6 8 10" xfId="43841" xr:uid="{6116B899-C5CD-4A29-A5FB-745D5F221C1A}"/>
    <cellStyle name="Comma 4 6 8 11" xfId="49459" xr:uid="{CC3BAAD7-7411-446D-A0EF-ABFE66A193C2}"/>
    <cellStyle name="Comma 4 6 8 2" xfId="1747" xr:uid="{969FF60B-8A42-47B8-B95E-6EA8AC45979D}"/>
    <cellStyle name="Comma 4 6 8 2 2" xfId="3674" xr:uid="{16FCB548-8C9E-4B14-9188-63318FB13B97}"/>
    <cellStyle name="Comma 4 6 8 2 2 2" xfId="8590" xr:uid="{CD62D1E1-DD05-45C4-9FEF-F5D7351498C2}"/>
    <cellStyle name="Comma 4 6 8 2 2 2 2" xfId="18503" xr:uid="{273AE423-9EDA-4016-BB81-63EF29E57043}"/>
    <cellStyle name="Comma 4 6 8 2 2 2 2 2" xfId="35163" xr:uid="{1E4C9E33-1CC5-4467-9B27-2F942C51D68A}"/>
    <cellStyle name="Comma 4 6 8 2 2 2 3" xfId="26875" xr:uid="{79B57D08-2AE3-45C4-8DAA-97FB6CE7B66D}"/>
    <cellStyle name="Comma 4 6 8 2 2 3" xfId="15299" xr:uid="{1DFA79A5-030D-4D33-A866-B41EEECB8869}"/>
    <cellStyle name="Comma 4 6 8 2 2 3 2" xfId="31959" xr:uid="{FBB55711-B0AB-4F4E-8FA5-B1C646CF8412}"/>
    <cellStyle name="Comma 4 6 8 2 2 4" xfId="23670" xr:uid="{84B0A5C2-67CD-4B75-82D1-E262785FFDA2}"/>
    <cellStyle name="Comma 4 6 8 2 3" xfId="5582" xr:uid="{D42BF18F-D9A9-4C60-9C1D-990381977ED8}"/>
    <cellStyle name="Comma 4 6 8 2 3 2" xfId="9965" xr:uid="{E4D37305-B008-4445-97E1-B50C7A2AEF8F}"/>
    <cellStyle name="Comma 4 6 8 2 3 2 2" xfId="19313" xr:uid="{7A5948A5-BCC7-4D16-8423-7A3D1BDDE29E}"/>
    <cellStyle name="Comma 4 6 8 2 3 2 2 2" xfId="35973" xr:uid="{1049F6D8-085B-46C9-B908-B05265FD3A1C}"/>
    <cellStyle name="Comma 4 6 8 2 3 2 3" xfId="27685" xr:uid="{5B508025-9C31-4323-8DDE-E27654FF38B9}"/>
    <cellStyle name="Comma 4 6 8 2 3 3" xfId="16632" xr:uid="{976F65CA-913A-4FF0-8E23-7682793CFADB}"/>
    <cellStyle name="Comma 4 6 8 2 3 3 2" xfId="33292" xr:uid="{2A5BF33F-02FE-4F5C-AB47-2DB3879FB4B0}"/>
    <cellStyle name="Comma 4 6 8 2 3 4" xfId="25003" xr:uid="{85D05D4B-23D3-4016-9491-87AC1BFE405F}"/>
    <cellStyle name="Comma 4 6 8 2 4" xfId="7255" xr:uid="{7BB2EE3F-0F09-42C9-8D6F-FCE61AA2548D}"/>
    <cellStyle name="Comma 4 6 8 2 4 2" xfId="17721" xr:uid="{CD7CFBBE-07F7-42B2-91A9-193DA0F9EF38}"/>
    <cellStyle name="Comma 4 6 8 2 4 2 2" xfId="34381" xr:uid="{30822410-0616-43B9-933C-5CF9BE34BD4D}"/>
    <cellStyle name="Comma 4 6 8 2 4 3" xfId="26093" xr:uid="{1D894552-210E-4E0C-841F-C63C2B02FB1C}"/>
    <cellStyle name="Comma 4 6 8 2 5" xfId="11557" xr:uid="{C6FEB69A-A4E1-44EA-ABDC-DBBA9F78B537}"/>
    <cellStyle name="Comma 4 6 8 2 5 2" xfId="20352" xr:uid="{DB8CA8A1-9BC7-4C54-BF7C-5017C584FB1F}"/>
    <cellStyle name="Comma 4 6 8 2 5 2 2" xfId="37012" xr:uid="{FC0E7F73-7775-4C40-895C-C54B38C0EC91}"/>
    <cellStyle name="Comma 4 6 8 2 5 3" xfId="28724" xr:uid="{A27A8CF0-49F3-4DA3-ABF1-0555582BA341}"/>
    <cellStyle name="Comma 4 6 8 2 6" xfId="13983" xr:uid="{79ED75C4-37D3-4B35-9AF7-3262748FBA40}"/>
    <cellStyle name="Comma 4 6 8 2 6 2" xfId="30643" xr:uid="{5EAC7D6E-DEEF-4911-9C80-D0FB1B2F597C}"/>
    <cellStyle name="Comma 4 6 8 2 7" xfId="22333" xr:uid="{B3543D0D-72B2-4830-8B30-5257B19988ED}"/>
    <cellStyle name="Comma 4 6 8 3" xfId="2363" xr:uid="{AF2D407C-39EF-4A04-8C6B-3927EAFA9B4E}"/>
    <cellStyle name="Comma 4 6 8 3 2" xfId="4288" xr:uid="{0A5C6B29-64BE-441C-AD51-DAE4BCF521DE}"/>
    <cellStyle name="Comma 4 6 8 3 2 2" xfId="9015" xr:uid="{76589697-8570-457F-BE26-E8C369FFB1C0}"/>
    <cellStyle name="Comma 4 6 8 3 2 2 2" xfId="18757" xr:uid="{14C9AF22-9BC0-46F5-833F-3E533B711D11}"/>
    <cellStyle name="Comma 4 6 8 3 2 2 2 2" xfId="35417" xr:uid="{3A995FC1-6526-4812-A3AD-82F4B78E1A2E}"/>
    <cellStyle name="Comma 4 6 8 3 2 2 3" xfId="27129" xr:uid="{6C28D69E-1CDB-4B87-A364-90118A5D88B8}"/>
    <cellStyle name="Comma 4 6 8 3 2 3" xfId="15742" xr:uid="{574DD069-7207-4111-9634-12F3D5F8F598}"/>
    <cellStyle name="Comma 4 6 8 3 2 3 2" xfId="32402" xr:uid="{FAF83D13-B52E-4F7D-B8E2-E1F78919B7B7}"/>
    <cellStyle name="Comma 4 6 8 3 2 4" xfId="24113" xr:uid="{04A502FE-7988-469A-9838-94FAFA9377BA}"/>
    <cellStyle name="Comma 4 6 8 3 3" xfId="6181" xr:uid="{114B4D9D-C878-48D8-AFFE-6D2A2E45B8C1}"/>
    <cellStyle name="Comma 4 6 8 3 3 2" xfId="10390" xr:uid="{E6153C65-D53B-4BA2-9984-EE935D7D0341}"/>
    <cellStyle name="Comma 4 6 8 3 3 2 2" xfId="19567" xr:uid="{08C3AB76-53F2-4272-9DAD-E6E0FD3F3701}"/>
    <cellStyle name="Comma 4 6 8 3 3 2 2 2" xfId="36227" xr:uid="{7538B54C-350C-478C-8D50-5685AFCC39F8}"/>
    <cellStyle name="Comma 4 6 8 3 3 2 3" xfId="27939" xr:uid="{B62BE3F2-3341-4F6B-ACED-D93D73F5745C}"/>
    <cellStyle name="Comma 4 6 8 3 3 3" xfId="17060" xr:uid="{65906A33-DDE0-4F5B-8732-37A8F8DBA33E}"/>
    <cellStyle name="Comma 4 6 8 3 3 3 2" xfId="33720" xr:uid="{79EF0B62-CD15-4BB4-BF99-7614A2137448}"/>
    <cellStyle name="Comma 4 6 8 3 3 4" xfId="25431" xr:uid="{8CE36FD0-9CAE-4D90-88FE-E71A7A921690}"/>
    <cellStyle name="Comma 4 6 8 3 4" xfId="7680" xr:uid="{64A14F6A-6FB7-4F5C-83DD-61E1FFFD45F9}"/>
    <cellStyle name="Comma 4 6 8 3 4 2" xfId="17975" xr:uid="{F1061FB4-8972-41BA-A9F7-1889B4860180}"/>
    <cellStyle name="Comma 4 6 8 3 4 2 2" xfId="34635" xr:uid="{CCB39A8C-8E9A-4B42-B5A8-E798EA47BAD6}"/>
    <cellStyle name="Comma 4 6 8 3 4 3" xfId="26347" xr:uid="{87E53AC0-205E-4E3A-879E-F776EC505F00}"/>
    <cellStyle name="Comma 4 6 8 3 5" xfId="12156" xr:uid="{C03ED8CD-0A1B-4D6F-BC56-F7AF741BB54F}"/>
    <cellStyle name="Comma 4 6 8 3 5 2" xfId="20780" xr:uid="{9C9420C4-BD75-4D9E-BB4E-6764079A8E06}"/>
    <cellStyle name="Comma 4 6 8 3 5 2 2" xfId="37440" xr:uid="{BDE0DF7C-27C9-4683-9851-34A2A6817AB4}"/>
    <cellStyle name="Comma 4 6 8 3 5 3" xfId="29152" xr:uid="{A6A159C5-E77E-4E74-81C0-BA9DA56243C3}"/>
    <cellStyle name="Comma 4 6 8 3 6" xfId="14406" xr:uid="{8F11754B-62F8-4652-B151-DA419DC9AB39}"/>
    <cellStyle name="Comma 4 6 8 3 6 2" xfId="31066" xr:uid="{B3259D57-24CB-4353-AC9A-89139FA73707}"/>
    <cellStyle name="Comma 4 6 8 3 7" xfId="22776" xr:uid="{3A8FD88A-5DE4-42FF-9E24-5DE68505E79E}"/>
    <cellStyle name="Comma 4 6 8 4" xfId="3097" xr:uid="{952A7DF4-460C-4686-8DD8-51AB4A926228}"/>
    <cellStyle name="Comma 4 6 8 4 2" xfId="8186" xr:uid="{7C12450C-EBDC-4690-AF67-92AE8E3EF499}"/>
    <cellStyle name="Comma 4 6 8 4 2 2" xfId="18262" xr:uid="{284BF995-AD3D-42A7-83C9-A30E5E775120}"/>
    <cellStyle name="Comma 4 6 8 4 2 2 2" xfId="34922" xr:uid="{2169C9B0-F253-4878-B7FD-0A7AB301477C}"/>
    <cellStyle name="Comma 4 6 8 4 2 3" xfId="26634" xr:uid="{33FCA58B-C904-4217-8388-CB37E42C93D7}"/>
    <cellStyle name="Comma 4 6 8 4 3" xfId="14885" xr:uid="{EBDB9E5E-EE70-431D-B1AD-E5EDF1DEACE3}"/>
    <cellStyle name="Comma 4 6 8 4 3 2" xfId="31545" xr:uid="{476A4003-9CCE-4374-86F5-EAEABAD8E362}"/>
    <cellStyle name="Comma 4 6 8 4 4" xfId="23256" xr:uid="{32CC6642-E21F-4546-861D-A822F48E0268}"/>
    <cellStyle name="Comma 4 6 8 5" xfId="5005" xr:uid="{8DF2AF63-AF34-41ED-AE1C-176DC5EB4AE7}"/>
    <cellStyle name="Comma 4 6 8 5 2" xfId="9561" xr:uid="{488D25CA-A39D-40C3-BDD3-C87952A3A472}"/>
    <cellStyle name="Comma 4 6 8 5 2 2" xfId="19072" xr:uid="{C871A8A9-6861-4C2B-871F-6017C9F544C7}"/>
    <cellStyle name="Comma 4 6 8 5 2 2 2" xfId="35732" xr:uid="{0147A328-B5B7-44CC-86CD-4F3243B196D6}"/>
    <cellStyle name="Comma 4 6 8 5 2 3" xfId="27444" xr:uid="{66BE4A35-02E7-4C91-8B23-30D2D07BAFE3}"/>
    <cellStyle name="Comma 4 6 8 5 3" xfId="16218" xr:uid="{71853746-E793-47B4-A38C-7884314DC586}"/>
    <cellStyle name="Comma 4 6 8 5 3 2" xfId="32878" xr:uid="{9662DADF-69CF-4C80-85AA-9E0D2FE51B91}"/>
    <cellStyle name="Comma 4 6 8 5 4" xfId="24589" xr:uid="{8FA56B6A-4E36-4EFD-8B98-98A97AE67AED}"/>
    <cellStyle name="Comma 4 6 8 6" xfId="6850" xr:uid="{0D3A7084-9DF0-42D1-A55E-2CC51FCB25F2}"/>
    <cellStyle name="Comma 4 6 8 6 2" xfId="17480" xr:uid="{73D9C593-C26B-41C2-9772-5DF979506083}"/>
    <cellStyle name="Comma 4 6 8 6 2 2" xfId="34140" xr:uid="{48F09803-2977-4E4F-8961-81147751FCDC}"/>
    <cellStyle name="Comma 4 6 8 6 3" xfId="25852" xr:uid="{2EC4038F-0AB3-4AF0-ABC6-17A6304CD0A4}"/>
    <cellStyle name="Comma 4 6 8 7" xfId="10980" xr:uid="{7B0F2E43-6B21-4ED2-AC77-F3D2E8129515}"/>
    <cellStyle name="Comma 4 6 8 7 2" xfId="19938" xr:uid="{790CB427-6F40-4F06-8652-4ACEF7BF9B6B}"/>
    <cellStyle name="Comma 4 6 8 7 2 2" xfId="36598" xr:uid="{B936621F-86CC-49A8-9065-BB9B599B9BFF}"/>
    <cellStyle name="Comma 4 6 8 7 3" xfId="28310" xr:uid="{695D82E4-859E-46E6-AAD0-1552EC16B580}"/>
    <cellStyle name="Comma 4 6 8 8" xfId="13234" xr:uid="{2B6E1CC6-E007-4C7C-8B1A-970C050AAF49}"/>
    <cellStyle name="Comma 4 6 8 8 2" xfId="21564" xr:uid="{92456B5C-39DF-4025-8103-DDE5DEC18DFD}"/>
    <cellStyle name="Comma 4 6 8 8 2 2" xfId="38224" xr:uid="{75E6D0D2-9919-4C52-A944-CDB797D3F442}"/>
    <cellStyle name="Comma 4 6 8 8 3" xfId="29937" xr:uid="{662FA8F7-CC94-4EB3-AD88-1123C93C6A58}"/>
    <cellStyle name="Comma 4 6 8 9" xfId="21919" xr:uid="{A91427EB-2630-4CDA-B202-3435AEB2FB17}"/>
    <cellStyle name="Comma 4 6 9" xfId="1180" xr:uid="{A4798ABE-F3F0-48E2-9755-6D0BA3C6FDCB}"/>
    <cellStyle name="Comma 4 6 9 10" xfId="21937" xr:uid="{B97E91DC-F512-4549-B76D-322D2B3ED900}"/>
    <cellStyle name="Comma 4 6 9 11" xfId="39123" xr:uid="{2DF252AE-904E-4903-9C1E-1D758F83C54D}"/>
    <cellStyle name="Comma 4 6 9 12" xfId="44942" xr:uid="{88ACD3C9-B061-4B3B-A57B-DDD52F7C9015}"/>
    <cellStyle name="Comma 4 6 9 2" xfId="1774" xr:uid="{7D34F8C1-5B8F-4477-A725-C45F4EFDA60B}"/>
    <cellStyle name="Comma 4 6 9 2 2" xfId="3701" xr:uid="{8B66BDD1-C3F1-4A49-8C00-0EF29B203A83}"/>
    <cellStyle name="Comma 4 6 9 2 2 2" xfId="8617" xr:uid="{9C55E051-0677-46C3-8752-BE571871B217}"/>
    <cellStyle name="Comma 4 6 9 2 2 2 2" xfId="18521" xr:uid="{0320A090-940D-45F3-8334-C2BEC3C6BA66}"/>
    <cellStyle name="Comma 4 6 9 2 2 2 2 2" xfId="35181" xr:uid="{854972CB-CE56-4BFF-8E58-DF25A89E732F}"/>
    <cellStyle name="Comma 4 6 9 2 2 2 3" xfId="26893" xr:uid="{2BD2E17F-B216-4822-81C5-CD3A6B6CB963}"/>
    <cellStyle name="Comma 4 6 9 2 2 3" xfId="15317" xr:uid="{7561703E-A7BC-4312-B91F-3F5E661F39EE}"/>
    <cellStyle name="Comma 4 6 9 2 2 3 2" xfId="31977" xr:uid="{00FC9E4B-FBDD-4C8F-AE5F-675BE1D8126E}"/>
    <cellStyle name="Comma 4 6 9 2 2 4" xfId="23688" xr:uid="{842F1651-C38C-424C-91EF-A481C8AA35DA}"/>
    <cellStyle name="Comma 4 6 9 2 3" xfId="5609" xr:uid="{CD63954C-F654-48A5-8DF2-FE80BE9B9355}"/>
    <cellStyle name="Comma 4 6 9 2 3 2" xfId="9992" xr:uid="{02179679-0F22-44C7-9250-2906798E4ADB}"/>
    <cellStyle name="Comma 4 6 9 2 3 2 2" xfId="19331" xr:uid="{DDA6CDD7-EEA9-4792-8554-236D792D7142}"/>
    <cellStyle name="Comma 4 6 9 2 3 2 2 2" xfId="35991" xr:uid="{51024FF0-8EC9-48C4-86B1-7340F7FBF542}"/>
    <cellStyle name="Comma 4 6 9 2 3 2 3" xfId="27703" xr:uid="{657E77D5-B66B-4A56-8D63-0F10DD99D95A}"/>
    <cellStyle name="Comma 4 6 9 2 3 3" xfId="16650" xr:uid="{0875DB03-8020-4EEF-BEE7-9DBC4E6D4580}"/>
    <cellStyle name="Comma 4 6 9 2 3 3 2" xfId="33310" xr:uid="{1D834A7F-DCB5-4691-8262-F51BDAE2DC0E}"/>
    <cellStyle name="Comma 4 6 9 2 3 4" xfId="25021" xr:uid="{3AEF66DF-7A99-41D2-86BA-138DB822A462}"/>
    <cellStyle name="Comma 4 6 9 2 4" xfId="7282" xr:uid="{28BAD760-14F4-4A91-A9A8-0CC340CE3043}"/>
    <cellStyle name="Comma 4 6 9 2 4 2" xfId="17739" xr:uid="{18A64664-BBFA-4E39-A8E9-775947BA339D}"/>
    <cellStyle name="Comma 4 6 9 2 4 2 2" xfId="34399" xr:uid="{910134A4-FC62-499C-A9D1-C3D9B8D794BB}"/>
    <cellStyle name="Comma 4 6 9 2 4 3" xfId="26111" xr:uid="{120668FE-3AAD-4B97-B570-0D61738ED5FB}"/>
    <cellStyle name="Comma 4 6 9 2 5" xfId="11584" xr:uid="{8ED9845E-138A-4B8E-9A50-7DFF022D6457}"/>
    <cellStyle name="Comma 4 6 9 2 5 2" xfId="20370" xr:uid="{EA63C006-163F-449B-834B-8B337A27F9F1}"/>
    <cellStyle name="Comma 4 6 9 2 5 2 2" xfId="37030" xr:uid="{5D2D1733-5383-4BD6-A8FD-DCCA4C28FAC2}"/>
    <cellStyle name="Comma 4 6 9 2 5 3" xfId="28742" xr:uid="{E72DBF4E-96D3-4F45-92CC-5DCDF8DF98EB}"/>
    <cellStyle name="Comma 4 6 9 2 6" xfId="14001" xr:uid="{6C6BE08A-9BDB-474E-BD34-7E3995F9707C}"/>
    <cellStyle name="Comma 4 6 9 2 6 2" xfId="30661" xr:uid="{BA50B237-E52B-41D6-ACA7-97ED55D12C21}"/>
    <cellStyle name="Comma 4 6 9 2 7" xfId="22351" xr:uid="{DBBB3850-F707-468A-ABB4-AAAC151DCF3C}"/>
    <cellStyle name="Comma 4 6 9 3" xfId="2390" xr:uid="{F33CF1D0-5B0B-43F5-BC97-32A7F1E1206B}"/>
    <cellStyle name="Comma 4 6 9 3 2" xfId="4315" xr:uid="{BD781A55-F07A-460B-961B-30F563C6150F}"/>
    <cellStyle name="Comma 4 6 9 3 2 2" xfId="9042" xr:uid="{2C7DA9AF-5AAE-426F-9CE6-541001715EF3}"/>
    <cellStyle name="Comma 4 6 9 3 2 2 2" xfId="18775" xr:uid="{2AE5C522-5C5A-4E8B-92D0-496C8DDEA65A}"/>
    <cellStyle name="Comma 4 6 9 3 2 2 2 2" xfId="35435" xr:uid="{C33D835E-4324-4C36-8CF5-E17072CC609E}"/>
    <cellStyle name="Comma 4 6 9 3 2 2 3" xfId="27147" xr:uid="{9F4AE5D6-FEC8-4C7B-A7C2-A0804DC96086}"/>
    <cellStyle name="Comma 4 6 9 3 2 3" xfId="15760" xr:uid="{81D6CE4A-1958-47BF-8A77-F3DA24896505}"/>
    <cellStyle name="Comma 4 6 9 3 2 3 2" xfId="32420" xr:uid="{6796878B-CDC0-4BE1-81E5-7A2C0C03CE78}"/>
    <cellStyle name="Comma 4 6 9 3 2 4" xfId="24131" xr:uid="{E448E522-AA1B-485A-AD12-C7C8993D6BFA}"/>
    <cellStyle name="Comma 4 6 9 3 3" xfId="6208" xr:uid="{E93FCEED-57ED-4A53-AE35-223CC292668D}"/>
    <cellStyle name="Comma 4 6 9 3 3 2" xfId="10417" xr:uid="{C1F37FDB-03B4-4BDA-9F60-D4B1322F9E2D}"/>
    <cellStyle name="Comma 4 6 9 3 3 2 2" xfId="19585" xr:uid="{181FA1D8-B951-4C30-9465-77D1BE0A1A77}"/>
    <cellStyle name="Comma 4 6 9 3 3 2 2 2" xfId="36245" xr:uid="{8621BF5D-91B4-4377-8B03-0013D9CA3870}"/>
    <cellStyle name="Comma 4 6 9 3 3 2 3" xfId="27957" xr:uid="{F0A88F04-27C3-4649-9E7C-BE174BDAFBCF}"/>
    <cellStyle name="Comma 4 6 9 3 3 3" xfId="17078" xr:uid="{2CA43642-05E5-41E2-A416-427CAC984E61}"/>
    <cellStyle name="Comma 4 6 9 3 3 3 2" xfId="33738" xr:uid="{E8222125-7D46-498F-8038-A7F76E97C667}"/>
    <cellStyle name="Comma 4 6 9 3 3 4" xfId="25449" xr:uid="{072719FA-7D8B-4AEF-9E2F-90162AD3B8C2}"/>
    <cellStyle name="Comma 4 6 9 3 4" xfId="7707" xr:uid="{8C5253B3-FD27-4F21-88C5-69548409EC09}"/>
    <cellStyle name="Comma 4 6 9 3 4 2" xfId="17993" xr:uid="{5BE921ED-9875-46C9-A79D-C64771D11113}"/>
    <cellStyle name="Comma 4 6 9 3 4 2 2" xfId="34653" xr:uid="{16017D67-D701-4ED3-ACF8-B55B73C385B6}"/>
    <cellStyle name="Comma 4 6 9 3 4 3" xfId="26365" xr:uid="{DB87E680-672C-4500-87AC-771657BB1AF8}"/>
    <cellStyle name="Comma 4 6 9 3 5" xfId="12183" xr:uid="{40BFB73E-5AA5-41A7-96A5-B8271EED3F41}"/>
    <cellStyle name="Comma 4 6 9 3 5 2" xfId="20798" xr:uid="{64D5AFD1-D2D5-42D0-8717-761D6D1EED64}"/>
    <cellStyle name="Comma 4 6 9 3 5 2 2" xfId="37458" xr:uid="{A61CF9FB-AB03-490E-8E62-574C5D8A5732}"/>
    <cellStyle name="Comma 4 6 9 3 5 3" xfId="29170" xr:uid="{5826A1A7-CA1C-455E-9097-25E6C5F9EC96}"/>
    <cellStyle name="Comma 4 6 9 3 6" xfId="14424" xr:uid="{BEEB5ECC-98C1-44AA-992B-88A97D1AF4F4}"/>
    <cellStyle name="Comma 4 6 9 3 6 2" xfId="31084" xr:uid="{14D3973C-1586-4F27-9DD9-6019F3DCB6E4}"/>
    <cellStyle name="Comma 4 6 9 3 7" xfId="22794" xr:uid="{878AB7D3-1C25-4A9F-AD25-4D156E64DC35}"/>
    <cellStyle name="Comma 4 6 9 4" xfId="3124" xr:uid="{EB4E8AA5-DD2E-4427-BA34-CA90FE10AFB2}"/>
    <cellStyle name="Comma 4 6 9 4 2" xfId="8213" xr:uid="{A06B5B9F-8B6A-46A2-BED9-D0ACC024CD6F}"/>
    <cellStyle name="Comma 4 6 9 4 2 2" xfId="18280" xr:uid="{C0BB7001-F5F4-4741-A8E4-43F0D016667C}"/>
    <cellStyle name="Comma 4 6 9 4 2 2 2" xfId="34940" xr:uid="{6CAD943F-BB81-493A-9CE2-3F62AC3F0353}"/>
    <cellStyle name="Comma 4 6 9 4 2 3" xfId="26652" xr:uid="{BA2CF020-AD55-4A73-923A-7DBBEE775F1F}"/>
    <cellStyle name="Comma 4 6 9 4 3" xfId="14903" xr:uid="{468C64EA-3362-48BE-A114-0A4A6998F97A}"/>
    <cellStyle name="Comma 4 6 9 4 3 2" xfId="31563" xr:uid="{325A4BF6-B219-4111-9490-8D2AF64CFA84}"/>
    <cellStyle name="Comma 4 6 9 4 4" xfId="23274" xr:uid="{0BA12A7C-72C4-49A6-B237-A8134B966478}"/>
    <cellStyle name="Comma 4 6 9 5" xfId="5032" xr:uid="{1F517729-43AF-42CB-8B42-A62834C1455F}"/>
    <cellStyle name="Comma 4 6 9 5 2" xfId="9588" xr:uid="{1CF70194-6A95-4F37-B421-0E2360495AE3}"/>
    <cellStyle name="Comma 4 6 9 5 2 2" xfId="19090" xr:uid="{3C089941-E216-44D8-9048-FA4AC7AF7FC4}"/>
    <cellStyle name="Comma 4 6 9 5 2 2 2" xfId="35750" xr:uid="{45547DE2-FA6D-4E02-ADBF-D4D53FE56FD8}"/>
    <cellStyle name="Comma 4 6 9 5 2 3" xfId="27462" xr:uid="{A52ECA38-494E-4A79-A751-F79317912062}"/>
    <cellStyle name="Comma 4 6 9 5 3" xfId="16236" xr:uid="{0DAB1991-F6A8-4F8D-8884-92375A67193D}"/>
    <cellStyle name="Comma 4 6 9 5 3 2" xfId="32896" xr:uid="{3D298F16-48C0-41C1-87AA-26EDE5965BB9}"/>
    <cellStyle name="Comma 4 6 9 5 4" xfId="24607" xr:uid="{CFB8C663-B0C1-485E-82AD-73C1F79FEC67}"/>
    <cellStyle name="Comma 4 6 9 6" xfId="6877" xr:uid="{940FCB59-8052-40E5-9B4D-0E53C18A9CA4}"/>
    <cellStyle name="Comma 4 6 9 6 2" xfId="17498" xr:uid="{FE17678C-1CA1-4244-8EED-C6583A185912}"/>
    <cellStyle name="Comma 4 6 9 6 2 2" xfId="34158" xr:uid="{FFA6D5B0-9A2F-48BE-9FE2-1EC4B23BE11C}"/>
    <cellStyle name="Comma 4 6 9 6 3" xfId="25870" xr:uid="{49CB8640-BCF6-4431-93A8-D05EE36C9C6E}"/>
    <cellStyle name="Comma 4 6 9 7" xfId="11007" xr:uid="{5C8E25B9-3E83-48B2-B8D0-99FFB50534C3}"/>
    <cellStyle name="Comma 4 6 9 7 2" xfId="19956" xr:uid="{099163CC-99B9-4601-ADFB-FD25D9BF9F7D}"/>
    <cellStyle name="Comma 4 6 9 7 2 2" xfId="36616" xr:uid="{49495A3A-E931-408F-90A0-09E80B6F4135}"/>
    <cellStyle name="Comma 4 6 9 7 3" xfId="28328" xr:uid="{2F14B99F-6A07-442F-96D4-E2B343B04547}"/>
    <cellStyle name="Comma 4 6 9 8" xfId="13261" xr:uid="{93962BAE-FA41-495C-A792-FFCC77803C93}"/>
    <cellStyle name="Comma 4 6 9 8 2" xfId="21582" xr:uid="{4A854F4D-1AD3-4BF0-AAA9-35EBB92ADBED}"/>
    <cellStyle name="Comma 4 6 9 8 2 2" xfId="38242" xr:uid="{DE3A20C9-CB6E-47A3-BBB1-53ED509D6F0E}"/>
    <cellStyle name="Comma 4 6 9 8 3" xfId="29955" xr:uid="{C6923F36-2603-4DD6-99DF-7CF82F94ED41}"/>
    <cellStyle name="Comma 4 6 9 9" xfId="13587" xr:uid="{4475B556-5097-4D6D-B5C0-3476F373EFF0}"/>
    <cellStyle name="Comma 4 6 9 9 2" xfId="30247" xr:uid="{D8EF4ED7-D833-4C15-8ED6-AD6EA6B16662}"/>
    <cellStyle name="Comma 4 7" xfId="338" xr:uid="{C3764F32-5186-48FC-8BE5-C7C4BC8347B8}"/>
    <cellStyle name="Comma 4 7 10" xfId="1268" xr:uid="{AC862306-7D58-43E1-9879-F61F8ECE3E82}"/>
    <cellStyle name="Comma 4 7 10 2" xfId="3202" xr:uid="{CE3CF108-0D28-4225-8D0A-0D6511BC67D6}"/>
    <cellStyle name="Comma 4 7 10 2 2" xfId="8256" xr:uid="{7609E09F-CDE2-406D-98E0-DE63C2EEF5AF}"/>
    <cellStyle name="Comma 4 7 10 2 2 2" xfId="18304" xr:uid="{5EDF4E47-ECF5-4B31-8FEE-331FF8660E9E}"/>
    <cellStyle name="Comma 4 7 10 2 2 2 2" xfId="34964" xr:uid="{6AB0B38E-F47D-4069-A55F-95B948568BCE}"/>
    <cellStyle name="Comma 4 7 10 2 2 3" xfId="26676" xr:uid="{08A359DA-AC37-4E6C-B3C6-536510FAC6E8}"/>
    <cellStyle name="Comma 4 7 10 2 3" xfId="14962" xr:uid="{05004450-53ED-46A5-89AF-C97F45BBC398}"/>
    <cellStyle name="Comma 4 7 10 2 3 2" xfId="31622" xr:uid="{B67C6FF5-42BF-46A4-B644-F6FBFF67377E}"/>
    <cellStyle name="Comma 4 7 10 2 4" xfId="23333" xr:uid="{37DAC22D-6F33-45BA-B240-CECCB959EAE8}"/>
    <cellStyle name="Comma 4 7 10 3" xfId="5110" xr:uid="{A83C1877-1433-40E5-B757-2A2792DD7A7F}"/>
    <cellStyle name="Comma 4 7 10 3 2" xfId="9631" xr:uid="{F050203F-5AFA-4C3E-B839-52AA6BD627D4}"/>
    <cellStyle name="Comma 4 7 10 3 2 2" xfId="19114" xr:uid="{34DC3584-6949-4F51-ACA1-E726871089B3}"/>
    <cellStyle name="Comma 4 7 10 3 2 2 2" xfId="35774" xr:uid="{3F137225-5B2A-49BD-945C-FA24CDAC4EE8}"/>
    <cellStyle name="Comma 4 7 10 3 2 3" xfId="27486" xr:uid="{700A4346-E1D7-4EAE-B056-CEA1C311AB5E}"/>
    <cellStyle name="Comma 4 7 10 3 3" xfId="16295" xr:uid="{680C0ABE-6D20-4BC7-8451-9C43EC9B8944}"/>
    <cellStyle name="Comma 4 7 10 3 3 2" xfId="32955" xr:uid="{508EE66D-372D-4016-999C-2272734C5CA7}"/>
    <cellStyle name="Comma 4 7 10 3 4" xfId="24666" xr:uid="{EEC5C5D3-7ACE-4F83-94F6-E902BA2D9F7D}"/>
    <cellStyle name="Comma 4 7 10 4" xfId="6921" xr:uid="{2D08BF96-5B4D-4E2F-826E-B4F433B68BA6}"/>
    <cellStyle name="Comma 4 7 10 4 2" xfId="17522" xr:uid="{7BA8A7B5-ED3A-4BB8-A38E-1B4E69F6920C}"/>
    <cellStyle name="Comma 4 7 10 4 2 2" xfId="34182" xr:uid="{BB070C28-31C5-4DC7-8631-F9275E1DD91F}"/>
    <cellStyle name="Comma 4 7 10 4 3" xfId="25894" xr:uid="{9A760B5C-0F10-4F1D-94C5-C5E8AB919101}"/>
    <cellStyle name="Comma 4 7 10 5" xfId="11085" xr:uid="{8AC0E5AE-B5D2-4A72-8666-79B2EA50101D}"/>
    <cellStyle name="Comma 4 7 10 5 2" xfId="20015" xr:uid="{16917115-D68F-46B8-99F1-F3BD6789F57D}"/>
    <cellStyle name="Comma 4 7 10 5 2 2" xfId="36675" xr:uid="{A856E8C9-1A44-427D-96A5-45FFFC70B34C}"/>
    <cellStyle name="Comma 4 7 10 5 3" xfId="28387" xr:uid="{9C2FBFD8-F23D-4A1F-89D2-112D14889843}"/>
    <cellStyle name="Comma 4 7 10 6" xfId="13646" xr:uid="{F49F8170-419B-4AC3-83A3-049CB4A486BA}"/>
    <cellStyle name="Comma 4 7 10 6 2" xfId="30306" xr:uid="{7E2A9633-A107-4BC0-BD78-7ACC1C374839}"/>
    <cellStyle name="Comma 4 7 10 7" xfId="21996" xr:uid="{D90D0F9B-8C75-4FC4-8E85-3C48A045C111}"/>
    <cellStyle name="Comma 4 7 11" xfId="1891" xr:uid="{F60D9CE3-CB7C-4D51-A163-5F4205704FB6}"/>
    <cellStyle name="Comma 4 7 11 2" xfId="3816" xr:uid="{EC5452A6-C7ED-4D06-920C-4D48834F3B3E}"/>
    <cellStyle name="Comma 4 7 11 2 2" xfId="8681" xr:uid="{11EBED76-4EAA-4A1C-A661-17C69FA4CD6B}"/>
    <cellStyle name="Comma 4 7 11 2 2 2" xfId="18558" xr:uid="{1A9A00F8-03A7-432B-A94E-E027AFB513B5}"/>
    <cellStyle name="Comma 4 7 11 2 2 2 2" xfId="35218" xr:uid="{91D4D299-F048-42A5-909C-47D5EF25DB71}"/>
    <cellStyle name="Comma 4 7 11 2 2 3" xfId="26930" xr:uid="{BB4A51B7-4326-43FB-9340-E920D4C02623}"/>
    <cellStyle name="Comma 4 7 11 2 3" xfId="15405" xr:uid="{9F11B01A-F662-4CDF-9005-C869A3ACEB80}"/>
    <cellStyle name="Comma 4 7 11 2 3 2" xfId="32065" xr:uid="{EBB04311-F9A6-440C-A82F-358418CED1B6}"/>
    <cellStyle name="Comma 4 7 11 2 4" xfId="23776" xr:uid="{2C5DC403-7A42-4781-8A37-AE3238D00A57}"/>
    <cellStyle name="Comma 4 7 11 3" xfId="5709" xr:uid="{E305F640-7E9C-495F-8C93-AB0BF642AEB1}"/>
    <cellStyle name="Comma 4 7 11 3 2" xfId="10056" xr:uid="{5A409739-84E6-4A00-B802-002838B77737}"/>
    <cellStyle name="Comma 4 7 11 3 2 2" xfId="19368" xr:uid="{3061C082-A504-4CA7-91F8-F8CD022071B8}"/>
    <cellStyle name="Comma 4 7 11 3 2 2 2" xfId="36028" xr:uid="{DB588BBB-E8FA-4471-9061-7533AD508288}"/>
    <cellStyle name="Comma 4 7 11 3 2 3" xfId="27740" xr:uid="{EA5B46E3-8336-4201-85ED-FC4B057D8875}"/>
    <cellStyle name="Comma 4 7 11 3 3" xfId="16723" xr:uid="{FB765744-BC99-4611-B66D-92FE9702B9F4}"/>
    <cellStyle name="Comma 4 7 11 3 3 2" xfId="33383" xr:uid="{8F2A9AF4-7A61-45C8-91C9-FA81F6E2B8C3}"/>
    <cellStyle name="Comma 4 7 11 3 4" xfId="25094" xr:uid="{F9C50339-C7AB-4D36-A59C-A6EA72727D3A}"/>
    <cellStyle name="Comma 4 7 11 4" xfId="7346" xr:uid="{68FAFC3C-3F53-4C69-B458-F628E3E6A27F}"/>
    <cellStyle name="Comma 4 7 11 4 2" xfId="17776" xr:uid="{3226ED46-8DEA-4173-AFDA-CE6A829504CC}"/>
    <cellStyle name="Comma 4 7 11 4 2 2" xfId="34436" xr:uid="{6EB0ADC4-EDCE-482F-8C42-D065D3A10086}"/>
    <cellStyle name="Comma 4 7 11 4 3" xfId="26148" xr:uid="{998532B8-53EE-4615-B3F3-AFEAC788FAED}"/>
    <cellStyle name="Comma 4 7 11 5" xfId="11684" xr:uid="{A9F97B6F-87AD-48C3-BE42-BEECAAD11805}"/>
    <cellStyle name="Comma 4 7 11 5 2" xfId="20443" xr:uid="{E923C619-A678-4E20-A86E-7177ED6EA8F2}"/>
    <cellStyle name="Comma 4 7 11 5 2 2" xfId="37103" xr:uid="{6D305EEA-5045-4F61-AFCB-B82D01389D4C}"/>
    <cellStyle name="Comma 4 7 11 5 3" xfId="28815" xr:uid="{A56619F7-6DC6-41ED-BCC7-A3B49267DB1C}"/>
    <cellStyle name="Comma 4 7 11 6" xfId="14069" xr:uid="{AB039263-8987-4009-9A58-9508ABCBD3AD}"/>
    <cellStyle name="Comma 4 7 11 6 2" xfId="30729" xr:uid="{E99D0E0F-B3CE-4FFB-9007-8F0B8BDE66D7}"/>
    <cellStyle name="Comma 4 7 11 7" xfId="22439" xr:uid="{74404DCB-351B-4B33-A36E-6F44A6EB3884}"/>
    <cellStyle name="Comma 4 7 12" xfId="2785" xr:uid="{9A0E480E-4313-4CCC-BF62-E66C3C4304B4}"/>
    <cellStyle name="Comma 4 7 12 2" xfId="7955" xr:uid="{8B3142B1-B066-4D4A-AFD3-10FD21027EC6}"/>
    <cellStyle name="Comma 4 7 12 2 2" xfId="18122" xr:uid="{B48B99B4-4997-401A-9EEF-56087DAF6D09}"/>
    <cellStyle name="Comma 4 7 12 2 2 2" xfId="34782" xr:uid="{126DEFE5-4757-4C93-BD41-9F58DD226C43}"/>
    <cellStyle name="Comma 4 7 12 2 3" xfId="26494" xr:uid="{A9D5F777-CF52-4E02-A6B9-7CB020F02811}"/>
    <cellStyle name="Comma 4 7 12 3" xfId="14665" xr:uid="{1C1D20CB-2FA7-4FBD-A244-09C8174F8265}"/>
    <cellStyle name="Comma 4 7 12 3 2" xfId="31325" xr:uid="{B589BFEB-B0B8-43BA-A1E8-B3070E82481F}"/>
    <cellStyle name="Comma 4 7 12 4" xfId="23036" xr:uid="{E433D8A8-46AB-4CAC-9CC2-D09030FA57DA}"/>
    <cellStyle name="Comma 4 7 13" xfId="4723" xr:uid="{446EACD8-92B3-4F21-B5A9-FE7EAA89AFB4}"/>
    <cellStyle name="Comma 4 7 13 2" xfId="9329" xr:uid="{309D4464-8FE7-4588-8339-D5D27E956CC6}"/>
    <cellStyle name="Comma 4 7 13 2 2" xfId="18931" xr:uid="{FFDA236E-E1CA-417D-80D6-5F7C9D23F148}"/>
    <cellStyle name="Comma 4 7 13 2 2 2" xfId="35591" xr:uid="{22EC0426-2DEE-4D14-A625-E1F94373E022}"/>
    <cellStyle name="Comma 4 7 13 2 3" xfId="27303" xr:uid="{60807C4A-9F74-4AE6-8F1C-879997B8B92A}"/>
    <cellStyle name="Comma 4 7 13 3" xfId="16028" xr:uid="{F40AE868-F66C-4C16-8B4A-C406358D53FA}"/>
    <cellStyle name="Comma 4 7 13 3 2" xfId="32688" xr:uid="{0390283E-8C98-4D9A-A9E8-FA5F8CD3C187}"/>
    <cellStyle name="Comma 4 7 13 4" xfId="24399" xr:uid="{3B6A8EA1-134A-4848-AB73-E21D2B238BD5}"/>
    <cellStyle name="Comma 4 7 14" xfId="6616" xr:uid="{864561F8-A613-4DB5-A25B-F5F27450DAAF}"/>
    <cellStyle name="Comma 4 7 14 2" xfId="17337" xr:uid="{44E6C251-9B43-4BB7-A695-720E2410D6E6}"/>
    <cellStyle name="Comma 4 7 14 2 2" xfId="33997" xr:uid="{C5AC7229-279D-4B01-9002-F1F36B405302}"/>
    <cellStyle name="Comma 4 7 14 3" xfId="25709" xr:uid="{31AE4F37-E036-42E4-A293-B7A9B82CBE01}"/>
    <cellStyle name="Comma 4 7 15" xfId="10699" xr:uid="{D753D58A-F79D-4470-AB26-7E40B117DD07}"/>
    <cellStyle name="Comma 4 7 15 2" xfId="19749" xr:uid="{FABBD4E3-8C36-41E7-B4FB-AD81BE528A31}"/>
    <cellStyle name="Comma 4 7 15 2 2" xfId="36409" xr:uid="{FC6C8C7B-69EF-41AF-BE41-9BBA6CF7A9C1}"/>
    <cellStyle name="Comma 4 7 15 3" xfId="28121" xr:uid="{7615F859-7C28-4E7E-B30D-71342DD9D6C8}"/>
    <cellStyle name="Comma 4 7 16" xfId="12760" xr:uid="{3411835A-A5FB-4F7E-93DE-456C25D58B89}"/>
    <cellStyle name="Comma 4 7 16 2" xfId="21227" xr:uid="{A519F448-E238-49B3-B15F-A40345A30201}"/>
    <cellStyle name="Comma 4 7 16 2 2" xfId="37887" xr:uid="{7C271AC0-E6CE-4E4C-AEE0-1F41803B50DB}"/>
    <cellStyle name="Comma 4 7 16 3" xfId="29600" xr:uid="{6A947BD2-FF17-402F-8940-4198523D78F8}"/>
    <cellStyle name="Comma 4 7 17" xfId="13416" xr:uid="{1FA90864-EF87-4C94-B5FC-AEE80A6E60AF}"/>
    <cellStyle name="Comma 4 7 17 2" xfId="30076" xr:uid="{7FA952F0-BCD8-4AA9-803F-D86E1EBEEDDE}"/>
    <cellStyle name="Comma 4 7 18" xfId="21699" xr:uid="{9751B1FD-D129-446D-BE0D-F232379F5542}"/>
    <cellStyle name="Comma 4 7 19" xfId="807" xr:uid="{B0A3C672-88FC-4802-AB69-6931F9AFBA2D}"/>
    <cellStyle name="Comma 4 7 2" xfId="911" xr:uid="{313FEBC4-D3C3-4548-B8ED-4B8E8DB463C7}"/>
    <cellStyle name="Comma 4 7 2 10" xfId="13482" xr:uid="{A98C8743-3279-463E-8537-F3A6AD1AE61F}"/>
    <cellStyle name="Comma 4 7 2 10 2" xfId="30142" xr:uid="{3753C94C-865C-4A99-BEDE-D7119353D472}"/>
    <cellStyle name="Comma 4 7 2 11" xfId="21765" xr:uid="{6E87884A-39C3-451F-BE0F-337A85FED961}"/>
    <cellStyle name="Comma 4 7 2 12" xfId="40914" xr:uid="{F4206157-634C-4D90-9B0E-825685FC4192}"/>
    <cellStyle name="Comma 4 7 2 13" xfId="46594" xr:uid="{A37DF28D-0973-4DE5-8124-28B6ECD62B0D}"/>
    <cellStyle name="Comma 4 7 2 2" xfId="1529" xr:uid="{095ED4B9-D0E6-4D7A-A4C3-3ADCB81F05A7}"/>
    <cellStyle name="Comma 4 7 2 2 10" xfId="42946" xr:uid="{E75120A6-FCDF-4343-B499-A141884137A2}"/>
    <cellStyle name="Comma 4 7 2 2 11" xfId="48624" xr:uid="{288EA194-2E3F-4A9B-AA16-6E63CA3AD007}"/>
    <cellStyle name="Comma 4 7 2 2 2" xfId="2145" xr:uid="{A8B3CF30-2D84-4B7B-B604-2FBA551FCF0B}"/>
    <cellStyle name="Comma 4 7 2 2 2 2" xfId="4070" xr:uid="{5A71745F-3AED-4FF2-9C50-393F56C5570F}"/>
    <cellStyle name="Comma 4 7 2 2 2 2 2" xfId="8846" xr:uid="{68DBA534-5B6C-4287-A7CD-6F89FF9D6617}"/>
    <cellStyle name="Comma 4 7 2 2 2 2 2 2" xfId="18655" xr:uid="{48E924D0-9E5C-4894-951A-D9BE372B86D0}"/>
    <cellStyle name="Comma 4 7 2 2 2 2 2 2 2" xfId="35315" xr:uid="{20D2836C-3995-4251-ADE9-FAB97F46C8D8}"/>
    <cellStyle name="Comma 4 7 2 2 2 2 2 3" xfId="27027" xr:uid="{4A93FDD0-E429-433C-85FC-03C069EB184F}"/>
    <cellStyle name="Comma 4 7 2 2 2 2 3" xfId="15591" xr:uid="{AF112BD5-C170-4F55-9571-F9111A6AAE97}"/>
    <cellStyle name="Comma 4 7 2 2 2 2 3 2" xfId="32251" xr:uid="{FC70EC4E-9E5E-4590-A551-03C6AC3BACA8}"/>
    <cellStyle name="Comma 4 7 2 2 2 2 4" xfId="23962" xr:uid="{2E8D60BE-60D9-4550-84EE-0A77E32E77FF}"/>
    <cellStyle name="Comma 4 7 2 2 2 3" xfId="5963" xr:uid="{0983BFB8-C1CE-408D-BE0C-E88E844419D5}"/>
    <cellStyle name="Comma 4 7 2 2 2 3 2" xfId="10221" xr:uid="{1360140C-CBC8-4D70-88CD-2E6CCA241AD8}"/>
    <cellStyle name="Comma 4 7 2 2 2 3 2 2" xfId="19465" xr:uid="{4B9F3D96-F9F2-4C65-8039-8ECDBB3F8A91}"/>
    <cellStyle name="Comma 4 7 2 2 2 3 2 2 2" xfId="36125" xr:uid="{A79EA8FD-7AF2-45E3-BBC8-B88708F80DCA}"/>
    <cellStyle name="Comma 4 7 2 2 2 3 2 3" xfId="27837" xr:uid="{201BE50B-D309-4432-A729-B112FA49C9A8}"/>
    <cellStyle name="Comma 4 7 2 2 2 3 3" xfId="16909" xr:uid="{E71ACA2C-1E0C-4B69-966C-3260F8FF8C62}"/>
    <cellStyle name="Comma 4 7 2 2 2 3 3 2" xfId="33569" xr:uid="{7DEE61FC-ED52-477F-A70F-D95FC419CFC7}"/>
    <cellStyle name="Comma 4 7 2 2 2 3 4" xfId="25280" xr:uid="{8A0E0973-44FC-4787-8A89-9BF1072B13E6}"/>
    <cellStyle name="Comma 4 7 2 2 2 4" xfId="7511" xr:uid="{B2DF5F30-24F0-4266-9B6F-74466E0898B2}"/>
    <cellStyle name="Comma 4 7 2 2 2 4 2" xfId="17873" xr:uid="{82525067-FD50-44FA-BAE8-DCCC424D50D8}"/>
    <cellStyle name="Comma 4 7 2 2 2 4 2 2" xfId="34533" xr:uid="{A9996678-BE20-462D-9BB5-E2EC85785794}"/>
    <cellStyle name="Comma 4 7 2 2 2 4 3" xfId="26245" xr:uid="{975B6EE8-1C8F-48B8-8AD1-9FEB7409499D}"/>
    <cellStyle name="Comma 4 7 2 2 2 5" xfId="11938" xr:uid="{72F99F1F-FA65-4123-92C9-3321C7826D60}"/>
    <cellStyle name="Comma 4 7 2 2 2 5 2" xfId="20629" xr:uid="{8A9A59DE-CFA9-4E08-BD36-D35E67E5396A}"/>
    <cellStyle name="Comma 4 7 2 2 2 5 2 2" xfId="37289" xr:uid="{1C6815F2-7B15-44EF-8294-7939D1CD2005}"/>
    <cellStyle name="Comma 4 7 2 2 2 5 3" xfId="29001" xr:uid="{1CC21017-B389-449B-BFF0-FD91D09BCB5C}"/>
    <cellStyle name="Comma 4 7 2 2 2 6" xfId="14255" xr:uid="{22F9F695-AC68-4B5C-8A8A-22AAD0D515D3}"/>
    <cellStyle name="Comma 4 7 2 2 2 6 2" xfId="30915" xr:uid="{EFC2AE35-A98D-4433-896B-DE5FE06E1B17}"/>
    <cellStyle name="Comma 4 7 2 2 2 7" xfId="22625" xr:uid="{A20F1F1B-8A74-43D9-98E2-AD894F9ACC5B}"/>
    <cellStyle name="Comma 4 7 2 2 3" xfId="3456" xr:uid="{341B95EC-173F-43D2-8491-A5A9C47D8FD0}"/>
    <cellStyle name="Comma 4 7 2 2 3 2" xfId="8421" xr:uid="{18C1B422-D2D6-486B-8D59-AC6528E5754C}"/>
    <cellStyle name="Comma 4 7 2 2 3 2 2" xfId="18401" xr:uid="{F7494C6F-01BE-4D68-B33B-6CC5B9B45CEE}"/>
    <cellStyle name="Comma 4 7 2 2 3 2 2 2" xfId="35061" xr:uid="{FB1297EF-566F-4388-91BB-01F0EAF4FD35}"/>
    <cellStyle name="Comma 4 7 2 2 3 2 3" xfId="26773" xr:uid="{E55308F8-FBFA-41E3-BBB3-E87C0C42574D}"/>
    <cellStyle name="Comma 4 7 2 2 3 3" xfId="15148" xr:uid="{36800F8F-07AA-41ED-973A-F9465FF56C9E}"/>
    <cellStyle name="Comma 4 7 2 2 3 3 2" xfId="31808" xr:uid="{F1DCF3B2-C910-4670-962D-BCFF05B53154}"/>
    <cellStyle name="Comma 4 7 2 2 3 4" xfId="23519" xr:uid="{8298CC1F-330B-4DE1-875F-7A270CFEC13C}"/>
    <cellStyle name="Comma 4 7 2 2 4" xfId="5364" xr:uid="{CC9259F3-8E30-41A9-BF5F-9907821C59B9}"/>
    <cellStyle name="Comma 4 7 2 2 4 2" xfId="9796" xr:uid="{7F346FF9-2283-4322-8AE7-3D3AF83E1977}"/>
    <cellStyle name="Comma 4 7 2 2 4 2 2" xfId="19211" xr:uid="{D52F50B6-A437-4ECC-8B11-69C698F5B0F7}"/>
    <cellStyle name="Comma 4 7 2 2 4 2 2 2" xfId="35871" xr:uid="{8AD86219-C8B7-4D52-B8AA-BD9AC82C53DD}"/>
    <cellStyle name="Comma 4 7 2 2 4 2 3" xfId="27583" xr:uid="{E7AFDE80-EC5B-4B9D-9A79-CDB3C4DEEC61}"/>
    <cellStyle name="Comma 4 7 2 2 4 3" xfId="16481" xr:uid="{01A2108F-39CA-4E17-ABF5-E549DA705C2F}"/>
    <cellStyle name="Comma 4 7 2 2 4 3 2" xfId="33141" xr:uid="{0D8E08C8-4C8C-479B-BBC3-478401AB522C}"/>
    <cellStyle name="Comma 4 7 2 2 4 4" xfId="24852" xr:uid="{100F0D5A-4D14-4933-A383-AD7CF7095B68}"/>
    <cellStyle name="Comma 4 7 2 2 5" xfId="7086" xr:uid="{3ACA5F1B-6278-4688-9339-188C059F9CD8}"/>
    <cellStyle name="Comma 4 7 2 2 5 2" xfId="17619" xr:uid="{B2E4B50D-D442-4F61-888E-F7893D6961BB}"/>
    <cellStyle name="Comma 4 7 2 2 5 2 2" xfId="34279" xr:uid="{D8A8C55F-9114-41A1-9FA2-5DF561B62D89}"/>
    <cellStyle name="Comma 4 7 2 2 5 3" xfId="25991" xr:uid="{BF34E68D-A81C-4481-AB57-BCD2F7E02CBC}"/>
    <cellStyle name="Comma 4 7 2 2 6" xfId="11339" xr:uid="{A705B327-4DD4-42C5-B3D9-F83E138C2E67}"/>
    <cellStyle name="Comma 4 7 2 2 6 2" xfId="20201" xr:uid="{F9EC4EF2-A4D9-420F-86E5-9073C92B2E0C}"/>
    <cellStyle name="Comma 4 7 2 2 6 2 2" xfId="36861" xr:uid="{F6ADAA86-DC69-4D8E-A89D-E8E7212418FB}"/>
    <cellStyle name="Comma 4 7 2 2 6 3" xfId="28573" xr:uid="{7F54CEBA-4557-4800-9021-2986394D6CA4}"/>
    <cellStyle name="Comma 4 7 2 2 7" xfId="13016" xr:uid="{D63C331F-941D-42A4-8DD5-4BE8B6EA41CC}"/>
    <cellStyle name="Comma 4 7 2 2 7 2" xfId="21413" xr:uid="{FB3526ED-801F-465A-8B31-50D976C10F55}"/>
    <cellStyle name="Comma 4 7 2 2 7 2 2" xfId="38073" xr:uid="{4AC3B5A4-776F-4F16-A4D2-D01B240BBDFC}"/>
    <cellStyle name="Comma 4 7 2 2 7 3" xfId="29786" xr:uid="{76FFAE53-C5E2-4FE0-A718-4560A87B232C}"/>
    <cellStyle name="Comma 4 7 2 2 8" xfId="13832" xr:uid="{541B3559-C4AB-409C-BE2A-01F162E68FCB}"/>
    <cellStyle name="Comma 4 7 2 2 8 2" xfId="30492" xr:uid="{061D0110-DF7A-4D44-BC47-9086C7BB71D2}"/>
    <cellStyle name="Comma 4 7 2 2 9" xfId="22182" xr:uid="{D5E680E8-6C00-4DB6-B7B2-01E416F3E3D0}"/>
    <cellStyle name="Comma 4 7 2 3" xfId="1367" xr:uid="{8D6A414C-88D1-4404-BEAA-8185C4EA8581}"/>
    <cellStyle name="Comma 4 7 2 3 2" xfId="3292" xr:uid="{114E611C-D27C-4684-A9E6-1A241E662C94}"/>
    <cellStyle name="Comma 4 7 2 3 2 2" xfId="8318" xr:uid="{F8C27C28-D6C7-4C63-BD9B-EC6D2C51B6DC}"/>
    <cellStyle name="Comma 4 7 2 3 2 2 2" xfId="18342" xr:uid="{105CFDAF-61A0-4083-89EA-62B889E4C51F}"/>
    <cellStyle name="Comma 4 7 2 3 2 2 2 2" xfId="35002" xr:uid="{43F474E5-8727-4BAA-A824-75B67E4F2AD2}"/>
    <cellStyle name="Comma 4 7 2 3 2 2 3" xfId="26714" xr:uid="{26E70EFD-329F-4B8A-BEC7-0A0AE5A4B645}"/>
    <cellStyle name="Comma 4 7 2 3 2 3" xfId="15028" xr:uid="{A5CCA274-7F4E-406D-A774-098B646B11EE}"/>
    <cellStyle name="Comma 4 7 2 3 2 3 2" xfId="31688" xr:uid="{D2D85441-8C5F-4169-A110-B70254EF6CA7}"/>
    <cellStyle name="Comma 4 7 2 3 2 4" xfId="23399" xr:uid="{D6F38BCC-B58D-4EE4-A05E-CA9F8273D520}"/>
    <cellStyle name="Comma 4 7 2 3 3" xfId="5200" xr:uid="{675A8F34-A909-42CF-8EFE-FEB45D3AB358}"/>
    <cellStyle name="Comma 4 7 2 3 3 2" xfId="9693" xr:uid="{CDF1071C-A1F5-429C-A81D-313296A752B7}"/>
    <cellStyle name="Comma 4 7 2 3 3 2 2" xfId="19152" xr:uid="{4BA7AF69-540F-4BB6-81D3-AB02F5DF3A4B}"/>
    <cellStyle name="Comma 4 7 2 3 3 2 2 2" xfId="35812" xr:uid="{4A794CDA-244E-4AB5-8C3E-832414BC8864}"/>
    <cellStyle name="Comma 4 7 2 3 3 2 3" xfId="27524" xr:uid="{C8494720-62F2-40EB-8F92-97CCC8B678EB}"/>
    <cellStyle name="Comma 4 7 2 3 3 3" xfId="16361" xr:uid="{320AB3BF-4C43-4A69-8B74-750B228B5777}"/>
    <cellStyle name="Comma 4 7 2 3 3 3 2" xfId="33021" xr:uid="{3B061448-92AF-4761-A1C4-118E3308AD90}"/>
    <cellStyle name="Comma 4 7 2 3 3 4" xfId="24732" xr:uid="{72BB851F-21FE-442A-9361-846B618FD716}"/>
    <cellStyle name="Comma 4 7 2 3 4" xfId="6983" xr:uid="{8D857DA4-7C70-4505-97A8-F6D3209EB885}"/>
    <cellStyle name="Comma 4 7 2 3 4 2" xfId="17560" xr:uid="{94934161-5CC5-4E30-91CB-01360749BB8F}"/>
    <cellStyle name="Comma 4 7 2 3 4 2 2" xfId="34220" xr:uid="{7D44DE31-EAF3-4151-97BF-8CB55F969CF4}"/>
    <cellStyle name="Comma 4 7 2 3 4 3" xfId="25932" xr:uid="{0B5A9825-B1C5-46B2-A94A-0D9F68A0E8DC}"/>
    <cellStyle name="Comma 4 7 2 3 5" xfId="11175" xr:uid="{63CF5A88-F395-41CC-863A-A2B24904ABD5}"/>
    <cellStyle name="Comma 4 7 2 3 5 2" xfId="20081" xr:uid="{9D5A460D-7B37-4E14-8178-5B2787A45CE7}"/>
    <cellStyle name="Comma 4 7 2 3 5 2 2" xfId="36741" xr:uid="{5362B695-065C-4C18-B291-061ADE52D874}"/>
    <cellStyle name="Comma 4 7 2 3 5 3" xfId="28453" xr:uid="{5F5E7077-FA27-4CAF-AB48-D3D29A591CED}"/>
    <cellStyle name="Comma 4 7 2 3 6" xfId="13712" xr:uid="{02025B39-7B62-4F09-9F81-0AF548DB0577}"/>
    <cellStyle name="Comma 4 7 2 3 6 2" xfId="30372" xr:uid="{75FE01EE-D247-45C7-A12C-A2C08BEA1482}"/>
    <cellStyle name="Comma 4 7 2 3 7" xfId="22062" xr:uid="{AF674F2B-773D-4F41-ABB3-F50C03F222C3}"/>
    <cellStyle name="Comma 4 7 2 4" xfId="1981" xr:uid="{8A36CF1E-3C51-40F6-AD8A-24C6BB308869}"/>
    <cellStyle name="Comma 4 7 2 4 2" xfId="3906" xr:uid="{B827303B-3547-4720-BF4A-8B5A7F13053C}"/>
    <cellStyle name="Comma 4 7 2 4 2 2" xfId="8743" xr:uid="{4386D377-DEF7-4365-A665-1510E852BBEE}"/>
    <cellStyle name="Comma 4 7 2 4 2 2 2" xfId="18596" xr:uid="{A0F56EFF-D3ED-47EC-9A05-83631C14F877}"/>
    <cellStyle name="Comma 4 7 2 4 2 2 2 2" xfId="35256" xr:uid="{466900A7-D28C-4FF1-8FC3-5E81B4EAE943}"/>
    <cellStyle name="Comma 4 7 2 4 2 2 3" xfId="26968" xr:uid="{D1A69C00-30DA-4E21-8CE5-1BD5170F5428}"/>
    <cellStyle name="Comma 4 7 2 4 2 3" xfId="15471" xr:uid="{9144B5BC-6636-4CF0-ACED-945F544ABE63}"/>
    <cellStyle name="Comma 4 7 2 4 2 3 2" xfId="32131" xr:uid="{EB2838CE-015F-4C61-B659-1E09779410A1}"/>
    <cellStyle name="Comma 4 7 2 4 2 4" xfId="23842" xr:uid="{BA6B1365-19D9-40F0-A310-78A2A619FB1E}"/>
    <cellStyle name="Comma 4 7 2 4 3" xfId="5799" xr:uid="{AA104A7A-FCE7-4B96-B6BA-AEBE312E5A44}"/>
    <cellStyle name="Comma 4 7 2 4 3 2" xfId="10118" xr:uid="{B8236C27-BE9D-452D-AE2B-E963FBA308D1}"/>
    <cellStyle name="Comma 4 7 2 4 3 2 2" xfId="19406" xr:uid="{AF1D93C2-76FC-4262-A653-BFCAD557AD53}"/>
    <cellStyle name="Comma 4 7 2 4 3 2 2 2" xfId="36066" xr:uid="{C457AA24-D26B-43B7-B3F3-967FA415967E}"/>
    <cellStyle name="Comma 4 7 2 4 3 2 3" xfId="27778" xr:uid="{C1940FBA-413F-4FB5-A883-07AA5B100774}"/>
    <cellStyle name="Comma 4 7 2 4 3 3" xfId="16789" xr:uid="{F9764927-8836-4F8B-819A-4744BE8D6FF1}"/>
    <cellStyle name="Comma 4 7 2 4 3 3 2" xfId="33449" xr:uid="{171BB359-729F-4B94-8F9E-45FD7C7F3559}"/>
    <cellStyle name="Comma 4 7 2 4 3 4" xfId="25160" xr:uid="{2615EDB4-3FC6-4B9E-B537-C1F0863FB655}"/>
    <cellStyle name="Comma 4 7 2 4 4" xfId="7408" xr:uid="{FED596AA-5D41-44E1-A715-89319BE4E33B}"/>
    <cellStyle name="Comma 4 7 2 4 4 2" xfId="17814" xr:uid="{8342A13F-300E-43E6-AD6A-76B22A39AE95}"/>
    <cellStyle name="Comma 4 7 2 4 4 2 2" xfId="34474" xr:uid="{6402101B-9C3A-4E6D-894A-628E1773D47E}"/>
    <cellStyle name="Comma 4 7 2 4 4 3" xfId="26186" xr:uid="{3F2D1AB9-325E-49D0-97B5-868EEED8E33E}"/>
    <cellStyle name="Comma 4 7 2 4 5" xfId="11774" xr:uid="{ECF4F9D1-3F55-4D44-B284-EB974F146933}"/>
    <cellStyle name="Comma 4 7 2 4 5 2" xfId="20509" xr:uid="{6930908E-6B19-4FEE-8D9E-B0A7CFF8617F}"/>
    <cellStyle name="Comma 4 7 2 4 5 2 2" xfId="37169" xr:uid="{7B39795F-05AA-4F93-BB1E-91CF58B31536}"/>
    <cellStyle name="Comma 4 7 2 4 5 3" xfId="28881" xr:uid="{DF9612C0-7939-4904-AF02-5B91DD346ABE}"/>
    <cellStyle name="Comma 4 7 2 4 6" xfId="14135" xr:uid="{520E9B4C-FF2B-44CE-B8FE-75A9C5648548}"/>
    <cellStyle name="Comma 4 7 2 4 6 2" xfId="30795" xr:uid="{DA30C197-3CD4-4F71-9340-ABA400F5E8DC}"/>
    <cellStyle name="Comma 4 7 2 4 7" xfId="22505" xr:uid="{0C5DF1ED-DC10-4B80-A078-5FB044C07BF7}"/>
    <cellStyle name="Comma 4 7 2 5" xfId="2876" xr:uid="{CD884E55-E67F-4343-8738-CF0EEBACEFAB}"/>
    <cellStyle name="Comma 4 7 2 5 2" xfId="8017" xr:uid="{34AD488A-9F94-4803-8C6F-09D8F1BB0BC6}"/>
    <cellStyle name="Comma 4 7 2 5 2 2" xfId="18160" xr:uid="{2DBCF64A-0FA6-4430-A700-B22FEA554AA9}"/>
    <cellStyle name="Comma 4 7 2 5 2 2 2" xfId="34820" xr:uid="{AFDE7370-8463-4DBE-BBCA-1F741271A784}"/>
    <cellStyle name="Comma 4 7 2 5 2 3" xfId="26532" xr:uid="{7BC4D085-2018-46E1-979A-6CA75AEF5908}"/>
    <cellStyle name="Comma 4 7 2 5 3" xfId="14731" xr:uid="{4BC1CCFA-0DF0-464C-B453-DA305E307446}"/>
    <cellStyle name="Comma 4 7 2 5 3 2" xfId="31391" xr:uid="{F671E0FA-24F0-445C-94A6-9B1EBBE5B8AF}"/>
    <cellStyle name="Comma 4 7 2 5 4" xfId="23102" xr:uid="{BD0FAFCC-48E0-4216-8607-4FA918D3F095}"/>
    <cellStyle name="Comma 4 7 2 6" xfId="4815" xr:uid="{0B6FA37D-51CA-4E0B-B85B-D28CCCC6F85F}"/>
    <cellStyle name="Comma 4 7 2 6 2" xfId="9392" xr:uid="{2F75A8B7-F8F8-4DB5-890B-BFE78DCAB095}"/>
    <cellStyle name="Comma 4 7 2 6 2 2" xfId="18970" xr:uid="{505B7198-A2E6-43E7-AD0F-361B9AE15F13}"/>
    <cellStyle name="Comma 4 7 2 6 2 2 2" xfId="35630" xr:uid="{166168CB-3483-49E9-9E96-759B0CC00FCB}"/>
    <cellStyle name="Comma 4 7 2 6 2 3" xfId="27342" xr:uid="{5A55367E-7584-4F68-A20E-4EB463F69ECE}"/>
    <cellStyle name="Comma 4 7 2 6 3" xfId="16095" xr:uid="{69617066-CC7F-4EC2-A826-8D6667E2683C}"/>
    <cellStyle name="Comma 4 7 2 6 3 2" xfId="32755" xr:uid="{9B0C9929-854C-4A84-A4D0-5582AA56AF03}"/>
    <cellStyle name="Comma 4 7 2 6 4" xfId="24466" xr:uid="{F1678E57-D859-4DC2-BE4A-95B5535D55A0}"/>
    <cellStyle name="Comma 4 7 2 7" xfId="6680" xr:uid="{747E6B61-6727-4EDB-BCE3-BE98B8BC793C}"/>
    <cellStyle name="Comma 4 7 2 7 2" xfId="17377" xr:uid="{87F1B64C-1AF7-426A-8677-7CDEFADCCE07}"/>
    <cellStyle name="Comma 4 7 2 7 2 2" xfId="34037" xr:uid="{34352BF3-CA92-47C5-891B-3C1EF8BE8FA3}"/>
    <cellStyle name="Comma 4 7 2 7 3" xfId="25749" xr:uid="{F29DD52D-5EAD-4207-8143-E51FE6C296ED}"/>
    <cellStyle name="Comma 4 7 2 8" xfId="10790" xr:uid="{279C6694-E750-4A59-921F-3D8C1E8B56A7}"/>
    <cellStyle name="Comma 4 7 2 8 2" xfId="19815" xr:uid="{199D1241-30FB-4A3A-B288-2B7B37510ACE}"/>
    <cellStyle name="Comma 4 7 2 8 2 2" xfId="36475" xr:uid="{E497C3D3-62EC-4141-A8C3-F5B734305276}"/>
    <cellStyle name="Comma 4 7 2 8 3" xfId="28187" xr:uid="{20EE0EA1-A0CF-45C7-A8E4-A6F696750AA5}"/>
    <cellStyle name="Comma 4 7 2 9" xfId="12852" xr:uid="{8B356BBA-81E7-4063-A900-3CA2EF692EB5}"/>
    <cellStyle name="Comma 4 7 2 9 2" xfId="21293" xr:uid="{9A1AED9B-7473-4035-814B-0C769CEAE488}"/>
    <cellStyle name="Comma 4 7 2 9 2 2" xfId="37953" xr:uid="{289CC8A1-051C-4DDE-8599-5FCE05C13BD8}"/>
    <cellStyle name="Comma 4 7 2 9 3" xfId="29666" xr:uid="{865C7874-EECA-4BB8-8B87-9CB5798E4A15}"/>
    <cellStyle name="Comma 4 7 20" xfId="39067" xr:uid="{83E9BFA3-9510-4276-AC83-0D8D9081FC27}"/>
    <cellStyle name="Comma 4 7 21" xfId="44887" xr:uid="{D4983581-1C88-4830-AFCB-2451C6797531}"/>
    <cellStyle name="Comma 4 7 3" xfId="952" xr:uid="{75770B2A-3A8F-43D0-A261-B0F3C5A64289}"/>
    <cellStyle name="Comma 4 7 3 10" xfId="21791" xr:uid="{5A90DFE9-8D06-4316-BFDF-4BD559B9F500}"/>
    <cellStyle name="Comma 4 7 3 11" xfId="41890" xr:uid="{319B1F30-4D6A-4EC7-AA2E-B91C4F90B077}"/>
    <cellStyle name="Comma 4 7 3 12" xfId="47570" xr:uid="{B78C344A-E614-4EEF-BCDB-4466F57C8802}"/>
    <cellStyle name="Comma 4 7 3 2" xfId="1567" xr:uid="{BA48E9B5-F9C2-4E76-9DAD-8D890DD9CCC9}"/>
    <cellStyle name="Comma 4 7 3 2 2" xfId="3494" xr:uid="{6E501D47-63E0-47E5-BE3F-4C1B59B4A409}"/>
    <cellStyle name="Comma 4 7 3 2 2 2" xfId="8454" xr:uid="{8506A492-3ADF-41F2-A8BB-48E124F74B09}"/>
    <cellStyle name="Comma 4 7 3 2 2 2 2" xfId="18421" xr:uid="{25694BC6-C006-40F6-AB60-E149FCFD8400}"/>
    <cellStyle name="Comma 4 7 3 2 2 2 2 2" xfId="35081" xr:uid="{F715AB47-F16C-4058-89A2-904492F50A25}"/>
    <cellStyle name="Comma 4 7 3 2 2 2 3" xfId="26793" xr:uid="{00111649-DFD9-4613-B44C-78D576DFF957}"/>
    <cellStyle name="Comma 4 7 3 2 2 3" xfId="15173" xr:uid="{97CB57ED-CF1A-4D1A-B91A-4B34F4D93EB2}"/>
    <cellStyle name="Comma 4 7 3 2 2 3 2" xfId="31833" xr:uid="{307AED6B-70C1-4AB6-A596-6BD40146EEA7}"/>
    <cellStyle name="Comma 4 7 3 2 2 4" xfId="23544" xr:uid="{B26D9CAB-2B0A-4C17-A484-2AEB23309D86}"/>
    <cellStyle name="Comma 4 7 3 2 3" xfId="5402" xr:uid="{AACEBD2F-746E-4404-8CA4-1700964D13C8}"/>
    <cellStyle name="Comma 4 7 3 2 3 2" xfId="9829" xr:uid="{6B7E4CFF-23E9-459B-8878-1DDCE3995E56}"/>
    <cellStyle name="Comma 4 7 3 2 3 2 2" xfId="19231" xr:uid="{8FB60E3F-2EFE-418E-B879-71982732BE08}"/>
    <cellStyle name="Comma 4 7 3 2 3 2 2 2" xfId="35891" xr:uid="{F96BB155-95B2-40C5-87CE-CD7F52130902}"/>
    <cellStyle name="Comma 4 7 3 2 3 2 3" xfId="27603" xr:uid="{805213BA-0334-4FF6-BDB4-2EF933E4B7C5}"/>
    <cellStyle name="Comma 4 7 3 2 3 3" xfId="16506" xr:uid="{08C3CB5D-843E-4AC3-A250-8578B68B789B}"/>
    <cellStyle name="Comma 4 7 3 2 3 3 2" xfId="33166" xr:uid="{643760F9-0BFA-4E09-A385-87638B2CE832}"/>
    <cellStyle name="Comma 4 7 3 2 3 4" xfId="24877" xr:uid="{D247CDDD-BC92-49B9-8355-9684116F27AA}"/>
    <cellStyle name="Comma 4 7 3 2 4" xfId="7119" xr:uid="{7E55262C-06D8-44AB-91EE-BC8A490E7AA5}"/>
    <cellStyle name="Comma 4 7 3 2 4 2" xfId="17639" xr:uid="{3CF5DDA6-DA28-4071-AAD1-7CD622E1C535}"/>
    <cellStyle name="Comma 4 7 3 2 4 2 2" xfId="34299" xr:uid="{99761DEF-C4DD-4C99-AA6A-86EEF1F58619}"/>
    <cellStyle name="Comma 4 7 3 2 4 3" xfId="26011" xr:uid="{3DFB0679-77B5-4D50-89AE-3DD890DD7794}"/>
    <cellStyle name="Comma 4 7 3 2 5" xfId="11377" xr:uid="{4DBFD488-2EC8-41E7-9BE7-6838B072A67E}"/>
    <cellStyle name="Comma 4 7 3 2 5 2" xfId="20226" xr:uid="{65DE884B-CD8F-45AC-8535-7A63A9AA4AC4}"/>
    <cellStyle name="Comma 4 7 3 2 5 2 2" xfId="36886" xr:uid="{43B92D37-9662-4F57-A8B6-C1C3BE831B4A}"/>
    <cellStyle name="Comma 4 7 3 2 5 3" xfId="28598" xr:uid="{D97ACF61-702D-4133-B03C-8A27A12DD6E6}"/>
    <cellStyle name="Comma 4 7 3 2 6" xfId="13857" xr:uid="{3601778F-511F-488B-B632-3D9B4C1F6916}"/>
    <cellStyle name="Comma 4 7 3 2 6 2" xfId="30517" xr:uid="{D34DBB75-333A-49A1-92B5-426D36AEA063}"/>
    <cellStyle name="Comma 4 7 3 2 7" xfId="22207" xr:uid="{9C9F760E-F8A5-41F9-AA2E-DC9E2AD4FBAD}"/>
    <cellStyle name="Comma 4 7 3 3" xfId="2183" xr:uid="{0F473231-938B-4D01-BCDC-3C11B0DE224C}"/>
    <cellStyle name="Comma 4 7 3 3 2" xfId="4108" xr:uid="{87907C97-E1AC-40DA-8AFC-3AFCF6A2806A}"/>
    <cellStyle name="Comma 4 7 3 3 2 2" xfId="8879" xr:uid="{4C9AA431-9C16-4DFB-BFDB-B9C74BCF996C}"/>
    <cellStyle name="Comma 4 7 3 3 2 2 2" xfId="18675" xr:uid="{6CB3290F-2172-4ED1-A257-A7595E85AF95}"/>
    <cellStyle name="Comma 4 7 3 3 2 2 2 2" xfId="35335" xr:uid="{BD65311B-A048-438C-AB2D-2D3A7E801241}"/>
    <cellStyle name="Comma 4 7 3 3 2 2 3" xfId="27047" xr:uid="{99621602-8B49-4CB8-A0F8-643DEBC9CF68}"/>
    <cellStyle name="Comma 4 7 3 3 2 3" xfId="15616" xr:uid="{FBE57B0C-4A36-4197-B834-FE04F858B02A}"/>
    <cellStyle name="Comma 4 7 3 3 2 3 2" xfId="32276" xr:uid="{2A080421-EC0E-4E64-8466-4673F48EDCBE}"/>
    <cellStyle name="Comma 4 7 3 3 2 4" xfId="23987" xr:uid="{6189DEAF-768E-404C-9462-6DD89AF73962}"/>
    <cellStyle name="Comma 4 7 3 3 3" xfId="6001" xr:uid="{FA00591D-D177-4670-9DAB-E98E88736EB2}"/>
    <cellStyle name="Comma 4 7 3 3 3 2" xfId="10254" xr:uid="{3CFBC65B-5C4E-48C6-87F1-624736E503C4}"/>
    <cellStyle name="Comma 4 7 3 3 3 2 2" xfId="19485" xr:uid="{9E83720E-A5A6-4017-8D1F-7E1E6B7A5B9A}"/>
    <cellStyle name="Comma 4 7 3 3 3 2 2 2" xfId="36145" xr:uid="{0F8F005B-654F-4C67-B25E-EFABABD3DA74}"/>
    <cellStyle name="Comma 4 7 3 3 3 2 3" xfId="27857" xr:uid="{4E935E33-04EA-4731-B4FD-45BCD8BE6395}"/>
    <cellStyle name="Comma 4 7 3 3 3 3" xfId="16934" xr:uid="{EC3FB814-DAEA-49EC-8372-DE79414CC644}"/>
    <cellStyle name="Comma 4 7 3 3 3 3 2" xfId="33594" xr:uid="{599A703B-340D-4336-B45D-24B043419F79}"/>
    <cellStyle name="Comma 4 7 3 3 3 4" xfId="25305" xr:uid="{551F535F-FDF0-4BB5-B0AC-95204E51FFD9}"/>
    <cellStyle name="Comma 4 7 3 3 4" xfId="7544" xr:uid="{7726DC74-0A18-484B-97FB-8C46BC9513B6}"/>
    <cellStyle name="Comma 4 7 3 3 4 2" xfId="17893" xr:uid="{4B047CE6-4DD5-4CC1-98EA-671D4EF74FAE}"/>
    <cellStyle name="Comma 4 7 3 3 4 2 2" xfId="34553" xr:uid="{AAFE9742-3FBE-400C-B04B-532A6EB72772}"/>
    <cellStyle name="Comma 4 7 3 3 4 3" xfId="26265" xr:uid="{E91DFCD2-A2F2-4E4E-9D49-3C2B8A404DDC}"/>
    <cellStyle name="Comma 4 7 3 3 5" xfId="11976" xr:uid="{06A8F483-50CC-45F9-8205-5F66D8CBCA66}"/>
    <cellStyle name="Comma 4 7 3 3 5 2" xfId="20654" xr:uid="{C90ACC28-A557-4E0D-8581-48C513B3A9FC}"/>
    <cellStyle name="Comma 4 7 3 3 5 2 2" xfId="37314" xr:uid="{F7060640-6EAD-44A6-AFD2-5A06D13E88B9}"/>
    <cellStyle name="Comma 4 7 3 3 5 3" xfId="29026" xr:uid="{F8D831DF-5F3A-4785-AC61-32E23664A3EC}"/>
    <cellStyle name="Comma 4 7 3 3 6" xfId="14280" xr:uid="{CAD96FFD-BB53-435D-B22F-18BDE071578E}"/>
    <cellStyle name="Comma 4 7 3 3 6 2" xfId="30940" xr:uid="{9960792D-17B5-4904-AFFF-0CF3341E17E8}"/>
    <cellStyle name="Comma 4 7 3 3 7" xfId="22650" xr:uid="{755C0023-B396-4D07-82B0-B65A0326FB99}"/>
    <cellStyle name="Comma 4 7 3 4" xfId="2915" xr:uid="{B8A8FAFC-75A9-4D47-AAB2-FD258823E92B}"/>
    <cellStyle name="Comma 4 7 3 4 2" xfId="8050" xr:uid="{2308FEA5-E259-46C8-A001-3813EED84A4B}"/>
    <cellStyle name="Comma 4 7 3 4 2 2" xfId="18180" xr:uid="{3DFBA1F3-0C11-403F-A641-F5EBECAC11E7}"/>
    <cellStyle name="Comma 4 7 3 4 2 2 2" xfId="34840" xr:uid="{16A63FF2-9753-4F1E-BF38-4125B9E153D7}"/>
    <cellStyle name="Comma 4 7 3 4 2 3" xfId="26552" xr:uid="{6063F38A-BCE8-4E7F-892C-C8F09DE94AA0}"/>
    <cellStyle name="Comma 4 7 3 4 3" xfId="14757" xr:uid="{506C8385-8C83-4612-BAC6-E2A5C252080A}"/>
    <cellStyle name="Comma 4 7 3 4 3 2" xfId="31417" xr:uid="{CA88C21E-E840-4F00-93F3-4A06C6A67A6F}"/>
    <cellStyle name="Comma 4 7 3 4 4" xfId="23128" xr:uid="{19CA8954-FFED-48A0-858A-1BF5F13F4479}"/>
    <cellStyle name="Comma 4 7 3 5" xfId="4853" xr:uid="{F7B09F9D-74B3-4430-AE05-5C4FC6B07181}"/>
    <cellStyle name="Comma 4 7 3 5 2" xfId="9425" xr:uid="{CCC4D9BB-C4E0-4B8C-98FD-E567D90C7678}"/>
    <cellStyle name="Comma 4 7 3 5 2 2" xfId="18990" xr:uid="{B795E68B-6837-4721-9722-E945FFFF709E}"/>
    <cellStyle name="Comma 4 7 3 5 2 2 2" xfId="35650" xr:uid="{D5F93148-BA6D-4EFD-99B7-9431F954AE70}"/>
    <cellStyle name="Comma 4 7 3 5 2 3" xfId="27362" xr:uid="{A1989B5E-12BE-4199-AE5B-C5E7E26B968E}"/>
    <cellStyle name="Comma 4 7 3 5 3" xfId="16120" xr:uid="{CA923460-BD71-425C-B333-066B4DAE9617}"/>
    <cellStyle name="Comma 4 7 3 5 3 2" xfId="32780" xr:uid="{2FF464B8-8176-451C-9007-8C0E53C552DD}"/>
    <cellStyle name="Comma 4 7 3 5 4" xfId="24491" xr:uid="{471D5533-0ADD-4FDB-9331-53EBC34261CC}"/>
    <cellStyle name="Comma 4 7 3 6" xfId="6713" xr:uid="{08890E53-603D-4C80-AA20-FAAF91D643E0}"/>
    <cellStyle name="Comma 4 7 3 6 2" xfId="17397" xr:uid="{C3C1BA93-A890-4C02-93AC-E175672FFA3E}"/>
    <cellStyle name="Comma 4 7 3 6 2 2" xfId="34057" xr:uid="{21F4C74B-7135-45B6-8580-6DD57A1D84A4}"/>
    <cellStyle name="Comma 4 7 3 6 3" xfId="25769" xr:uid="{2097EE46-5816-47C9-81DC-ADEADB7519D2}"/>
    <cellStyle name="Comma 4 7 3 7" xfId="10828" xr:uid="{E5CC2937-05B1-4237-AE9D-547465D8B5D2}"/>
    <cellStyle name="Comma 4 7 3 7 2" xfId="19840" xr:uid="{BF302C99-EB53-49B6-ADCB-1E285B538186}"/>
    <cellStyle name="Comma 4 7 3 7 2 2" xfId="36500" xr:uid="{7A472BCF-D758-4612-8023-0971CEA2C47B}"/>
    <cellStyle name="Comma 4 7 3 7 3" xfId="28212" xr:uid="{1F984DAE-E0BD-4D96-B3BE-9EFA37366624}"/>
    <cellStyle name="Comma 4 7 3 8" xfId="13054" xr:uid="{60594A39-3EF3-4297-81B8-08767D17302F}"/>
    <cellStyle name="Comma 4 7 3 8 2" xfId="21438" xr:uid="{19A2F2F5-8BB8-47D1-8156-8A33DC192A67}"/>
    <cellStyle name="Comma 4 7 3 8 2 2" xfId="38098" xr:uid="{1E7450CF-DCB9-4CE2-94B1-4416912B8CC9}"/>
    <cellStyle name="Comma 4 7 3 8 3" xfId="29811" xr:uid="{D8FB9286-5765-4BDD-B4D8-5184004D58A3}"/>
    <cellStyle name="Comma 4 7 3 9" xfId="13507" xr:uid="{8F96DFA2-429D-419E-8D4F-027B5E3908B1}"/>
    <cellStyle name="Comma 4 7 3 9 2" xfId="30167" xr:uid="{E3E2FB16-E5B2-45DB-94C2-D3F5325629EE}"/>
    <cellStyle name="Comma 4 7 4" xfId="988" xr:uid="{84643944-F325-4598-B985-BB4F4597A2F1}"/>
    <cellStyle name="Comma 4 7 4 10" xfId="21812" xr:uid="{A1AB00F6-1EB2-4F63-8B5F-1D8D18B902A2}"/>
    <cellStyle name="Comma 4 7 4 11" xfId="39829" xr:uid="{AA928919-609D-478F-91D8-13ECFB311034}"/>
    <cellStyle name="Comma 4 7 4 12" xfId="45574" xr:uid="{CD3EDB92-E46D-4B2C-848D-4FA58ACFEC91}"/>
    <cellStyle name="Comma 4 7 4 2" xfId="1598" xr:uid="{0BB87FCF-9E00-4416-AAF4-7D43178638C6}"/>
    <cellStyle name="Comma 4 7 4 2 2" xfId="3525" xr:uid="{67ACEC21-7B83-47F4-9115-96DBF10FE37A}"/>
    <cellStyle name="Comma 4 7 4 2 2 2" xfId="8483" xr:uid="{62286C06-E3CA-4E48-9B94-C14DA7FC7CF1}"/>
    <cellStyle name="Comma 4 7 4 2 2 2 2" xfId="18440" xr:uid="{B8653D4D-1ECF-4E7E-8516-CA327BAB9E91}"/>
    <cellStyle name="Comma 4 7 4 2 2 2 2 2" xfId="35100" xr:uid="{C7B4D337-D5DD-42E9-82DC-00AC4C7789A7}"/>
    <cellStyle name="Comma 4 7 4 2 2 2 3" xfId="26812" xr:uid="{16A999DB-B07A-4225-A8E3-08B2F5E67C7B}"/>
    <cellStyle name="Comma 4 7 4 2 2 3" xfId="15194" xr:uid="{A7D9EDA4-694C-44C0-9051-2C30FB47FDD4}"/>
    <cellStyle name="Comma 4 7 4 2 2 3 2" xfId="31854" xr:uid="{45BA10C2-431B-4E98-B0B4-F1E6D071664C}"/>
    <cellStyle name="Comma 4 7 4 2 2 4" xfId="23565" xr:uid="{F88B204A-3CD6-48DF-8011-3050AE2F2926}"/>
    <cellStyle name="Comma 4 7 4 2 3" xfId="5433" xr:uid="{9C6E2796-E193-4BF6-8B1A-B543386F9B5F}"/>
    <cellStyle name="Comma 4 7 4 2 3 2" xfId="9858" xr:uid="{16298AEB-A5DA-40E0-8611-003B49126895}"/>
    <cellStyle name="Comma 4 7 4 2 3 2 2" xfId="19250" xr:uid="{4EEE9998-C7F5-44DD-8AA9-1D33FCECBB53}"/>
    <cellStyle name="Comma 4 7 4 2 3 2 2 2" xfId="35910" xr:uid="{9BC95BD8-D56C-4D20-8305-6E544989A599}"/>
    <cellStyle name="Comma 4 7 4 2 3 2 3" xfId="27622" xr:uid="{51AA4EB0-312A-49A7-A454-6AE18535664E}"/>
    <cellStyle name="Comma 4 7 4 2 3 3" xfId="16527" xr:uid="{8E2AC45B-2673-4B7F-A4EB-043AB4AB595C}"/>
    <cellStyle name="Comma 4 7 4 2 3 3 2" xfId="33187" xr:uid="{78B2261D-11B3-463A-9CC3-3FCD879C6906}"/>
    <cellStyle name="Comma 4 7 4 2 3 4" xfId="24898" xr:uid="{9EA0CE23-41D0-40F3-9D2D-6E4AE6FFFF22}"/>
    <cellStyle name="Comma 4 7 4 2 4" xfId="7148" xr:uid="{F3673C40-1F43-4DC7-AE50-0688059CE625}"/>
    <cellStyle name="Comma 4 7 4 2 4 2" xfId="17658" xr:uid="{7A3D5CB2-5AF0-409B-A93F-BDC09B9643FE}"/>
    <cellStyle name="Comma 4 7 4 2 4 2 2" xfId="34318" xr:uid="{4483C663-2791-4AC5-A39F-9C71811FA2A6}"/>
    <cellStyle name="Comma 4 7 4 2 4 3" xfId="26030" xr:uid="{126FE7B7-0669-4197-A776-47785A640B6F}"/>
    <cellStyle name="Comma 4 7 4 2 5" xfId="11408" xr:uid="{875A2FBE-3AF6-4C59-A2A8-531E59D076F7}"/>
    <cellStyle name="Comma 4 7 4 2 5 2" xfId="20247" xr:uid="{692D8CE6-BC3C-4825-B872-CD509ED4F7CD}"/>
    <cellStyle name="Comma 4 7 4 2 5 2 2" xfId="36907" xr:uid="{427792CF-3B13-4F04-9BDB-1D4E406F362D}"/>
    <cellStyle name="Comma 4 7 4 2 5 3" xfId="28619" xr:uid="{36F28D6F-46CD-4A49-AC44-C60D87C478C3}"/>
    <cellStyle name="Comma 4 7 4 2 6" xfId="13878" xr:uid="{CBCD8F8F-9B47-48F2-BA25-362D87C3D86A}"/>
    <cellStyle name="Comma 4 7 4 2 6 2" xfId="30538" xr:uid="{B06B4594-29FC-43E9-9A07-DC8B6EDDB425}"/>
    <cellStyle name="Comma 4 7 4 2 7" xfId="22228" xr:uid="{9C12BE5C-FBC9-469E-8886-82360005E263}"/>
    <cellStyle name="Comma 4 7 4 3" xfId="2214" xr:uid="{8D7F1806-5B56-46E5-B3FB-D5FF46EA1AF6}"/>
    <cellStyle name="Comma 4 7 4 3 2" xfId="4139" xr:uid="{FBDBEA55-8A40-4C20-92CC-96F72969F44B}"/>
    <cellStyle name="Comma 4 7 4 3 2 2" xfId="8908" xr:uid="{96D83719-572D-4855-A4B5-58FB3B01524F}"/>
    <cellStyle name="Comma 4 7 4 3 2 2 2" xfId="18694" xr:uid="{4289F194-8081-4199-A24B-CDB89D5EF1D0}"/>
    <cellStyle name="Comma 4 7 4 3 2 2 2 2" xfId="35354" xr:uid="{CCEDD944-6F53-4FAE-B05F-872006ED3095}"/>
    <cellStyle name="Comma 4 7 4 3 2 2 3" xfId="27066" xr:uid="{A7CDEB4A-7BDC-44D3-B3E5-2FA008DB5C0D}"/>
    <cellStyle name="Comma 4 7 4 3 2 3" xfId="15637" xr:uid="{3D571D38-4B39-44D4-AC81-62D04EF814C8}"/>
    <cellStyle name="Comma 4 7 4 3 2 3 2" xfId="32297" xr:uid="{357BF380-1984-452F-A264-15F8B4EC2782}"/>
    <cellStyle name="Comma 4 7 4 3 2 4" xfId="24008" xr:uid="{C92622FF-FC76-4C20-A617-AE0FEC425B10}"/>
    <cellStyle name="Comma 4 7 4 3 3" xfId="6032" xr:uid="{42194120-82D7-4228-8E59-B7820F3C1218}"/>
    <cellStyle name="Comma 4 7 4 3 3 2" xfId="10283" xr:uid="{B7D74CFD-091C-4CE9-838B-7239A565E835}"/>
    <cellStyle name="Comma 4 7 4 3 3 2 2" xfId="19504" xr:uid="{CDFB294A-DB16-49B5-9F52-34BF50B31A3E}"/>
    <cellStyle name="Comma 4 7 4 3 3 2 2 2" xfId="36164" xr:uid="{69EAEFC5-C10C-453B-BF04-D2151B66D7B3}"/>
    <cellStyle name="Comma 4 7 4 3 3 2 3" xfId="27876" xr:uid="{315793A9-C27F-4FA2-B220-91642796EBFD}"/>
    <cellStyle name="Comma 4 7 4 3 3 3" xfId="16955" xr:uid="{FDDA51FA-CDAE-4D23-AB51-DF84FD3B4D96}"/>
    <cellStyle name="Comma 4 7 4 3 3 3 2" xfId="33615" xr:uid="{2944AE15-70AB-4834-9619-0DEC79D58041}"/>
    <cellStyle name="Comma 4 7 4 3 3 4" xfId="25326" xr:uid="{773612AF-EF5C-4D95-A2CD-5BB098F7FAF1}"/>
    <cellStyle name="Comma 4 7 4 3 4" xfId="7573" xr:uid="{2E7726CC-4AA1-4B6C-BFF8-3E96C4ECF296}"/>
    <cellStyle name="Comma 4 7 4 3 4 2" xfId="17912" xr:uid="{A245B20E-D876-4ADA-80AA-0CC0775DA9E6}"/>
    <cellStyle name="Comma 4 7 4 3 4 2 2" xfId="34572" xr:uid="{A5A90D6B-511D-435D-B46D-A42C496E7C46}"/>
    <cellStyle name="Comma 4 7 4 3 4 3" xfId="26284" xr:uid="{74496AD2-0DE5-4E60-8C19-0C406492C7F5}"/>
    <cellStyle name="Comma 4 7 4 3 5" xfId="12007" xr:uid="{69FE287C-C96C-4B88-A032-5CA80A5F242D}"/>
    <cellStyle name="Comma 4 7 4 3 5 2" xfId="20675" xr:uid="{06A77356-C348-4D71-9CF9-0746EDC43233}"/>
    <cellStyle name="Comma 4 7 4 3 5 2 2" xfId="37335" xr:uid="{6490EE9F-CF8F-4295-8CDF-2B31A3D0C9F3}"/>
    <cellStyle name="Comma 4 7 4 3 5 3" xfId="29047" xr:uid="{7CEF06AF-8F94-44E4-BC8D-0F92B96460DA}"/>
    <cellStyle name="Comma 4 7 4 3 6" xfId="14301" xr:uid="{BD15F94A-0A91-4B57-A366-493A636467E6}"/>
    <cellStyle name="Comma 4 7 4 3 6 2" xfId="30961" xr:uid="{0F1730CA-CE5A-494C-B54B-1534B635AEF5}"/>
    <cellStyle name="Comma 4 7 4 3 7" xfId="22671" xr:uid="{01A5AB5C-E972-4BEC-BEB0-87044CA1AB08}"/>
    <cellStyle name="Comma 4 7 4 4" xfId="2946" xr:uid="{B3A8F151-27F2-4A55-8295-2788DAF50190}"/>
    <cellStyle name="Comma 4 7 4 4 2" xfId="8079" xr:uid="{47179256-8187-4B33-8F84-B7D57630A98F}"/>
    <cellStyle name="Comma 4 7 4 4 2 2" xfId="18199" xr:uid="{F6421550-8600-42C7-BE42-12C6C6274162}"/>
    <cellStyle name="Comma 4 7 4 4 2 2 2" xfId="34859" xr:uid="{2894F8CD-FE39-4382-936B-F9BCD9A1C845}"/>
    <cellStyle name="Comma 4 7 4 4 2 3" xfId="26571" xr:uid="{D4965CBD-5CF2-44CF-8714-BCDF6B0CB075}"/>
    <cellStyle name="Comma 4 7 4 4 3" xfId="14778" xr:uid="{3F21FCC4-0944-4C17-8D34-538650BA3F63}"/>
    <cellStyle name="Comma 4 7 4 4 3 2" xfId="31438" xr:uid="{1DE88AA0-6103-4E20-ACCC-2077FB24570D}"/>
    <cellStyle name="Comma 4 7 4 4 4" xfId="23149" xr:uid="{5CEED218-F65E-4E5E-8647-04F8964A3178}"/>
    <cellStyle name="Comma 4 7 4 5" xfId="4884" xr:uid="{702E3B82-DB9D-4AB1-B880-52828F9B9CA3}"/>
    <cellStyle name="Comma 4 7 4 5 2" xfId="9454" xr:uid="{0416719B-78E8-44A0-BCED-7B37CC638499}"/>
    <cellStyle name="Comma 4 7 4 5 2 2" xfId="19009" xr:uid="{1DC9090D-7225-4616-9C0F-58887E989041}"/>
    <cellStyle name="Comma 4 7 4 5 2 2 2" xfId="35669" xr:uid="{37EE7200-3D27-4DDE-A0AF-0B971BAB854F}"/>
    <cellStyle name="Comma 4 7 4 5 2 3" xfId="27381" xr:uid="{224C1346-9D2B-41BC-B619-B46B2B93111C}"/>
    <cellStyle name="Comma 4 7 4 5 3" xfId="16141" xr:uid="{5FA9A60F-0B08-4DF3-AA30-E80EED701F3B}"/>
    <cellStyle name="Comma 4 7 4 5 3 2" xfId="32801" xr:uid="{6F68163B-013F-4F16-9B90-30A565AF2CDF}"/>
    <cellStyle name="Comma 4 7 4 5 4" xfId="24512" xr:uid="{28E0814A-67B3-4DA3-AD24-275E637A649E}"/>
    <cellStyle name="Comma 4 7 4 6" xfId="6742" xr:uid="{CB913C05-368A-4D92-9B7A-65EC9CA3A846}"/>
    <cellStyle name="Comma 4 7 4 6 2" xfId="17416" xr:uid="{22C468CD-347A-4A99-96C2-E8E84A51B1A3}"/>
    <cellStyle name="Comma 4 7 4 6 2 2" xfId="34076" xr:uid="{38AC2BE2-6DE4-4BAE-8FD1-EFD759A730B1}"/>
    <cellStyle name="Comma 4 7 4 6 3" xfId="25788" xr:uid="{D104FE29-EFA2-4057-9DBC-0BA05BF7D074}"/>
    <cellStyle name="Comma 4 7 4 7" xfId="10859" xr:uid="{3A11E4AE-4120-4125-A4AA-1BF4EE1F32E0}"/>
    <cellStyle name="Comma 4 7 4 7 2" xfId="19861" xr:uid="{040B9E20-F947-4E11-8D19-4459CD7346CE}"/>
    <cellStyle name="Comma 4 7 4 7 2 2" xfId="36521" xr:uid="{BE51C19A-6374-4FBE-8559-5B966EE67FF1}"/>
    <cellStyle name="Comma 4 7 4 7 3" xfId="28233" xr:uid="{77F0A9D5-9725-4E04-A066-29E8C370B9DD}"/>
    <cellStyle name="Comma 4 7 4 8" xfId="13085" xr:uid="{A4ECB26E-075C-4F40-B857-9E270B69EA38}"/>
    <cellStyle name="Comma 4 7 4 8 2" xfId="21459" xr:uid="{8FACC43B-918A-40EA-A747-C869A912CF41}"/>
    <cellStyle name="Comma 4 7 4 8 2 2" xfId="38119" xr:uid="{AF77099A-E727-4831-B236-507225C34935}"/>
    <cellStyle name="Comma 4 7 4 8 3" xfId="29832" xr:uid="{2278BD38-6CD4-400C-A7BA-8E8884F7D989}"/>
    <cellStyle name="Comma 4 7 4 9" xfId="13528" xr:uid="{3A207C7F-7313-48FC-B43A-91069F68CA2F}"/>
    <cellStyle name="Comma 4 7 4 9 2" xfId="30188" xr:uid="{A27D23CF-866B-4E06-8323-05C336C89E55}"/>
    <cellStyle name="Comma 4 7 5" xfId="1019" xr:uid="{793E994A-7738-498D-8C36-AA5627468FD9}"/>
    <cellStyle name="Comma 4 7 5 10" xfId="21831" xr:uid="{538BFC34-20C0-4750-B0ED-DE5B83B6B1DA}"/>
    <cellStyle name="Comma 4 7 5 11" xfId="43606" xr:uid="{41EA5230-AEB4-46BC-9A5E-BD51D1D051CA}"/>
    <cellStyle name="Comma 4 7 5 12" xfId="49255" xr:uid="{6C74E91C-506F-49C4-9012-6C4374CDFB8B}"/>
    <cellStyle name="Comma 4 7 5 2" xfId="1627" xr:uid="{DBA6342A-835B-4E6C-A0E6-B95347BDB85B}"/>
    <cellStyle name="Comma 4 7 5 2 2" xfId="3554" xr:uid="{8FCCF27E-B368-40C1-9C8C-A5F746487B78}"/>
    <cellStyle name="Comma 4 7 5 2 2 2" xfId="8511" xr:uid="{CE94B2F1-1F19-4BF4-AF3D-F0E0C8C8258E}"/>
    <cellStyle name="Comma 4 7 5 2 2 2 2" xfId="18458" xr:uid="{6E90FAFE-5ADD-4234-8BD1-DA386BFC5908}"/>
    <cellStyle name="Comma 4 7 5 2 2 2 2 2" xfId="35118" xr:uid="{2C083726-53E5-4C05-872E-021E9CFF06CF}"/>
    <cellStyle name="Comma 4 7 5 2 2 2 3" xfId="26830" xr:uid="{E56BA161-8ABB-49C3-810F-1F668AF2BB0D}"/>
    <cellStyle name="Comma 4 7 5 2 2 3" xfId="15213" xr:uid="{FDB9D428-1228-408B-8858-412E576A3BC9}"/>
    <cellStyle name="Comma 4 7 5 2 2 3 2" xfId="31873" xr:uid="{4CD7F7FC-639A-4137-B424-15112C80DD6E}"/>
    <cellStyle name="Comma 4 7 5 2 2 4" xfId="23584" xr:uid="{DFD82DEF-E3FB-47CA-8E15-59620921D3A6}"/>
    <cellStyle name="Comma 4 7 5 2 3" xfId="5462" xr:uid="{400BE510-02C7-4DF4-9BEA-0A0C14F1AC53}"/>
    <cellStyle name="Comma 4 7 5 2 3 2" xfId="9886" xr:uid="{DFF0CFD9-5ADD-46EC-89D5-4E32AF50D9FA}"/>
    <cellStyle name="Comma 4 7 5 2 3 2 2" xfId="19268" xr:uid="{37F95EDB-3512-453F-9B26-196E14949335}"/>
    <cellStyle name="Comma 4 7 5 2 3 2 2 2" xfId="35928" xr:uid="{9E7C7073-B991-43F9-92A9-667AFA52CB4A}"/>
    <cellStyle name="Comma 4 7 5 2 3 2 3" xfId="27640" xr:uid="{E92EF52E-1A3B-4985-976E-5539942DDEAB}"/>
    <cellStyle name="Comma 4 7 5 2 3 3" xfId="16546" xr:uid="{5973874C-D4B0-4D0A-9746-6030D6F7DB42}"/>
    <cellStyle name="Comma 4 7 5 2 3 3 2" xfId="33206" xr:uid="{420589CC-556B-4DA9-B765-0C7BCA82FE42}"/>
    <cellStyle name="Comma 4 7 5 2 3 4" xfId="24917" xr:uid="{2EC4F104-79C0-4228-9AD5-4BC951270207}"/>
    <cellStyle name="Comma 4 7 5 2 4" xfId="7176" xr:uid="{55C211B8-CAC1-4D97-92B2-B834BAC66DF3}"/>
    <cellStyle name="Comma 4 7 5 2 4 2" xfId="17676" xr:uid="{B8B47BDD-DB63-4B72-989B-D313B8C29437}"/>
    <cellStyle name="Comma 4 7 5 2 4 2 2" xfId="34336" xr:uid="{F687DE56-1A82-4F69-A031-64059DF23C33}"/>
    <cellStyle name="Comma 4 7 5 2 4 3" xfId="26048" xr:uid="{16EA4653-F75A-40C8-AC76-2B7A36FF106D}"/>
    <cellStyle name="Comma 4 7 5 2 5" xfId="11437" xr:uid="{5FE3B802-9D40-4CD6-87F8-F49F6A6996AC}"/>
    <cellStyle name="Comma 4 7 5 2 5 2" xfId="20266" xr:uid="{B036F0DB-433F-431B-80DD-0D7E20423380}"/>
    <cellStyle name="Comma 4 7 5 2 5 2 2" xfId="36926" xr:uid="{5E00EBC3-02EE-4BCE-A61E-43DEEC836820}"/>
    <cellStyle name="Comma 4 7 5 2 5 3" xfId="28638" xr:uid="{A77E8300-EC47-42A5-AAE0-A83CC3DFAF38}"/>
    <cellStyle name="Comma 4 7 5 2 6" xfId="13897" xr:uid="{EC0E1D03-384C-45D6-A09A-D107EAC53E62}"/>
    <cellStyle name="Comma 4 7 5 2 6 2" xfId="30557" xr:uid="{862D4F8B-8C70-4854-AE18-E69DA500B3F8}"/>
    <cellStyle name="Comma 4 7 5 2 7" xfId="22247" xr:uid="{E4834F6E-8C0E-4FBA-A2DE-A5AC79409945}"/>
    <cellStyle name="Comma 4 7 5 2 8" xfId="44380" xr:uid="{0A1B86CE-C59D-4346-82B8-C0E8B9DC9B6C}"/>
    <cellStyle name="Comma 4 7 5 2 9" xfId="49978" xr:uid="{980D45C2-8C0A-45EE-BD63-7C42FB827FAA}"/>
    <cellStyle name="Comma 4 7 5 3" xfId="2243" xr:uid="{B91A8017-7490-4084-A769-2E0937349B5A}"/>
    <cellStyle name="Comma 4 7 5 3 2" xfId="4168" xr:uid="{B405061C-7D1E-41F6-9020-DABFB16EDF15}"/>
    <cellStyle name="Comma 4 7 5 3 2 2" xfId="8936" xr:uid="{38DBDDD7-750A-4961-BA77-607487CF68CD}"/>
    <cellStyle name="Comma 4 7 5 3 2 2 2" xfId="18712" xr:uid="{14888A3D-B8A2-4C38-85AA-53CC9292737A}"/>
    <cellStyle name="Comma 4 7 5 3 2 2 2 2" xfId="35372" xr:uid="{21F6DBE8-985D-4A13-A7C1-A5043F018514}"/>
    <cellStyle name="Comma 4 7 5 3 2 2 3" xfId="27084" xr:uid="{DC394510-052C-43E3-954D-7F590396FEAE}"/>
    <cellStyle name="Comma 4 7 5 3 2 3" xfId="15656" xr:uid="{60BE6880-773A-4A38-982B-D90AD49E4450}"/>
    <cellStyle name="Comma 4 7 5 3 2 3 2" xfId="32316" xr:uid="{7E19D138-43B3-4CE4-8B3A-D4E777A68ADE}"/>
    <cellStyle name="Comma 4 7 5 3 2 4" xfId="24027" xr:uid="{84589BB1-82C6-42C7-9DC6-F17847001AAA}"/>
    <cellStyle name="Comma 4 7 5 3 3" xfId="6061" xr:uid="{8F9CCDB6-7C9F-45F0-BA8C-0DBA154E879D}"/>
    <cellStyle name="Comma 4 7 5 3 3 2" xfId="10311" xr:uid="{6797E3B0-F18A-4F15-93B8-BF6E7993F830}"/>
    <cellStyle name="Comma 4 7 5 3 3 2 2" xfId="19522" xr:uid="{8458D066-3F92-43ED-8FDA-FAE8C006EB07}"/>
    <cellStyle name="Comma 4 7 5 3 3 2 2 2" xfId="36182" xr:uid="{FB9CE2BD-9106-4068-8830-E92B5890EF65}"/>
    <cellStyle name="Comma 4 7 5 3 3 2 3" xfId="27894" xr:uid="{95C004C9-F776-4408-9089-249068994CEF}"/>
    <cellStyle name="Comma 4 7 5 3 3 3" xfId="16974" xr:uid="{FCF05EFA-60D0-44A4-BD04-8D4A7B2207AE}"/>
    <cellStyle name="Comma 4 7 5 3 3 3 2" xfId="33634" xr:uid="{3B764B7B-EB7A-4DD8-9DA1-0C7BA7A097A7}"/>
    <cellStyle name="Comma 4 7 5 3 3 4" xfId="25345" xr:uid="{820BACE8-D602-41D6-9053-566324A813A9}"/>
    <cellStyle name="Comma 4 7 5 3 4" xfId="7601" xr:uid="{7A020ED0-08B5-49EB-8614-633E699A102D}"/>
    <cellStyle name="Comma 4 7 5 3 4 2" xfId="17930" xr:uid="{D687EBE8-FFDD-405F-A301-EBF55817090E}"/>
    <cellStyle name="Comma 4 7 5 3 4 2 2" xfId="34590" xr:uid="{7B9CC44B-2AD9-48B3-BCA5-43CA68072ED4}"/>
    <cellStyle name="Comma 4 7 5 3 4 3" xfId="26302" xr:uid="{8492A6A9-D7AC-4F02-953B-E918D6FBA7FB}"/>
    <cellStyle name="Comma 4 7 5 3 5" xfId="12036" xr:uid="{8BDA08D6-EA07-44CD-BDA2-0F018FD33077}"/>
    <cellStyle name="Comma 4 7 5 3 5 2" xfId="20694" xr:uid="{807495B4-C9FD-415B-B343-3B469B8D4B08}"/>
    <cellStyle name="Comma 4 7 5 3 5 2 2" xfId="37354" xr:uid="{B2B9A501-8162-4427-80A1-5AC7114882CE}"/>
    <cellStyle name="Comma 4 7 5 3 5 3" xfId="29066" xr:uid="{DCC3A926-9BEB-4A03-A706-DFA723404CD8}"/>
    <cellStyle name="Comma 4 7 5 3 6" xfId="14320" xr:uid="{53D6BC59-117E-43AC-8EF6-3383B24B805D}"/>
    <cellStyle name="Comma 4 7 5 3 6 2" xfId="30980" xr:uid="{81104FD7-B922-4FC2-A2F2-77FEA5F75EDD}"/>
    <cellStyle name="Comma 4 7 5 3 7" xfId="22690" xr:uid="{B47FA358-5CEA-4B5C-9997-201E0574EF48}"/>
    <cellStyle name="Comma 4 7 5 4" xfId="2975" xr:uid="{E746009E-0825-4755-A559-BC01BDE1624B}"/>
    <cellStyle name="Comma 4 7 5 4 2" xfId="8107" xr:uid="{BDF24430-C62F-47CA-BC4F-0F1A33FBA3FD}"/>
    <cellStyle name="Comma 4 7 5 4 2 2" xfId="18217" xr:uid="{45F46C6B-C53C-41DA-9A28-EA6907095AF9}"/>
    <cellStyle name="Comma 4 7 5 4 2 2 2" xfId="34877" xr:uid="{15039576-A416-4470-9867-174EBCD7044C}"/>
    <cellStyle name="Comma 4 7 5 4 2 3" xfId="26589" xr:uid="{54E25631-7E43-4A6E-81F6-EA6B884F84F7}"/>
    <cellStyle name="Comma 4 7 5 4 3" xfId="14797" xr:uid="{B47A5D56-D5CB-46C3-9989-22DD1391CF76}"/>
    <cellStyle name="Comma 4 7 5 4 3 2" xfId="31457" xr:uid="{4912DE1A-9A41-4F48-AE2D-19F48F00CD8A}"/>
    <cellStyle name="Comma 4 7 5 4 4" xfId="23168" xr:uid="{FE130CDC-DCAC-41A9-8F91-3F83488220AB}"/>
    <cellStyle name="Comma 4 7 5 5" xfId="4913" xr:uid="{F72F86F5-61EB-4550-95FC-FDC4513D535D}"/>
    <cellStyle name="Comma 4 7 5 5 2" xfId="9482" xr:uid="{ADC1D6D7-DFD5-4089-BACF-B67F3F59E949}"/>
    <cellStyle name="Comma 4 7 5 5 2 2" xfId="19027" xr:uid="{9134468A-C49E-4015-A7DA-2548AD091287}"/>
    <cellStyle name="Comma 4 7 5 5 2 2 2" xfId="35687" xr:uid="{EF20EB7C-787E-43FD-96E0-CACE1EC6DF37}"/>
    <cellStyle name="Comma 4 7 5 5 2 3" xfId="27399" xr:uid="{8ADB43C0-3D93-4EB3-BD67-6CE7D6332F2F}"/>
    <cellStyle name="Comma 4 7 5 5 3" xfId="16160" xr:uid="{1C31CC10-F6C2-49DE-9278-95BA97DC026D}"/>
    <cellStyle name="Comma 4 7 5 5 3 2" xfId="32820" xr:uid="{5FBCEDD7-DB96-417D-99B3-C4380FA0BE05}"/>
    <cellStyle name="Comma 4 7 5 5 4" xfId="24531" xr:uid="{9F707717-328A-4FA2-B0EC-853F3BFAE13B}"/>
    <cellStyle name="Comma 4 7 5 6" xfId="6770" xr:uid="{A65B9530-901B-4A24-8669-008A041C6805}"/>
    <cellStyle name="Comma 4 7 5 6 2" xfId="17434" xr:uid="{37C23745-10A0-437A-8FFC-F775E73C6FDA}"/>
    <cellStyle name="Comma 4 7 5 6 2 2" xfId="34094" xr:uid="{4E313AA1-5D48-4CAC-8CA6-6D89AB04B616}"/>
    <cellStyle name="Comma 4 7 5 6 3" xfId="25806" xr:uid="{46DD668F-6C4C-4ACC-8BD3-BCAFCECBF3DE}"/>
    <cellStyle name="Comma 4 7 5 7" xfId="10888" xr:uid="{AF3DA5D7-483A-4E4F-8EFC-BDFBC6C93AD4}"/>
    <cellStyle name="Comma 4 7 5 7 2" xfId="19880" xr:uid="{A9DC76CB-8EEA-4463-A9A7-D4188C1B40AD}"/>
    <cellStyle name="Comma 4 7 5 7 2 2" xfId="36540" xr:uid="{55D02B7A-66F9-4777-B323-6540DCFD596F}"/>
    <cellStyle name="Comma 4 7 5 7 3" xfId="28252" xr:uid="{2A0D95C9-8FC9-42B2-B767-93343FEDC324}"/>
    <cellStyle name="Comma 4 7 5 8" xfId="13114" xr:uid="{E2CDB2F0-C020-4436-BDB2-9A303E1011FC}"/>
    <cellStyle name="Comma 4 7 5 8 2" xfId="21478" xr:uid="{EE3F8BDE-B6C6-48A9-98C4-01ACFDE2C531}"/>
    <cellStyle name="Comma 4 7 5 8 2 2" xfId="38138" xr:uid="{F33742B5-0D55-49B7-A9E0-8E169962FFE4}"/>
    <cellStyle name="Comma 4 7 5 8 3" xfId="29851" xr:uid="{19FC24A2-4FF3-4F72-88BB-4D988A546772}"/>
    <cellStyle name="Comma 4 7 5 9" xfId="13547" xr:uid="{796DB493-7E0D-46C8-9D14-82C327BF9B1F}"/>
    <cellStyle name="Comma 4 7 5 9 2" xfId="30207" xr:uid="{C054639B-4FFB-45A1-9DC4-5A9A82B3A64F}"/>
    <cellStyle name="Comma 4 7 6" xfId="1119" xr:uid="{1F21B20B-AF99-45BF-A601-FE07B78116E1}"/>
    <cellStyle name="Comma 4 7 6 10" xfId="43812" xr:uid="{6805193F-BFC5-4DFF-B0FE-45B104D5241E}"/>
    <cellStyle name="Comma 4 7 6 11" xfId="49430" xr:uid="{45542D6A-4F7B-436A-8178-CF69BC57427D}"/>
    <cellStyle name="Comma 4 7 6 2" xfId="1713" xr:uid="{70D38C6E-DE94-4418-9F3A-A5E4500CE2A9}"/>
    <cellStyle name="Comma 4 7 6 2 2" xfId="3640" xr:uid="{3D2B9D94-C1D9-43FD-B153-4243D06209A3}"/>
    <cellStyle name="Comma 4 7 6 2 2 2" xfId="8563" xr:uid="{FABE6084-833A-4CFC-B3E9-A1C35B2E78A5}"/>
    <cellStyle name="Comma 4 7 6 2 2 2 2" xfId="18487" xr:uid="{B1EADB5D-36AC-4FFE-A3B8-EC56297952FE}"/>
    <cellStyle name="Comma 4 7 6 2 2 2 2 2" xfId="35147" xr:uid="{430FBA8F-2727-452A-A201-5CDD760C08EC}"/>
    <cellStyle name="Comma 4 7 6 2 2 2 3" xfId="26859" xr:uid="{45C1C05C-C074-487C-9508-A07F9B7D037E}"/>
    <cellStyle name="Comma 4 7 6 2 2 3" xfId="15276" xr:uid="{32B1C19F-8821-4F8B-8A7B-B7CAF53DDC0E}"/>
    <cellStyle name="Comma 4 7 6 2 2 3 2" xfId="31936" xr:uid="{879EF02A-E033-4A8E-8FA3-B38D9E3B0F20}"/>
    <cellStyle name="Comma 4 7 6 2 2 4" xfId="23647" xr:uid="{4B62DE66-E572-4F0B-B7F8-06984E9BF3A3}"/>
    <cellStyle name="Comma 4 7 6 2 3" xfId="5548" xr:uid="{4E59B446-5359-4E98-85F5-5142F80A9267}"/>
    <cellStyle name="Comma 4 7 6 2 3 2" xfId="9938" xr:uid="{D901A06A-E800-499A-B41B-43FB8FFF1387}"/>
    <cellStyle name="Comma 4 7 6 2 3 2 2" xfId="19297" xr:uid="{5B71A01D-9A77-4317-AB92-74F04F29E854}"/>
    <cellStyle name="Comma 4 7 6 2 3 2 2 2" xfId="35957" xr:uid="{7CCA9FBF-EA82-440C-AC06-112156BBFB84}"/>
    <cellStyle name="Comma 4 7 6 2 3 2 3" xfId="27669" xr:uid="{D2747751-A3EC-4CCD-866D-BBF4D2005939}"/>
    <cellStyle name="Comma 4 7 6 2 3 3" xfId="16609" xr:uid="{8B5A183B-0069-49A7-9B36-9FC5E7CE4240}"/>
    <cellStyle name="Comma 4 7 6 2 3 3 2" xfId="33269" xr:uid="{FD55927A-4DB6-4796-AEF1-BF5222415743}"/>
    <cellStyle name="Comma 4 7 6 2 3 4" xfId="24980" xr:uid="{13594E1C-320B-4649-8F41-FB0039E32837}"/>
    <cellStyle name="Comma 4 7 6 2 4" xfId="7228" xr:uid="{B4F87B5A-FEDD-41FF-9FF8-8F49948278B2}"/>
    <cellStyle name="Comma 4 7 6 2 4 2" xfId="17705" xr:uid="{D103AD87-6483-4A44-ADAC-845B34D90E3A}"/>
    <cellStyle name="Comma 4 7 6 2 4 2 2" xfId="34365" xr:uid="{97EC5A9B-2E5F-4BF6-823A-466A8F8D1428}"/>
    <cellStyle name="Comma 4 7 6 2 4 3" xfId="26077" xr:uid="{755AEDFF-5DAD-4728-9B0A-6D804676B738}"/>
    <cellStyle name="Comma 4 7 6 2 5" xfId="11523" xr:uid="{4E1DC13B-56C0-487C-8AE3-912B41ADED44}"/>
    <cellStyle name="Comma 4 7 6 2 5 2" xfId="20329" xr:uid="{228ED0B3-DA5C-4E7D-930A-D55CE8AD61CE}"/>
    <cellStyle name="Comma 4 7 6 2 5 2 2" xfId="36989" xr:uid="{C49293CB-A7C8-4B3D-AFD4-9C9A4134B80F}"/>
    <cellStyle name="Comma 4 7 6 2 5 3" xfId="28701" xr:uid="{A7A0769A-C73C-4CC6-B4EE-2E3495880C65}"/>
    <cellStyle name="Comma 4 7 6 2 6" xfId="13960" xr:uid="{FA980067-C3B9-4641-9037-87107120E634}"/>
    <cellStyle name="Comma 4 7 6 2 6 2" xfId="30620" xr:uid="{666D0F0C-1961-4D45-B02E-80CF6BBE2C2D}"/>
    <cellStyle name="Comma 4 7 6 2 7" xfId="22310" xr:uid="{93406FD1-EACF-4CFF-8588-D67324C3AD95}"/>
    <cellStyle name="Comma 4 7 6 3" xfId="2329" xr:uid="{9A34E052-28BB-456E-877D-E1350E5CDFBF}"/>
    <cellStyle name="Comma 4 7 6 3 2" xfId="4254" xr:uid="{40C0D9E6-397E-4D94-A2C0-23F594CBC2F6}"/>
    <cellStyle name="Comma 4 7 6 3 2 2" xfId="8988" xr:uid="{DDF08013-38E2-4E94-B4EB-90A5A155A51C}"/>
    <cellStyle name="Comma 4 7 6 3 2 2 2" xfId="18741" xr:uid="{ABB43BD4-A5A9-464E-937D-584410216BFF}"/>
    <cellStyle name="Comma 4 7 6 3 2 2 2 2" xfId="35401" xr:uid="{E0A789AA-637F-477C-B728-D16D3CF12B7C}"/>
    <cellStyle name="Comma 4 7 6 3 2 2 3" xfId="27113" xr:uid="{7CF64A5C-2CB4-4D12-BC9B-373CDF323E42}"/>
    <cellStyle name="Comma 4 7 6 3 2 3" xfId="15719" xr:uid="{CD1CA81B-C0D4-4B6F-83EB-39058FA6D025}"/>
    <cellStyle name="Comma 4 7 6 3 2 3 2" xfId="32379" xr:uid="{C6C22C14-21D0-403D-822A-C49A5060E104}"/>
    <cellStyle name="Comma 4 7 6 3 2 4" xfId="24090" xr:uid="{F3C7B4F5-B4FA-44CA-ACBF-A5D862076CC5}"/>
    <cellStyle name="Comma 4 7 6 3 3" xfId="6147" xr:uid="{4C1175C2-61FF-472F-88AD-1C836A016BE6}"/>
    <cellStyle name="Comma 4 7 6 3 3 2" xfId="10363" xr:uid="{905AAC3F-4E25-4980-B6ED-EB2953BC73FE}"/>
    <cellStyle name="Comma 4 7 6 3 3 2 2" xfId="19551" xr:uid="{5030B3E6-02EF-447E-8D27-DC0895B2B4F7}"/>
    <cellStyle name="Comma 4 7 6 3 3 2 2 2" xfId="36211" xr:uid="{7ED5002C-6D7D-4EA5-B3A6-1AA1903C1A38}"/>
    <cellStyle name="Comma 4 7 6 3 3 2 3" xfId="27923" xr:uid="{42D8400D-DA3F-46A9-8290-76E5EB7E3669}"/>
    <cellStyle name="Comma 4 7 6 3 3 3" xfId="17037" xr:uid="{73A56521-0F7E-478E-AB4F-D2832627385E}"/>
    <cellStyle name="Comma 4 7 6 3 3 3 2" xfId="33697" xr:uid="{CB0C99F0-85CC-4BCA-B42C-013F69F99E65}"/>
    <cellStyle name="Comma 4 7 6 3 3 4" xfId="25408" xr:uid="{F7280F55-1344-4A9D-B929-AAC622720257}"/>
    <cellStyle name="Comma 4 7 6 3 4" xfId="7653" xr:uid="{726C5DE1-9B9D-40E4-A94E-93BD14C9A0B4}"/>
    <cellStyle name="Comma 4 7 6 3 4 2" xfId="17959" xr:uid="{62B0D651-AAB2-41ED-A968-D1EE9EE73549}"/>
    <cellStyle name="Comma 4 7 6 3 4 2 2" xfId="34619" xr:uid="{4A6522FD-E7B2-4D3F-93BE-531783C1309B}"/>
    <cellStyle name="Comma 4 7 6 3 4 3" xfId="26331" xr:uid="{278048C6-07F1-4A9B-8C56-67D352AEFFD9}"/>
    <cellStyle name="Comma 4 7 6 3 5" xfId="12122" xr:uid="{A7EB53F4-6594-4241-9B14-97B83E48324A}"/>
    <cellStyle name="Comma 4 7 6 3 5 2" xfId="20757" xr:uid="{1FD989DF-4289-47B0-8EA5-BCE58A2D0899}"/>
    <cellStyle name="Comma 4 7 6 3 5 2 2" xfId="37417" xr:uid="{A58E1F35-147C-4EAF-9D79-54947A1F91F5}"/>
    <cellStyle name="Comma 4 7 6 3 5 3" xfId="29129" xr:uid="{5E0431D7-DF8F-4B79-8901-AE2DA59BD732}"/>
    <cellStyle name="Comma 4 7 6 3 6" xfId="14383" xr:uid="{DC798EBD-B8F2-4C86-9445-E93886418FB6}"/>
    <cellStyle name="Comma 4 7 6 3 6 2" xfId="31043" xr:uid="{B0734BCD-EDA5-47D0-B9CB-DB249F0B03BC}"/>
    <cellStyle name="Comma 4 7 6 3 7" xfId="22753" xr:uid="{74BE7896-1F32-4E85-B172-1C3D01C44239}"/>
    <cellStyle name="Comma 4 7 6 4" xfId="3063" xr:uid="{A57D957E-3AD7-4FA6-8CD7-5D4FB4AE2A57}"/>
    <cellStyle name="Comma 4 7 6 4 2" xfId="8159" xr:uid="{BC1FED84-9955-4F1F-BA0A-4D8DA30E5DD9}"/>
    <cellStyle name="Comma 4 7 6 4 2 2" xfId="18246" xr:uid="{F0708D15-9C73-4836-B40E-6016E065DE86}"/>
    <cellStyle name="Comma 4 7 6 4 2 2 2" xfId="34906" xr:uid="{188A07AB-7C17-4317-8550-1E23DC78F936}"/>
    <cellStyle name="Comma 4 7 6 4 2 3" xfId="26618" xr:uid="{EDF41B4A-F1DD-45F8-AE8F-249FF3A87C26}"/>
    <cellStyle name="Comma 4 7 6 4 3" xfId="14862" xr:uid="{72BE19BC-E439-4455-8FE3-9C58C115C387}"/>
    <cellStyle name="Comma 4 7 6 4 3 2" xfId="31522" xr:uid="{5852C4F1-E6AA-4E33-B279-14FC11CE6355}"/>
    <cellStyle name="Comma 4 7 6 4 4" xfId="23233" xr:uid="{C5A30589-C27B-4120-88DF-29AB9C4B1532}"/>
    <cellStyle name="Comma 4 7 6 5" xfId="4978" xr:uid="{339AAA8C-2185-4B80-BD69-DA36B1750B18}"/>
    <cellStyle name="Comma 4 7 6 5 2" xfId="9534" xr:uid="{2915C2A6-97F2-4E0C-A203-D85C34E00339}"/>
    <cellStyle name="Comma 4 7 6 5 2 2" xfId="19056" xr:uid="{C896DCB6-A7A5-4479-A2D3-96064ABEC688}"/>
    <cellStyle name="Comma 4 7 6 5 2 2 2" xfId="35716" xr:uid="{108F135C-1666-47AE-8607-6855BC54E3F0}"/>
    <cellStyle name="Comma 4 7 6 5 2 3" xfId="27428" xr:uid="{07F8F6B6-0AFF-4A5E-A1FB-C6969563D363}"/>
    <cellStyle name="Comma 4 7 6 5 3" xfId="16202" xr:uid="{08E947EE-F574-4058-A336-95D8B0A6832F}"/>
    <cellStyle name="Comma 4 7 6 5 3 2" xfId="32862" xr:uid="{F8155697-1AAE-4D89-9309-C56D3478DD0F}"/>
    <cellStyle name="Comma 4 7 6 5 4" xfId="24573" xr:uid="{1EB0E8CA-EA48-4052-92A7-D3FE8C9A1121}"/>
    <cellStyle name="Comma 4 7 6 6" xfId="6823" xr:uid="{465B8B99-EAC3-4A09-91C1-E9E18AC9FDC7}"/>
    <cellStyle name="Comma 4 7 6 6 2" xfId="17464" xr:uid="{8F7DFBD7-1E8E-416D-BA7A-49BFDE7472E6}"/>
    <cellStyle name="Comma 4 7 6 6 2 2" xfId="34124" xr:uid="{3B98264C-1B16-46B7-98CF-6D2E6AE0F92A}"/>
    <cellStyle name="Comma 4 7 6 6 3" xfId="25836" xr:uid="{E76EED72-A8DE-4EAC-8EB3-2D257607F5AE}"/>
    <cellStyle name="Comma 4 7 6 7" xfId="10953" xr:uid="{28E382A2-F16C-4B74-B446-DD0586DF6FAE}"/>
    <cellStyle name="Comma 4 7 6 7 2" xfId="19922" xr:uid="{B2B56BC7-B9B8-4490-85CF-64172949D9F3}"/>
    <cellStyle name="Comma 4 7 6 7 2 2" xfId="36582" xr:uid="{C324CCB9-2DBD-469C-948C-E8F29D9C710B}"/>
    <cellStyle name="Comma 4 7 6 7 3" xfId="28294" xr:uid="{3D6E7ADC-0DFC-4B6C-A899-11CB701E3CF4}"/>
    <cellStyle name="Comma 4 7 6 8" xfId="13200" xr:uid="{39317904-B1EF-4B0A-9E5F-EAF2DDFD1F41}"/>
    <cellStyle name="Comma 4 7 6 8 2" xfId="21541" xr:uid="{19AF7FAD-3390-4CFE-874B-80FBF8D36FCD}"/>
    <cellStyle name="Comma 4 7 6 8 2 2" xfId="38201" xr:uid="{C1B764E8-5700-4821-8229-06FF42EFE137}"/>
    <cellStyle name="Comma 4 7 6 8 3" xfId="29914" xr:uid="{D5E787D1-093C-4C35-8545-F41E880C7AA8}"/>
    <cellStyle name="Comma 4 7 6 9" xfId="21896" xr:uid="{333ECCF8-E12E-491B-AD26-EBD3DC072C35}"/>
    <cellStyle name="Comma 4 7 7" xfId="1155" xr:uid="{CCD1D70B-EF87-4F6E-9DF9-AC66818D527F}"/>
    <cellStyle name="Comma 4 7 7 2" xfId="1749" xr:uid="{61B30EA1-51C8-4597-954E-BDF06003E44D}"/>
    <cellStyle name="Comma 4 7 7 2 2" xfId="3676" xr:uid="{6062401B-C953-4821-B87C-D645FADA1C01}"/>
    <cellStyle name="Comma 4 7 7 2 2 2" xfId="8592" xr:uid="{7C8D26DD-25A0-4429-B12F-371DBA4A485F}"/>
    <cellStyle name="Comma 4 7 7 2 2 2 2" xfId="18505" xr:uid="{2599B372-B031-494C-B3DC-019604050468}"/>
    <cellStyle name="Comma 4 7 7 2 2 2 2 2" xfId="35165" xr:uid="{5BFD9258-D17C-4EBC-A344-1335574AFF1E}"/>
    <cellStyle name="Comma 4 7 7 2 2 2 3" xfId="26877" xr:uid="{E6382427-1022-4CE0-BEB2-56E41DB21A38}"/>
    <cellStyle name="Comma 4 7 7 2 2 3" xfId="15301" xr:uid="{3BEB6C97-1C7B-40A2-ACEC-D60D8E3FC5A7}"/>
    <cellStyle name="Comma 4 7 7 2 2 3 2" xfId="31961" xr:uid="{6A7DDB5F-B273-4D88-B324-C4358C6F418A}"/>
    <cellStyle name="Comma 4 7 7 2 2 4" xfId="23672" xr:uid="{9F2FAC54-BB2D-475E-91E7-9B47B5C71B9E}"/>
    <cellStyle name="Comma 4 7 7 2 3" xfId="5584" xr:uid="{85AAD5FC-1A28-4D03-92FA-036EF619621A}"/>
    <cellStyle name="Comma 4 7 7 2 3 2" xfId="9967" xr:uid="{543FB615-8827-4CFD-8DA0-DA21BFF367C2}"/>
    <cellStyle name="Comma 4 7 7 2 3 2 2" xfId="19315" xr:uid="{6D333EA2-5507-469A-9E54-21311A795705}"/>
    <cellStyle name="Comma 4 7 7 2 3 2 2 2" xfId="35975" xr:uid="{733288E9-7170-48A6-A748-B38DC61E0258}"/>
    <cellStyle name="Comma 4 7 7 2 3 2 3" xfId="27687" xr:uid="{8C198047-C94F-4AED-9AEC-77B4CCF8CA0E}"/>
    <cellStyle name="Comma 4 7 7 2 3 3" xfId="16634" xr:uid="{743510D2-69C6-4D4C-83B2-428CE6BC6052}"/>
    <cellStyle name="Comma 4 7 7 2 3 3 2" xfId="33294" xr:uid="{CFCA7887-2CA9-4262-81AD-F59761B27DB7}"/>
    <cellStyle name="Comma 4 7 7 2 3 4" xfId="25005" xr:uid="{363F2208-F7A3-4078-B471-7101B1DF11B7}"/>
    <cellStyle name="Comma 4 7 7 2 4" xfId="7257" xr:uid="{70A4B394-A783-49A0-8DA4-9C91EA5307F2}"/>
    <cellStyle name="Comma 4 7 7 2 4 2" xfId="17723" xr:uid="{BFAFD4CB-3511-4EC7-A601-E21B644FCD74}"/>
    <cellStyle name="Comma 4 7 7 2 4 2 2" xfId="34383" xr:uid="{34FBC1A2-9A94-4D4E-972D-72BBD6101E1F}"/>
    <cellStyle name="Comma 4 7 7 2 4 3" xfId="26095" xr:uid="{970026D6-C301-4ABD-A0D8-E2459AD27F4E}"/>
    <cellStyle name="Comma 4 7 7 2 5" xfId="11559" xr:uid="{12C85D49-BDA3-44B7-B0D1-A4A10966E369}"/>
    <cellStyle name="Comma 4 7 7 2 5 2" xfId="20354" xr:uid="{DA5E64C5-58F4-4FD0-ACE6-7EF8933331DB}"/>
    <cellStyle name="Comma 4 7 7 2 5 2 2" xfId="37014" xr:uid="{618E7BBD-A0C3-4C22-8806-1A7423A82534}"/>
    <cellStyle name="Comma 4 7 7 2 5 3" xfId="28726" xr:uid="{2E009EB9-CA73-42B9-8128-65E512CB8D3F}"/>
    <cellStyle name="Comma 4 7 7 2 6" xfId="13985" xr:uid="{DD4385C2-36D9-4DC2-910C-BAB4F667F102}"/>
    <cellStyle name="Comma 4 7 7 2 6 2" xfId="30645" xr:uid="{7568A89A-B109-48B8-B3C9-C347CBF0978D}"/>
    <cellStyle name="Comma 4 7 7 2 7" xfId="22335" xr:uid="{59E2A60D-6CBD-4757-993C-5F8D4450DAF6}"/>
    <cellStyle name="Comma 4 7 7 3" xfId="2365" xr:uid="{F3E39284-2953-42D4-99A1-8B8084E769E8}"/>
    <cellStyle name="Comma 4 7 7 3 2" xfId="4290" xr:uid="{D24E8ED9-A666-4ACE-B55B-1CE83D672FCD}"/>
    <cellStyle name="Comma 4 7 7 3 2 2" xfId="9017" xr:uid="{3A2C3623-5F89-49E4-8F2E-BF6CF121F263}"/>
    <cellStyle name="Comma 4 7 7 3 2 2 2" xfId="18759" xr:uid="{68D99080-D725-46EE-B5A7-F034B903E041}"/>
    <cellStyle name="Comma 4 7 7 3 2 2 2 2" xfId="35419" xr:uid="{0C4EF880-7E27-4EE2-B712-B455451145E8}"/>
    <cellStyle name="Comma 4 7 7 3 2 2 3" xfId="27131" xr:uid="{F6D12F57-52B5-40D5-B4F4-29735BE93795}"/>
    <cellStyle name="Comma 4 7 7 3 2 3" xfId="15744" xr:uid="{7B20361A-BA28-4A24-97A7-25572CFD5704}"/>
    <cellStyle name="Comma 4 7 7 3 2 3 2" xfId="32404" xr:uid="{AB5EC20F-A5CD-4B8D-B60E-82ECA08F542D}"/>
    <cellStyle name="Comma 4 7 7 3 2 4" xfId="24115" xr:uid="{FBA17DF3-ABB1-4493-A700-71FA4898354E}"/>
    <cellStyle name="Comma 4 7 7 3 3" xfId="6183" xr:uid="{0FCF405C-3FFD-485C-AD91-328D7CFB3078}"/>
    <cellStyle name="Comma 4 7 7 3 3 2" xfId="10392" xr:uid="{2D7C7D81-8750-42FD-8AAE-410E4059326B}"/>
    <cellStyle name="Comma 4 7 7 3 3 2 2" xfId="19569" xr:uid="{29589F96-B927-4826-842E-EC275DA6C28C}"/>
    <cellStyle name="Comma 4 7 7 3 3 2 2 2" xfId="36229" xr:uid="{71406E0D-B8A3-4166-B981-D3275A9D17A4}"/>
    <cellStyle name="Comma 4 7 7 3 3 2 3" xfId="27941" xr:uid="{FF9AD943-1F4B-48EE-A88C-2F0E21CAF9A1}"/>
    <cellStyle name="Comma 4 7 7 3 3 3" xfId="17062" xr:uid="{647FA1DA-C5B5-4335-87A7-915864FFCDC7}"/>
    <cellStyle name="Comma 4 7 7 3 3 3 2" xfId="33722" xr:uid="{CF6C9E55-2B78-4658-8211-96A15D22B2C6}"/>
    <cellStyle name="Comma 4 7 7 3 3 4" xfId="25433" xr:uid="{F5E8CAC8-113B-4688-A41F-FB9C5F7090A9}"/>
    <cellStyle name="Comma 4 7 7 3 4" xfId="7682" xr:uid="{E1DB3658-6F0A-4B29-A651-E077C52D5831}"/>
    <cellStyle name="Comma 4 7 7 3 4 2" xfId="17977" xr:uid="{20335CBD-11D2-444A-A4EB-A4D69AAC1B9A}"/>
    <cellStyle name="Comma 4 7 7 3 4 2 2" xfId="34637" xr:uid="{E893E599-AB06-48C9-B50D-B1B3E03C8749}"/>
    <cellStyle name="Comma 4 7 7 3 4 3" xfId="26349" xr:uid="{F5424918-38B9-4D20-B1B5-CDE2EAB146A6}"/>
    <cellStyle name="Comma 4 7 7 3 5" xfId="12158" xr:uid="{654D045D-BCB0-4353-B7EA-C6BB21FC4964}"/>
    <cellStyle name="Comma 4 7 7 3 5 2" xfId="20782" xr:uid="{E8EFCD1C-67AA-4B12-906D-B783867E3116}"/>
    <cellStyle name="Comma 4 7 7 3 5 2 2" xfId="37442" xr:uid="{0453312B-7F5B-4468-8CFF-0F21AEBC62C2}"/>
    <cellStyle name="Comma 4 7 7 3 5 3" xfId="29154" xr:uid="{15AED7C3-15A2-401D-844F-4E18F960D546}"/>
    <cellStyle name="Comma 4 7 7 3 6" xfId="14408" xr:uid="{384155A9-D72E-4DD8-ACB1-FC377B71D255}"/>
    <cellStyle name="Comma 4 7 7 3 6 2" xfId="31068" xr:uid="{C6CFEC4F-E8EC-4CC3-903C-4DA45FBC394D}"/>
    <cellStyle name="Comma 4 7 7 3 7" xfId="22778" xr:uid="{BAC06E3B-E882-47FF-ABBA-B146005652B5}"/>
    <cellStyle name="Comma 4 7 7 4" xfId="3099" xr:uid="{E3E2575B-0023-40AC-8E7A-28D1E57A736C}"/>
    <cellStyle name="Comma 4 7 7 4 2" xfId="8188" xr:uid="{7D0504F1-4367-4E97-B69E-4718DFF50D20}"/>
    <cellStyle name="Comma 4 7 7 4 2 2" xfId="18264" xr:uid="{9AB4F6DD-A06B-4A02-8E9C-23153F6D8A49}"/>
    <cellStyle name="Comma 4 7 7 4 2 2 2" xfId="34924" xr:uid="{B11267C7-B0FE-4AF1-82E6-D78BCBAA46B5}"/>
    <cellStyle name="Comma 4 7 7 4 2 3" xfId="26636" xr:uid="{8E2BB735-3CBF-4660-B549-741CEAC395F0}"/>
    <cellStyle name="Comma 4 7 7 4 3" xfId="14887" xr:uid="{6EADA13E-6C8D-4E60-B5F1-5A2CA070D29E}"/>
    <cellStyle name="Comma 4 7 7 4 3 2" xfId="31547" xr:uid="{3B39B7C0-5526-48AE-8507-56CB28DADCBA}"/>
    <cellStyle name="Comma 4 7 7 4 4" xfId="23258" xr:uid="{9977D6A6-D358-4255-B193-997EE6215C1D}"/>
    <cellStyle name="Comma 4 7 7 5" xfId="5007" xr:uid="{720A51E4-D5DE-4FCB-A370-4B79A2918854}"/>
    <cellStyle name="Comma 4 7 7 5 2" xfId="9563" xr:uid="{FB2A2C34-7B46-46E1-AE39-539BF2E2B429}"/>
    <cellStyle name="Comma 4 7 7 5 2 2" xfId="19074" xr:uid="{5A2926F6-F781-4261-8541-019EE405C879}"/>
    <cellStyle name="Comma 4 7 7 5 2 2 2" xfId="35734" xr:uid="{4E80E7B4-A673-430A-B557-ECCF6206C476}"/>
    <cellStyle name="Comma 4 7 7 5 2 3" xfId="27446" xr:uid="{8816E9A9-36EE-4ED1-9D04-FDB65EAA37A0}"/>
    <cellStyle name="Comma 4 7 7 5 3" xfId="16220" xr:uid="{97068EE7-8815-468B-BDAE-52C8A6AC5A0F}"/>
    <cellStyle name="Comma 4 7 7 5 3 2" xfId="32880" xr:uid="{95C15537-7D62-4501-AD9A-950CFC1D0619}"/>
    <cellStyle name="Comma 4 7 7 5 4" xfId="24591" xr:uid="{1C049688-C27E-48F4-BE88-5895CAACCB83}"/>
    <cellStyle name="Comma 4 7 7 6" xfId="6852" xr:uid="{27503DC7-AEDA-4FFF-8EF4-599A2AA29CF9}"/>
    <cellStyle name="Comma 4 7 7 6 2" xfId="17482" xr:uid="{C95D7775-2B27-4FFE-B534-631883C466D4}"/>
    <cellStyle name="Comma 4 7 7 6 2 2" xfId="34142" xr:uid="{13511BB0-5B2D-4C41-8A74-8339E9D7088B}"/>
    <cellStyle name="Comma 4 7 7 6 3" xfId="25854" xr:uid="{5CD1FC98-B24C-4A9F-80D1-52974F896F97}"/>
    <cellStyle name="Comma 4 7 7 7" xfId="10982" xr:uid="{D91B9A80-5A33-47C3-980E-4989A8249C0A}"/>
    <cellStyle name="Comma 4 7 7 7 2" xfId="19940" xr:uid="{BAE8C3D9-0E12-4CE2-AC3A-DC52A2FBB01E}"/>
    <cellStyle name="Comma 4 7 7 7 2 2" xfId="36600" xr:uid="{1FC4F635-30E7-497D-8E78-6EDD0CDBA08A}"/>
    <cellStyle name="Comma 4 7 7 7 3" xfId="28312" xr:uid="{A5C68BA2-0743-4D6D-8817-385C0B72DFD9}"/>
    <cellStyle name="Comma 4 7 7 8" xfId="13236" xr:uid="{49E01FC4-9BC7-45D5-8EA0-4AD4C88AB972}"/>
    <cellStyle name="Comma 4 7 7 8 2" xfId="21566" xr:uid="{34D4727F-1770-4620-845A-40FABC8DF536}"/>
    <cellStyle name="Comma 4 7 7 8 2 2" xfId="38226" xr:uid="{3B4D3D14-D528-480C-A0CB-2373D2D21523}"/>
    <cellStyle name="Comma 4 7 7 8 3" xfId="29939" xr:uid="{554E8D57-3579-4ADF-85BA-CEF3197755EB}"/>
    <cellStyle name="Comma 4 7 7 9" xfId="21921" xr:uid="{40B13225-FF9C-44A3-AEFA-DA0EC0FE57AA}"/>
    <cellStyle name="Comma 4 7 8" xfId="1182" xr:uid="{E456986B-E2E8-47E3-A222-2654A490F47E}"/>
    <cellStyle name="Comma 4 7 8 10" xfId="21939" xr:uid="{09CB5A91-E446-48AF-B5F1-6A1022DA4206}"/>
    <cellStyle name="Comma 4 7 8 2" xfId="1776" xr:uid="{C1DBF0A1-1EF0-41A5-8478-5DE00A82A389}"/>
    <cellStyle name="Comma 4 7 8 2 2" xfId="3703" xr:uid="{9F962CAA-605B-41F4-83AE-D5BC52C7168E}"/>
    <cellStyle name="Comma 4 7 8 2 2 2" xfId="8619" xr:uid="{A6B0BB6A-422B-496E-821A-1120D57C5A75}"/>
    <cellStyle name="Comma 4 7 8 2 2 2 2" xfId="18523" xr:uid="{05473452-D2E0-425A-9EE7-3EEED8E0759F}"/>
    <cellStyle name="Comma 4 7 8 2 2 2 2 2" xfId="35183" xr:uid="{78447846-C5C2-4F74-A82F-DBFDCE1F962B}"/>
    <cellStyle name="Comma 4 7 8 2 2 2 3" xfId="26895" xr:uid="{1953E2BA-388F-4480-8623-554691075A23}"/>
    <cellStyle name="Comma 4 7 8 2 2 3" xfId="15319" xr:uid="{F4DDC313-3937-4740-BC75-F90154F74F45}"/>
    <cellStyle name="Comma 4 7 8 2 2 3 2" xfId="31979" xr:uid="{ABEA8E21-8007-4524-A9AB-22DCE2B20D12}"/>
    <cellStyle name="Comma 4 7 8 2 2 4" xfId="23690" xr:uid="{09C4FF09-6ADD-48C4-9997-49B89FB40EE3}"/>
    <cellStyle name="Comma 4 7 8 2 3" xfId="5611" xr:uid="{380EA06F-4557-4F8A-B601-CED685796100}"/>
    <cellStyle name="Comma 4 7 8 2 3 2" xfId="9994" xr:uid="{32F74597-3C9E-4AE2-8831-73A6B42527CF}"/>
    <cellStyle name="Comma 4 7 8 2 3 2 2" xfId="19333" xr:uid="{03F5F7AA-5CEB-47B2-8A1C-5BAC7449150D}"/>
    <cellStyle name="Comma 4 7 8 2 3 2 2 2" xfId="35993" xr:uid="{5EC4F38F-6FDA-49B9-990C-B2F94329B131}"/>
    <cellStyle name="Comma 4 7 8 2 3 2 3" xfId="27705" xr:uid="{62721049-0E27-4FCA-82C9-3B17299CA016}"/>
    <cellStyle name="Comma 4 7 8 2 3 3" xfId="16652" xr:uid="{BA9E2836-B61E-4B93-9AAD-F596CE599749}"/>
    <cellStyle name="Comma 4 7 8 2 3 3 2" xfId="33312" xr:uid="{A909F3F4-4028-4689-B955-142AEE56A22D}"/>
    <cellStyle name="Comma 4 7 8 2 3 4" xfId="25023" xr:uid="{7703A3A5-BBEC-4D75-8F9E-42F2AD35FD7F}"/>
    <cellStyle name="Comma 4 7 8 2 4" xfId="7284" xr:uid="{13C5E58C-8B4D-4D48-8B7D-F27567E0CCE0}"/>
    <cellStyle name="Comma 4 7 8 2 4 2" xfId="17741" xr:uid="{32348284-D9C0-4A95-BBD8-98467407865F}"/>
    <cellStyle name="Comma 4 7 8 2 4 2 2" xfId="34401" xr:uid="{3B0BDC70-63D6-48CF-B24C-4D9F11A43936}"/>
    <cellStyle name="Comma 4 7 8 2 4 3" xfId="26113" xr:uid="{86EF6731-2968-438A-8EFA-2D35A7B8D5F7}"/>
    <cellStyle name="Comma 4 7 8 2 5" xfId="11586" xr:uid="{6D39132F-D846-42B9-99CE-C604AC8861AC}"/>
    <cellStyle name="Comma 4 7 8 2 5 2" xfId="20372" xr:uid="{06DCC355-1AFF-4A1F-B8A4-0E05903A6BC2}"/>
    <cellStyle name="Comma 4 7 8 2 5 2 2" xfId="37032" xr:uid="{2B092691-2DE2-4550-BF8C-DCED45E07D1F}"/>
    <cellStyle name="Comma 4 7 8 2 5 3" xfId="28744" xr:uid="{CF5C37B3-94B5-4A69-AB1A-E680EFAB3D5F}"/>
    <cellStyle name="Comma 4 7 8 2 6" xfId="14003" xr:uid="{0D55F384-6125-4C46-B0B3-2F1FC77D50E6}"/>
    <cellStyle name="Comma 4 7 8 2 6 2" xfId="30663" xr:uid="{88F83273-0B6C-4A2F-A94A-A4C707BFBC41}"/>
    <cellStyle name="Comma 4 7 8 2 7" xfId="22353" xr:uid="{698C638B-172D-4F24-A56E-AC6D5D7FE962}"/>
    <cellStyle name="Comma 4 7 8 3" xfId="2392" xr:uid="{EA7FFB42-50D5-4C21-A928-1D55CD431F77}"/>
    <cellStyle name="Comma 4 7 8 3 2" xfId="4317" xr:uid="{E76E03BE-FDC5-4837-B6A7-22D1CD7DB9B7}"/>
    <cellStyle name="Comma 4 7 8 3 2 2" xfId="9044" xr:uid="{AE5E9BDA-4B6A-4C11-9941-CE0A2FAD2013}"/>
    <cellStyle name="Comma 4 7 8 3 2 2 2" xfId="18777" xr:uid="{F9241A82-B40A-4283-9A92-C9FA040F3B6D}"/>
    <cellStyle name="Comma 4 7 8 3 2 2 2 2" xfId="35437" xr:uid="{12DD7BAA-4900-4461-AAD4-0BAA2AA6944C}"/>
    <cellStyle name="Comma 4 7 8 3 2 2 3" xfId="27149" xr:uid="{0120BA87-E9FA-4C62-B82D-E5CC12417C06}"/>
    <cellStyle name="Comma 4 7 8 3 2 3" xfId="15762" xr:uid="{C62216D9-22DD-4AF4-B33A-09BF2E5A9AE2}"/>
    <cellStyle name="Comma 4 7 8 3 2 3 2" xfId="32422" xr:uid="{9950C046-8538-4858-88D7-1FBE58399E3B}"/>
    <cellStyle name="Comma 4 7 8 3 2 4" xfId="24133" xr:uid="{939A7E3F-C20F-46C6-B635-514CC9B657AB}"/>
    <cellStyle name="Comma 4 7 8 3 3" xfId="6210" xr:uid="{B31D09C3-9672-47E8-A246-B862A1056B57}"/>
    <cellStyle name="Comma 4 7 8 3 3 2" xfId="10419" xr:uid="{10A41FE9-7AB5-44A9-84C6-1F46D64589A4}"/>
    <cellStyle name="Comma 4 7 8 3 3 2 2" xfId="19587" xr:uid="{DA50CA05-9D45-43FC-B39E-42F9D3AF222B}"/>
    <cellStyle name="Comma 4 7 8 3 3 2 2 2" xfId="36247" xr:uid="{EA64628E-88F3-4D91-8C60-0C5D3912FC79}"/>
    <cellStyle name="Comma 4 7 8 3 3 2 3" xfId="27959" xr:uid="{93E4BD1C-89BB-4F98-8E9A-06F43B396F03}"/>
    <cellStyle name="Comma 4 7 8 3 3 3" xfId="17080" xr:uid="{9348816A-7C4E-44C7-B971-865EBE705DDC}"/>
    <cellStyle name="Comma 4 7 8 3 3 3 2" xfId="33740" xr:uid="{FAF64962-9938-47D3-8176-EA3CC738E8B7}"/>
    <cellStyle name="Comma 4 7 8 3 3 4" xfId="25451" xr:uid="{C2BD0701-9B7B-40F9-A676-6C332E45A7DC}"/>
    <cellStyle name="Comma 4 7 8 3 4" xfId="7709" xr:uid="{66DC4BAC-7261-4F0F-8167-615666273DDA}"/>
    <cellStyle name="Comma 4 7 8 3 4 2" xfId="17995" xr:uid="{DB0A3696-A6DC-4D7F-ACD6-4C3871790671}"/>
    <cellStyle name="Comma 4 7 8 3 4 2 2" xfId="34655" xr:uid="{83D8AFBA-401C-479C-9B1A-4D4D3E6D7683}"/>
    <cellStyle name="Comma 4 7 8 3 4 3" xfId="26367" xr:uid="{164670D8-A7FF-4A92-B5E6-569E0FC1087F}"/>
    <cellStyle name="Comma 4 7 8 3 5" xfId="12185" xr:uid="{4B81B10B-19AA-4B00-88F2-A9E50200E4F7}"/>
    <cellStyle name="Comma 4 7 8 3 5 2" xfId="20800" xr:uid="{0959FD58-C8EC-4819-AF63-2138FD1E8473}"/>
    <cellStyle name="Comma 4 7 8 3 5 2 2" xfId="37460" xr:uid="{71B0E72C-26C3-46C3-82F7-CB985080DE9A}"/>
    <cellStyle name="Comma 4 7 8 3 5 3" xfId="29172" xr:uid="{64EA592B-E82C-4E93-8893-949A0DD7E191}"/>
    <cellStyle name="Comma 4 7 8 3 6" xfId="14426" xr:uid="{D618775C-2A03-4808-84FF-29A039ADA80B}"/>
    <cellStyle name="Comma 4 7 8 3 6 2" xfId="31086" xr:uid="{27F80806-8B49-41DD-ABC7-15EE93E9B3B6}"/>
    <cellStyle name="Comma 4 7 8 3 7" xfId="22796" xr:uid="{7D143FA9-155D-4E47-A66A-F91EEB51F110}"/>
    <cellStyle name="Comma 4 7 8 4" xfId="3126" xr:uid="{6BD03485-94C6-4977-B5F9-290EFF1BAE6B}"/>
    <cellStyle name="Comma 4 7 8 4 2" xfId="8215" xr:uid="{5C45144E-0D4C-4715-BF3A-0090E0FF4E47}"/>
    <cellStyle name="Comma 4 7 8 4 2 2" xfId="18282" xr:uid="{D3F5FAEF-B250-4537-8712-5B2A1D260DF6}"/>
    <cellStyle name="Comma 4 7 8 4 2 2 2" xfId="34942" xr:uid="{2530A37F-3BB9-4C9F-A371-1C3CE405CD07}"/>
    <cellStyle name="Comma 4 7 8 4 2 3" xfId="26654" xr:uid="{04E80E42-371F-4ED0-BE30-932481E9C331}"/>
    <cellStyle name="Comma 4 7 8 4 3" xfId="14905" xr:uid="{E557635A-01F3-4014-97E9-2E23AC61C525}"/>
    <cellStyle name="Comma 4 7 8 4 3 2" xfId="31565" xr:uid="{300EA900-241C-415E-B175-BE1800F206C4}"/>
    <cellStyle name="Comma 4 7 8 4 4" xfId="23276" xr:uid="{2368DF51-AB5F-466F-8E00-8BA4259FA9DA}"/>
    <cellStyle name="Comma 4 7 8 5" xfId="5034" xr:uid="{7841B723-05E5-46EA-98C5-03132FC18FFD}"/>
    <cellStyle name="Comma 4 7 8 5 2" xfId="9590" xr:uid="{2CC8D6DC-C26C-4F86-A26D-A2D7370760A4}"/>
    <cellStyle name="Comma 4 7 8 5 2 2" xfId="19092" xr:uid="{62D53F0D-CB84-4FC3-A40A-6DD5BAF278E3}"/>
    <cellStyle name="Comma 4 7 8 5 2 2 2" xfId="35752" xr:uid="{B69EA1E2-BE73-4DBC-94A2-D10F913441E1}"/>
    <cellStyle name="Comma 4 7 8 5 2 3" xfId="27464" xr:uid="{D4CE982B-3FD5-4397-9FBD-027358E95255}"/>
    <cellStyle name="Comma 4 7 8 5 3" xfId="16238" xr:uid="{769F8537-7CAB-4CEF-9515-040E641287A3}"/>
    <cellStyle name="Comma 4 7 8 5 3 2" xfId="32898" xr:uid="{01996F91-12B5-4C4C-8BBC-82004E61FD18}"/>
    <cellStyle name="Comma 4 7 8 5 4" xfId="24609" xr:uid="{2E339CF1-610C-42AF-A8AD-C6275AE9633A}"/>
    <cellStyle name="Comma 4 7 8 6" xfId="6879" xr:uid="{A7287BC9-6E99-445C-A354-AB7749DBE647}"/>
    <cellStyle name="Comma 4 7 8 6 2" xfId="17500" xr:uid="{5C9ACEB1-2FED-484F-AEED-B8308A66FA64}"/>
    <cellStyle name="Comma 4 7 8 6 2 2" xfId="34160" xr:uid="{58C25CAC-103F-464B-8BD8-5D06C783F334}"/>
    <cellStyle name="Comma 4 7 8 6 3" xfId="25872" xr:uid="{43DF687C-489A-4DB5-9B3D-964D5449FF28}"/>
    <cellStyle name="Comma 4 7 8 7" xfId="11009" xr:uid="{62346C69-FB35-4AFA-A9DC-0AAE5FB84CDD}"/>
    <cellStyle name="Comma 4 7 8 7 2" xfId="19958" xr:uid="{D8AA3596-79F9-46C4-816F-0804F07F8F47}"/>
    <cellStyle name="Comma 4 7 8 7 2 2" xfId="36618" xr:uid="{1262C27C-726A-4848-B857-8C9E5513422A}"/>
    <cellStyle name="Comma 4 7 8 7 3" xfId="28330" xr:uid="{8C11C0E2-1DDE-4A80-868E-C33728FF4DF6}"/>
    <cellStyle name="Comma 4 7 8 8" xfId="13263" xr:uid="{582E326C-6807-4C81-9DE2-54A788F55000}"/>
    <cellStyle name="Comma 4 7 8 8 2" xfId="21584" xr:uid="{947BD821-7116-47C5-89D4-247AA5A41825}"/>
    <cellStyle name="Comma 4 7 8 8 2 2" xfId="38244" xr:uid="{8868CDB4-542C-4852-B867-D3F447B31BD5}"/>
    <cellStyle name="Comma 4 7 8 8 3" xfId="29957" xr:uid="{08524C87-990B-4706-9542-F541115A5AE1}"/>
    <cellStyle name="Comma 4 7 8 9" xfId="13589" xr:uid="{CCFE643E-5DC6-4A61-950F-AB4C9AEE6601}"/>
    <cellStyle name="Comma 4 7 8 9 2" xfId="30249" xr:uid="{9C28BF9F-D48D-4320-9A83-E33AEB70E58C}"/>
    <cellStyle name="Comma 4 7 9" xfId="1441" xr:uid="{5EE2D617-704C-4BF3-874A-4B2226996436}"/>
    <cellStyle name="Comma 4 7 9 2" xfId="2055" xr:uid="{046F943B-8173-47B5-81F0-142948218C03}"/>
    <cellStyle name="Comma 4 7 9 2 2" xfId="3980" xr:uid="{E3424758-C654-464C-8D87-254C8892083E}"/>
    <cellStyle name="Comma 4 7 9 2 2 2" xfId="8784" xr:uid="{DE09E9DA-86B4-468E-A710-EFAEF283C83F}"/>
    <cellStyle name="Comma 4 7 9 2 2 2 2" xfId="18617" xr:uid="{CF33D329-7BD8-498F-A0A5-C026B6DA63D4}"/>
    <cellStyle name="Comma 4 7 9 2 2 2 2 2" xfId="35277" xr:uid="{FFC69E60-E05F-44EC-97F7-04A6BE101E16}"/>
    <cellStyle name="Comma 4 7 9 2 2 2 3" xfId="26989" xr:uid="{3D4D28ED-8F53-4E0C-8B1D-95D84B97F793}"/>
    <cellStyle name="Comma 4 7 9 2 2 3" xfId="15525" xr:uid="{0CBD6C41-2784-414A-B9F5-5678A50A322C}"/>
    <cellStyle name="Comma 4 7 9 2 2 3 2" xfId="32185" xr:uid="{D8DAC537-876A-451D-AC7E-168E7928A38F}"/>
    <cellStyle name="Comma 4 7 9 2 2 4" xfId="23896" xr:uid="{A1C59F4D-BEEB-45D1-8B08-FB7432541F83}"/>
    <cellStyle name="Comma 4 7 9 2 3" xfId="5873" xr:uid="{CE6F37C9-F8E4-4A9B-A64A-D0D761230ACB}"/>
    <cellStyle name="Comma 4 7 9 2 3 2" xfId="10159" xr:uid="{18BE1DDE-A824-47F6-8B44-CF2177195BEF}"/>
    <cellStyle name="Comma 4 7 9 2 3 2 2" xfId="19427" xr:uid="{B8F3D72F-6C53-4DA7-9533-418C42EBF7A2}"/>
    <cellStyle name="Comma 4 7 9 2 3 2 2 2" xfId="36087" xr:uid="{DE72DE0A-1449-4214-8EF1-F9311B610AB7}"/>
    <cellStyle name="Comma 4 7 9 2 3 2 3" xfId="27799" xr:uid="{B97C7F22-50E9-4CED-A997-5452614C93F8}"/>
    <cellStyle name="Comma 4 7 9 2 3 3" xfId="16843" xr:uid="{51C1716D-6025-4681-A43E-6573199F6723}"/>
    <cellStyle name="Comma 4 7 9 2 3 3 2" xfId="33503" xr:uid="{CC9AD93C-498A-4E62-BB9F-D940DFABD4A9}"/>
    <cellStyle name="Comma 4 7 9 2 3 4" xfId="25214" xr:uid="{D7C25C98-955D-4C7C-9DC9-CF76EAB8B2B3}"/>
    <cellStyle name="Comma 4 7 9 2 4" xfId="7449" xr:uid="{63EC0AFD-F515-4F43-BD4E-F0A6879B861A}"/>
    <cellStyle name="Comma 4 7 9 2 4 2" xfId="17835" xr:uid="{73A5D178-4E52-4653-94C0-25D501579AF5}"/>
    <cellStyle name="Comma 4 7 9 2 4 2 2" xfId="34495" xr:uid="{D404F570-C6C3-440A-AB09-C9F9CE989291}"/>
    <cellStyle name="Comma 4 7 9 2 4 3" xfId="26207" xr:uid="{18C0AFA0-A0EB-49D5-A4EF-2F283D1B9175}"/>
    <cellStyle name="Comma 4 7 9 2 5" xfId="11848" xr:uid="{0C444ACC-27A5-442A-BBC5-2169458F6602}"/>
    <cellStyle name="Comma 4 7 9 2 5 2" xfId="20563" xr:uid="{F2947DC6-6098-4ECA-8335-CFBFA443B32A}"/>
    <cellStyle name="Comma 4 7 9 2 5 2 2" xfId="37223" xr:uid="{492BABEE-1627-45C1-A226-5A6D1BAD8D8E}"/>
    <cellStyle name="Comma 4 7 9 2 5 3" xfId="28935" xr:uid="{52052ED4-5197-4A72-A746-E9FC3950F352}"/>
    <cellStyle name="Comma 4 7 9 2 6" xfId="14189" xr:uid="{19D61E55-3C05-410D-AE3A-C44E27112A42}"/>
    <cellStyle name="Comma 4 7 9 2 6 2" xfId="30849" xr:uid="{A22C127A-3C06-49F6-A70A-88664ADEF0EC}"/>
    <cellStyle name="Comma 4 7 9 2 7" xfId="22559" xr:uid="{B5848DEE-90E5-49B1-A443-836E3ACE9F94}"/>
    <cellStyle name="Comma 4 7 9 3" xfId="3366" xr:uid="{ABE50411-4DD7-47D7-8EEC-DC4DCD5156EE}"/>
    <cellStyle name="Comma 4 7 9 3 2" xfId="8359" xr:uid="{1EB32A9C-D435-445D-8065-EB19929B986C}"/>
    <cellStyle name="Comma 4 7 9 3 2 2" xfId="18363" xr:uid="{F8789A1A-495D-4038-AF2E-7FE4A104270F}"/>
    <cellStyle name="Comma 4 7 9 3 2 2 2" xfId="35023" xr:uid="{60EC3193-776D-491E-A7ED-B533CCB5D9D0}"/>
    <cellStyle name="Comma 4 7 9 3 2 3" xfId="26735" xr:uid="{E44E487E-B2CC-466B-97DB-A48208505839}"/>
    <cellStyle name="Comma 4 7 9 3 3" xfId="15082" xr:uid="{4EA3078F-DF59-4D05-B9A1-D265665623E3}"/>
    <cellStyle name="Comma 4 7 9 3 3 2" xfId="31742" xr:uid="{7E61D12F-6D4B-4AF9-82C5-8293C9FED8D5}"/>
    <cellStyle name="Comma 4 7 9 3 4" xfId="23453" xr:uid="{009B17D0-AC97-4FE2-9586-67277656227D}"/>
    <cellStyle name="Comma 4 7 9 4" xfId="5274" xr:uid="{FF4E2B02-0CE5-4F2B-8A09-94FE948588FD}"/>
    <cellStyle name="Comma 4 7 9 4 2" xfId="9734" xr:uid="{F0B4BF2A-6A0F-4EB8-A8AB-3BAA957D9A78}"/>
    <cellStyle name="Comma 4 7 9 4 2 2" xfId="19173" xr:uid="{EC56177A-90BC-4943-A1D1-39BF08E653C1}"/>
    <cellStyle name="Comma 4 7 9 4 2 2 2" xfId="35833" xr:uid="{542057F0-2C5F-485D-BC09-53EBA59FA9B8}"/>
    <cellStyle name="Comma 4 7 9 4 2 3" xfId="27545" xr:uid="{55392D2C-BF1E-4466-A494-037FBAB8BA37}"/>
    <cellStyle name="Comma 4 7 9 4 3" xfId="16415" xr:uid="{B9492234-CDBB-4584-9673-031F45DDF289}"/>
    <cellStyle name="Comma 4 7 9 4 3 2" xfId="33075" xr:uid="{0E44C82C-F181-43E2-AA6B-63DF186652F2}"/>
    <cellStyle name="Comma 4 7 9 4 4" xfId="24786" xr:uid="{4D3E92FC-D9AF-42C4-BBB2-E3A96868DE6A}"/>
    <cellStyle name="Comma 4 7 9 5" xfId="7024" xr:uid="{94E32725-2629-4A13-B035-1F6EDF90BA27}"/>
    <cellStyle name="Comma 4 7 9 5 2" xfId="17581" xr:uid="{3093B2D3-989A-4116-B109-0516C116E065}"/>
    <cellStyle name="Comma 4 7 9 5 2 2" xfId="34241" xr:uid="{C5998CB7-C6EF-43C9-9393-A4EF247C85EB}"/>
    <cellStyle name="Comma 4 7 9 5 3" xfId="25953" xr:uid="{EFE6F2E5-15A0-4542-A448-3478D3240158}"/>
    <cellStyle name="Comma 4 7 9 6" xfId="11249" xr:uid="{09463537-26A5-4337-83E3-1BD47584A668}"/>
    <cellStyle name="Comma 4 7 9 6 2" xfId="20135" xr:uid="{EFDB6850-F099-4233-823B-0F43A634A591}"/>
    <cellStyle name="Comma 4 7 9 6 2 2" xfId="36795" xr:uid="{3A7A56CB-AFEE-4542-BDDD-2933E0DC4032}"/>
    <cellStyle name="Comma 4 7 9 6 3" xfId="28507" xr:uid="{B5EDC674-A9A2-4F9F-B336-F322C6931EEA}"/>
    <cellStyle name="Comma 4 7 9 7" xfId="12926" xr:uid="{31309C96-40C2-476B-B0E5-30EB1D906896}"/>
    <cellStyle name="Comma 4 7 9 7 2" xfId="21347" xr:uid="{0EA714EA-248F-4D07-86E2-95E76CB763F2}"/>
    <cellStyle name="Comma 4 7 9 7 2 2" xfId="38007" xr:uid="{8B843D18-1DCA-4844-A212-5A742E007B9A}"/>
    <cellStyle name="Comma 4 7 9 7 3" xfId="29720" xr:uid="{06494975-4C15-4AB5-B675-801C64C7AEBA}"/>
    <cellStyle name="Comma 4 7 9 8" xfId="13766" xr:uid="{C23C2624-ED22-42A6-94CA-F3DD08746203}"/>
    <cellStyle name="Comma 4 7 9 8 2" xfId="30426" xr:uid="{2DAD469B-F2A2-4B77-9DC6-A049FA64A69E}"/>
    <cellStyle name="Comma 4 7 9 9" xfId="22116" xr:uid="{5C59A392-9C05-4944-897C-C69706117B29}"/>
    <cellStyle name="Comma 4 8" xfId="547" xr:uid="{8E2B9061-346D-43E8-B908-A68F3144624C}"/>
    <cellStyle name="Comma 4 8 10" xfId="21722" xr:uid="{525E6230-743D-4264-837D-3B61D90CB7B7}"/>
    <cellStyle name="Comma 4 8 11" xfId="839" xr:uid="{E3CE1B8B-EE22-4000-81DB-38B8452B6CB4}"/>
    <cellStyle name="Comma 4 8 12" xfId="40239" xr:uid="{EDEB0CBB-EFE3-442B-90EF-C5D7A6BED366}"/>
    <cellStyle name="Comma 4 8 13" xfId="45920" xr:uid="{EE12CC3E-BD92-4EC2-8502-6E221F738DAD}"/>
    <cellStyle name="Comma 4 8 2" xfId="1467" xr:uid="{B20002C9-6041-4CF0-9EEB-772AAC2336FE}"/>
    <cellStyle name="Comma 4 8 2 10" xfId="47939" xr:uid="{D00F9FC5-7F0C-4DD9-BAAF-94027FE76E3A}"/>
    <cellStyle name="Comma 4 8 2 2" xfId="2082" xr:uid="{E64CA7AC-BD8D-4162-8677-7852F547DCB3}"/>
    <cellStyle name="Comma 4 8 2 2 2" xfId="4007" xr:uid="{29F5191E-0862-4BAE-BE5F-9B13DEF900F2}"/>
    <cellStyle name="Comma 4 8 2 2 2 2" xfId="15548" xr:uid="{CD8DB86D-40AA-4CB4-BD5B-12AA7486E561}"/>
    <cellStyle name="Comma 4 8 2 2 2 2 2" xfId="32208" xr:uid="{6EB7B818-6350-48D7-8BD5-87FD1EAD0C35}"/>
    <cellStyle name="Comma 4 8 2 2 2 3" xfId="23919" xr:uid="{EF23EA59-F78E-46C5-A610-B97ADCB84880}"/>
    <cellStyle name="Comma 4 8 2 2 3" xfId="5900" xr:uid="{CED5FB72-A701-482E-B63D-2157DFC70593}"/>
    <cellStyle name="Comma 4 8 2 2 3 2" xfId="16866" xr:uid="{D09480FC-1612-499B-9995-41517D0B1475}"/>
    <cellStyle name="Comma 4 8 2 2 3 2 2" xfId="33526" xr:uid="{42D0BE5B-B7DD-4BFF-80CB-76F2EBC9EEAB}"/>
    <cellStyle name="Comma 4 8 2 2 3 3" xfId="25237" xr:uid="{6CFD80AB-4311-44E6-B597-91E0D419112E}"/>
    <cellStyle name="Comma 4 8 2 2 4" xfId="11875" xr:uid="{F5213A09-6E73-430C-84A3-5848675ECC66}"/>
    <cellStyle name="Comma 4 8 2 2 4 2" xfId="20586" xr:uid="{13F0C357-19C0-47E9-A28A-4B08E7F6CC3E}"/>
    <cellStyle name="Comma 4 8 2 2 4 2 2" xfId="37246" xr:uid="{FD35B541-F6E1-4455-A201-77C5141753DA}"/>
    <cellStyle name="Comma 4 8 2 2 4 3" xfId="28958" xr:uid="{1065BC2A-80A0-47DD-823A-A552C263D7E7}"/>
    <cellStyle name="Comma 4 8 2 2 5" xfId="14212" xr:uid="{4324FB13-1435-461C-92B5-3395D19A4B4E}"/>
    <cellStyle name="Comma 4 8 2 2 5 2" xfId="30872" xr:uid="{D047D3E4-5EF6-4928-B514-B47F18869CF5}"/>
    <cellStyle name="Comma 4 8 2 2 6" xfId="22582" xr:uid="{096ACB58-8E3F-4A49-8A99-291C66E52524}"/>
    <cellStyle name="Comma 4 8 2 3" xfId="3393" xr:uid="{972B133B-166C-40E5-85C5-75F32CEE9BFD}"/>
    <cellStyle name="Comma 4 8 2 3 2" xfId="15105" xr:uid="{2F4D8F08-C456-4C06-9E9F-1B5313FC1561}"/>
    <cellStyle name="Comma 4 8 2 3 2 2" xfId="31765" xr:uid="{1B1318D2-28BD-4BD4-93D0-71B9B6A0E502}"/>
    <cellStyle name="Comma 4 8 2 3 3" xfId="23476" xr:uid="{FE5BCFE8-B401-457E-B49B-544F88722C43}"/>
    <cellStyle name="Comma 4 8 2 4" xfId="5301" xr:uid="{CDD6B54F-1FF9-439C-B5C2-455B387AB9FA}"/>
    <cellStyle name="Comma 4 8 2 4 2" xfId="16438" xr:uid="{E1CF8AD6-2AB7-4234-A4A0-E900711F7E4F}"/>
    <cellStyle name="Comma 4 8 2 4 2 2" xfId="33098" xr:uid="{B4F46C52-E125-4EB4-8ACC-0B2577309F01}"/>
    <cellStyle name="Comma 4 8 2 4 3" xfId="24809" xr:uid="{182359D9-DA75-4B2E-AF4A-8B3E7D6D762D}"/>
    <cellStyle name="Comma 4 8 2 5" xfId="11276" xr:uid="{1F565CAC-6E02-4E2B-9499-9808246DB25E}"/>
    <cellStyle name="Comma 4 8 2 5 2" xfId="20158" xr:uid="{68397C98-9812-4B44-AD32-3502E1B40A7B}"/>
    <cellStyle name="Comma 4 8 2 5 2 2" xfId="36818" xr:uid="{C489B7B1-3177-49C3-A067-816D0EDFCB8A}"/>
    <cellStyle name="Comma 4 8 2 5 3" xfId="28530" xr:uid="{2EF540EA-85CF-47F2-A691-7F7B351A0BCF}"/>
    <cellStyle name="Comma 4 8 2 6" xfId="12953" xr:uid="{EACF6329-8F44-4BD2-B60E-924B5FF736B0}"/>
    <cellStyle name="Comma 4 8 2 6 2" xfId="21370" xr:uid="{333A0CD4-0B27-4DB3-BA7E-022F9514B0D4}"/>
    <cellStyle name="Comma 4 8 2 6 2 2" xfId="38030" xr:uid="{2FB3C4A0-024B-4188-84BB-6D05B5376157}"/>
    <cellStyle name="Comma 4 8 2 6 3" xfId="29743" xr:uid="{B95D21D5-6157-419D-98D9-9D75BC580DAF}"/>
    <cellStyle name="Comma 4 8 2 7" xfId="13789" xr:uid="{35B5E8CB-E61D-43F9-89F4-E105ACE4CC38}"/>
    <cellStyle name="Comma 4 8 2 7 2" xfId="30449" xr:uid="{2F06106E-D721-42F9-AB71-FB4AC6381AEC}"/>
    <cellStyle name="Comma 4 8 2 8" xfId="22139" xr:uid="{853C8922-F439-4E97-9B3A-01602076012E}"/>
    <cellStyle name="Comma 4 8 2 9" xfId="42260" xr:uid="{DC4D9855-D15A-49BA-B318-E5EB1EFC4E93}"/>
    <cellStyle name="Comma 4 8 3" xfId="1296" xr:uid="{8A8CA369-D370-4DE3-A0DF-4C41B0A69CB1}"/>
    <cellStyle name="Comma 4 8 3 2" xfId="3229" xr:uid="{FC2ECF32-7D74-4B65-A306-AAC7B1B3A3F9}"/>
    <cellStyle name="Comma 4 8 3 2 2" xfId="14985" xr:uid="{A78B95DC-DAB2-4B14-93B2-DF6BA24AADE0}"/>
    <cellStyle name="Comma 4 8 3 2 2 2" xfId="31645" xr:uid="{04FDC6D9-32AC-4C64-9195-042254795E3C}"/>
    <cellStyle name="Comma 4 8 3 2 3" xfId="23356" xr:uid="{47E85C34-5118-4EFA-99D2-60F1ECFD5FF7}"/>
    <cellStyle name="Comma 4 8 3 2 4" xfId="44455" xr:uid="{956D26F8-9303-40F7-B0A6-C1F019244630}"/>
    <cellStyle name="Comma 4 8 3 2 5" xfId="50053" xr:uid="{919082F9-EA98-432C-8DDD-049F62FCFC32}"/>
    <cellStyle name="Comma 4 8 3 3" xfId="5137" xr:uid="{259FD887-8AD7-4BF5-8E1B-22548814099F}"/>
    <cellStyle name="Comma 4 8 3 3 2" xfId="16318" xr:uid="{B1561BE2-1751-4064-A973-B821A841B090}"/>
    <cellStyle name="Comma 4 8 3 3 2 2" xfId="32978" xr:uid="{62562622-6437-4766-A8FC-FCDCA6A84F21}"/>
    <cellStyle name="Comma 4 8 3 3 3" xfId="24689" xr:uid="{282CB67C-A7A5-42A5-8234-0FFF68DBEE0E}"/>
    <cellStyle name="Comma 4 8 3 4" xfId="11112" xr:uid="{44CC284D-05C5-45A1-8212-32F9D09E8E1A}"/>
    <cellStyle name="Comma 4 8 3 4 2" xfId="20038" xr:uid="{0B7104E2-B63A-4C0D-B2DA-91106D21B12F}"/>
    <cellStyle name="Comma 4 8 3 4 2 2" xfId="36698" xr:uid="{C490EB74-FF25-4FF5-B137-DAF062A1B48D}"/>
    <cellStyle name="Comma 4 8 3 4 3" xfId="28410" xr:uid="{862F21F0-5DF4-40F3-A559-28ECB664CDE6}"/>
    <cellStyle name="Comma 4 8 3 5" xfId="13669" xr:uid="{960A1B16-7E79-4CAC-8386-4D3B78EEA8F8}"/>
    <cellStyle name="Comma 4 8 3 5 2" xfId="30329" xr:uid="{11C8B1B1-EC80-487A-8939-D52AF0DE4DD6}"/>
    <cellStyle name="Comma 4 8 3 6" xfId="22019" xr:uid="{B6A79656-55F6-43E4-AD70-E3F3034CAE30}"/>
    <cellStyle name="Comma 4 8 3 7" xfId="43686" xr:uid="{1FD1C48E-C73A-485C-93F1-DDC2781107EE}"/>
    <cellStyle name="Comma 4 8 3 8" xfId="49330" xr:uid="{0C102CF2-8AC6-4C4F-93AB-AB37E07BB3AF}"/>
    <cellStyle name="Comma 4 8 4" xfId="1918" xr:uid="{CC920967-7F1C-4636-867A-E0206B70765E}"/>
    <cellStyle name="Comma 4 8 4 2" xfId="3843" xr:uid="{8AEB1065-C220-4E8A-9187-575EDFCD281D}"/>
    <cellStyle name="Comma 4 8 4 2 2" xfId="15428" xr:uid="{068A0F71-7E3F-425E-A9CE-20E5601D0D89}"/>
    <cellStyle name="Comma 4 8 4 2 2 2" xfId="32088" xr:uid="{F7C29538-5D19-4401-BBF9-2BA58BFC09CB}"/>
    <cellStyle name="Comma 4 8 4 2 3" xfId="23799" xr:uid="{75188634-2F62-40B0-AA0B-AF3742939A9F}"/>
    <cellStyle name="Comma 4 8 4 3" xfId="5736" xr:uid="{61514CB6-64F4-4C0E-A44E-F391DD7BF130}"/>
    <cellStyle name="Comma 4 8 4 3 2" xfId="16746" xr:uid="{7305858A-A680-4F90-9B59-970D78933F3F}"/>
    <cellStyle name="Comma 4 8 4 3 2 2" xfId="33406" xr:uid="{6313856A-28A8-4E23-9C3A-D9C2E17E5D36}"/>
    <cellStyle name="Comma 4 8 4 3 3" xfId="25117" xr:uid="{425191FA-2AA6-4E38-A64B-1224AEFA4DAE}"/>
    <cellStyle name="Comma 4 8 4 4" xfId="11711" xr:uid="{0F3F20C3-D0A1-4992-9FE6-E1C3698AE0E5}"/>
    <cellStyle name="Comma 4 8 4 4 2" xfId="20466" xr:uid="{47CA0A29-3A00-4504-939F-47A02235D3B6}"/>
    <cellStyle name="Comma 4 8 4 4 2 2" xfId="37126" xr:uid="{BD1F023E-6DE7-4DBF-93AE-E88B2F53095C}"/>
    <cellStyle name="Comma 4 8 4 4 3" xfId="28838" xr:uid="{21F33193-5362-4419-B00B-420771D63154}"/>
    <cellStyle name="Comma 4 8 4 5" xfId="14092" xr:uid="{42D5229F-34EE-492D-ACB0-36C324A44CB0}"/>
    <cellStyle name="Comma 4 8 4 5 2" xfId="30752" xr:uid="{EBDD8705-BA4A-45F1-AF5A-A23F1ABAB77C}"/>
    <cellStyle name="Comma 4 8 4 6" xfId="22462" xr:uid="{4E61E2A2-9084-49C2-8513-0D68615138FD}"/>
    <cellStyle name="Comma 4 8 4 7" xfId="44078" xr:uid="{8EBD5FDA-45C6-415A-9232-0E3A5FDD815C}"/>
    <cellStyle name="Comma 4 8 4 8" xfId="49676" xr:uid="{EA4126C3-E0DD-4F87-9B71-B8AC4EAC5484}"/>
    <cellStyle name="Comma 4 8 5" xfId="2812" xr:uid="{E0B7C41E-CB08-4E2B-86C0-57EC6171BC64}"/>
    <cellStyle name="Comma 4 8 5 2" xfId="14688" xr:uid="{19258F97-C0C3-49F4-A8E2-AA1D23832D23}"/>
    <cellStyle name="Comma 4 8 5 2 2" xfId="31348" xr:uid="{88694B95-0272-4964-9D38-886F1E6362C2}"/>
    <cellStyle name="Comma 4 8 5 3" xfId="23059" xr:uid="{A5C09A7F-BD1D-4DA2-BC80-9C904A45C227}"/>
    <cellStyle name="Comma 4 8 6" xfId="4750" xr:uid="{599D01A9-4E7A-4BDF-865E-952C8DD31C69}"/>
    <cellStyle name="Comma 4 8 6 2" xfId="16051" xr:uid="{A7D916A5-AA4D-4EDA-927F-1E0667B09286}"/>
    <cellStyle name="Comma 4 8 6 2 2" xfId="32711" xr:uid="{4A378700-004E-4DB8-B6A8-3E3CA094B872}"/>
    <cellStyle name="Comma 4 8 6 3" xfId="24422" xr:uid="{C0240B4A-B6E5-4EDE-AE9B-B7D1F83C3687}"/>
    <cellStyle name="Comma 4 8 7" xfId="10726" xr:uid="{BA4631C4-A8CD-4376-8C38-8E5ECA9351FB}"/>
    <cellStyle name="Comma 4 8 7 2" xfId="19772" xr:uid="{F103602F-ECA1-4F88-B1FD-DBE9DED36F30}"/>
    <cellStyle name="Comma 4 8 7 2 2" xfId="36432" xr:uid="{FF1E68E9-84F3-4BE9-8894-E8591B08C09C}"/>
    <cellStyle name="Comma 4 8 7 3" xfId="28144" xr:uid="{39EA4B59-1DCF-4CB5-909F-D0729428D93C}"/>
    <cellStyle name="Comma 4 8 8" xfId="12788" xr:uid="{CE9F3FB3-3727-4557-86F0-D92E951B9651}"/>
    <cellStyle name="Comma 4 8 8 2" xfId="21250" xr:uid="{AA9F2A91-F0A7-455A-AFB9-A101B10426BD}"/>
    <cellStyle name="Comma 4 8 8 2 2" xfId="37910" xr:uid="{74A5BAD2-E067-4684-969F-5BC8494AEE79}"/>
    <cellStyle name="Comma 4 8 8 3" xfId="29623" xr:uid="{8C69AEB8-AC11-4725-B8E4-C0699D4C78CC}"/>
    <cellStyle name="Comma 4 8 9" xfId="13439" xr:uid="{7565A411-AC6D-4681-80DE-9B3A40D62BE4}"/>
    <cellStyle name="Comma 4 8 9 2" xfId="30099" xr:uid="{A9D5A3B3-64EA-4913-93CB-B4CF5263D65F}"/>
    <cellStyle name="Comma 4 9" xfId="709" xr:uid="{E226FD04-6693-4906-A727-FB569A3DC871}"/>
    <cellStyle name="Comma 4 9 10" xfId="13466" xr:uid="{C112BEF8-03C5-4F0A-BDFC-11F4CBD8982A}"/>
    <cellStyle name="Comma 4 9 10 2" xfId="30126" xr:uid="{4C72149A-9B8A-46E3-95F8-3B2BD15F2854}"/>
    <cellStyle name="Comma 4 9 11" xfId="21749" xr:uid="{BE552BDD-3387-4850-891F-7789CDA21791}"/>
    <cellStyle name="Comma 4 9 12" xfId="887" xr:uid="{B0BB4B1E-A4DD-4E9E-9956-482C6A98C42F}"/>
    <cellStyle name="Comma 4 9 13" xfId="41263" xr:uid="{41EA7362-CCC9-428C-BBE8-C7523B01160D}"/>
    <cellStyle name="Comma 4 9 14" xfId="46941" xr:uid="{1116AB2D-49E0-4DC1-9C85-91C23E1D2A53}"/>
    <cellStyle name="Comma 4 9 2" xfId="1506" xr:uid="{B69DC71A-27F1-4DBB-BDDA-3680057CC6DC}"/>
    <cellStyle name="Comma 4 9 2 10" xfId="43446" xr:uid="{FD395460-C245-4AC7-9247-8F35DF933D0C}"/>
    <cellStyle name="Comma 4 9 2 11" xfId="49113" xr:uid="{990A5084-DB42-4561-B916-2DAC67C0CCFB}"/>
    <cellStyle name="Comma 4 9 2 2" xfId="2122" xr:uid="{70F85D89-3932-4A94-9365-11558B4AF779}"/>
    <cellStyle name="Comma 4 9 2 2 2" xfId="4047" xr:uid="{24A55AFC-2A85-40C4-9B7F-FD6BFEC28518}"/>
    <cellStyle name="Comma 4 9 2 2 2 2" xfId="8823" xr:uid="{00E35D7C-52D1-41F2-82AF-5B3F6932DBC1}"/>
    <cellStyle name="Comma 4 9 2 2 2 2 2" xfId="18639" xr:uid="{8DA5D9E5-368A-41E8-9437-B4A8E79EE967}"/>
    <cellStyle name="Comma 4 9 2 2 2 2 2 2" xfId="35299" xr:uid="{80D37526-8F2B-488B-B333-6D5B1A2AC835}"/>
    <cellStyle name="Comma 4 9 2 2 2 2 3" xfId="27011" xr:uid="{91857811-E9F0-4F30-86FE-D527D45FBA1D}"/>
    <cellStyle name="Comma 4 9 2 2 2 3" xfId="15575" xr:uid="{DDF42DB5-EA0A-4F86-9906-52489D7E8142}"/>
    <cellStyle name="Comma 4 9 2 2 2 3 2" xfId="32235" xr:uid="{9D2FB1E1-4BB5-4949-9A07-CC56041CCD8F}"/>
    <cellStyle name="Comma 4 9 2 2 2 4" xfId="23946" xr:uid="{11F45E79-C27E-4A81-AD31-B153928841A9}"/>
    <cellStyle name="Comma 4 9 2 2 3" xfId="5940" xr:uid="{2AF08A0C-2516-4EE5-BCD9-84B8A14450AB}"/>
    <cellStyle name="Comma 4 9 2 2 3 2" xfId="10198" xr:uid="{6C8BA252-BFFF-4CE5-BB65-9D2DB60F4B90}"/>
    <cellStyle name="Comma 4 9 2 2 3 2 2" xfId="19449" xr:uid="{BFE291AA-3761-4F6A-8850-5E2B8BF56288}"/>
    <cellStyle name="Comma 4 9 2 2 3 2 2 2" xfId="36109" xr:uid="{46E09053-C954-44EA-96BC-EF4B45E1A073}"/>
    <cellStyle name="Comma 4 9 2 2 3 2 3" xfId="27821" xr:uid="{D17322E0-DE93-48CF-9392-46B352918486}"/>
    <cellStyle name="Comma 4 9 2 2 3 3" xfId="16893" xr:uid="{78F36335-7320-4F19-BC44-1E7352D2CFCC}"/>
    <cellStyle name="Comma 4 9 2 2 3 3 2" xfId="33553" xr:uid="{C04B9F84-3BAF-4701-B84F-76DE4A76F4AE}"/>
    <cellStyle name="Comma 4 9 2 2 3 4" xfId="25264" xr:uid="{D7D7F8E5-0654-4019-A422-C4C472478361}"/>
    <cellStyle name="Comma 4 9 2 2 4" xfId="7488" xr:uid="{21CD8A28-FBB2-4C78-9E32-7F95B3FCE06C}"/>
    <cellStyle name="Comma 4 9 2 2 4 2" xfId="17857" xr:uid="{3616CBA5-5FA2-4C89-ABBA-F1A063F75218}"/>
    <cellStyle name="Comma 4 9 2 2 4 2 2" xfId="34517" xr:uid="{7C95A541-1910-45EB-910D-76AC1DFF988F}"/>
    <cellStyle name="Comma 4 9 2 2 4 3" xfId="26229" xr:uid="{5A58DFE6-36C5-4C5E-AB94-134881D9559D}"/>
    <cellStyle name="Comma 4 9 2 2 5" xfId="11915" xr:uid="{C08375CE-E299-47C6-8427-008B76C5263D}"/>
    <cellStyle name="Comma 4 9 2 2 5 2" xfId="20613" xr:uid="{225853E4-A3A6-4BC2-923E-5209570B2A87}"/>
    <cellStyle name="Comma 4 9 2 2 5 2 2" xfId="37273" xr:uid="{2AF86F40-671C-423D-8B55-4F7FD4D866A9}"/>
    <cellStyle name="Comma 4 9 2 2 5 3" xfId="28985" xr:uid="{7A140E9E-69F8-4691-8873-F77A02D6D9E4}"/>
    <cellStyle name="Comma 4 9 2 2 6" xfId="14239" xr:uid="{E7890B21-E08E-4DFA-8951-2A096862B5F7}"/>
    <cellStyle name="Comma 4 9 2 2 6 2" xfId="30899" xr:uid="{1221C5EB-723C-4963-9317-C5EA92BCEA00}"/>
    <cellStyle name="Comma 4 9 2 2 7" xfId="22609" xr:uid="{711BCF18-A2B2-4064-90CC-00C3CF776D86}"/>
    <cellStyle name="Comma 4 9 2 2 8" xfId="44240" xr:uid="{F1E8C363-14F7-431E-8BBE-63A042F6BCCB}"/>
    <cellStyle name="Comma 4 9 2 2 9" xfId="49838" xr:uid="{3A0262BF-7453-4B83-86E4-CBF73B7F5C77}"/>
    <cellStyle name="Comma 4 9 2 3" xfId="3433" xr:uid="{5B78DD18-691C-4710-BF03-08E8F0694104}"/>
    <cellStyle name="Comma 4 9 2 3 2" xfId="8398" xr:uid="{95BE8B14-8184-4FA8-9BF1-193A066A4646}"/>
    <cellStyle name="Comma 4 9 2 3 2 2" xfId="18385" xr:uid="{6C7E52C3-66B2-409C-898C-6D63EE693033}"/>
    <cellStyle name="Comma 4 9 2 3 2 2 2" xfId="35045" xr:uid="{B87398B5-1903-464F-B6E8-C82C2645C686}"/>
    <cellStyle name="Comma 4 9 2 3 2 3" xfId="26757" xr:uid="{8ED390C5-2994-4968-9241-9594D7B47312}"/>
    <cellStyle name="Comma 4 9 2 3 3" xfId="15132" xr:uid="{0F1CC579-6576-4E68-A4ED-669C4BA2176E}"/>
    <cellStyle name="Comma 4 9 2 3 3 2" xfId="31792" xr:uid="{2909FD8D-7147-4D72-91FE-632230BFA589}"/>
    <cellStyle name="Comma 4 9 2 3 4" xfId="23503" xr:uid="{F374490F-1B44-4604-BED1-9F609807CFFE}"/>
    <cellStyle name="Comma 4 9 2 4" xfId="5341" xr:uid="{15C1C6E3-D9EC-435A-BFB8-6F43071B978E}"/>
    <cellStyle name="Comma 4 9 2 4 2" xfId="9773" xr:uid="{42A3221C-9B36-4F5C-AD00-AA72883BD785}"/>
    <cellStyle name="Comma 4 9 2 4 2 2" xfId="19195" xr:uid="{191C2893-28C7-40BF-8070-180AFCEF7BF6}"/>
    <cellStyle name="Comma 4 9 2 4 2 2 2" xfId="35855" xr:uid="{2E060914-257C-405E-A55E-A4826CFEDA7D}"/>
    <cellStyle name="Comma 4 9 2 4 2 3" xfId="27567" xr:uid="{41648919-B437-47A4-80B0-B8874DE20751}"/>
    <cellStyle name="Comma 4 9 2 4 3" xfId="16465" xr:uid="{3E6B4521-9AA4-4AC4-BE17-C1B5AB0878D6}"/>
    <cellStyle name="Comma 4 9 2 4 3 2" xfId="33125" xr:uid="{E4785EC4-6321-49C4-9D76-17060B4CBBCB}"/>
    <cellStyle name="Comma 4 9 2 4 4" xfId="24836" xr:uid="{A4A69D23-5029-4CAE-8972-944A26156A01}"/>
    <cellStyle name="Comma 4 9 2 5" xfId="7063" xr:uid="{AB3EDB96-3632-4F75-A837-BA63BFB49490}"/>
    <cellStyle name="Comma 4 9 2 5 2" xfId="17603" xr:uid="{95680A30-036A-4F50-A054-DBF982C1EEB1}"/>
    <cellStyle name="Comma 4 9 2 5 2 2" xfId="34263" xr:uid="{B737FA32-A6DC-4FF3-ADDA-7351CFF0C042}"/>
    <cellStyle name="Comma 4 9 2 5 3" xfId="25975" xr:uid="{DDAE9D08-9DFE-429E-8124-785A5E01F7B6}"/>
    <cellStyle name="Comma 4 9 2 6" xfId="11316" xr:uid="{0235D237-9199-4D29-8848-55A24E381312}"/>
    <cellStyle name="Comma 4 9 2 6 2" xfId="20185" xr:uid="{C3B0F19A-D0EB-40A3-ABFC-7F4267082B4D}"/>
    <cellStyle name="Comma 4 9 2 6 2 2" xfId="36845" xr:uid="{124FC9B8-D32C-4989-8CC2-F3FD2ACB9482}"/>
    <cellStyle name="Comma 4 9 2 6 3" xfId="28557" xr:uid="{EAD20D5E-7C6E-4D58-9529-2676AC143BE1}"/>
    <cellStyle name="Comma 4 9 2 7" xfId="12993" xr:uid="{461927C3-9BBB-4A55-BB10-64C842CEC952}"/>
    <cellStyle name="Comma 4 9 2 7 2" xfId="21397" xr:uid="{DDC3AC62-EB93-49BF-B2E2-7B8D3843B4E0}"/>
    <cellStyle name="Comma 4 9 2 7 2 2" xfId="38057" xr:uid="{6D9D2646-F2C2-44F4-8016-1075F98BA212}"/>
    <cellStyle name="Comma 4 9 2 7 3" xfId="29770" xr:uid="{16ACDBFA-4655-4A55-96F1-259C9AE36AD4}"/>
    <cellStyle name="Comma 4 9 2 8" xfId="13816" xr:uid="{80A2B4DD-2B46-41AD-96E7-F4EB74B2D8A7}"/>
    <cellStyle name="Comma 4 9 2 8 2" xfId="30476" xr:uid="{9D36B72C-27BF-4B0F-ACCE-8AC7B2152971}"/>
    <cellStyle name="Comma 4 9 2 9" xfId="22166" xr:uid="{B2AF66C8-F74F-4ACE-B461-9EB1B240D4D0}"/>
    <cellStyle name="Comma 4 9 3" xfId="1344" xr:uid="{432408BB-FC04-4B4C-A337-0BD91A09FC8D}"/>
    <cellStyle name="Comma 4 9 3 2" xfId="3269" xr:uid="{D26C58C2-AC2E-4192-8E22-4815C4E494CB}"/>
    <cellStyle name="Comma 4 9 3 2 2" xfId="8295" xr:uid="{3527B6B8-6510-4A95-B5C8-1E335E769C14}"/>
    <cellStyle name="Comma 4 9 3 2 2 2" xfId="18326" xr:uid="{D6327DA8-D3FA-4B48-9C40-934770A3C1E3}"/>
    <cellStyle name="Comma 4 9 3 2 2 2 2" xfId="34986" xr:uid="{95A9AE61-2B36-4474-8BC9-12CD4FF09E7E}"/>
    <cellStyle name="Comma 4 9 3 2 2 3" xfId="26698" xr:uid="{96BD8B7E-F88C-41F5-AD2F-4B0AAF4680F3}"/>
    <cellStyle name="Comma 4 9 3 2 3" xfId="15012" xr:uid="{6A3660BB-4A1B-451D-AFC9-DD592EB67446}"/>
    <cellStyle name="Comma 4 9 3 2 3 2" xfId="31672" xr:uid="{3A5D5769-0D9D-49C6-A23A-D9E014B07F5F}"/>
    <cellStyle name="Comma 4 9 3 2 4" xfId="23383" xr:uid="{AEC3E5ED-2B62-4347-BF21-7EEFF32198A6}"/>
    <cellStyle name="Comma 4 9 3 3" xfId="5177" xr:uid="{24874445-D044-46FD-82E4-C263F42F360F}"/>
    <cellStyle name="Comma 4 9 3 3 2" xfId="9670" xr:uid="{E4770A89-A199-4B25-9AF2-B573AD43D51C}"/>
    <cellStyle name="Comma 4 9 3 3 2 2" xfId="19136" xr:uid="{6FF8FD55-D47E-45CD-BB68-A80351D410EB}"/>
    <cellStyle name="Comma 4 9 3 3 2 2 2" xfId="35796" xr:uid="{F642C04B-68E5-448A-B31B-DF45837598B1}"/>
    <cellStyle name="Comma 4 9 3 3 2 3" xfId="27508" xr:uid="{62243548-AA2D-4173-8DF9-3BBF1FDE6822}"/>
    <cellStyle name="Comma 4 9 3 3 3" xfId="16345" xr:uid="{CAEE27D3-738E-4DA6-8AC6-B21D159AC6F6}"/>
    <cellStyle name="Comma 4 9 3 3 3 2" xfId="33005" xr:uid="{60B60C6B-B8B7-4F0C-AD3D-A68A10BD4581}"/>
    <cellStyle name="Comma 4 9 3 3 4" xfId="24716" xr:uid="{32F6FE42-72FA-4EC2-8EDC-2FF8D1C38E01}"/>
    <cellStyle name="Comma 4 9 3 4" xfId="6960" xr:uid="{895BD403-5A40-4817-BE0F-7F04979A979D}"/>
    <cellStyle name="Comma 4 9 3 4 2" xfId="17544" xr:uid="{839A3A9A-BCD3-4A8A-934D-DD763818B301}"/>
    <cellStyle name="Comma 4 9 3 4 2 2" xfId="34204" xr:uid="{2897678C-837A-47A8-AE4A-62B7B63941F0}"/>
    <cellStyle name="Comma 4 9 3 4 3" xfId="25916" xr:uid="{B5CFE2DF-D857-468B-8EC7-42D15726D4D0}"/>
    <cellStyle name="Comma 4 9 3 5" xfId="11152" xr:uid="{1328433E-DC4C-4FD6-BB5F-497DB420E2B0}"/>
    <cellStyle name="Comma 4 9 3 5 2" xfId="20065" xr:uid="{7D766254-239C-47EB-B864-5EED1027A627}"/>
    <cellStyle name="Comma 4 9 3 5 2 2" xfId="36725" xr:uid="{EDA0947C-B5DE-4165-B185-006E4665808D}"/>
    <cellStyle name="Comma 4 9 3 5 3" xfId="28437" xr:uid="{495AD864-F68E-443A-BF55-BB0B15ECC738}"/>
    <cellStyle name="Comma 4 9 3 6" xfId="13696" xr:uid="{F5115BD1-0583-4633-9B01-41159A4DE282}"/>
    <cellStyle name="Comma 4 9 3 6 2" xfId="30356" xr:uid="{BE64E053-F553-4B50-8616-BB533DD013D0}"/>
    <cellStyle name="Comma 4 9 3 7" xfId="22046" xr:uid="{B50308BB-C976-464E-8EDD-31E8B596C73E}"/>
    <cellStyle name="Comma 4 9 3 8" xfId="44108" xr:uid="{EC65D6DB-939C-490C-8C83-68E77D0683CF}"/>
    <cellStyle name="Comma 4 9 3 9" xfId="49706" xr:uid="{FBD329F5-52F9-419D-A392-602C55CA9FD9}"/>
    <cellStyle name="Comma 4 9 4" xfId="1958" xr:uid="{B7AAA6B3-A743-4F69-8815-844A2741EBFF}"/>
    <cellStyle name="Comma 4 9 4 2" xfId="3883" xr:uid="{7043C02C-6B88-40B3-A313-B8BE6DB4162B}"/>
    <cellStyle name="Comma 4 9 4 2 2" xfId="8720" xr:uid="{6D50B2A9-9566-4A61-968B-64B3B372C2FE}"/>
    <cellStyle name="Comma 4 9 4 2 2 2" xfId="18580" xr:uid="{85A2A770-8C41-4139-9332-592DD6048CB1}"/>
    <cellStyle name="Comma 4 9 4 2 2 2 2" xfId="35240" xr:uid="{C31E402C-C08C-4273-B9A7-FD305D3525DC}"/>
    <cellStyle name="Comma 4 9 4 2 2 3" xfId="26952" xr:uid="{14CD257D-E729-4165-8F14-BD10877ED78C}"/>
    <cellStyle name="Comma 4 9 4 2 3" xfId="15455" xr:uid="{B9A83319-B4A1-423F-B639-B81887BB8F2E}"/>
    <cellStyle name="Comma 4 9 4 2 3 2" xfId="32115" xr:uid="{C950796F-D8FE-415B-B16D-EFD8C0C535E9}"/>
    <cellStyle name="Comma 4 9 4 2 4" xfId="23826" xr:uid="{F1289BA8-49A8-442D-878F-E3C603725CBB}"/>
    <cellStyle name="Comma 4 9 4 3" xfId="5776" xr:uid="{51C1DAFD-B2F4-47E9-BEA8-7E1226700FDC}"/>
    <cellStyle name="Comma 4 9 4 3 2" xfId="10095" xr:uid="{E82B395B-E7C3-4B6E-A624-7C7F04DB675B}"/>
    <cellStyle name="Comma 4 9 4 3 2 2" xfId="19390" xr:uid="{42C6B5A0-332B-41EA-8FCB-A165CCD0A9D0}"/>
    <cellStyle name="Comma 4 9 4 3 2 2 2" xfId="36050" xr:uid="{BEEAC23B-6A9D-42C2-92C2-A70F07CB1DC1}"/>
    <cellStyle name="Comma 4 9 4 3 2 3" xfId="27762" xr:uid="{3C4F664B-465C-43DD-9AA7-01BA7696D3D7}"/>
    <cellStyle name="Comma 4 9 4 3 3" xfId="16773" xr:uid="{16AA30A4-028E-4DC7-8C82-6AD1EE776D7E}"/>
    <cellStyle name="Comma 4 9 4 3 3 2" xfId="33433" xr:uid="{7E5A7BBF-AD4C-4789-9940-93EB3C760071}"/>
    <cellStyle name="Comma 4 9 4 3 4" xfId="25144" xr:uid="{15F31051-289F-40CB-B75A-D3708B5B8D90}"/>
    <cellStyle name="Comma 4 9 4 4" xfId="7385" xr:uid="{49AF7ADC-F7CD-4863-B03F-6CFE413D6DC3}"/>
    <cellStyle name="Comma 4 9 4 4 2" xfId="17798" xr:uid="{C37A1A37-4E06-4DC7-A8E8-5A558C99BBB9}"/>
    <cellStyle name="Comma 4 9 4 4 2 2" xfId="34458" xr:uid="{53651195-BE44-404B-B229-022F1DDEEF2C}"/>
    <cellStyle name="Comma 4 9 4 4 3" xfId="26170" xr:uid="{6BD9878E-A947-463C-9436-2D89297D94FC}"/>
    <cellStyle name="Comma 4 9 4 5" xfId="11751" xr:uid="{B863F453-833B-43D7-902F-8E5A60B567BD}"/>
    <cellStyle name="Comma 4 9 4 5 2" xfId="20493" xr:uid="{D3AA4121-F86C-413A-8E59-07775D7B5139}"/>
    <cellStyle name="Comma 4 9 4 5 2 2" xfId="37153" xr:uid="{DBCA8FEF-2B76-4B15-9776-735948F09495}"/>
    <cellStyle name="Comma 4 9 4 5 3" xfId="28865" xr:uid="{DAA8B881-D30E-4448-AEC5-6CB56A08710A}"/>
    <cellStyle name="Comma 4 9 4 6" xfId="14119" xr:uid="{895F136F-1B14-4DB2-A34D-AE38FD695952}"/>
    <cellStyle name="Comma 4 9 4 6 2" xfId="30779" xr:uid="{F03730FD-88A3-4641-8284-6FE55671C225}"/>
    <cellStyle name="Comma 4 9 4 7" xfId="22489" xr:uid="{495EBBF4-B1CA-45D2-B9A6-B646FA9533B6}"/>
    <cellStyle name="Comma 4 9 5" xfId="2853" xr:uid="{702536DA-5470-4719-AE3A-AA1F5F37FAB0}"/>
    <cellStyle name="Comma 4 9 5 2" xfId="7994" xr:uid="{9E3EDACC-3C8C-4E97-A57A-8EB12A482F1B}"/>
    <cellStyle name="Comma 4 9 5 2 2" xfId="18144" xr:uid="{04256C9B-C825-43D8-B2E0-8FEDF0A6B1DE}"/>
    <cellStyle name="Comma 4 9 5 2 2 2" xfId="34804" xr:uid="{0F0B5634-ACB7-4327-BCD6-E56E01128C2F}"/>
    <cellStyle name="Comma 4 9 5 2 3" xfId="26516" xr:uid="{056AA088-103A-406E-9E50-AFFE5B8EBC97}"/>
    <cellStyle name="Comma 4 9 5 3" xfId="14715" xr:uid="{C84E9D40-7870-4686-9453-5C5397F0DD93}"/>
    <cellStyle name="Comma 4 9 5 3 2" xfId="31375" xr:uid="{37443CB4-4091-4AE5-86A0-7749057F49C8}"/>
    <cellStyle name="Comma 4 9 5 4" xfId="23086" xr:uid="{9C569AF4-F36F-4642-9BB8-FE3CBFBF1D54}"/>
    <cellStyle name="Comma 4 9 6" xfId="4792" xr:uid="{8A37D9DC-6673-4861-8C8B-4936D9B49999}"/>
    <cellStyle name="Comma 4 9 6 2" xfId="9369" xr:uid="{2AFD7B22-08A2-4C1D-BB23-1E1D65DC7D9B}"/>
    <cellStyle name="Comma 4 9 6 2 2" xfId="18954" xr:uid="{9B665033-6776-402B-8DAD-AEF0E7DA760A}"/>
    <cellStyle name="Comma 4 9 6 2 2 2" xfId="35614" xr:uid="{212FD14C-F7C6-4B9F-8307-29D5D6986FD9}"/>
    <cellStyle name="Comma 4 9 6 2 3" xfId="27326" xr:uid="{59AFA103-DD3F-40AA-9461-0F47544F79B1}"/>
    <cellStyle name="Comma 4 9 6 3" xfId="16079" xr:uid="{4E337B3A-F734-4858-9B47-392770E00300}"/>
    <cellStyle name="Comma 4 9 6 3 2" xfId="32739" xr:uid="{43DBCAB2-C818-4C90-A7F7-BD2D823BB9A6}"/>
    <cellStyle name="Comma 4 9 6 4" xfId="24450" xr:uid="{01C398C5-6B4D-426E-8334-14346FEA2D6C}"/>
    <cellStyle name="Comma 4 9 7" xfId="6657" xr:uid="{E586638C-19B2-4FD7-A849-EAC2D139E344}"/>
    <cellStyle name="Comma 4 9 7 2" xfId="17361" xr:uid="{6C5F7DE2-B4BB-4572-94FB-99FEFEEA7775}"/>
    <cellStyle name="Comma 4 9 7 2 2" xfId="34021" xr:uid="{ECDD375C-5FB0-4407-9286-8553CA7E29CE}"/>
    <cellStyle name="Comma 4 9 7 3" xfId="25733" xr:uid="{A287E7CF-DEBC-4908-8A1B-B2A970702154}"/>
    <cellStyle name="Comma 4 9 8" xfId="10767" xr:uid="{83F23909-D490-4050-A5AC-6E104E3D9E1D}"/>
    <cellStyle name="Comma 4 9 8 2" xfId="19799" xr:uid="{BB52951C-22F7-4596-BF36-ED84EA1EA149}"/>
    <cellStyle name="Comma 4 9 8 2 2" xfId="36459" xr:uid="{823B153B-0A04-4982-8BB6-E2E2697637C2}"/>
    <cellStyle name="Comma 4 9 8 3" xfId="28171" xr:uid="{9BF4369A-3014-44A1-898C-993C3D2C54C9}"/>
    <cellStyle name="Comma 4 9 9" xfId="12829" xr:uid="{FB2AFC46-F37C-40D9-875E-B8799DB89018}"/>
    <cellStyle name="Comma 4 9 9 2" xfId="21277" xr:uid="{B66D5058-8531-47D9-AC57-FE7CDBCB559E}"/>
    <cellStyle name="Comma 4 9 9 2 2" xfId="37937" xr:uid="{2BD2E45E-81B1-4CA2-A9F3-F74EFFB6F4EF}"/>
    <cellStyle name="Comma 4 9 9 3" xfId="29650" xr:uid="{265F9087-0422-432E-B8AD-639A6A0B5794}"/>
    <cellStyle name="Comma 40" xfId="2605" xr:uid="{5EE217DC-39C8-4B36-B568-82526BC81AB2}"/>
    <cellStyle name="Comma 40 2" xfId="4517" xr:uid="{68CD0603-3DBD-413F-8EBA-4EAA01901321}"/>
    <cellStyle name="Comma 40 2 2" xfId="9179" xr:uid="{39DE27DA-1518-434E-BC43-DBB2524E0B8A}"/>
    <cellStyle name="Comma 40 2 2 2" xfId="18836" xr:uid="{F4E202AE-3B7A-417E-B66F-D1D4782F6369}"/>
    <cellStyle name="Comma 40 2 2 2 2" xfId="35496" xr:uid="{AFE1A662-2D33-40F3-B741-4FD9461B848E}"/>
    <cellStyle name="Comma 40 2 2 3" xfId="27208" xr:uid="{A83AE77B-3EB7-4F18-ACD0-4363B4A0705C}"/>
    <cellStyle name="Comma 40 2 2 4" xfId="39190" xr:uid="{0FCDBC68-936D-4A95-B197-774F9B18E360}"/>
    <cellStyle name="Comma 40 2 2 5" xfId="45010" xr:uid="{1FD50233-A583-42F2-981E-6A56715400E2}"/>
    <cellStyle name="Comma 40 2 3" xfId="15886" xr:uid="{ECECE48F-C459-4C66-804E-62F9F684223B}"/>
    <cellStyle name="Comma 40 2 3 2" xfId="32546" xr:uid="{6ED373D0-76D4-4AFE-B7BA-DF58D1D15BD7}"/>
    <cellStyle name="Comma 40 2 3 3" xfId="39006" xr:uid="{E00ACBE3-3112-449D-9C67-7A502E28AE12}"/>
    <cellStyle name="Comma 40 2 3 4" xfId="44828" xr:uid="{CCC88CB1-829A-4F57-AA0C-81DE67A16E8A}"/>
    <cellStyle name="Comma 40 2 4" xfId="24257" xr:uid="{869175FE-59DA-4B7E-A7B6-5D694C1CF8C3}"/>
    <cellStyle name="Comma 40 2 5" xfId="38778" xr:uid="{B18BA620-583B-4AFA-9602-83F5E9E24666}"/>
    <cellStyle name="Comma 40 2 6" xfId="44679" xr:uid="{AA1FDF38-0BC1-47EB-87CB-5FEB467BABC3}"/>
    <cellStyle name="Comma 40 3" xfId="6412" xr:uid="{99853755-739C-40E4-AF1D-030FB50614F1}"/>
    <cellStyle name="Comma 40 3 2" xfId="10556" xr:uid="{7333F617-CD83-448B-8BF3-1248DE5C1CF7}"/>
    <cellStyle name="Comma 40 3 2 2" xfId="19647" xr:uid="{9C21B3A5-439E-4E00-8B40-31D610463406}"/>
    <cellStyle name="Comma 40 3 2 2 2" xfId="36307" xr:uid="{947E2CBF-FC29-40AD-B9E2-60D29520248B}"/>
    <cellStyle name="Comma 40 3 2 3" xfId="28019" xr:uid="{A1EA44EE-8DEB-4BA1-BB39-505E04F33468}"/>
    <cellStyle name="Comma 40 3 2 4" xfId="39130" xr:uid="{06B44835-8732-4EDA-9E44-D592B47A7B9B}"/>
    <cellStyle name="Comma 40 3 2 5" xfId="44949" xr:uid="{77D5E5F7-23AD-433D-930C-FE907B3DFC0F}"/>
    <cellStyle name="Comma 40 3 3" xfId="17205" xr:uid="{31AF6A3A-96E1-471C-803C-4D0398511637}"/>
    <cellStyle name="Comma 40 3 3 2" xfId="33865" xr:uid="{09745BC7-9237-4C5D-A4CB-79A23AAC2103}"/>
    <cellStyle name="Comma 40 3 4" xfId="25576" xr:uid="{0C147329-C304-428F-9F70-58AF9F72C35C}"/>
    <cellStyle name="Comma 40 3 5" xfId="38777" xr:uid="{F9222ACF-1DD1-40E8-9EFF-22AAA4374698}"/>
    <cellStyle name="Comma 40 3 6" xfId="44616" xr:uid="{CB43B12F-F2F8-470D-B0C7-96287A8ABBC5}"/>
    <cellStyle name="Comma 40 4" xfId="6517" xr:uid="{BD03F623-3E8B-4B9F-A117-99542DA21E11}"/>
    <cellStyle name="Comma 40 4 2" xfId="25655" xr:uid="{31FE25C5-F8BE-4ECE-B1B5-846A8C956645}"/>
    <cellStyle name="Comma 40 4 2 2" xfId="43818" xr:uid="{1BC08C2E-BBD9-4707-A9CF-8214CABF7764}"/>
    <cellStyle name="Comma 40 4 2 3" xfId="49436" xr:uid="{FC7FA99D-2DDE-4A00-B2E5-C2BA85BA35D9}"/>
    <cellStyle name="Comma 40 4 3" xfId="39077" xr:uid="{0054B740-6346-473E-84B5-60BC2604E7C5}"/>
    <cellStyle name="Comma 40 4 4" xfId="44897" xr:uid="{7BFAFF7B-3DC9-4AC9-85EB-6A2C2B155DA8}"/>
    <cellStyle name="Comma 40 5" xfId="7844" xr:uid="{20C5ED98-F0E4-47EF-87C5-B311D5373BD1}"/>
    <cellStyle name="Comma 40 5 2" xfId="18054" xr:uid="{C1D0B0AB-045D-41E0-B5C9-8874EF1146CB}"/>
    <cellStyle name="Comma 40 5 2 2" xfId="34714" xr:uid="{0C0EF077-2A67-4AF9-BC6D-D288E9FFFBC8}"/>
    <cellStyle name="Comma 40 5 3" xfId="26426" xr:uid="{712C40DA-7E35-4BE5-A413-DD3C5A7C38BA}"/>
    <cellStyle name="Comma 40 5 4" xfId="38958" xr:uid="{09990C99-09AB-4215-A17C-BAA37E66AB32}"/>
    <cellStyle name="Comma 40 5 5" xfId="44780" xr:uid="{C2025111-996B-40B0-BC3F-B69B8D2470AD}"/>
    <cellStyle name="Comma 40 6" xfId="12385" xr:uid="{FA125E32-0172-46D4-AA59-20E5B7B82227}"/>
    <cellStyle name="Comma 40 6 2" xfId="20924" xr:uid="{989F3536-3033-4D62-971D-CE3D529531E7}"/>
    <cellStyle name="Comma 40 6 2 2" xfId="37584" xr:uid="{7D760EB4-ED98-41D4-B331-0C6E12F46954}"/>
    <cellStyle name="Comma 40 6 3" xfId="29296" xr:uid="{F5B86DFD-25DD-4234-B85E-981BC3D6152B}"/>
    <cellStyle name="Comma 40 7" xfId="22920" xr:uid="{1B0BC323-CCB8-4AC9-A123-DAFD86A46A62}"/>
    <cellStyle name="Comma 40 8" xfId="38787" xr:uid="{8D7FE2B6-D9B5-4241-A143-B70B99B6B898}"/>
    <cellStyle name="Comma 40 9" xfId="44563" xr:uid="{48AE2014-498D-447C-ACD5-E0527EB36F46}"/>
    <cellStyle name="Comma 41" xfId="2611" xr:uid="{97CADF72-6923-459D-9EFE-7F39EDED1F7E}"/>
    <cellStyle name="Comma 41 2" xfId="4523" xr:uid="{A4F11373-CE4A-4AC6-91E5-FAC4CA198B83}"/>
    <cellStyle name="Comma 41 2 2" xfId="9185" xr:uid="{2EC5D91E-2AA9-4210-AEA1-F839EB52EBCF}"/>
    <cellStyle name="Comma 41 2 2 2" xfId="18839" xr:uid="{C1174AE0-8498-49B4-B080-02EA9989F897}"/>
    <cellStyle name="Comma 41 2 2 2 2" xfId="35499" xr:uid="{172AFFE6-E3DA-458D-BB51-A3A1EAC0C6D2}"/>
    <cellStyle name="Comma 41 2 2 3" xfId="27211" xr:uid="{96FD5B46-2914-43F0-BD61-0DF33EDE7E5F}"/>
    <cellStyle name="Comma 41 2 3" xfId="15889" xr:uid="{B48BA499-AAC4-4390-990F-F305E98648FF}"/>
    <cellStyle name="Comma 41 2 3 2" xfId="32549" xr:uid="{9D98F5F7-45C3-44BC-85DF-291FB42C19D4}"/>
    <cellStyle name="Comma 41 2 4" xfId="24260" xr:uid="{7686D1CF-A069-4075-9B87-04EB32A18D32}"/>
    <cellStyle name="Comma 41 3" xfId="6418" xr:uid="{6EE94FDF-CE9B-419F-93FD-B1AF79BDB52D}"/>
    <cellStyle name="Comma 41 3 2" xfId="10562" xr:uid="{531F2990-36B9-4181-8C82-2D3CD2558365}"/>
    <cellStyle name="Comma 41 3 2 2" xfId="19650" xr:uid="{E9823135-AD26-4EC0-89C9-F28CF1859387}"/>
    <cellStyle name="Comma 41 3 2 2 2" xfId="36310" xr:uid="{BE991B00-B9CC-4F0B-9D26-AB50E442FB91}"/>
    <cellStyle name="Comma 41 3 2 3" xfId="28022" xr:uid="{D6D9E018-9F99-4646-B06E-5421E6BC8DBB}"/>
    <cellStyle name="Comma 41 3 3" xfId="17208" xr:uid="{D5FC7932-DCC1-4CC5-B721-853FA46A7D5B}"/>
    <cellStyle name="Comma 41 3 3 2" xfId="33868" xr:uid="{5FB0E537-6FB3-4FE0-8385-D881E6F11CDD}"/>
    <cellStyle name="Comma 41 3 4" xfId="25579" xr:uid="{C86D1D8F-36F7-45BB-A3EA-FF528D23DB47}"/>
    <cellStyle name="Comma 41 4" xfId="7850" xr:uid="{D7E42235-44D4-48A0-9CE9-AA1B5FB8237F}"/>
    <cellStyle name="Comma 41 4 2" xfId="18057" xr:uid="{334F5DB0-22EC-4494-A825-2EA252F228D2}"/>
    <cellStyle name="Comma 41 4 2 2" xfId="34717" xr:uid="{297D4768-95F1-46A1-A211-884B215A2F23}"/>
    <cellStyle name="Comma 41 4 3" xfId="26429" xr:uid="{3F68F56F-2990-4D40-A440-E4047A687235}"/>
    <cellStyle name="Comma 41 5" xfId="12391" xr:uid="{0BCCC1E2-E177-4E30-A389-8D761CA5B5C4}"/>
    <cellStyle name="Comma 41 5 2" xfId="20927" xr:uid="{4FD14085-1C35-4F18-A91D-CE78D4048F95}"/>
    <cellStyle name="Comma 41 5 2 2" xfId="37587" xr:uid="{9B5D6A61-B9AB-4BAD-A26B-40630795EB8B}"/>
    <cellStyle name="Comma 41 5 3" xfId="29299" xr:uid="{63797F9A-3008-4419-BA58-3E7A05BE5F58}"/>
    <cellStyle name="Comma 41 6" xfId="14552" xr:uid="{78116D4A-4085-4067-9F6A-CC5AED43761C}"/>
    <cellStyle name="Comma 41 6 2" xfId="31212" xr:uid="{F2F74777-924F-4F79-9CB2-7C60ABFFAB4A}"/>
    <cellStyle name="Comma 41 7" xfId="22923" xr:uid="{2459F34E-3876-44B9-A0C3-3D1DF6626C85}"/>
    <cellStyle name="Comma 42" xfId="2631" xr:uid="{9CB156F2-D839-422B-B4AC-D6D50CE40232}"/>
    <cellStyle name="Comma 42 2" xfId="4542" xr:uid="{103467C5-9E23-4E10-B2C5-0FB6DC39422A}"/>
    <cellStyle name="Comma 42 2 2" xfId="9203" xr:uid="{69CA9147-D5E5-4261-BE22-B458F3B73D8A}"/>
    <cellStyle name="Comma 42 2 2 2" xfId="18850" xr:uid="{B922F722-1D9F-4D92-A816-6535F8C3E48D}"/>
    <cellStyle name="Comma 42 2 2 2 2" xfId="35510" xr:uid="{641F968D-31C8-4AF4-8C7D-5944350878F0}"/>
    <cellStyle name="Comma 42 2 2 3" xfId="27222" xr:uid="{A744FA41-3A28-494D-9ABB-61C8684E1279}"/>
    <cellStyle name="Comma 42 2 3" xfId="15901" xr:uid="{1F8E810C-9160-4690-9E9D-B4BA9BF51DA5}"/>
    <cellStyle name="Comma 42 2 3 2" xfId="32561" xr:uid="{1717D1EB-10EA-4A51-8226-CA4485C26F9E}"/>
    <cellStyle name="Comma 42 2 4" xfId="24272" xr:uid="{8D5C8179-F7F8-4A89-8A8D-F12BBF3C0588}"/>
    <cellStyle name="Comma 42 3" xfId="6437" xr:uid="{3F36A18A-0BB7-484F-A906-2A8615810455}"/>
    <cellStyle name="Comma 42 3 2" xfId="10580" xr:uid="{DDA516FE-CA5E-40E2-BA5C-2E65DA6E6590}"/>
    <cellStyle name="Comma 42 3 2 2" xfId="19661" xr:uid="{FD175305-AAFA-44F9-A347-5E6719D47F90}"/>
    <cellStyle name="Comma 42 3 2 2 2" xfId="36321" xr:uid="{EA66CD92-FA79-43B6-859C-058DAB3FAC9E}"/>
    <cellStyle name="Comma 42 3 2 3" xfId="28033" xr:uid="{1D3DD8D5-7DBB-4AF9-8CA1-4E5CC3542EC6}"/>
    <cellStyle name="Comma 42 3 3" xfId="17220" xr:uid="{2DE942A0-5F0A-41BE-A766-7E5C0A03E974}"/>
    <cellStyle name="Comma 42 3 3 2" xfId="33880" xr:uid="{47DC31AD-A16C-4792-83C5-C824DA522939}"/>
    <cellStyle name="Comma 42 3 4" xfId="25591" xr:uid="{6970DF1E-FF5D-4EDD-8D22-2B89BC182BD8}"/>
    <cellStyle name="Comma 42 4" xfId="7868" xr:uid="{D01A2966-3F40-4773-8E08-17FBD4F5E0AF}"/>
    <cellStyle name="Comma 42 4 2" xfId="18068" xr:uid="{A2B6A1D6-3D03-41DE-90BF-10A24446E784}"/>
    <cellStyle name="Comma 42 4 2 2" xfId="34728" xr:uid="{3EB047FC-BD71-47B4-BC30-DB21C3803FDD}"/>
    <cellStyle name="Comma 42 4 3" xfId="26440" xr:uid="{869D3FBD-4B6F-4FCD-9B7F-6742A4BEABDD}"/>
    <cellStyle name="Comma 42 5" xfId="12410" xr:uid="{3E3DDF26-EFA7-4D14-BE9A-A39D81E7449B}"/>
    <cellStyle name="Comma 42 5 2" xfId="20939" xr:uid="{19976B01-3D10-4F59-938A-E2E33E9E7EAA}"/>
    <cellStyle name="Comma 42 5 2 2" xfId="37599" xr:uid="{463A4E6E-7C27-4568-9CD8-955DC6B7AD6A}"/>
    <cellStyle name="Comma 42 5 3" xfId="29311" xr:uid="{EFAF273B-65B0-4E54-B21D-F9A71F573C1C}"/>
    <cellStyle name="Comma 42 6" xfId="14564" xr:uid="{40FA52B8-F93B-4A5C-BB96-9F71C788E407}"/>
    <cellStyle name="Comma 42 6 2" xfId="31224" xr:uid="{2BD4FC9F-3E9A-42C0-8E29-51FF2BC6966C}"/>
    <cellStyle name="Comma 42 7" xfId="22935" xr:uid="{61C09EF3-23E1-49DD-9670-3324D6C6260E}"/>
    <cellStyle name="Comma 420" xfId="73" xr:uid="{16AF6A37-2EF3-4BB7-B983-232E74E1780B}"/>
    <cellStyle name="Comma 43" xfId="2655" xr:uid="{B4F6B35E-5AD6-470F-B184-C33EE7751ACD}"/>
    <cellStyle name="Comma 43 2" xfId="4564" xr:uid="{8B82FD19-7AC9-41F2-BB76-947A21C64C32}"/>
    <cellStyle name="Comma 43 2 2" xfId="9223" xr:uid="{4334B75B-A2FD-4D13-B813-43511F62145B}"/>
    <cellStyle name="Comma 43 2 2 2" xfId="18863" xr:uid="{4B571A93-A03F-4DC5-9277-BE23B050AC26}"/>
    <cellStyle name="Comma 43 2 2 2 2" xfId="35523" xr:uid="{EA21C20E-1B35-4CA5-8BD4-D0805262C23E}"/>
    <cellStyle name="Comma 43 2 2 3" xfId="27235" xr:uid="{63AC9966-77A8-4211-8124-26376E762BD4}"/>
    <cellStyle name="Comma 43 2 3" xfId="15916" xr:uid="{868C0CC5-344A-47A4-BB94-2A7CD284DEA9}"/>
    <cellStyle name="Comma 43 2 3 2" xfId="32576" xr:uid="{16996734-4F0A-470C-93BB-7D9885546F38}"/>
    <cellStyle name="Comma 43 2 4" xfId="24287" xr:uid="{AD932B70-9F96-4935-B40B-68A7256B52DF}"/>
    <cellStyle name="Comma 43 3" xfId="6459" xr:uid="{7B07C8CD-B21C-45A6-B81F-6417CC2D8582}"/>
    <cellStyle name="Comma 43 3 2" xfId="10600" xr:uid="{A45B92DD-B7CC-4038-BDC7-7BDFDAFFF1A4}"/>
    <cellStyle name="Comma 43 3 2 2" xfId="19674" xr:uid="{5D2D0D5A-B883-4BF3-859F-3028EB46B809}"/>
    <cellStyle name="Comma 43 3 2 2 2" xfId="36334" xr:uid="{36AC480A-2B9D-4B56-AB86-6B90CBEF95DD}"/>
    <cellStyle name="Comma 43 3 2 3" xfId="28046" xr:uid="{3F13F88A-BF9E-467F-AA5B-92C4260CEB39}"/>
    <cellStyle name="Comma 43 3 3" xfId="17235" xr:uid="{3FAD87A2-57B1-438D-8011-5360B00E01D9}"/>
    <cellStyle name="Comma 43 3 3 2" xfId="33895" xr:uid="{91B4FD26-35D5-45AA-8ADF-45169D9E7A8E}"/>
    <cellStyle name="Comma 43 3 4" xfId="25606" xr:uid="{3EBD23A2-D9A8-43D9-9EF8-C4A8D308CBB5}"/>
    <cellStyle name="Comma 43 4" xfId="7888" xr:uid="{25617A2D-9573-4967-853C-FBC66B539CB4}"/>
    <cellStyle name="Comma 43 4 2" xfId="18081" xr:uid="{433F5AF7-654A-419E-B598-68E0EBB285B3}"/>
    <cellStyle name="Comma 43 4 2 2" xfId="34741" xr:uid="{22B5AF8A-4852-42E6-908A-506E3D80A234}"/>
    <cellStyle name="Comma 43 4 3" xfId="26453" xr:uid="{5404E499-6E61-4F9D-8FC2-D3DBABECF99E}"/>
    <cellStyle name="Comma 43 5" xfId="14579" xr:uid="{D92B8227-B746-4577-A180-717FB108044F}"/>
    <cellStyle name="Comma 43 5 2" xfId="31239" xr:uid="{9C83D987-C5C5-4996-97C4-5A70D36C7E1E}"/>
    <cellStyle name="Comma 43 6" xfId="22950" xr:uid="{613692F8-B81D-4F2E-B3E6-1D8353F20E6D}"/>
    <cellStyle name="Comma 44" xfId="1042" xr:uid="{F81268CA-A27B-49ED-8C58-A13A297795A8}"/>
    <cellStyle name="Comma 44 10" xfId="21841" xr:uid="{5284BFD8-6F77-4079-BC89-44BC9D54D9DE}"/>
    <cellStyle name="Comma 44 2" xfId="1061" xr:uid="{CD0794A6-FC27-474C-9265-8163B56C6A22}"/>
    <cellStyle name="Comma 44 2 2" xfId="1662" xr:uid="{345756D0-0B96-4029-8CA8-B944AA277DD9}"/>
    <cellStyle name="Comma 44 2 2 2" xfId="3589" xr:uid="{A084BADA-5110-466A-A6F3-6B763BCC1E90}"/>
    <cellStyle name="Comma 44 2 2 2 2" xfId="15236" xr:uid="{CFF365AB-30F9-4C41-8E69-AB8507A0A212}"/>
    <cellStyle name="Comma 44 2 2 2 2 2" xfId="31896" xr:uid="{E6D31CDD-DE4E-4832-9CF4-8E359290D940}"/>
    <cellStyle name="Comma 44 2 2 2 3" xfId="23607" xr:uid="{1F2E4D4E-BA39-44AA-8016-53104408E923}"/>
    <cellStyle name="Comma 44 2 2 3" xfId="5497" xr:uid="{4536C30E-428A-4153-8386-E9389C252748}"/>
    <cellStyle name="Comma 44 2 2 3 2" xfId="16569" xr:uid="{180E565B-A4DC-4A36-837F-1D2321F35262}"/>
    <cellStyle name="Comma 44 2 2 3 2 2" xfId="33229" xr:uid="{7EB46F19-389D-418C-9FF2-22EC87BBC6C3}"/>
    <cellStyle name="Comma 44 2 2 3 3" xfId="24940" xr:uid="{E7C34760-6080-4CEA-BB4C-91BC9C378095}"/>
    <cellStyle name="Comma 44 2 2 4" xfId="11472" xr:uid="{75D87BB7-24EF-4F89-B63E-2BFA4B307FF5}"/>
    <cellStyle name="Comma 44 2 2 4 2" xfId="20289" xr:uid="{C2889FE3-B9B9-4262-8485-A27F4F416B05}"/>
    <cellStyle name="Comma 44 2 2 4 2 2" xfId="36949" xr:uid="{7EE6B137-7E1E-4590-8B3E-69957AF6810F}"/>
    <cellStyle name="Comma 44 2 2 4 3" xfId="28661" xr:uid="{BD667EBF-B4F6-4817-A6B5-4487398C1D89}"/>
    <cellStyle name="Comma 44 2 2 5" xfId="13920" xr:uid="{D5A0CB14-B374-43A7-A131-3A9DD4148882}"/>
    <cellStyle name="Comma 44 2 2 5 2" xfId="30580" xr:uid="{6698A8C2-2BF1-45FF-A5EB-AD6E22E0EFA8}"/>
    <cellStyle name="Comma 44 2 2 6" xfId="22270" xr:uid="{2EBE3406-E200-405B-81D0-5E52CBC05B53}"/>
    <cellStyle name="Comma 44 2 3" xfId="2278" xr:uid="{C12130A1-F1A8-4A84-A109-D696CA9FB7A7}"/>
    <cellStyle name="Comma 44 2 3 2" xfId="4203" xr:uid="{06E2E362-DD0D-47E9-B998-7CA2A4449E59}"/>
    <cellStyle name="Comma 44 2 3 2 2" xfId="15679" xr:uid="{4CA317AC-571C-4151-ADB4-ECBB30B3EF8D}"/>
    <cellStyle name="Comma 44 2 3 2 2 2" xfId="32339" xr:uid="{F7408C69-E569-422C-99C0-9ACAFC3DC923}"/>
    <cellStyle name="Comma 44 2 3 2 3" xfId="24050" xr:uid="{DD6B2A5E-64DB-4D33-9767-98230771E41A}"/>
    <cellStyle name="Comma 44 2 3 3" xfId="6096" xr:uid="{CA3B720C-5C99-44DB-BEA6-8735B7365A54}"/>
    <cellStyle name="Comma 44 2 3 3 2" xfId="16997" xr:uid="{8F120930-C81A-4143-A422-44950DD85E02}"/>
    <cellStyle name="Comma 44 2 3 3 2 2" xfId="33657" xr:uid="{8ED96500-B8B7-4D08-8725-B8C074B1CA17}"/>
    <cellStyle name="Comma 44 2 3 3 3" xfId="25368" xr:uid="{A0A020E2-CBA4-4FC6-A399-0C229520F7E6}"/>
    <cellStyle name="Comma 44 2 3 4" xfId="12071" xr:uid="{4037200C-4DAA-4EED-9F40-202662D0BF31}"/>
    <cellStyle name="Comma 44 2 3 4 2" xfId="20717" xr:uid="{C5E141EA-4324-4242-9DA1-698F8E459E8A}"/>
    <cellStyle name="Comma 44 2 3 4 2 2" xfId="37377" xr:uid="{F96B8E81-77C9-4626-8FFC-6E88DCD49BA4}"/>
    <cellStyle name="Comma 44 2 3 4 3" xfId="29089" xr:uid="{A54C60C5-9EAB-42BE-8133-DC70D08BD2BF}"/>
    <cellStyle name="Comma 44 2 3 5" xfId="14343" xr:uid="{6BD7BD3C-7066-4C02-9CE4-00984AE3DD93}"/>
    <cellStyle name="Comma 44 2 3 5 2" xfId="31003" xr:uid="{FF8BE081-2F57-4BCF-8512-19FFD61A31DF}"/>
    <cellStyle name="Comma 44 2 3 6" xfId="22713" xr:uid="{F01676A6-295A-49C9-B6B5-03A6B982558A}"/>
    <cellStyle name="Comma 44 2 4" xfId="3010" xr:uid="{6A1D86FB-C751-4216-977A-F8703ADBCE1D}"/>
    <cellStyle name="Comma 44 2 4 2" xfId="14820" xr:uid="{FAC5637B-C2EC-4BF5-B801-97987569E552}"/>
    <cellStyle name="Comma 44 2 4 2 2" xfId="31480" xr:uid="{ABA715E8-721B-4DBA-A704-30E2C05439AE}"/>
    <cellStyle name="Comma 44 2 4 3" xfId="23191" xr:uid="{B56EDD41-6D17-4871-894F-9B5C3D596831}"/>
    <cellStyle name="Comma 44 2 5" xfId="4948" xr:uid="{2AE2452A-DA2A-499B-A174-67BB2BC74E01}"/>
    <cellStyle name="Comma 44 2 5 2" xfId="16183" xr:uid="{75D16CBD-2C1D-43FE-A643-B522277FAFE1}"/>
    <cellStyle name="Comma 44 2 5 2 2" xfId="32843" xr:uid="{19749535-11B2-40DC-A82F-11DE523898EA}"/>
    <cellStyle name="Comma 44 2 5 3" xfId="24554" xr:uid="{745C5634-640E-45E6-99E5-FDF5DB132A1A}"/>
    <cellStyle name="Comma 44 2 6" xfId="10923" xr:uid="{9879E824-597F-4D87-912D-974F07B32127}"/>
    <cellStyle name="Comma 44 2 6 2" xfId="19903" xr:uid="{8F1FCAF7-DDC4-4BB6-8795-EE4B59300628}"/>
    <cellStyle name="Comma 44 2 6 2 2" xfId="36563" xr:uid="{03125551-1A22-450A-8FAF-22E04C3106DE}"/>
    <cellStyle name="Comma 44 2 6 3" xfId="28275" xr:uid="{BB335A31-BC9B-4167-BAFC-DC8A66C04E0A}"/>
    <cellStyle name="Comma 44 2 7" xfId="13149" xr:uid="{535C4CAE-2C2D-445F-8705-B9CE01A98025}"/>
    <cellStyle name="Comma 44 2 7 2" xfId="21501" xr:uid="{9194E1E0-3BB8-465D-BA1B-F1B8A113CF34}"/>
    <cellStyle name="Comma 44 2 7 2 2" xfId="38161" xr:uid="{CE241DFF-7FD2-408A-AB1D-F9E379925AF7}"/>
    <cellStyle name="Comma 44 2 7 3" xfId="29874" xr:uid="{D99EF662-43F0-468A-910B-5915541B4E1B}"/>
    <cellStyle name="Comma 44 2 8" xfId="13570" xr:uid="{5E38A97D-8862-491A-A3ED-C6092C7183E8}"/>
    <cellStyle name="Comma 44 2 8 2" xfId="30230" xr:uid="{ECC6537E-4C5E-40E6-AEDA-BFB6FEE6E34B}"/>
    <cellStyle name="Comma 44 2 9" xfId="21854" xr:uid="{B4595407-E2E1-4783-9288-18A6927A1639}"/>
    <cellStyle name="Comma 44 3" xfId="1643" xr:uid="{767AEB7C-A6AA-4DA4-9546-3EB87FCFD723}"/>
    <cellStyle name="Comma 44 3 2" xfId="3570" xr:uid="{5607DAA7-E58C-435F-870E-52DFFEBD9212}"/>
    <cellStyle name="Comma 44 3 2 2" xfId="15223" xr:uid="{4789BF9B-6A49-4AF8-B987-CD35743283CC}"/>
    <cellStyle name="Comma 44 3 2 2 2" xfId="31883" xr:uid="{1DA62712-1876-4449-B550-AC72BAB41DA5}"/>
    <cellStyle name="Comma 44 3 2 3" xfId="23594" xr:uid="{3C9B1486-6D28-418F-9281-5CB8C2A1E5D1}"/>
    <cellStyle name="Comma 44 3 3" xfId="5478" xr:uid="{5356EDE6-AFE1-497D-8844-B426B1BD3ECE}"/>
    <cellStyle name="Comma 44 3 3 2" xfId="16556" xr:uid="{CA673BCA-D927-4A3A-9E82-B7466A0B80C9}"/>
    <cellStyle name="Comma 44 3 3 2 2" xfId="33216" xr:uid="{841C601D-64EC-4D7F-BFA4-2BEB6D39A44F}"/>
    <cellStyle name="Comma 44 3 3 3" xfId="24927" xr:uid="{4138B9D0-E076-4A68-B745-6C9AB0223151}"/>
    <cellStyle name="Comma 44 3 4" xfId="11453" xr:uid="{14B1297A-2895-4E67-92E3-C62D181FE82C}"/>
    <cellStyle name="Comma 44 3 4 2" xfId="20276" xr:uid="{963BEE06-40E0-4DEA-AA97-77CB022F0102}"/>
    <cellStyle name="Comma 44 3 4 2 2" xfId="36936" xr:uid="{EB152BB4-6A52-4572-9A65-D5E9425028AA}"/>
    <cellStyle name="Comma 44 3 4 3" xfId="28648" xr:uid="{0EF15EAE-6D58-41EC-839D-57551FD7D611}"/>
    <cellStyle name="Comma 44 3 5" xfId="13907" xr:uid="{E08EA9E7-4947-4CC9-B4AF-B2D05A7B1E89}"/>
    <cellStyle name="Comma 44 3 5 2" xfId="30567" xr:uid="{B06BBE9C-4E96-41D9-9DCE-2DC6D6E1A5B8}"/>
    <cellStyle name="Comma 44 3 6" xfId="22257" xr:uid="{ED055B68-6E47-485A-9ACD-B1B3889D35A9}"/>
    <cellStyle name="Comma 44 4" xfId="2259" xr:uid="{4F08CBF3-F513-4C29-8AF5-AAD3522BFDD5}"/>
    <cellStyle name="Comma 44 4 2" xfId="4184" xr:uid="{682F47CE-1FD2-4531-ACCD-F308D25C8574}"/>
    <cellStyle name="Comma 44 4 2 2" xfId="15666" xr:uid="{9D0A07BF-BE06-4BEA-9CB5-DA1DD3BA4BF7}"/>
    <cellStyle name="Comma 44 4 2 2 2" xfId="32326" xr:uid="{7628EAC6-D0FD-4686-B6B4-E1140E520F3A}"/>
    <cellStyle name="Comma 44 4 2 3" xfId="24037" xr:uid="{0C14B81A-380D-4081-A8B9-7D2BD88CD0DD}"/>
    <cellStyle name="Comma 44 4 3" xfId="6077" xr:uid="{675FDC09-B1F9-45A6-8D9F-D9047E1CDAEC}"/>
    <cellStyle name="Comma 44 4 3 2" xfId="16984" xr:uid="{59F52AC9-DEBE-4D82-8525-61AE3A76E279}"/>
    <cellStyle name="Comma 44 4 3 2 2" xfId="33644" xr:uid="{B008816D-DF9A-4402-813B-391A6634D5F0}"/>
    <cellStyle name="Comma 44 4 3 3" xfId="25355" xr:uid="{F5D88A0C-3391-46F7-A136-E2433DBF325A}"/>
    <cellStyle name="Comma 44 4 4" xfId="12052" xr:uid="{0A759295-9910-4FDD-B822-E53AB26A5B64}"/>
    <cellStyle name="Comma 44 4 4 2" xfId="20704" xr:uid="{96365A61-E30E-4D1F-8C75-3EAD09D2308A}"/>
    <cellStyle name="Comma 44 4 4 2 2" xfId="37364" xr:uid="{88075C60-321B-4254-8514-CF3413213E9B}"/>
    <cellStyle name="Comma 44 4 4 3" xfId="29076" xr:uid="{88571666-880A-4234-A7B1-545297539D03}"/>
    <cellStyle name="Comma 44 4 5" xfId="14330" xr:uid="{4CB31AE6-23E3-44FC-95D0-1699755D4E22}"/>
    <cellStyle name="Comma 44 4 5 2" xfId="30990" xr:uid="{335C4ED8-0E3E-42B4-9699-57219FDAB054}"/>
    <cellStyle name="Comma 44 4 6" xfId="22700" xr:uid="{E0E520F9-48F9-4A60-BF28-6D8378E16E13}"/>
    <cellStyle name="Comma 44 5" xfId="2991" xr:uid="{A0168079-2F6F-4452-AE66-00962B4BF526}"/>
    <cellStyle name="Comma 44 5 2" xfId="14807" xr:uid="{6E95DA55-E865-43AF-9F86-0DADFB7D6AD1}"/>
    <cellStyle name="Comma 44 5 2 2" xfId="31467" xr:uid="{C9B3C229-3799-4A3C-A402-D19BE5DDBD4F}"/>
    <cellStyle name="Comma 44 5 3" xfId="23178" xr:uid="{767E6DA2-E06B-4645-A033-803605542484}"/>
    <cellStyle name="Comma 44 6" xfId="4929" xr:uid="{DE3B678B-7BE1-4338-B741-89E716493052}"/>
    <cellStyle name="Comma 44 6 2" xfId="16170" xr:uid="{CB673AB4-BBFA-481C-B3C6-CBE45B169163}"/>
    <cellStyle name="Comma 44 6 2 2" xfId="32830" xr:uid="{226C0BD9-DCFA-4637-872E-3DB122913C57}"/>
    <cellStyle name="Comma 44 6 3" xfId="24541" xr:uid="{9D13ABC9-F826-4F8C-B3F2-52F60791F358}"/>
    <cellStyle name="Comma 44 7" xfId="10904" xr:uid="{80058EFF-A72C-4D06-8C48-E0799610A63A}"/>
    <cellStyle name="Comma 44 7 2" xfId="19890" xr:uid="{5A08FDF5-C15A-4370-AB67-27640ED1652F}"/>
    <cellStyle name="Comma 44 7 2 2" xfId="36550" xr:uid="{CAB2056B-1A8E-4AC2-9212-24892759C673}"/>
    <cellStyle name="Comma 44 7 3" xfId="28262" xr:uid="{F05F2991-F67D-4751-A39F-51B6BEA0160B}"/>
    <cellStyle name="Comma 44 8" xfId="13130" xr:uid="{BFFA4B7E-4306-48F9-8F9D-8769217F5F7B}"/>
    <cellStyle name="Comma 44 8 2" xfId="21488" xr:uid="{8314FA84-7799-41E3-BF95-458F19BCD134}"/>
    <cellStyle name="Comma 44 8 2 2" xfId="38148" xr:uid="{958F46DF-69BF-4370-8EBA-B99BAF1946E4}"/>
    <cellStyle name="Comma 44 8 3" xfId="29861" xr:uid="{0F8C8F24-076B-42A5-961D-A7E22BF543A0}"/>
    <cellStyle name="Comma 44 9" xfId="13557" xr:uid="{2966B452-AE7E-42DE-A072-C9093CE98F60}"/>
    <cellStyle name="Comma 44 9 2" xfId="30217" xr:uid="{2E939DA8-E4F2-4E29-BAFB-30CB1EC18736}"/>
    <cellStyle name="Comma 45" xfId="2700" xr:uid="{ED303EE8-D852-4CB2-BCBE-1B89C7383527}"/>
    <cellStyle name="Comma 45 2" xfId="4604" xr:uid="{6CA03857-CA5A-4B6E-B653-7DC5F9787AD8}"/>
    <cellStyle name="Comma 45 2 2" xfId="15952" xr:uid="{73CA2B1E-424A-4568-9CD6-6C163DBD7A75}"/>
    <cellStyle name="Comma 45 2 2 2" xfId="32612" xr:uid="{D0936176-7B6E-4CC2-B56A-7BBEE4E23CB5}"/>
    <cellStyle name="Comma 45 2 3" xfId="24323" xr:uid="{66DCE137-F075-4C4C-AE97-EF240EC6221B}"/>
    <cellStyle name="Comma 45 3" xfId="6499" xr:uid="{2BA6109F-1002-4B1E-A52C-AD554ADE9DD5}"/>
    <cellStyle name="Comma 45 3 2" xfId="17271" xr:uid="{11F1A0B8-1B66-4439-9754-E499C26270DB}"/>
    <cellStyle name="Comma 45 3 2 2" xfId="33931" xr:uid="{556516C2-3285-4D8E-A819-FBA8A71C7FBB}"/>
    <cellStyle name="Comma 45 3 3" xfId="25642" xr:uid="{305DB6EE-3034-43C3-B95B-F782482CEDB6}"/>
    <cellStyle name="Comma 45 4" xfId="14615" xr:uid="{B681018C-4D12-47FD-8CFC-1F8104D3E569}"/>
    <cellStyle name="Comma 45 4 2" xfId="31275" xr:uid="{5E09DD6A-17F6-4D01-82B0-02C19D591F5B}"/>
    <cellStyle name="Comma 45 5" xfId="22986" xr:uid="{ED11E7FB-B20D-4FD4-BC01-ED3785B5F1C4}"/>
    <cellStyle name="Comma 46" xfId="2763" xr:uid="{0543A77F-757C-4B92-9AAC-170DE7747286}"/>
    <cellStyle name="Comma 46 2" xfId="14651" xr:uid="{6A9CAD96-1D40-41C1-9E8B-E911C50AFB48}"/>
    <cellStyle name="Comma 46 2 2" xfId="31311" xr:uid="{0D64A625-280D-4D96-ABED-82D74F4B836D}"/>
    <cellStyle name="Comma 46 3" xfId="23022" xr:uid="{147AC0DD-1497-4BF1-AE88-017DC43B4697}"/>
    <cellStyle name="Comma 47" xfId="2710" xr:uid="{DF97D581-95AA-442A-9148-E201BB71AC78}"/>
    <cellStyle name="Comma 47 2" xfId="14617" xr:uid="{4A26C7C1-DBE5-46E7-8A65-69CEBBB635EE}"/>
    <cellStyle name="Comma 47 2 2" xfId="31277" xr:uid="{20E76337-F6B7-4B3B-85D1-E1688AE6B74D}"/>
    <cellStyle name="Comma 47 3" xfId="22988" xr:uid="{A9840276-68EA-4B39-954C-AFEED9A30DFA}"/>
    <cellStyle name="Comma 48" xfId="4635" xr:uid="{4B9C9730-447E-45C2-B3DB-40D9D3741837}"/>
    <cellStyle name="Comma 48 2" xfId="9269" xr:uid="{14EAE272-31F4-4CAB-A80E-29890674640B}"/>
    <cellStyle name="Comma 48 2 2" xfId="18892" xr:uid="{FF4D31EA-9102-46C5-955F-0DAFC35FB424}"/>
    <cellStyle name="Comma 48 2 2 2" xfId="35552" xr:uid="{67C40B2D-0B38-4481-8E00-12F3883FBB9B}"/>
    <cellStyle name="Comma 48 2 3" xfId="27264" xr:uid="{BDC3C665-2612-44A7-8128-248AF7F05C8E}"/>
    <cellStyle name="Comma 48 3" xfId="15962" xr:uid="{86CD1759-1A0E-4652-95FE-8E0EA594722C}"/>
    <cellStyle name="Comma 48 3 2" xfId="32622" xr:uid="{6C949A1E-5334-48BF-8B89-FE2337552D38}"/>
    <cellStyle name="Comma 48 4" xfId="24333" xr:uid="{951FA973-D14D-4A73-B58A-E0F678BB41CA}"/>
    <cellStyle name="Comma 49" xfId="4701" xr:uid="{456D1776-B553-4066-9AAC-8E199B0B8A98}"/>
    <cellStyle name="Comma 49 2" xfId="16014" xr:uid="{2A101BE8-7AC2-4E78-8A14-CCB7A67F00A5}"/>
    <cellStyle name="Comma 49 2 2" xfId="32674" xr:uid="{A1B2A023-EFEA-4BDA-A80B-0951D9227C03}"/>
    <cellStyle name="Comma 49 3" xfId="24385" xr:uid="{95C8E85A-11F1-4715-BB7A-C49AEB26A678}"/>
    <cellStyle name="Comma 5" xfId="44" xr:uid="{353A28F8-B4F8-44D4-882D-C49D5706E001}"/>
    <cellStyle name="Comma 5 10" xfId="1208" xr:uid="{E22A5735-0537-4D29-BB83-B6EADD495BFF}"/>
    <cellStyle name="Comma 5 10 2" xfId="3146" xr:uid="{974A78C3-DFE8-4DD9-B82D-42F04C634925}"/>
    <cellStyle name="Comma 5 10 2 2" xfId="14921" xr:uid="{D1AE4FFB-636A-4A62-8171-85BFF5132617}"/>
    <cellStyle name="Comma 5 10 2 2 2" xfId="31581" xr:uid="{EC6DC7A2-1B10-4FB9-90CB-DFBF1794D2A6}"/>
    <cellStyle name="Comma 5 10 2 3" xfId="23292" xr:uid="{0C3D3D10-06E3-4403-B183-34D2D2E483B2}"/>
    <cellStyle name="Comma 5 10 2 4" xfId="42253" xr:uid="{2238324D-DB2D-4508-86ED-495C4C81D02E}"/>
    <cellStyle name="Comma 5 10 2 5" xfId="47932" xr:uid="{97DDB1E9-4505-4760-94CD-C1AC5D6D6F33}"/>
    <cellStyle name="Comma 5 10 3" xfId="5054" xr:uid="{86CED50F-64FC-44F0-A0FA-65CC5E0BC5E2}"/>
    <cellStyle name="Comma 5 10 3 2" xfId="16254" xr:uid="{6B873E26-AEA3-434F-8235-E5A3B4BEC36C}"/>
    <cellStyle name="Comma 5 10 3 2 2" xfId="32914" xr:uid="{B8DF80B9-F4F7-4113-B8AB-19F792FECC5B}"/>
    <cellStyle name="Comma 5 10 3 3" xfId="24625" xr:uid="{5F90108A-54B3-41BE-90A6-93B87FD93B15}"/>
    <cellStyle name="Comma 5 10 4" xfId="11029" xr:uid="{7FEB21B8-E27B-4FF3-B9C2-FC337F8C88F6}"/>
    <cellStyle name="Comma 5 10 4 2" xfId="19974" xr:uid="{2FF060ED-6C89-4DAB-AAC6-6EE0D687ABAC}"/>
    <cellStyle name="Comma 5 10 4 2 2" xfId="36634" xr:uid="{A37BDF7D-48B8-429D-95F7-7D5C9A62003D}"/>
    <cellStyle name="Comma 5 10 4 3" xfId="28346" xr:uid="{F3ACCFDA-46D8-44BB-819D-A877D970E354}"/>
    <cellStyle name="Comma 5 10 5" xfId="13605" xr:uid="{72CBFE94-7C70-4AEF-B7C1-2F71331B0F0F}"/>
    <cellStyle name="Comma 5 10 5 2" xfId="30265" xr:uid="{69019B36-A66B-45AB-8ABA-DBB9A1C019D7}"/>
    <cellStyle name="Comma 5 10 6" xfId="21955" xr:uid="{63049334-C9C6-4EBA-88CA-01B74368E929}"/>
    <cellStyle name="Comma 5 10 7" xfId="40232" xr:uid="{06115F48-DC64-40F5-88E4-451CC7C758C8}"/>
    <cellStyle name="Comma 5 10 8" xfId="45913" xr:uid="{66EC19AE-7FC0-464E-9A9F-6558D5396992}"/>
    <cellStyle name="Comma 5 11" xfId="1797" xr:uid="{17E10EB1-84D3-4462-B593-A91DB00E4C5A}"/>
    <cellStyle name="Comma 5 11 2" xfId="3723" xr:uid="{68C775B3-AFE9-44DB-9262-B6402D203538}"/>
    <cellStyle name="Comma 5 11 2 2" xfId="8625" xr:uid="{52369FDE-1A95-4085-BD0F-1BF2AC4C68A5}"/>
    <cellStyle name="Comma 5 11 2 2 2" xfId="18527" xr:uid="{131E8316-126F-42DC-A378-5919AEDA634D}"/>
    <cellStyle name="Comma 5 11 2 2 2 2" xfId="35187" xr:uid="{67E03976-33A8-4E78-B2AC-5F29846EC587}"/>
    <cellStyle name="Comma 5 11 2 2 3" xfId="26899" xr:uid="{7C9E085C-0F71-4A9F-817D-FFA8D19B335E}"/>
    <cellStyle name="Comma 5 11 2 3" xfId="15337" xr:uid="{A1A5100D-4373-46B3-ABEA-BF0569F93318}"/>
    <cellStyle name="Comma 5 11 2 3 2" xfId="31997" xr:uid="{F599AB06-718D-4892-BF3C-00DDD3A8EA6D}"/>
    <cellStyle name="Comma 5 11 2 4" xfId="23708" xr:uid="{884E6421-77A9-4309-8772-C1ADA8E43322}"/>
    <cellStyle name="Comma 5 11 3" xfId="5617" xr:uid="{F9F2735C-6755-41A0-8BB1-3665E93EC1CC}"/>
    <cellStyle name="Comma 5 11 3 2" xfId="10000" xr:uid="{1866999C-F4FB-4A99-B91F-F2A85C93D38B}"/>
    <cellStyle name="Comma 5 11 3 2 2" xfId="19337" xr:uid="{399AC428-2E11-49C0-88F1-1E0CFF5611BA}"/>
    <cellStyle name="Comma 5 11 3 2 2 2" xfId="35997" xr:uid="{6F9086B8-4E20-42B8-BF2D-DB16C3E87C60}"/>
    <cellStyle name="Comma 5 11 3 2 3" xfId="27709" xr:uid="{9B67FC98-2056-40D4-8E4D-56AB941A86EA}"/>
    <cellStyle name="Comma 5 11 3 3" xfId="16656" xr:uid="{1830E052-2AE4-4281-BF4E-7CCCC6296510}"/>
    <cellStyle name="Comma 5 11 3 3 2" xfId="33316" xr:uid="{4F52ABEA-E341-46F4-8E29-FA28667A9EAC}"/>
    <cellStyle name="Comma 5 11 3 4" xfId="25027" xr:uid="{33A18DDF-84A9-4E97-8EF6-DF0755C4F9C4}"/>
    <cellStyle name="Comma 5 11 4" xfId="7290" xr:uid="{0691768C-D07A-4BA4-B285-8562EEC22A2E}"/>
    <cellStyle name="Comma 5 11 4 2" xfId="17745" xr:uid="{F722E0E7-734D-4338-B4DB-E991485D32A4}"/>
    <cellStyle name="Comma 5 11 4 2 2" xfId="34405" xr:uid="{AEAE8EDC-84AC-4D7A-9275-CADE18F981D4}"/>
    <cellStyle name="Comma 5 11 4 3" xfId="26117" xr:uid="{DBFC1FCC-18FE-4101-98D1-5F0128F669DD}"/>
    <cellStyle name="Comma 5 11 5" xfId="11592" xr:uid="{322FE72E-3B04-4D72-844B-CE64E39F7A1A}"/>
    <cellStyle name="Comma 5 11 5 2" xfId="20376" xr:uid="{D3D4CB3A-D372-45B2-8512-0419FBE8CA69}"/>
    <cellStyle name="Comma 5 11 5 2 2" xfId="37036" xr:uid="{95870547-0CA4-4617-B24E-CDF1E2CF4A16}"/>
    <cellStyle name="Comma 5 11 5 3" xfId="28748" xr:uid="{211DA368-44C3-4210-B4D5-7234314D0A6E}"/>
    <cellStyle name="Comma 5 11 6" xfId="22371" xr:uid="{BFEC4998-8064-4A70-89F9-D6DF7BAD5D2E}"/>
    <cellStyle name="Comma 5 11 7" xfId="38385" xr:uid="{0A22E279-C7A9-4348-9E1B-B3BAE68F0A06}"/>
    <cellStyle name="Comma 5 11 7 2" xfId="40680" xr:uid="{EAB9CFB9-1EDE-4E66-AAE7-598BDBFDE84E}"/>
    <cellStyle name="Comma 5 11 7 2 2" xfId="42706" xr:uid="{B7DB2CC4-6D35-4F57-B1B1-943CFFFCFBB3}"/>
    <cellStyle name="Comma 5 11 7 2 2 2" xfId="48384" xr:uid="{62C6A684-9FE4-4668-B46D-063255B7F46A}"/>
    <cellStyle name="Comma 5 11 7 2 3" xfId="46360" xr:uid="{BC1B8205-436E-4A6C-B7C1-277DFFAA120C}"/>
    <cellStyle name="Comma 5 11 7 3" xfId="41650" xr:uid="{B4C047E4-C53C-46DA-9CAC-56D56E817E4E}"/>
    <cellStyle name="Comma 5 11 7 3 2" xfId="47330" xr:uid="{F4BFB3B6-5A63-4C73-AF87-ECA88DADB9D9}"/>
    <cellStyle name="Comma 5 11 7 4" xfId="39616" xr:uid="{D265655B-303A-4685-80DC-8384DE7FD3E6}"/>
    <cellStyle name="Comma 5 11 7 5" xfId="45362" xr:uid="{84738777-6204-46AB-8218-9DCD62C14869}"/>
    <cellStyle name="Comma 5 11 8" xfId="41260" xr:uid="{510DF61B-C3F4-4564-93F5-23410C5C97D1}"/>
    <cellStyle name="Comma 5 11 9" xfId="46938" xr:uid="{1B26DDFA-B1F8-4C46-8660-2FBC33522EA3}"/>
    <cellStyle name="Comma 5 12" xfId="1818" xr:uid="{97BD0846-6FCB-4111-90A2-C21B6793A690}"/>
    <cellStyle name="Comma 5 12 2" xfId="3743" xr:uid="{27941985-7B42-4243-96EA-988428625B8E}"/>
    <cellStyle name="Comma 5 12 2 2" xfId="15349" xr:uid="{DAD59E41-9D26-4A4B-9C24-6B1E49149F7E}"/>
    <cellStyle name="Comma 5 12 2 2 2" xfId="32009" xr:uid="{0720EB8C-A745-479D-95C4-8515842985AF}"/>
    <cellStyle name="Comma 5 12 2 3" xfId="23720" xr:uid="{5E1EC066-EB1C-46B1-9CA5-9019690609B1}"/>
    <cellStyle name="Comma 5 12 2 4" xfId="44142" xr:uid="{FAD3BDE5-5DC4-463F-A3CC-ABBC77D7AFAB}"/>
    <cellStyle name="Comma 5 12 2 5" xfId="49740" xr:uid="{9AD74712-219A-4FFC-B268-3700633E2A98}"/>
    <cellStyle name="Comma 5 12 3" xfId="5636" xr:uid="{7768E12B-3381-4FDA-8F53-9E0BB69F8C8B}"/>
    <cellStyle name="Comma 5 12 3 2" xfId="16667" xr:uid="{81367660-3DC8-4154-B8D7-EE7C798A89C5}"/>
    <cellStyle name="Comma 5 12 3 2 2" xfId="33327" xr:uid="{C43B7980-5C48-4ED8-A644-6577015E820B}"/>
    <cellStyle name="Comma 5 12 3 3" xfId="25038" xr:uid="{827CF92D-5F84-4935-8DDA-1C070FB19D72}"/>
    <cellStyle name="Comma 5 12 4" xfId="11611" xr:uid="{9FC9AD11-1834-42BB-BE4B-C1258A590F99}"/>
    <cellStyle name="Comma 5 12 4 2" xfId="20387" xr:uid="{0863DC01-290F-443E-BB45-7565FA612BDC}"/>
    <cellStyle name="Comma 5 12 4 2 2" xfId="37047" xr:uid="{CF523CE6-51CE-4412-BF08-FD4EBC8B8839}"/>
    <cellStyle name="Comma 5 12 4 3" xfId="28759" xr:uid="{EDF13DC3-7B06-4ADE-9238-2FBD05ED2DAD}"/>
    <cellStyle name="Comma 5 12 5" xfId="14013" xr:uid="{25F39869-A577-40DF-A94C-6825C117771F}"/>
    <cellStyle name="Comma 5 12 5 2" xfId="30673" xr:uid="{0EFD02D3-8BD8-4247-B49E-DE8D95232678}"/>
    <cellStyle name="Comma 5 12 6" xfId="22383" xr:uid="{EBDC2870-739C-4092-8A4E-5DAECAF97244}"/>
    <cellStyle name="Comma 5 12 7" xfId="43347" xr:uid="{C76BAA65-CA2E-40AC-BE83-EFC428B2F405}"/>
    <cellStyle name="Comma 5 12 8" xfId="49015" xr:uid="{BB6352EF-0A9E-4979-BCEF-A8B3B66ABBBB}"/>
    <cellStyle name="Comma 5 13" xfId="1835" xr:uid="{12F4DD19-4D9D-426E-8036-35B538D4252D}"/>
    <cellStyle name="Comma 5 13 2" xfId="3760" xr:uid="{2C2F8289-7719-4ECD-B638-086F879DCA20}"/>
    <cellStyle name="Comma 5 13 2 2" xfId="15364" xr:uid="{E427055A-F0E0-412A-8657-4536206AED72}"/>
    <cellStyle name="Comma 5 13 2 2 2" xfId="32024" xr:uid="{6CFDCF1A-A2A0-4D78-96B4-89D82128D3B6}"/>
    <cellStyle name="Comma 5 13 2 3" xfId="23735" xr:uid="{A156EF48-016A-446A-98E0-916F25440FB6}"/>
    <cellStyle name="Comma 5 13 3" xfId="5653" xr:uid="{BB2E25E3-7BB9-4E9A-8362-AB592C16241C}"/>
    <cellStyle name="Comma 5 13 3 2" xfId="16682" xr:uid="{EA797327-7B3F-48AF-95DA-BD44B4A44E79}"/>
    <cellStyle name="Comma 5 13 3 2 2" xfId="33342" xr:uid="{E219D549-DC92-4AE9-9067-7CBF286A5D79}"/>
    <cellStyle name="Comma 5 13 3 3" xfId="25053" xr:uid="{C361EA3C-D2F2-4EC3-A837-8237DFE85AFA}"/>
    <cellStyle name="Comma 5 13 4" xfId="11628" xr:uid="{7C14B5EE-DE6F-4C89-9989-0D81BDA3ACA6}"/>
    <cellStyle name="Comma 5 13 4 2" xfId="20402" xr:uid="{B3CF2681-863D-4F95-AE95-53D93F6B89E4}"/>
    <cellStyle name="Comma 5 13 4 2 2" xfId="37062" xr:uid="{B6224188-5745-46DF-99FC-1EA76BFE3B90}"/>
    <cellStyle name="Comma 5 13 4 3" xfId="28774" xr:uid="{EACB170D-C907-4175-98FD-251F8D89AB1C}"/>
    <cellStyle name="Comma 5 13 5" xfId="14028" xr:uid="{C7BDD9EC-C73C-41C1-9D89-F74390292850}"/>
    <cellStyle name="Comma 5 13 5 2" xfId="30688" xr:uid="{B18B3AA5-7D65-4EDF-9AF9-9F149768FDBE}"/>
    <cellStyle name="Comma 5 13 6" xfId="22398" xr:uid="{13421D57-E85E-4D30-9776-3F2D2B06508C}"/>
    <cellStyle name="Comma 5 13 7" xfId="43698" xr:uid="{D3B7076D-6BBC-4CF9-93BF-B826F7EB0B10}"/>
    <cellStyle name="Comma 5 13 8" xfId="49338" xr:uid="{40F14276-FAC9-4993-8332-DDC1225CCD72}"/>
    <cellStyle name="Comma 5 14" xfId="2407" xr:uid="{55CBC78B-CAE8-4AE9-B0F8-B4FF6E126305}"/>
    <cellStyle name="Comma 5 14 2" xfId="4327" xr:uid="{B18E943A-81B1-47A8-94AF-03B2ED6A8592}"/>
    <cellStyle name="Comma 5 14 2 2" xfId="15768" xr:uid="{9332198D-0D08-4898-B97A-D572D1720377}"/>
    <cellStyle name="Comma 5 14 2 2 2" xfId="32428" xr:uid="{2615BA10-1BAB-43ED-8AB5-627EABFB3D63}"/>
    <cellStyle name="Comma 5 14 2 3" xfId="24139" xr:uid="{4A9A643A-EFC8-4493-85AE-7921D1909932}"/>
    <cellStyle name="Comma 5 14 3" xfId="6222" xr:uid="{EE2986B3-31B9-4230-BE61-C3C0570CF4A4}"/>
    <cellStyle name="Comma 5 14 3 2" xfId="17087" xr:uid="{31B1C4F5-178C-4367-A3B7-F278EF9DF9D5}"/>
    <cellStyle name="Comma 5 14 3 2 2" xfId="33747" xr:uid="{92CE5372-934D-4574-9480-7FA8BC4446E6}"/>
    <cellStyle name="Comma 5 14 3 3" xfId="25458" xr:uid="{17E4FF69-5C66-40F1-8F43-5B88CCD3633C}"/>
    <cellStyle name="Comma 5 14 4" xfId="12195" xr:uid="{77E27CCB-33B4-4F4D-884A-3DCBE9EE8FCA}"/>
    <cellStyle name="Comma 5 14 4 2" xfId="20806" xr:uid="{BE9281A7-5C94-4B72-91B6-0F217BE7928C}"/>
    <cellStyle name="Comma 5 14 4 2 2" xfId="37466" xr:uid="{17D6994D-F8DE-4EE5-90C5-0CE202FA4C46}"/>
    <cellStyle name="Comma 5 14 4 3" xfId="29178" xr:uid="{9B66BD5C-8F8F-4634-BC0F-E5CC6BEFD7C9}"/>
    <cellStyle name="Comma 5 14 5" xfId="14432" xr:uid="{E66F22AB-75E4-49A6-B3DA-BA0A67C61578}"/>
    <cellStyle name="Comma 5 14 5 2" xfId="31092" xr:uid="{D617BCBA-8883-49A5-81CC-C6CB8CC68CBB}"/>
    <cellStyle name="Comma 5 14 6" xfId="22802" xr:uid="{C93D4B9E-A0B9-41CF-8E8A-AFFDB93EE657}"/>
    <cellStyle name="Comma 5 14 7" xfId="38950" xr:uid="{E9243ACA-3EB8-4F95-A8A9-184C5F18E877}"/>
    <cellStyle name="Comma 5 14 8" xfId="44772" xr:uid="{0B662AA3-AAE0-4435-9F40-403C600CE0B6}"/>
    <cellStyle name="Comma 5 15" xfId="2644" xr:uid="{5A60DC39-A821-41BD-98DC-0334595EC166}"/>
    <cellStyle name="Comma 5 15 2" xfId="4553" xr:uid="{80F9C27F-E5A9-48FF-9BD5-8F0261539546}"/>
    <cellStyle name="Comma 5 15 2 2" xfId="9213" xr:uid="{D603E39B-06BB-437D-A118-B81101CD0E99}"/>
    <cellStyle name="Comma 5 15 2 2 2" xfId="18859" xr:uid="{B9CE7FC2-50EF-4548-9C12-CE85A52DE657}"/>
    <cellStyle name="Comma 5 15 2 2 2 2" xfId="35519" xr:uid="{D13DFE0E-3850-4E21-9BE2-E87F4218A9C2}"/>
    <cellStyle name="Comma 5 15 2 2 3" xfId="27231" xr:uid="{A66A5117-52BD-4859-926D-438B1BC7C27A}"/>
    <cellStyle name="Comma 5 15 2 3" xfId="15911" xr:uid="{8E6A31E0-788D-414C-AFA8-7F31712C6C23}"/>
    <cellStyle name="Comma 5 15 2 3 2" xfId="32571" xr:uid="{C4742273-589C-41E1-B17A-6047123E1BE0}"/>
    <cellStyle name="Comma 5 15 2 4" xfId="24282" xr:uid="{BDAE8E17-DF00-4207-B3A6-341A03817D66}"/>
    <cellStyle name="Comma 5 15 3" xfId="6448" xr:uid="{5C6C3F9B-DBC4-4930-8381-094105D9C2FB}"/>
    <cellStyle name="Comma 5 15 3 2" xfId="10590" xr:uid="{70623EAF-610C-44EB-8ABF-31B45EA7864B}"/>
    <cellStyle name="Comma 5 15 3 2 2" xfId="19670" xr:uid="{6E03AAF3-14B1-4000-882D-6D6D9019370B}"/>
    <cellStyle name="Comma 5 15 3 2 2 2" xfId="36330" xr:uid="{DC49C85C-D8DB-4726-965E-604FA536F3AE}"/>
    <cellStyle name="Comma 5 15 3 2 3" xfId="28042" xr:uid="{BC5D9685-1BDC-40B1-A4A3-AE49D85479E4}"/>
    <cellStyle name="Comma 5 15 3 3" xfId="17230" xr:uid="{A3BE33D1-D2CE-40E8-9627-F9E99C6116F6}"/>
    <cellStyle name="Comma 5 15 3 3 2" xfId="33890" xr:uid="{21D0A0AA-A483-403D-8FAA-4B37618AC558}"/>
    <cellStyle name="Comma 5 15 3 4" xfId="25601" xr:uid="{5044F74C-AAB6-483E-9FCE-3CFAED0C2D50}"/>
    <cellStyle name="Comma 5 15 4" xfId="7878" xr:uid="{30E2395E-34CD-4461-AAB6-B426BDF9C6A6}"/>
    <cellStyle name="Comma 5 15 4 2" xfId="18077" xr:uid="{F00FCF4B-4776-45A2-9D96-B80F712100EB}"/>
    <cellStyle name="Comma 5 15 4 2 2" xfId="34737" xr:uid="{EB209DCA-F80E-461E-AEB2-BD21D70A956F}"/>
    <cellStyle name="Comma 5 15 4 3" xfId="26449" xr:uid="{3C94F813-F70E-40C0-8FBF-0E2AC3C7F82B}"/>
    <cellStyle name="Comma 5 15 5" xfId="12421" xr:uid="{7E7522F2-7535-4DAD-B5D2-ADDEEF49F662}"/>
    <cellStyle name="Comma 5 15 5 2" xfId="20949" xr:uid="{98B1B428-B904-4F7D-836D-70F4D1673B18}"/>
    <cellStyle name="Comma 5 15 5 2 2" xfId="37609" xr:uid="{C192CB69-C77D-4283-AA52-AF8E97032F08}"/>
    <cellStyle name="Comma 5 15 5 3" xfId="29321" xr:uid="{412DB0AD-86A3-416D-A9FC-AD8F51370224}"/>
    <cellStyle name="Comma 5 15 6" xfId="14574" xr:uid="{3A0ED2F3-7627-45ED-BACA-4BB56366F6C2}"/>
    <cellStyle name="Comma 5 15 6 2" xfId="31234" xr:uid="{CADFFBA8-023F-4995-A46E-D2C43F0C7E97}"/>
    <cellStyle name="Comma 5 15 7" xfId="22945" xr:uid="{AEB07FEE-6DE1-4AEA-B340-E6C915B85AF6}"/>
    <cellStyle name="Comma 5 16" xfId="2727" xr:uid="{C25F46F0-4655-4F1D-A092-1D75250CB5BD}"/>
    <cellStyle name="Comma 5 16 2" xfId="14624" xr:uid="{A094631A-E257-4634-991C-EA74D8897122}"/>
    <cellStyle name="Comma 5 16 2 2" xfId="31284" xr:uid="{6E919645-2146-497A-AD7A-AF37CE77222B}"/>
    <cellStyle name="Comma 5 16 3" xfId="22995" xr:uid="{BB138183-5642-4B08-84C6-EAC71832F3C3}"/>
    <cellStyle name="Comma 5 17" xfId="4622" xr:uid="{46A9ACE5-B3B7-4B8E-808E-83CEFB2578B9}"/>
    <cellStyle name="Comma 5 17 2" xfId="9256" xr:uid="{0F173B33-043D-4817-ABF8-FE1BE9D6A335}"/>
    <cellStyle name="Comma 5 17 2 2" xfId="18887" xr:uid="{273D44CA-6612-44AA-AF2E-F71D87693EAB}"/>
    <cellStyle name="Comma 5 17 2 2 2" xfId="35547" xr:uid="{BB702B39-1198-4E0D-9B07-1C092F9B6E91}"/>
    <cellStyle name="Comma 5 17 2 3" xfId="27259" xr:uid="{AB9C7989-CA5E-439E-8D0A-38762665956D}"/>
    <cellStyle name="Comma 5 17 3" xfId="15957" xr:uid="{E109CD7C-B7B7-472A-9868-1FC1AC2B4BD4}"/>
    <cellStyle name="Comma 5 17 3 2" xfId="32617" xr:uid="{247F4F31-95AA-4433-9B25-EE435EA544E6}"/>
    <cellStyle name="Comma 5 17 4" xfId="24328" xr:uid="{64E76490-D6AE-46C4-AFAE-B5294A2B8E0C}"/>
    <cellStyle name="Comma 5 18" xfId="4667" xr:uid="{D54010F9-0D68-42BB-A87D-E4CCA4C49663}"/>
    <cellStyle name="Comma 5 18 2" xfId="15987" xr:uid="{81401D7F-AEC7-4275-8418-EDFF21F092B9}"/>
    <cellStyle name="Comma 5 18 2 2" xfId="32647" xr:uid="{F948683E-15E7-41BE-B893-15AA40733C7B}"/>
    <cellStyle name="Comma 5 18 3" xfId="24358" xr:uid="{C334CEB6-17CE-4F56-B027-0FE317B7DB74}"/>
    <cellStyle name="Comma 5 19" xfId="6580" xr:uid="{CFBCC94D-618C-4525-A357-F596B2B2DBAA}"/>
    <cellStyle name="Comma 5 19 2" xfId="17317" xr:uid="{65DC9C4B-511C-44D8-8F9A-474B5942B52F}"/>
    <cellStyle name="Comma 5 19 2 2" xfId="33977" xr:uid="{50B253B2-B8E7-4D09-B2A5-18519AE71B63}"/>
    <cellStyle name="Comma 5 19 3" xfId="25689" xr:uid="{C8A9991C-07E9-4D02-94F6-77FDA66DDDFA}"/>
    <cellStyle name="Comma 5 2" xfId="157" xr:uid="{0508DFD3-0EC5-41E7-9592-B5A3E04A6997}"/>
    <cellStyle name="Comma 5 2 10" xfId="1175" xr:uid="{AA0283F1-F102-4DD4-8E4A-612C64F9ABEB}"/>
    <cellStyle name="Comma 5 2 10 10" xfId="21933" xr:uid="{4AA93976-DC3D-4561-BCBD-F3258DDBD344}"/>
    <cellStyle name="Comma 5 2 10 11" xfId="40331" xr:uid="{5E616EEB-9AF2-4824-B356-037452A80D9E}"/>
    <cellStyle name="Comma 5 2 10 12" xfId="46011" xr:uid="{D0EC9770-DDBA-4B2C-A1DC-948D110F4173}"/>
    <cellStyle name="Comma 5 2 10 2" xfId="1769" xr:uid="{DAE42131-7D1E-41E0-88C5-152746C13B13}"/>
    <cellStyle name="Comma 5 2 10 2 2" xfId="3696" xr:uid="{B972F610-B93C-4951-AF16-A7FCB03A653F}"/>
    <cellStyle name="Comma 5 2 10 2 2 2" xfId="8612" xr:uid="{9D5285B3-BE1A-44F3-9612-DA77F35662A3}"/>
    <cellStyle name="Comma 5 2 10 2 2 2 2" xfId="18517" xr:uid="{84FDE005-91CC-4155-AC09-4A06733F5ADB}"/>
    <cellStyle name="Comma 5 2 10 2 2 2 2 2" xfId="35177" xr:uid="{3EABCF00-4834-4D32-8C5C-79AC5586E844}"/>
    <cellStyle name="Comma 5 2 10 2 2 2 3" xfId="26889" xr:uid="{5C875238-19EE-4C8F-A0D4-8525CD4C6052}"/>
    <cellStyle name="Comma 5 2 10 2 2 3" xfId="15313" xr:uid="{4DC0383E-7F18-4E2E-9FB2-9880B792C451}"/>
    <cellStyle name="Comma 5 2 10 2 2 3 2" xfId="31973" xr:uid="{EB7A4001-19D1-46F3-A9C1-6527549DF21C}"/>
    <cellStyle name="Comma 5 2 10 2 2 4" xfId="23684" xr:uid="{584FE45F-202E-4316-B902-5EBC9D080B26}"/>
    <cellStyle name="Comma 5 2 10 2 3" xfId="5604" xr:uid="{DB7CF703-DEBA-44E4-B694-088482F86D09}"/>
    <cellStyle name="Comma 5 2 10 2 3 2" xfId="9987" xr:uid="{61504E65-64E9-4BD0-98EF-3B5DB9705529}"/>
    <cellStyle name="Comma 5 2 10 2 3 2 2" xfId="19327" xr:uid="{C47F77F9-EF60-40BE-8A76-DCA9DD09CE25}"/>
    <cellStyle name="Comma 5 2 10 2 3 2 2 2" xfId="35987" xr:uid="{893AEDEF-44DC-4EB3-B041-74A383FB2322}"/>
    <cellStyle name="Comma 5 2 10 2 3 2 3" xfId="27699" xr:uid="{A85FA7E3-0BFA-4603-9027-EA24B0E5A4F2}"/>
    <cellStyle name="Comma 5 2 10 2 3 3" xfId="16646" xr:uid="{D51C0D2F-F180-4E15-BF16-F328DB0B2A52}"/>
    <cellStyle name="Comma 5 2 10 2 3 3 2" xfId="33306" xr:uid="{303E401B-3328-4578-B55A-9F01DDF726C2}"/>
    <cellStyle name="Comma 5 2 10 2 3 4" xfId="25017" xr:uid="{EF026C11-91AF-4A62-A9B3-5D0EB1D8F789}"/>
    <cellStyle name="Comma 5 2 10 2 4" xfId="7277" xr:uid="{79EC73E9-B71E-490C-865C-333DC14544E7}"/>
    <cellStyle name="Comma 5 2 10 2 4 2" xfId="17735" xr:uid="{BC6AB1D0-4F32-4516-823F-8F86AAEAA9A0}"/>
    <cellStyle name="Comma 5 2 10 2 4 2 2" xfId="34395" xr:uid="{BBF5D089-9F7B-4199-A1D6-CF226BEEB5A4}"/>
    <cellStyle name="Comma 5 2 10 2 4 3" xfId="26107" xr:uid="{EBB4AA44-7A39-4AB7-8032-EC9CBFBD903B}"/>
    <cellStyle name="Comma 5 2 10 2 5" xfId="11579" xr:uid="{94357E63-3CF0-4CF7-95F7-2C96418089A3}"/>
    <cellStyle name="Comma 5 2 10 2 5 2" xfId="20366" xr:uid="{69A09427-D4D6-4CAB-85D3-4490FF561DF4}"/>
    <cellStyle name="Comma 5 2 10 2 5 2 2" xfId="37026" xr:uid="{05B63947-B5D4-4A8E-887B-853CDEF01C17}"/>
    <cellStyle name="Comma 5 2 10 2 5 3" xfId="28738" xr:uid="{EC77CF0E-B795-4A0D-8B48-5FF510CE5677}"/>
    <cellStyle name="Comma 5 2 10 2 6" xfId="13997" xr:uid="{E0C143A8-64B2-48EB-A93B-1B049B39E700}"/>
    <cellStyle name="Comma 5 2 10 2 6 2" xfId="30657" xr:uid="{E27B8A29-226A-4100-946A-21D4153696CD}"/>
    <cellStyle name="Comma 5 2 10 2 7" xfId="22347" xr:uid="{3037E85E-43F7-4DC5-B23F-0AA33EF7F987}"/>
    <cellStyle name="Comma 5 2 10 2 8" xfId="42352" xr:uid="{5CAFDC47-6C81-4D95-9E43-A3B12A712F41}"/>
    <cellStyle name="Comma 5 2 10 2 9" xfId="48030" xr:uid="{A6C1FC82-F007-42C2-BFBE-39E971ABB3F4}"/>
    <cellStyle name="Comma 5 2 10 3" xfId="2385" xr:uid="{8F71005B-1BF5-48E9-AB01-CD4145841ABB}"/>
    <cellStyle name="Comma 5 2 10 3 2" xfId="4310" xr:uid="{61B5C672-3426-4459-9FA4-57B2F261B97F}"/>
    <cellStyle name="Comma 5 2 10 3 2 2" xfId="9037" xr:uid="{1F93FE43-8B8B-4C28-AE9F-BC7C06F9CF9C}"/>
    <cellStyle name="Comma 5 2 10 3 2 2 2" xfId="18771" xr:uid="{EB6EE027-4636-4444-8274-D2DBC31151A9}"/>
    <cellStyle name="Comma 5 2 10 3 2 2 2 2" xfId="35431" xr:uid="{8E2C08D4-C1EF-46FC-AD05-71C39196B5EF}"/>
    <cellStyle name="Comma 5 2 10 3 2 2 3" xfId="27143" xr:uid="{D2D581E1-F4B8-4046-B080-E410201066D2}"/>
    <cellStyle name="Comma 5 2 10 3 2 3" xfId="15756" xr:uid="{716978D4-804B-4771-8414-74AFF3303230}"/>
    <cellStyle name="Comma 5 2 10 3 2 3 2" xfId="32416" xr:uid="{9D77C372-39C3-46A8-9996-D6F249D6C18A}"/>
    <cellStyle name="Comma 5 2 10 3 2 4" xfId="24127" xr:uid="{A2C23376-D22E-42CD-8991-F0D1AE48E64E}"/>
    <cellStyle name="Comma 5 2 10 3 3" xfId="6203" xr:uid="{4B0BEB14-FAF5-4E5E-A581-1F1B365DEBA0}"/>
    <cellStyle name="Comma 5 2 10 3 3 2" xfId="10412" xr:uid="{3237F893-8515-41A9-A12C-95BF95A196C1}"/>
    <cellStyle name="Comma 5 2 10 3 3 2 2" xfId="19581" xr:uid="{FA3DF492-5A73-40FF-BED3-114D17915ADF}"/>
    <cellStyle name="Comma 5 2 10 3 3 2 2 2" xfId="36241" xr:uid="{C5A085C5-F368-4656-8544-4F0E8ACE58EE}"/>
    <cellStyle name="Comma 5 2 10 3 3 2 3" xfId="27953" xr:uid="{9A2ADA3C-BC98-48F7-AE25-AF2B02DC330F}"/>
    <cellStyle name="Comma 5 2 10 3 3 3" xfId="17074" xr:uid="{49AD10D7-0ADC-4163-B61C-4CD3F83246CF}"/>
    <cellStyle name="Comma 5 2 10 3 3 3 2" xfId="33734" xr:uid="{0B294B2F-9C43-4D7B-B3D5-4002781F4978}"/>
    <cellStyle name="Comma 5 2 10 3 3 4" xfId="25445" xr:uid="{65FE3E07-2C52-401A-B77C-2011E6A90E75}"/>
    <cellStyle name="Comma 5 2 10 3 4" xfId="7702" xr:uid="{11C18CBE-42C8-4D6B-81B3-FAE38A389D6C}"/>
    <cellStyle name="Comma 5 2 10 3 4 2" xfId="17989" xr:uid="{701C69DE-0DD5-4C94-BA94-A8F5A56EEADD}"/>
    <cellStyle name="Comma 5 2 10 3 4 2 2" xfId="34649" xr:uid="{658AEF2B-C8D6-4203-9E06-A8DFA594ABE7}"/>
    <cellStyle name="Comma 5 2 10 3 4 3" xfId="26361" xr:uid="{5A510434-E6D8-4E90-A3CC-40DFDB17EB49}"/>
    <cellStyle name="Comma 5 2 10 3 5" xfId="12178" xr:uid="{5533D516-1697-4CAE-AEC9-3AD130F5E240}"/>
    <cellStyle name="Comma 5 2 10 3 5 2" xfId="20794" xr:uid="{FD97687B-C8BA-4B99-AC7E-18ED10280A7B}"/>
    <cellStyle name="Comma 5 2 10 3 5 2 2" xfId="37454" xr:uid="{502C9ED1-D92B-46D2-BD80-90CAF38A349F}"/>
    <cellStyle name="Comma 5 2 10 3 5 3" xfId="29166" xr:uid="{5D105850-FB5B-4388-A84D-F4BEAA10EABE}"/>
    <cellStyle name="Comma 5 2 10 3 6" xfId="14420" xr:uid="{3C67EBA1-330C-4FDB-A290-DAAB700E82C0}"/>
    <cellStyle name="Comma 5 2 10 3 6 2" xfId="31080" xr:uid="{FF92D598-1CF1-4F8F-871E-F8AD6EB520C6}"/>
    <cellStyle name="Comma 5 2 10 3 7" xfId="22790" xr:uid="{CFC89F9D-3F2E-41DA-BED5-8B888E15A838}"/>
    <cellStyle name="Comma 5 2 10 4" xfId="3119" xr:uid="{7F428CA3-899B-4F6E-8A70-D75A698ACB25}"/>
    <cellStyle name="Comma 5 2 10 4 2" xfId="8208" xr:uid="{4F110A59-6650-4C82-99F6-E157040BD5A4}"/>
    <cellStyle name="Comma 5 2 10 4 2 2" xfId="18276" xr:uid="{88549D7A-4912-4806-8790-34C0FF8732B0}"/>
    <cellStyle name="Comma 5 2 10 4 2 2 2" xfId="34936" xr:uid="{187DC7DA-7CA0-4129-B513-0890A543DAF0}"/>
    <cellStyle name="Comma 5 2 10 4 2 3" xfId="26648" xr:uid="{EAD066CC-2901-45D2-835B-CF6F747B9C9F}"/>
    <cellStyle name="Comma 5 2 10 4 3" xfId="14899" xr:uid="{9EB70061-3983-4101-8E72-DF5C88584134}"/>
    <cellStyle name="Comma 5 2 10 4 3 2" xfId="31559" xr:uid="{BF0EFE6E-F67F-4A96-B116-4CD69FD67FCA}"/>
    <cellStyle name="Comma 5 2 10 4 4" xfId="23270" xr:uid="{2D4684C3-CF12-4D93-916B-768F0A477F91}"/>
    <cellStyle name="Comma 5 2 10 5" xfId="5027" xr:uid="{510C53BD-7FEF-4064-ACBA-FC056DCC1997}"/>
    <cellStyle name="Comma 5 2 10 5 2" xfId="9583" xr:uid="{815E1220-397C-4FD4-B325-D0D6033E5088}"/>
    <cellStyle name="Comma 5 2 10 5 2 2" xfId="19086" xr:uid="{CD6985E5-947F-4A2F-BAFE-BDD4D4FAA822}"/>
    <cellStyle name="Comma 5 2 10 5 2 2 2" xfId="35746" xr:uid="{5A5468F2-0675-4D52-ABB5-1C4C97DA1A94}"/>
    <cellStyle name="Comma 5 2 10 5 2 3" xfId="27458" xr:uid="{E5338865-BBC4-4980-ABF1-9E60361F8F9F}"/>
    <cellStyle name="Comma 5 2 10 5 3" xfId="16232" xr:uid="{44729066-34A2-40AD-941D-A68A9F792BDC}"/>
    <cellStyle name="Comma 5 2 10 5 3 2" xfId="32892" xr:uid="{F40CEEFD-A551-431D-90E5-0BFDF7678AEB}"/>
    <cellStyle name="Comma 5 2 10 5 4" xfId="24603" xr:uid="{9A026D32-6790-4F89-A1C3-D05D9B5DCE8F}"/>
    <cellStyle name="Comma 5 2 10 6" xfId="6872" xr:uid="{AEA706E0-9DC3-4943-B904-2D2597C46098}"/>
    <cellStyle name="Comma 5 2 10 6 2" xfId="17494" xr:uid="{69706B24-262F-4E6A-87F2-52A609768818}"/>
    <cellStyle name="Comma 5 2 10 6 2 2" xfId="34154" xr:uid="{0D8ABF79-F999-4DF5-BF8E-48A948A8A19B}"/>
    <cellStyle name="Comma 5 2 10 6 3" xfId="25866" xr:uid="{25FB739B-DA77-409F-82A4-B756CACE25D3}"/>
    <cellStyle name="Comma 5 2 10 7" xfId="11002" xr:uid="{4FDD199B-EBFE-4EAA-A605-D79E23F5ABFD}"/>
    <cellStyle name="Comma 5 2 10 7 2" xfId="19952" xr:uid="{DCAB864D-A468-42A2-AD0C-A542CC986D91}"/>
    <cellStyle name="Comma 5 2 10 7 2 2" xfId="36612" xr:uid="{41E607D1-F4F1-4350-A7AD-7E53856173BD}"/>
    <cellStyle name="Comma 5 2 10 7 3" xfId="28324" xr:uid="{1B9ACCEF-C0D5-49D5-84C4-F5B664B093FC}"/>
    <cellStyle name="Comma 5 2 10 8" xfId="13256" xr:uid="{8F9330D8-96D3-437B-AE4A-E6405BB914FF}"/>
    <cellStyle name="Comma 5 2 10 8 2" xfId="21578" xr:uid="{D0A65FAC-B6FC-4CB1-8DB2-BB261B87DC21}"/>
    <cellStyle name="Comma 5 2 10 8 2 2" xfId="38238" xr:uid="{E3C9C79D-17CA-4403-9978-0BFBEF3A6AF3}"/>
    <cellStyle name="Comma 5 2 10 8 3" xfId="29951" xr:uid="{05CF0856-DCD0-41C0-A756-CC51F57D2FD7}"/>
    <cellStyle name="Comma 5 2 10 9" xfId="13583" xr:uid="{1A5ADEF2-3C1C-4492-A600-CFEC780F968D}"/>
    <cellStyle name="Comma 5 2 10 9 2" xfId="30243" xr:uid="{B665684B-86C9-439F-886D-2C59DC2925F8}"/>
    <cellStyle name="Comma 5 2 11" xfId="1413" xr:uid="{1B72344A-6916-4E9B-A160-AF1B6C5B17AB}"/>
    <cellStyle name="Comma 5 2 11 10" xfId="41309" xr:uid="{E0E83F8F-2C0A-476F-B8B0-D53F30C8ED13}"/>
    <cellStyle name="Comma 5 2 11 11" xfId="46988" xr:uid="{35882EE4-DCE6-41EF-9608-609D035A643F}"/>
    <cellStyle name="Comma 5 2 11 2" xfId="2027" xr:uid="{98BED4E5-244B-406E-8A73-94055B4E670E}"/>
    <cellStyle name="Comma 5 2 11 2 2" xfId="3952" xr:uid="{329D3F33-3D4F-4AFC-BAFE-981D57F3A8AC}"/>
    <cellStyle name="Comma 5 2 11 2 2 2" xfId="8766" xr:uid="{425A50E8-94C4-4684-8C39-B676AC437941}"/>
    <cellStyle name="Comma 5 2 11 2 2 2 2" xfId="18609" xr:uid="{45B875FE-0111-4E85-8EE0-EAF10ECBBB70}"/>
    <cellStyle name="Comma 5 2 11 2 2 2 2 2" xfId="35269" xr:uid="{75FFBE62-11F1-40B2-B211-C51ADC6AC5E1}"/>
    <cellStyle name="Comma 5 2 11 2 2 2 3" xfId="26981" xr:uid="{85A3DF8F-8F20-4BF6-98DD-509D3C7764E3}"/>
    <cellStyle name="Comma 5 2 11 2 2 3" xfId="15507" xr:uid="{FA97E759-2F9F-4CCC-B9AD-1C17EA0C98CE}"/>
    <cellStyle name="Comma 5 2 11 2 2 3 2" xfId="32167" xr:uid="{63355AC9-6ECC-465B-B357-C4D92246CD8E}"/>
    <cellStyle name="Comma 5 2 11 2 2 4" xfId="23878" xr:uid="{2D8569CE-AFBE-49D2-AC4C-70CD58366297}"/>
    <cellStyle name="Comma 5 2 11 2 3" xfId="5845" xr:uid="{22414D57-A639-4278-9888-FB70B2137A0A}"/>
    <cellStyle name="Comma 5 2 11 2 3 2" xfId="10141" xr:uid="{8476F8B2-31A0-4080-BA50-ABF2ADB0E86A}"/>
    <cellStyle name="Comma 5 2 11 2 3 2 2" xfId="19419" xr:uid="{F0B21345-1242-4146-983D-E84D767DB9D5}"/>
    <cellStyle name="Comma 5 2 11 2 3 2 2 2" xfId="36079" xr:uid="{43D03058-5D96-4EAD-94BF-A3B370ECACFF}"/>
    <cellStyle name="Comma 5 2 11 2 3 2 3" xfId="27791" xr:uid="{11FB67DC-0327-48F1-A6D0-8992ACD7D8E8}"/>
    <cellStyle name="Comma 5 2 11 2 3 3" xfId="16825" xr:uid="{990D7727-A8CC-4CF8-9F9E-AFCC67D3F60E}"/>
    <cellStyle name="Comma 5 2 11 2 3 3 2" xfId="33485" xr:uid="{A2E0CBF8-DBA6-4862-868E-32CBAC8F5E3A}"/>
    <cellStyle name="Comma 5 2 11 2 3 4" xfId="25196" xr:uid="{A02463DF-7DAB-48D7-B89E-0A46AF7C7546}"/>
    <cellStyle name="Comma 5 2 11 2 4" xfId="7431" xr:uid="{66C50775-B806-40A5-AB33-220E34548E98}"/>
    <cellStyle name="Comma 5 2 11 2 4 2" xfId="17827" xr:uid="{EDD5A0CF-90E4-4366-8E38-4EAC9FB59088}"/>
    <cellStyle name="Comma 5 2 11 2 4 2 2" xfId="34487" xr:uid="{C262B413-7697-4D07-A7CC-1C0071DE58E8}"/>
    <cellStyle name="Comma 5 2 11 2 4 3" xfId="26199" xr:uid="{77D409DA-0079-4DA8-B5A2-F7E392372522}"/>
    <cellStyle name="Comma 5 2 11 2 5" xfId="11820" xr:uid="{B99E9254-3C66-427A-83BB-6C67D3CF30B1}"/>
    <cellStyle name="Comma 5 2 11 2 5 2" xfId="20545" xr:uid="{DC16451B-3F09-41E8-90DB-B6EC40D3A379}"/>
    <cellStyle name="Comma 5 2 11 2 5 2 2" xfId="37205" xr:uid="{162DDBEC-9CBF-413A-A50E-FBF870936999}"/>
    <cellStyle name="Comma 5 2 11 2 5 3" xfId="28917" xr:uid="{7B8A9A7B-CF8E-464B-A941-2D85FB86C5B5}"/>
    <cellStyle name="Comma 5 2 11 2 6" xfId="14171" xr:uid="{F3B19558-68C9-425D-889F-6E6F06AD3277}"/>
    <cellStyle name="Comma 5 2 11 2 6 2" xfId="30831" xr:uid="{6FED326E-B0B8-418E-A434-A22CFD0C4A8E}"/>
    <cellStyle name="Comma 5 2 11 2 7" xfId="22541" xr:uid="{ABB287EB-8EC9-406F-89B9-009E97C2BAD1}"/>
    <cellStyle name="Comma 5 2 11 3" xfId="3338" xr:uid="{936C3DBD-1BDC-4222-BD66-37AEA129BF5F}"/>
    <cellStyle name="Comma 5 2 11 3 2" xfId="8341" xr:uid="{AFFCAE57-D028-4F99-9F8E-47476BB2F050}"/>
    <cellStyle name="Comma 5 2 11 3 2 2" xfId="18355" xr:uid="{A62CFC12-7AC0-4192-8A6B-06BD762827FB}"/>
    <cellStyle name="Comma 5 2 11 3 2 2 2" xfId="35015" xr:uid="{95279CA5-FD4D-42D3-8650-F28C409F1DDB}"/>
    <cellStyle name="Comma 5 2 11 3 2 3" xfId="26727" xr:uid="{43AB52EB-20E8-4CC1-A1AB-A4DABFE57C75}"/>
    <cellStyle name="Comma 5 2 11 3 3" xfId="15064" xr:uid="{2138CF49-FAD3-4E2A-A690-3C621016C511}"/>
    <cellStyle name="Comma 5 2 11 3 3 2" xfId="31724" xr:uid="{2E81B576-4C7C-4EC5-9177-A9A4DBA62A13}"/>
    <cellStyle name="Comma 5 2 11 3 4" xfId="23435" xr:uid="{E70005EB-D340-4190-81EC-C475E0D9008E}"/>
    <cellStyle name="Comma 5 2 11 4" xfId="5246" xr:uid="{00DA795D-ACD5-4430-9C06-8C82E189A135}"/>
    <cellStyle name="Comma 5 2 11 4 2" xfId="9716" xr:uid="{3F83610C-7D54-4DAB-BE03-5D8C02BBFC21}"/>
    <cellStyle name="Comma 5 2 11 4 2 2" xfId="19165" xr:uid="{D1C3773C-C968-48E8-AC47-087EB1DBF956}"/>
    <cellStyle name="Comma 5 2 11 4 2 2 2" xfId="35825" xr:uid="{7F034F78-91E8-4624-9724-DF2E4A6A353A}"/>
    <cellStyle name="Comma 5 2 11 4 2 3" xfId="27537" xr:uid="{33B5FBB3-07B7-49CF-B47B-A1F325249308}"/>
    <cellStyle name="Comma 5 2 11 4 3" xfId="16397" xr:uid="{AAAD05CA-A0E1-4AFE-B143-CC4F2A1CD3D0}"/>
    <cellStyle name="Comma 5 2 11 4 3 2" xfId="33057" xr:uid="{F6A318F7-B45A-4AC7-B04A-F01AD2C8043C}"/>
    <cellStyle name="Comma 5 2 11 4 4" xfId="24768" xr:uid="{1F7FB666-66E2-4C23-8764-125542928DD5}"/>
    <cellStyle name="Comma 5 2 11 5" xfId="7006" xr:uid="{7E937A7C-E659-4C61-BAA2-42D0C5423A59}"/>
    <cellStyle name="Comma 5 2 11 5 2" xfId="17573" xr:uid="{28E16C25-410E-42DA-A987-96C90A973F42}"/>
    <cellStyle name="Comma 5 2 11 5 2 2" xfId="34233" xr:uid="{86E3D161-2C22-4D42-A50E-CF69E11B5F21}"/>
    <cellStyle name="Comma 5 2 11 5 3" xfId="25945" xr:uid="{1BD583D6-3468-4E28-B1B3-F1C6AE30714B}"/>
    <cellStyle name="Comma 5 2 11 6" xfId="11221" xr:uid="{53B85D4D-36FB-4CFE-AE2D-C78FDA2D53DF}"/>
    <cellStyle name="Comma 5 2 11 6 2" xfId="20117" xr:uid="{5F167E68-BC4D-461B-AA5F-ACF8548FD964}"/>
    <cellStyle name="Comma 5 2 11 6 2 2" xfId="36777" xr:uid="{703FB687-43C3-48ED-9F34-7FBE1923360E}"/>
    <cellStyle name="Comma 5 2 11 6 3" xfId="28489" xr:uid="{D68B039E-80B8-48FF-A902-9A1816E453F6}"/>
    <cellStyle name="Comma 5 2 11 7" xfId="12898" xr:uid="{899D9CB6-396B-4799-9478-51C1A3BA68BC}"/>
    <cellStyle name="Comma 5 2 11 7 2" xfId="21329" xr:uid="{CFFD0640-170B-4F0F-87B8-B53B90DC7D46}"/>
    <cellStyle name="Comma 5 2 11 7 2 2" xfId="37989" xr:uid="{547111E9-D365-472D-9111-669EBC5F4C5F}"/>
    <cellStyle name="Comma 5 2 11 7 3" xfId="29702" xr:uid="{DDD96A22-0FB0-487D-B4A8-C598F7417C0B}"/>
    <cellStyle name="Comma 5 2 11 8" xfId="13748" xr:uid="{AF2B981C-BB88-4D0C-BB95-91D6CFF45B43}"/>
    <cellStyle name="Comma 5 2 11 8 2" xfId="30408" xr:uid="{7A243A0E-5EA4-4F34-A9B1-7695B3A21A42}"/>
    <cellStyle name="Comma 5 2 11 9" xfId="22098" xr:uid="{0162D8B7-1310-4C30-9D8F-85D342B45BD6}"/>
    <cellStyle name="Comma 5 2 12" xfId="1237" xr:uid="{65FA1A28-7D6C-48FC-A17F-274E84A562AD}"/>
    <cellStyle name="Comma 5 2 12 2" xfId="3174" xr:uid="{E59261DE-9F8E-4BE2-8871-C16A3BE28484}"/>
    <cellStyle name="Comma 5 2 12 2 2" xfId="8238" xr:uid="{BF58916B-2E40-43D6-9204-D268371A21CF}"/>
    <cellStyle name="Comma 5 2 12 2 2 2" xfId="18296" xr:uid="{8759E7E8-A1DE-4D23-A5C6-2D8A397517AF}"/>
    <cellStyle name="Comma 5 2 12 2 2 2 2" xfId="34956" xr:uid="{06CEE139-979D-4946-939D-B6CEFDD53D4E}"/>
    <cellStyle name="Comma 5 2 12 2 2 3" xfId="26668" xr:uid="{AC7B96D8-8109-4D85-8965-8BDD30A18EAF}"/>
    <cellStyle name="Comma 5 2 12 2 3" xfId="14944" xr:uid="{674044F3-B10D-42B9-8C8B-2E42222E6C5D}"/>
    <cellStyle name="Comma 5 2 12 2 3 2" xfId="31604" xr:uid="{EB5A07CF-5CFA-491A-B51B-27C8BB891171}"/>
    <cellStyle name="Comma 5 2 12 2 4" xfId="23315" xr:uid="{E15267C8-F3BE-486E-8722-2169309A5903}"/>
    <cellStyle name="Comma 5 2 12 2 5" xfId="44129" xr:uid="{790BA9C7-5DAA-4835-8805-0C3C3C1A1FCA}"/>
    <cellStyle name="Comma 5 2 12 2 6" xfId="49727" xr:uid="{E922FC6B-067C-45EC-AF40-C6D5CDE50A01}"/>
    <cellStyle name="Comma 5 2 12 3" xfId="5082" xr:uid="{A681EF5C-BC7D-40BF-85F8-3A4BB055623D}"/>
    <cellStyle name="Comma 5 2 12 3 2" xfId="9613" xr:uid="{9ACE29E8-557C-4316-8F48-6E50A084DD60}"/>
    <cellStyle name="Comma 5 2 12 3 2 2" xfId="19106" xr:uid="{29AD23A9-7557-4FDD-9A46-0DEF009690FF}"/>
    <cellStyle name="Comma 5 2 12 3 2 2 2" xfId="35766" xr:uid="{89DB7B01-5EB4-4CE8-8BCF-D848D5300F2D}"/>
    <cellStyle name="Comma 5 2 12 3 2 3" xfId="27478" xr:uid="{5C2E4D4D-A9D9-492D-935B-23D6255B1866}"/>
    <cellStyle name="Comma 5 2 12 3 3" xfId="16277" xr:uid="{644C5AA0-E508-41A0-8615-474BA0F9817E}"/>
    <cellStyle name="Comma 5 2 12 3 3 2" xfId="32937" xr:uid="{DF737973-5289-40ED-B51B-312127ABC150}"/>
    <cellStyle name="Comma 5 2 12 3 4" xfId="24648" xr:uid="{304F4C3E-060B-4FFB-8649-1F3B62C1DFF3}"/>
    <cellStyle name="Comma 5 2 12 4" xfId="6903" xr:uid="{9CF32748-9E59-4E3E-987D-0E0839809673}"/>
    <cellStyle name="Comma 5 2 12 4 2" xfId="17514" xr:uid="{F4371B90-5561-41C3-B89C-D741B3E777F4}"/>
    <cellStyle name="Comma 5 2 12 4 2 2" xfId="34174" xr:uid="{E438EE28-48AF-402F-AE22-26F0A5FDCC1B}"/>
    <cellStyle name="Comma 5 2 12 4 3" xfId="25886" xr:uid="{FB908729-11F8-453C-AED3-1CF426BAFC95}"/>
    <cellStyle name="Comma 5 2 12 5" xfId="11057" xr:uid="{4A8B020B-C890-446D-A3D7-DB389ABFE63C}"/>
    <cellStyle name="Comma 5 2 12 5 2" xfId="19997" xr:uid="{8699C731-F7EB-4D4B-AAE4-9FA576D93892}"/>
    <cellStyle name="Comma 5 2 12 5 2 2" xfId="36657" xr:uid="{BE70A312-72F1-448D-86C7-735DDEDE4F02}"/>
    <cellStyle name="Comma 5 2 12 5 3" xfId="28369" xr:uid="{275BF828-693A-4819-8D6B-1D78C50C7DD0}"/>
    <cellStyle name="Comma 5 2 12 6" xfId="13628" xr:uid="{6E2503D5-0C8C-4063-9E9F-3C76A3BC4BE2}"/>
    <cellStyle name="Comma 5 2 12 6 2" xfId="30288" xr:uid="{6C313E9E-B07E-4FBB-B89C-3592F3E01188}"/>
    <cellStyle name="Comma 5 2 12 7" xfId="21978" xr:uid="{04B9F90C-A25E-484C-9761-4D35A24883B7}"/>
    <cellStyle name="Comma 5 2 12 8" xfId="43332" xr:uid="{EB84300B-A40F-40F5-B4F3-9E0E521862CB}"/>
    <cellStyle name="Comma 5 2 12 9" xfId="49000" xr:uid="{C12E85C9-A93E-4439-A1B2-1ECD5B7D3977}"/>
    <cellStyle name="Comma 5 2 13" xfId="1863" xr:uid="{3759FF9E-39E5-46F3-91AC-5FD80A647B28}"/>
    <cellStyle name="Comma 5 2 13 2" xfId="3788" xr:uid="{C9E11304-C52F-4D55-AF1B-53374AE91ECD}"/>
    <cellStyle name="Comma 5 2 13 2 2" xfId="8663" xr:uid="{AD67EDAB-4337-43AC-9CB5-6EED190CA193}"/>
    <cellStyle name="Comma 5 2 13 2 2 2" xfId="18550" xr:uid="{8A285A23-A216-4491-803B-083EA1CC75F1}"/>
    <cellStyle name="Comma 5 2 13 2 2 2 2" xfId="35210" xr:uid="{E960E5AB-78EA-4F08-8605-74270DB25F86}"/>
    <cellStyle name="Comma 5 2 13 2 2 3" xfId="26922" xr:uid="{0E9A4FE2-F274-4DDE-BBAB-8211055EC382}"/>
    <cellStyle name="Comma 5 2 13 2 3" xfId="15387" xr:uid="{F7F1504D-B693-4D62-9885-D79BA8FAB878}"/>
    <cellStyle name="Comma 5 2 13 2 3 2" xfId="32047" xr:uid="{340A352A-9947-4202-A053-F7E7F8EDDAEE}"/>
    <cellStyle name="Comma 5 2 13 2 4" xfId="23758" xr:uid="{55680F4A-8599-4ABE-9687-4B4F0E238627}"/>
    <cellStyle name="Comma 5 2 13 3" xfId="5681" xr:uid="{D2C1BA29-57FD-4135-9394-4A1F02E04FCF}"/>
    <cellStyle name="Comma 5 2 13 3 2" xfId="10038" xr:uid="{31191867-5355-4848-B8B9-33E48CCFD4C6}"/>
    <cellStyle name="Comma 5 2 13 3 2 2" xfId="19360" xr:uid="{12A9857C-C35D-493B-BFBF-EC9A93BC8EAD}"/>
    <cellStyle name="Comma 5 2 13 3 2 2 2" xfId="36020" xr:uid="{880624F7-32DA-4F40-B1CB-1D602400218A}"/>
    <cellStyle name="Comma 5 2 13 3 2 3" xfId="27732" xr:uid="{2857B98E-BEF5-401E-8120-ACC11FBA3040}"/>
    <cellStyle name="Comma 5 2 13 3 3" xfId="16705" xr:uid="{DA9208CB-C53D-49E1-8334-8930CBC4FBAA}"/>
    <cellStyle name="Comma 5 2 13 3 3 2" xfId="33365" xr:uid="{295399B1-B492-47C9-9C55-B665D73711B7}"/>
    <cellStyle name="Comma 5 2 13 3 4" xfId="25076" xr:uid="{705545E3-8184-4A12-B6FD-6899A6B0A059}"/>
    <cellStyle name="Comma 5 2 13 4" xfId="7328" xr:uid="{FDCE74F5-031C-4465-BB29-2307E16E4D35}"/>
    <cellStyle name="Comma 5 2 13 4 2" xfId="17768" xr:uid="{5DE2C8F3-06F2-4F68-A642-280C804F92D6}"/>
    <cellStyle name="Comma 5 2 13 4 2 2" xfId="34428" xr:uid="{D48658CF-7AD5-426C-A247-A3250D1D2347}"/>
    <cellStyle name="Comma 5 2 13 4 3" xfId="26140" xr:uid="{3960BD60-DF3A-4AF0-B649-D0BD15594D6F}"/>
    <cellStyle name="Comma 5 2 13 5" xfId="11656" xr:uid="{2B44A961-82EF-4513-8341-47C806F15C94}"/>
    <cellStyle name="Comma 5 2 13 5 2" xfId="20425" xr:uid="{CFD9EDEA-58CA-4AFB-A4E3-53117D6C75CF}"/>
    <cellStyle name="Comma 5 2 13 5 2 2" xfId="37085" xr:uid="{74604450-F6A9-4B9D-A2C7-44ED712F4FB4}"/>
    <cellStyle name="Comma 5 2 13 5 3" xfId="28797" xr:uid="{026547D3-B627-4EE3-BD61-25CC5430723E}"/>
    <cellStyle name="Comma 5 2 13 6" xfId="14051" xr:uid="{B58A5386-6CF0-410C-B3AD-7F5D03F275F1}"/>
    <cellStyle name="Comma 5 2 13 6 2" xfId="30711" xr:uid="{E86C986E-5325-4638-AEBA-2EB1C4D4137E}"/>
    <cellStyle name="Comma 5 2 13 7" xfId="22421" xr:uid="{1FE389D9-3759-477C-8C79-EA347292F0C7}"/>
    <cellStyle name="Comma 5 2 13 8" xfId="43715" xr:uid="{E4534F73-5284-45ED-8092-A2FE990FAF4C}"/>
    <cellStyle name="Comma 5 2 13 9" xfId="49351" xr:uid="{473A2A0A-865B-4195-976E-1B64E18F65B4}"/>
    <cellStyle name="Comma 5 2 14" xfId="2494" xr:uid="{A92EEA97-28A0-4960-89C2-1B7776BF3FC7}"/>
    <cellStyle name="Comma 5 2 14 2" xfId="4411" xr:uid="{36C3B14E-A5BE-4736-9AAD-4BFACA748265}"/>
    <cellStyle name="Comma 5 2 14 2 2" xfId="15820" xr:uid="{5AF2EE1A-981A-49A2-A4C5-690575AC8AEE}"/>
    <cellStyle name="Comma 5 2 14 2 2 2" xfId="32480" xr:uid="{26231824-FCF5-40F0-A741-8088CABC5622}"/>
    <cellStyle name="Comma 5 2 14 2 3" xfId="24191" xr:uid="{3E5E2DE7-AC35-413F-BFC6-D99972F07A1A}"/>
    <cellStyle name="Comma 5 2 14 3" xfId="6306" xr:uid="{1DDF64CC-C011-4617-A05A-CA74B74333A9}"/>
    <cellStyle name="Comma 5 2 14 3 2" xfId="17139" xr:uid="{A8527383-8BDD-4575-9E96-41BE4BA0C323}"/>
    <cellStyle name="Comma 5 2 14 3 2 2" xfId="33799" xr:uid="{B3DC959E-6B15-4E9C-81DB-21091577DC85}"/>
    <cellStyle name="Comma 5 2 14 3 3" xfId="25510" xr:uid="{5D66467C-9CB0-476C-8A72-1AD1CDDB3779}"/>
    <cellStyle name="Comma 5 2 14 4" xfId="12279" xr:uid="{848AE7BC-24D2-4BB6-929E-DDD908BA3437}"/>
    <cellStyle name="Comma 5 2 14 4 2" xfId="20858" xr:uid="{3DC315A4-4F49-4401-893B-F34FCCFD3E3D}"/>
    <cellStyle name="Comma 5 2 14 4 2 2" xfId="37518" xr:uid="{669DEABC-EF43-414A-A05C-89B0280CC27A}"/>
    <cellStyle name="Comma 5 2 14 4 3" xfId="29230" xr:uid="{AA8B825E-B6F4-4B68-BFAF-1603F309C53A}"/>
    <cellStyle name="Comma 5 2 14 5" xfId="14484" xr:uid="{B1A73486-94AA-4153-A7D6-F2A948D6411F}"/>
    <cellStyle name="Comma 5 2 14 5 2" xfId="31144" xr:uid="{15C02903-D674-4DD6-B80F-0010D6EB72E8}"/>
    <cellStyle name="Comma 5 2 14 6" xfId="22854" xr:uid="{44D37E6C-CF7F-487C-B95A-E8245FEC549F}"/>
    <cellStyle name="Comma 5 2 14 7" xfId="38964" xr:uid="{091C4283-5071-455B-B85E-DAC13CCEDEAC}"/>
    <cellStyle name="Comma 5 2 14 8" xfId="44786" xr:uid="{EC1E7CE2-A784-436C-B2F5-C839EF5ECF70}"/>
    <cellStyle name="Comma 5 2 15" xfId="2598" xr:uid="{687E1EB6-012E-42B3-A060-A322DA322D18}"/>
    <cellStyle name="Comma 5 2 15 2" xfId="4511" xr:uid="{BCF7C279-C95F-4B4E-9F9F-4B5E9A0FC68C}"/>
    <cellStyle name="Comma 5 2 15 2 2" xfId="15882" xr:uid="{BDF5E306-F009-47F6-A426-187CA923AA7F}"/>
    <cellStyle name="Comma 5 2 15 2 2 2" xfId="32542" xr:uid="{6EF845CD-CA6C-484A-95C4-F4E864214373}"/>
    <cellStyle name="Comma 5 2 15 2 3" xfId="24253" xr:uid="{C4C63091-9F2A-4F36-858C-CCBB432D27FE}"/>
    <cellStyle name="Comma 5 2 15 3" xfId="6406" xr:uid="{04972003-29E7-40A7-81F8-12637EA382AD}"/>
    <cellStyle name="Comma 5 2 15 3 2" xfId="17201" xr:uid="{6755ED52-AC54-44C5-99D7-F4A714B5A456}"/>
    <cellStyle name="Comma 5 2 15 3 2 2" xfId="33861" xr:uid="{006EC06D-7306-4D81-8A46-720049A420AE}"/>
    <cellStyle name="Comma 5 2 15 3 3" xfId="25572" xr:uid="{718E8D02-951B-47C5-A360-D7A7CE747E2E}"/>
    <cellStyle name="Comma 5 2 15 4" xfId="12379" xr:uid="{E469C1AA-2661-4BB6-8A19-DF635D93A473}"/>
    <cellStyle name="Comma 5 2 15 4 2" xfId="20920" xr:uid="{B6DAF600-37DC-4258-849B-2585ADE346D1}"/>
    <cellStyle name="Comma 5 2 15 4 2 2" xfId="37580" xr:uid="{2562D2DC-F08C-424F-A7B1-7F02DBDF404D}"/>
    <cellStyle name="Comma 5 2 15 4 3" xfId="29292" xr:uid="{184BDFEC-EC39-4846-A278-F5EC0E091482}"/>
    <cellStyle name="Comma 5 2 15 5" xfId="14546" xr:uid="{02D3D2D7-66B5-4619-858C-D5779906FC3E}"/>
    <cellStyle name="Comma 5 2 15 5 2" xfId="31206" xr:uid="{76998C79-D32B-4A9F-9D11-84D4DBBC146E}"/>
    <cellStyle name="Comma 5 2 15 6" xfId="22916" xr:uid="{06F7A855-5408-49DC-AA31-BAF23AA5F31D}"/>
    <cellStyle name="Comma 5 2 16" xfId="2757" xr:uid="{DDFA8143-93C8-4A0E-B4E6-A89DE5B63FB5}"/>
    <cellStyle name="Comma 5 2 16 2" xfId="7937" xr:uid="{113A4A36-FF06-484B-8282-2E4618434675}"/>
    <cellStyle name="Comma 5 2 16 2 2" xfId="18114" xr:uid="{E2E562F2-859A-425E-B0A9-E599C67114E1}"/>
    <cellStyle name="Comma 5 2 16 2 2 2" xfId="34774" xr:uid="{8EC8965B-8019-4DFF-A0B0-2FCDF69B1DF4}"/>
    <cellStyle name="Comma 5 2 16 2 3" xfId="26486" xr:uid="{4EACDF0F-F4A9-45A2-A28B-52FD66422087}"/>
    <cellStyle name="Comma 5 2 16 3" xfId="14647" xr:uid="{8DDF2AA4-0E66-410F-ABD2-8265C32FFE32}"/>
    <cellStyle name="Comma 5 2 16 3 2" xfId="31307" xr:uid="{DE078F21-9E47-4A03-87FC-33231CF2CC76}"/>
    <cellStyle name="Comma 5 2 16 4" xfId="23018" xr:uid="{A424230E-CB3E-431D-BBB1-715FD0EF21DA}"/>
    <cellStyle name="Comma 5 2 17" xfId="4695" xr:uid="{17AD73C5-C7DF-432A-BAC9-D5A9C211ECA1}"/>
    <cellStyle name="Comma 5 2 17 2" xfId="9311" xr:uid="{16299478-72C9-48E5-9AF1-B7C810E02D68}"/>
    <cellStyle name="Comma 5 2 17 2 2" xfId="18923" xr:uid="{7C1493FF-8646-4327-BBD3-80BF6820B1CA}"/>
    <cellStyle name="Comma 5 2 17 2 2 2" xfId="35583" xr:uid="{2830E84B-38CF-47D3-B4FD-27FA91324CFC}"/>
    <cellStyle name="Comma 5 2 17 2 3" xfId="27295" xr:uid="{ABD53E0C-0113-41A4-909C-F53E100F1A4B}"/>
    <cellStyle name="Comma 5 2 17 3" xfId="16010" xr:uid="{D59735A1-1CAC-4765-9CA4-4D032EBF7C2A}"/>
    <cellStyle name="Comma 5 2 17 3 2" xfId="32670" xr:uid="{20D46AA0-90C2-4392-B21C-5B25A99DFDDD}"/>
    <cellStyle name="Comma 5 2 17 4" xfId="24381" xr:uid="{C807FAAE-2CEF-4A25-907A-B6212C19E92C}"/>
    <cellStyle name="Comma 5 2 18" xfId="6595" xr:uid="{3A140F24-4E14-4EE5-87FB-D61A97B917B7}"/>
    <cellStyle name="Comma 5 2 18 2" xfId="17327" xr:uid="{B2CBA3CF-5432-4BB5-A91A-D7D4CC302EFE}"/>
    <cellStyle name="Comma 5 2 18 2 2" xfId="33987" xr:uid="{A928B4FF-88A9-4650-BB48-A4770BF96DEC}"/>
    <cellStyle name="Comma 5 2 18 3" xfId="25699" xr:uid="{4D73BA38-BBD7-4691-A6B8-B3FE8B6D77BB}"/>
    <cellStyle name="Comma 5 2 19" xfId="10671" xr:uid="{B134C67D-DEA6-4014-B80A-FE799EBAC66F}"/>
    <cellStyle name="Comma 5 2 19 2" xfId="19731" xr:uid="{9374A53E-5E1F-41CA-B1E4-7816BEE28AAC}"/>
    <cellStyle name="Comma 5 2 19 2 2" xfId="36391" xr:uid="{5757133B-40C8-459D-8C6F-AEF151896544}"/>
    <cellStyle name="Comma 5 2 19 3" xfId="28103" xr:uid="{E191CB06-1BC3-4B4B-879D-2A6415C8B2BD}"/>
    <cellStyle name="Comma 5 2 2" xfId="239" xr:uid="{62C56287-C679-4AE1-8504-258626BAEE13}"/>
    <cellStyle name="Comma 5 2 2 10" xfId="12578" xr:uid="{AACE1AC8-1370-4238-960A-F96A6BFC5B9C}"/>
    <cellStyle name="Comma 5 2 2 10 2" xfId="21074" xr:uid="{5166B692-333E-4E4F-A6EC-692BF88C0C4D}"/>
    <cellStyle name="Comma 5 2 2 10 2 2" xfId="37734" xr:uid="{4105CE3C-68C6-4658-98B5-C294E9270286}"/>
    <cellStyle name="Comma 5 2 2 10 2 3" xfId="44152" xr:uid="{BDE39F51-1B46-4A9B-BFAC-38B0EB7AC91A}"/>
    <cellStyle name="Comma 5 2 2 10 2 4" xfId="49750" xr:uid="{1AEC358C-5BC3-4CBE-8764-FD6787EBCA8C}"/>
    <cellStyle name="Comma 5 2 2 10 3" xfId="29446" xr:uid="{1D875211-DB1D-4967-8EF1-9C603A8824DF}"/>
    <cellStyle name="Comma 5 2 2 10 4" xfId="43357" xr:uid="{F0F57963-A64D-49A9-9458-E4C1945119AA}"/>
    <cellStyle name="Comma 5 2 2 10 5" xfId="49025" xr:uid="{5DCEB57B-D1DF-4BF7-A103-389B54FBE207}"/>
    <cellStyle name="Comma 5 2 2 11" xfId="12808" xr:uid="{A96B084A-F08D-47DE-9A75-B80F6989EE5F}"/>
    <cellStyle name="Comma 5 2 2 11 2" xfId="21264" xr:uid="{201772E3-EFB9-4A3E-8FE8-9507968F98F9}"/>
    <cellStyle name="Comma 5 2 2 11 2 2" xfId="37924" xr:uid="{A6652ACD-BAC8-4B5A-9557-C76D7EACB220}"/>
    <cellStyle name="Comma 5 2 2 11 3" xfId="29637" xr:uid="{5D5E48DC-8ADB-4B03-8D1C-4585553507CF}"/>
    <cellStyle name="Comma 5 2 2 11 4" xfId="43776" xr:uid="{B7ECD552-2EBC-4B4C-A3C4-B1F924E3E477}"/>
    <cellStyle name="Comma 5 2 2 11 5" xfId="49396" xr:uid="{8CFCFAF7-88F3-48CB-BC22-667C147F1DA4}"/>
    <cellStyle name="Comma 5 2 2 12" xfId="13453" xr:uid="{9DEAB51B-76C0-40F5-8F6B-B5E077DCE0E1}"/>
    <cellStyle name="Comma 5 2 2 12 2" xfId="30113" xr:uid="{385DFC27-A29F-46BE-9DDA-E16B5A5D98AB}"/>
    <cellStyle name="Comma 5 2 2 12 3" xfId="39012" xr:uid="{5D8474E7-E471-4864-9593-ECF4C001BDD1}"/>
    <cellStyle name="Comma 5 2 2 12 4" xfId="44834" xr:uid="{A32B64AB-887F-404B-8CC2-7E5D6305039F}"/>
    <cellStyle name="Comma 5 2 2 13" xfId="21736" xr:uid="{EB6EA26D-D172-47FA-A4E5-E48D4D6A8BEF}"/>
    <cellStyle name="Comma 5 2 2 14" xfId="38329" xr:uid="{0C300E71-024E-440A-851C-C2E732BBADB4}"/>
    <cellStyle name="Comma 5 2 2 15" xfId="865" xr:uid="{91778CC6-175E-406E-A2C9-F7339F955508}"/>
    <cellStyle name="Comma 5 2 2 16" xfId="38648" xr:uid="{5D90CC09-AC21-4A8D-9EC1-26268C39FC02}"/>
    <cellStyle name="Comma 5 2 2 17" xfId="38861" xr:uid="{02D0F779-D0FF-4D9F-BEEE-665CE3C51CE7}"/>
    <cellStyle name="Comma 5 2 2 18" xfId="44689" xr:uid="{6E66C13E-2E57-4A5B-946C-D78B19673A0F}"/>
    <cellStyle name="Comma 5 2 2 2" xfId="317" xr:uid="{446BD4D8-CE7A-4863-8686-0DAB9B8E9FA3}"/>
    <cellStyle name="Comma 5 2 2 2 10" xfId="22153" xr:uid="{6AA56594-7ED7-4F22-9390-D30B3F2DDFC4}"/>
    <cellStyle name="Comma 5 2 2 2 11" xfId="1486" xr:uid="{6318BD6C-E585-425C-9F08-7AFAD0AF2B39}"/>
    <cellStyle name="Comma 5 2 2 2 12" xfId="39200" xr:uid="{24CD5C15-C5AB-489E-9E8E-94932AF78D1A}"/>
    <cellStyle name="Comma 5 2 2 2 13" xfId="45020" xr:uid="{5E35BDE8-B5E2-43A7-8625-A1E634DBA134}"/>
    <cellStyle name="Comma 5 2 2 2 2" xfId="651" xr:uid="{5FAEFD95-3D96-41EE-9B82-7A490EED90C0}"/>
    <cellStyle name="Comma 5 2 2 2 2 10" xfId="45678" xr:uid="{161749BE-9561-452D-8FC6-9DB6E25EFFA9}"/>
    <cellStyle name="Comma 5 2 2 2 2 2" xfId="4027" xr:uid="{99839C62-F6B0-49A7-8D0F-2726B16932B0}"/>
    <cellStyle name="Comma 5 2 2 2 2 2 2" xfId="8809" xr:uid="{4013FF46-3E9A-46C9-8462-40B6BB5964EC}"/>
    <cellStyle name="Comma 5 2 2 2 2 2 2 2" xfId="18632" xr:uid="{8C42FE45-1771-4EDC-9106-8FC32A0C4D29}"/>
    <cellStyle name="Comma 5 2 2 2 2 2 2 2 2" xfId="35292" xr:uid="{582F0E30-5867-425B-A8B8-3602BE76ADFD}"/>
    <cellStyle name="Comma 5 2 2 2 2 2 2 3" xfId="27004" xr:uid="{2482D8C9-91B7-49B2-84A7-F32556AC5488}"/>
    <cellStyle name="Comma 5 2 2 2 2 2 2 4" xfId="43052" xr:uid="{ADF8DB05-F613-41EF-A273-2F7FABDD8528}"/>
    <cellStyle name="Comma 5 2 2 2 2 2 2 5" xfId="48730" xr:uid="{C15BCE76-F788-4D0A-9634-5C78C99E3F9E}"/>
    <cellStyle name="Comma 5 2 2 2 2 2 3" xfId="15562" xr:uid="{3833A252-9DA1-4E65-A4CA-2E7852CBBE00}"/>
    <cellStyle name="Comma 5 2 2 2 2 2 3 2" xfId="32222" xr:uid="{FF4277F3-8A1D-4AB2-B435-7443611656EC}"/>
    <cellStyle name="Comma 5 2 2 2 2 2 4" xfId="23933" xr:uid="{6AC8B118-8E3A-4ED8-8851-91445C987F30}"/>
    <cellStyle name="Comma 5 2 2 2 2 2 5" xfId="41019" xr:uid="{F839BA8A-7E99-47AC-B9A7-C9D85BED3E89}"/>
    <cellStyle name="Comma 5 2 2 2 2 2 6" xfId="46699" xr:uid="{DFA42ED4-B22E-4192-AF7E-BB1DDEF693CC}"/>
    <cellStyle name="Comma 5 2 2 2 2 3" xfId="5920" xr:uid="{A79D367E-A486-4C51-A01C-C5912CFDA469}"/>
    <cellStyle name="Comma 5 2 2 2 2 3 2" xfId="10184" xr:uid="{0AE0DAC3-A45C-4373-81BE-F21C9B4D41A2}"/>
    <cellStyle name="Comma 5 2 2 2 2 3 2 2" xfId="19442" xr:uid="{F72227B6-9DF9-44C2-A391-CF50765E0314}"/>
    <cellStyle name="Comma 5 2 2 2 2 3 2 2 2" xfId="36102" xr:uid="{500DC5FE-A9BD-4496-BA3C-82FDDD7AA9C4}"/>
    <cellStyle name="Comma 5 2 2 2 2 3 2 3" xfId="27814" xr:uid="{A01D980D-2138-41F9-AB20-87BF54DA27BD}"/>
    <cellStyle name="Comma 5 2 2 2 2 3 3" xfId="16880" xr:uid="{049A30C8-33A9-443F-9285-6777F28B7810}"/>
    <cellStyle name="Comma 5 2 2 2 2 3 3 2" xfId="33540" xr:uid="{4BD74AC7-F715-49F6-BDF4-0C2808AFC0FF}"/>
    <cellStyle name="Comma 5 2 2 2 2 3 4" xfId="25251" xr:uid="{81595C22-05D6-4A69-88B9-8D48ED0A00F3}"/>
    <cellStyle name="Comma 5 2 2 2 2 3 5" xfId="41996" xr:uid="{C61F55B9-8D29-4139-83B8-4428E0CEA0BC}"/>
    <cellStyle name="Comma 5 2 2 2 2 3 6" xfId="47676" xr:uid="{DECBD680-3082-4C21-A674-C7544DEF3DFE}"/>
    <cellStyle name="Comma 5 2 2 2 2 4" xfId="7474" xr:uid="{259F084C-9CD8-4C35-930C-A3B9D1658CDB}"/>
    <cellStyle name="Comma 5 2 2 2 2 4 2" xfId="17850" xr:uid="{5AD645DC-7EB2-4C2B-A9E7-AF90B8B8F645}"/>
    <cellStyle name="Comma 5 2 2 2 2 4 2 2" xfId="34510" xr:uid="{16CFD3FB-17C8-468E-BB6F-17582B0CD2B0}"/>
    <cellStyle name="Comma 5 2 2 2 2 4 2 3" xfId="44277" xr:uid="{B80DDE4A-5C82-423A-9A03-7C73988E356C}"/>
    <cellStyle name="Comma 5 2 2 2 2 4 2 4" xfId="49875" xr:uid="{7FE22610-51EA-45E7-90B4-24CCA44D68AD}"/>
    <cellStyle name="Comma 5 2 2 2 2 4 3" xfId="26222" xr:uid="{81DBB731-E84B-431F-98FF-7167B5E01AC5}"/>
    <cellStyle name="Comma 5 2 2 2 2 4 4" xfId="43496" xr:uid="{2B6BB26A-81EB-4BA4-A076-ACB7DD5F15D9}"/>
    <cellStyle name="Comma 5 2 2 2 2 4 5" xfId="49152" xr:uid="{362835C0-C7A3-4A16-8E11-0C10560E97A9}"/>
    <cellStyle name="Comma 5 2 2 2 2 5" xfId="11895" xr:uid="{65C21A73-6B20-4585-9842-7FF3DB4C1023}"/>
    <cellStyle name="Comma 5 2 2 2 2 5 2" xfId="20600" xr:uid="{16174598-BCD9-4774-887C-82E635E4226C}"/>
    <cellStyle name="Comma 5 2 2 2 2 5 2 2" xfId="37260" xr:uid="{DEFDE2B5-24AB-4D45-BD52-B70FA109FF7E}"/>
    <cellStyle name="Comma 5 2 2 2 2 5 3" xfId="28972" xr:uid="{1A3131E7-CCB8-4A35-885E-2935827FBD5E}"/>
    <cellStyle name="Comma 5 2 2 2 2 5 4" xfId="44048" xr:uid="{60920EA7-548A-467F-BC33-F96E157FCD78}"/>
    <cellStyle name="Comma 5 2 2 2 2 5 5" xfId="49648" xr:uid="{99D7A6E9-1B06-4913-B3C5-2DE2E4CC97D4}"/>
    <cellStyle name="Comma 5 2 2 2 2 6" xfId="14226" xr:uid="{3DF246F3-D167-47AE-B32F-CC23A7830B18}"/>
    <cellStyle name="Comma 5 2 2 2 2 6 2" xfId="30886" xr:uid="{28DA62B4-2776-4C79-886F-B1C1666F7A7D}"/>
    <cellStyle name="Comma 5 2 2 2 2 7" xfId="22596" xr:uid="{7497155D-1043-41FB-A1B6-2353D9FF95DA}"/>
    <cellStyle name="Comma 5 2 2 2 2 8" xfId="2102" xr:uid="{CE54CEE7-7AE5-4541-9A1B-D84017F8E658}"/>
    <cellStyle name="Comma 5 2 2 2 2 9" xfId="39937" xr:uid="{85C753CB-253B-4312-BEEE-482DF9F1E8E1}"/>
    <cellStyle name="Comma 5 2 2 2 3" xfId="3413" xr:uid="{1DE9A7CB-B218-4BBF-8850-EC06675DD685}"/>
    <cellStyle name="Comma 5 2 2 2 3 2" xfId="8384" xr:uid="{DF28EE7B-5D83-4A3C-9DBC-8865C68CC84E}"/>
    <cellStyle name="Comma 5 2 2 2 3 2 2" xfId="18378" xr:uid="{B4CEEE27-1264-453B-A218-E2FF319D7351}"/>
    <cellStyle name="Comma 5 2 2 2 3 2 2 2" xfId="35038" xr:uid="{CC2731CD-A0D8-4F62-A960-807A10047302}"/>
    <cellStyle name="Comma 5 2 2 2 3 2 2 3" xfId="43271" xr:uid="{7BA477E2-3BD8-412B-A294-82A0C11BF5ED}"/>
    <cellStyle name="Comma 5 2 2 2 3 2 2 4" xfId="48949" xr:uid="{EC72827E-A26F-40ED-8FA2-F6DFB716D39B}"/>
    <cellStyle name="Comma 5 2 2 2 3 2 3" xfId="26750" xr:uid="{72DD9E85-6976-4EA9-BF11-B6F4F542AEE6}"/>
    <cellStyle name="Comma 5 2 2 2 3 2 4" xfId="41235" xr:uid="{6B355D89-D6D4-400E-9362-7E1901F84800}"/>
    <cellStyle name="Comma 5 2 2 2 3 2 5" xfId="46915" xr:uid="{D90CDF6D-39E8-4C94-A6CE-1621432359CF}"/>
    <cellStyle name="Comma 5 2 2 2 3 3" xfId="15119" xr:uid="{E1415C71-EF2F-496A-8E93-1044F3BA0D9B}"/>
    <cellStyle name="Comma 5 2 2 2 3 3 2" xfId="31779" xr:uid="{D6B3648D-F1E2-4548-8638-DF3D95125054}"/>
    <cellStyle name="Comma 5 2 2 2 3 3 3" xfId="42214" xr:uid="{2006668B-6C76-4B87-97D6-A6A1D7C80838}"/>
    <cellStyle name="Comma 5 2 2 2 3 3 4" xfId="47894" xr:uid="{FC21F200-1AD6-434A-9956-6EB6B7927CC3}"/>
    <cellStyle name="Comma 5 2 2 2 3 4" xfId="23490" xr:uid="{5AF0D025-560D-4E2B-B66C-01690D6062FB}"/>
    <cellStyle name="Comma 5 2 2 2 3 5" xfId="40184" xr:uid="{FECEEE8B-95F0-443D-8E8C-DFF508B84E4E}"/>
    <cellStyle name="Comma 5 2 2 2 3 6" xfId="45877" xr:uid="{3E11B3E2-EF3C-4005-A1E9-35533CBE1B08}"/>
    <cellStyle name="Comma 5 2 2 2 4" xfId="5321" xr:uid="{D69AE29C-ED84-46C2-BC05-2722A8281950}"/>
    <cellStyle name="Comma 5 2 2 2 4 2" xfId="9759" xr:uid="{25B24FBC-F522-4CC3-95AE-FF9AC4F19B22}"/>
    <cellStyle name="Comma 5 2 2 2 4 2 2" xfId="19188" xr:uid="{50868DC6-8525-461B-9D41-17F738613E38}"/>
    <cellStyle name="Comma 5 2 2 2 4 2 2 2" xfId="35848" xr:uid="{8258D118-F1C7-4A5E-8B9A-841552043229}"/>
    <cellStyle name="Comma 5 2 2 2 4 2 3" xfId="27560" xr:uid="{71952CA4-625A-4AB1-A36E-62BFA66CFF25}"/>
    <cellStyle name="Comma 5 2 2 2 4 2 4" xfId="42604" xr:uid="{78F73C3C-CD30-40E9-8F45-947AC01CABD6}"/>
    <cellStyle name="Comma 5 2 2 2 4 2 5" xfId="48282" xr:uid="{E707A136-1550-4597-BC93-EE45824F10D7}"/>
    <cellStyle name="Comma 5 2 2 2 4 3" xfId="16452" xr:uid="{771495E4-5362-494E-A3E3-DE54B8047BAB}"/>
    <cellStyle name="Comma 5 2 2 2 4 3 2" xfId="33112" xr:uid="{F66E87CA-0F53-42E6-8243-D54D7056F607}"/>
    <cellStyle name="Comma 5 2 2 2 4 4" xfId="24823" xr:uid="{9B74D02F-C37D-42EB-88BF-73A1098B1278}"/>
    <cellStyle name="Comma 5 2 2 2 4 5" xfId="40579" xr:uid="{11ACCA06-CAF1-494B-BD80-FFF2C12D3327}"/>
    <cellStyle name="Comma 5 2 2 2 4 6" xfId="46259" xr:uid="{0E3E14E5-7B85-490D-B63A-9EB2F717CA00}"/>
    <cellStyle name="Comma 5 2 2 2 5" xfId="7049" xr:uid="{42E6A9A4-4CA7-407A-848C-5C7B8161865A}"/>
    <cellStyle name="Comma 5 2 2 2 5 2" xfId="17596" xr:uid="{61FB11DF-9C20-4A8F-A9E5-C710791A6E53}"/>
    <cellStyle name="Comma 5 2 2 2 5 2 2" xfId="34256" xr:uid="{4C3581F5-4EB6-4E96-9014-A1C260DED386}"/>
    <cellStyle name="Comma 5 2 2 2 5 3" xfId="25968" xr:uid="{BBE09402-71EF-471C-8B66-30AF336C8832}"/>
    <cellStyle name="Comma 5 2 2 2 5 4" xfId="41547" xr:uid="{D5ABF49D-3A4D-4FEC-89DD-591FF0F5C8FA}"/>
    <cellStyle name="Comma 5 2 2 2 5 5" xfId="47227" xr:uid="{007FA0ED-39EB-490C-952F-008B8F38B083}"/>
    <cellStyle name="Comma 5 2 2 2 6" xfId="11296" xr:uid="{6252B26E-9FD3-44E4-B730-1C124A781FED}"/>
    <cellStyle name="Comma 5 2 2 2 6 2" xfId="20172" xr:uid="{DDE16EF6-AE71-425E-968F-9DE430399CCC}"/>
    <cellStyle name="Comma 5 2 2 2 6 2 2" xfId="36832" xr:uid="{EC60501D-408B-48AA-9643-CB63F2FA117F}"/>
    <cellStyle name="Comma 5 2 2 2 6 3" xfId="28544" xr:uid="{8590A1C8-7E48-4F3B-A40C-C70C0371C586}"/>
    <cellStyle name="Comma 5 2 2 2 6 4" xfId="39528" xr:uid="{58790FBF-2256-45F6-B27A-E50252204D93}"/>
    <cellStyle name="Comma 5 2 2 2 6 5" xfId="45284" xr:uid="{1E398C2C-BDB9-478C-8305-D32D89A2F204}"/>
    <cellStyle name="Comma 5 2 2 2 7" xfId="12672" xr:uid="{8BA9F617-1F58-473B-B856-1DA38D2115B1}"/>
    <cellStyle name="Comma 5 2 2 2 7 2" xfId="21161" xr:uid="{6E22901C-0616-48D3-A994-6D8559F2A3C6}"/>
    <cellStyle name="Comma 5 2 2 2 7 2 2" xfId="37821" xr:uid="{C3EF6CB5-EA0B-4802-89B0-D76C90F520D9}"/>
    <cellStyle name="Comma 5 2 2 2 7 2 3" xfId="44227" xr:uid="{52BB0AA9-3EDD-4905-9BD8-3BEF64D21FB0}"/>
    <cellStyle name="Comma 5 2 2 2 7 2 4" xfId="49825" xr:uid="{85CC738A-D535-4FD6-8B4F-F80072517537}"/>
    <cellStyle name="Comma 5 2 2 2 7 3" xfId="29533" xr:uid="{F3C0C6E2-02D1-4761-A315-00A6EFD3EA1F}"/>
    <cellStyle name="Comma 5 2 2 2 7 4" xfId="43432" xr:uid="{61B8B253-1560-4A28-A375-212707E43356}"/>
    <cellStyle name="Comma 5 2 2 2 7 5" xfId="49100" xr:uid="{D8C2FA18-79D7-4C0C-963E-D2E724870000}"/>
    <cellStyle name="Comma 5 2 2 2 8" xfId="12973" xr:uid="{188F6EEB-A53E-4EC2-9127-A26BD9088D8A}"/>
    <cellStyle name="Comma 5 2 2 2 8 2" xfId="21384" xr:uid="{609D0243-1229-440C-A0C0-1D866CEFFA6D}"/>
    <cellStyle name="Comma 5 2 2 2 8 2 2" xfId="38044" xr:uid="{238079C2-62DF-47C1-9241-6AFEEDDD6D77}"/>
    <cellStyle name="Comma 5 2 2 2 8 3" xfId="29757" xr:uid="{379E95C2-A92C-4BD8-8DBB-87F5DB9BACFD}"/>
    <cellStyle name="Comma 5 2 2 2 8 4" xfId="43877" xr:uid="{333F6BC6-E261-4702-B001-A8ECBF4062D7}"/>
    <cellStyle name="Comma 5 2 2 2 8 5" xfId="49495" xr:uid="{4CCD58EB-D171-47B5-8A34-53EB382249BF}"/>
    <cellStyle name="Comma 5 2 2 2 9" xfId="13803" xr:uid="{CAEB66C8-88D2-4494-AFB5-765004FB37FB}"/>
    <cellStyle name="Comma 5 2 2 2 9 2" xfId="30463" xr:uid="{FAC0447C-D80A-4ABE-98CB-236B37D9F665}"/>
    <cellStyle name="Comma 5 2 2 3" xfId="575" xr:uid="{BC81EEDE-0C20-48D0-851C-35E98971DC71}"/>
    <cellStyle name="Comma 5 2 2 3 10" xfId="45270" xr:uid="{05B10E93-3106-4D47-A0DC-0AF6F0C414BD}"/>
    <cellStyle name="Comma 5 2 2 3 2" xfId="3249" xr:uid="{B851DB66-8C2F-4A0D-A9DB-52DBA70F7D4C}"/>
    <cellStyle name="Comma 5 2 2 3 2 2" xfId="8281" xr:uid="{486525D6-C17D-4872-9AD1-B9A5D29DC12F}"/>
    <cellStyle name="Comma 5 2 2 3 2 2 2" xfId="18319" xr:uid="{92F68EBA-AD36-48AB-96A6-51DEBBC14FC6}"/>
    <cellStyle name="Comma 5 2 2 3 2 2 2 2" xfId="34979" xr:uid="{2AC12BE3-47FB-41CC-89E9-1B91163293BA}"/>
    <cellStyle name="Comma 5 2 2 3 2 2 2 3" xfId="43035" xr:uid="{0A1E77F0-8A52-4384-95F1-861F690785BE}"/>
    <cellStyle name="Comma 5 2 2 3 2 2 2 4" xfId="48713" xr:uid="{81BFA372-1F9E-432D-9C3F-68D79DE92FAB}"/>
    <cellStyle name="Comma 5 2 2 3 2 2 3" xfId="26691" xr:uid="{080669EE-0D3E-4A83-96E1-0BFE2DC7D84F}"/>
    <cellStyle name="Comma 5 2 2 3 2 2 4" xfId="41002" xr:uid="{FC257AF6-17C6-4E1F-AE99-AD51C2321BDD}"/>
    <cellStyle name="Comma 5 2 2 3 2 2 5" xfId="46682" xr:uid="{F996254D-D551-42A9-998E-6BAE55C74A7C}"/>
    <cellStyle name="Comma 5 2 2 3 2 3" xfId="14999" xr:uid="{54A79CEA-944C-45EB-956D-E7FBEBFB7CC7}"/>
    <cellStyle name="Comma 5 2 2 3 2 3 2" xfId="31659" xr:uid="{3608F101-19D2-48A1-A159-89899E87F0F6}"/>
    <cellStyle name="Comma 5 2 2 3 2 3 3" xfId="41979" xr:uid="{7CD5EBED-A32D-4548-AA3C-3EA41FE95C9D}"/>
    <cellStyle name="Comma 5 2 2 3 2 3 4" xfId="47659" xr:uid="{585D1E0B-10BF-4B40-A2A0-0AA0E13FE75D}"/>
    <cellStyle name="Comma 5 2 2 3 2 4" xfId="23370" xr:uid="{4BDD01B7-36D3-414D-8A1A-ED2D8046BEC6}"/>
    <cellStyle name="Comma 5 2 2 3 2 4 2" xfId="44309" xr:uid="{BFEACC63-3E62-4DFC-9D0B-C67954D8FCA6}"/>
    <cellStyle name="Comma 5 2 2 3 2 4 2 2" xfId="49907" xr:uid="{9A1D5473-F73B-46BA-9DA7-6B6D111B32E2}"/>
    <cellStyle name="Comma 5 2 2 3 2 4 3" xfId="43529" xr:uid="{1062168B-BAAD-4AAB-9008-B9CDDAE50352}"/>
    <cellStyle name="Comma 5 2 2 3 2 4 4" xfId="49184" xr:uid="{F25AC8BA-24C7-48FB-B03C-C554CC8718B1}"/>
    <cellStyle name="Comma 5 2 2 3 2 5" xfId="44042" xr:uid="{43D06EF3-8B57-486A-ACD0-B1A4B4B64CE8}"/>
    <cellStyle name="Comma 5 2 2 3 2 5 2" xfId="49642" xr:uid="{B65DBC91-1F4F-4C2F-883C-6E86DFD83605}"/>
    <cellStyle name="Comma 5 2 2 3 2 6" xfId="39920" xr:uid="{4D2B777A-9061-46C2-9927-1A8613517A8E}"/>
    <cellStyle name="Comma 5 2 2 3 2 7" xfId="45661" xr:uid="{1F968FC9-D7F3-412F-8791-7EE8330F3D4E}"/>
    <cellStyle name="Comma 5 2 2 3 3" xfId="5157" xr:uid="{FA826695-6C9B-4B60-9ED3-1F93689A2F4C}"/>
    <cellStyle name="Comma 5 2 2 3 3 2" xfId="9656" xr:uid="{1F069AF7-889F-4B26-ACE1-A939E313CF34}"/>
    <cellStyle name="Comma 5 2 2 3 3 2 2" xfId="19129" xr:uid="{225B3005-A487-4EF5-8232-AA2337B77C59}"/>
    <cellStyle name="Comma 5 2 2 3 3 2 2 2" xfId="35789" xr:uid="{81FE4DC1-0B69-4643-B824-68FD1A1450B1}"/>
    <cellStyle name="Comma 5 2 2 3 3 2 3" xfId="27501" xr:uid="{B5FD4E91-F9EA-4ED2-853B-F85AE7D18F4D}"/>
    <cellStyle name="Comma 5 2 2 3 3 2 4" xfId="42587" xr:uid="{287C1C3C-A1FA-46E1-888B-1B615B100CB2}"/>
    <cellStyle name="Comma 5 2 2 3 3 2 5" xfId="48265" xr:uid="{59F4EACE-2CFD-4673-A9E1-5B5D91EB86A9}"/>
    <cellStyle name="Comma 5 2 2 3 3 3" xfId="16332" xr:uid="{DC8CDBD8-2505-4374-BB32-5D6BBA0525B8}"/>
    <cellStyle name="Comma 5 2 2 3 3 3 2" xfId="32992" xr:uid="{DD29F9B3-7E68-4D54-8C80-8FF623665A47}"/>
    <cellStyle name="Comma 5 2 2 3 3 4" xfId="24703" xr:uid="{D52C2167-CB8E-4F39-9E2F-E3BE52B34AED}"/>
    <cellStyle name="Comma 5 2 2 3 3 5" xfId="40562" xr:uid="{10D0F545-48B9-4D31-BF44-AB556B06641B}"/>
    <cellStyle name="Comma 5 2 2 3 3 6" xfId="46242" xr:uid="{5BB16DB5-E665-43C8-96DC-957F12C3E5BD}"/>
    <cellStyle name="Comma 5 2 2 3 4" xfId="6946" xr:uid="{F605425B-A2BE-497F-AF28-D397FB75DE3B}"/>
    <cellStyle name="Comma 5 2 2 3 4 2" xfId="17537" xr:uid="{B3F7CAC6-EE07-451B-95D3-26F49162BC8C}"/>
    <cellStyle name="Comma 5 2 2 3 4 2 2" xfId="34197" xr:uid="{A59593F5-A2D9-4F93-A799-1DA2471B3C70}"/>
    <cellStyle name="Comma 5 2 2 3 4 3" xfId="25909" xr:uid="{D9D47CB5-6D5B-4B5A-BC75-8A3B9D9714D3}"/>
    <cellStyle name="Comma 5 2 2 3 4 4" xfId="41530" xr:uid="{A93D544C-9419-479D-8B49-355741B59D87}"/>
    <cellStyle name="Comma 5 2 2 3 4 5" xfId="47210" xr:uid="{B2947706-152D-48EA-9AC5-F43AF992B243}"/>
    <cellStyle name="Comma 5 2 2 3 5" xfId="11132" xr:uid="{BA22283A-07EA-40AC-8F37-B70DD78F345A}"/>
    <cellStyle name="Comma 5 2 2 3 5 2" xfId="20052" xr:uid="{8A2C3EA0-C928-42E8-9BE3-253F525771A3}"/>
    <cellStyle name="Comma 5 2 2 3 5 2 2" xfId="36712" xr:uid="{86563455-66F3-4FA4-9EC2-06CE08B92D8F}"/>
    <cellStyle name="Comma 5 2 2 3 5 2 3" xfId="44209" xr:uid="{FDE3CEE3-7B9E-4097-A25A-6172C1ACA846}"/>
    <cellStyle name="Comma 5 2 2 3 5 2 4" xfId="49807" xr:uid="{894D5C17-7368-4DEC-9155-FA117CFB10CE}"/>
    <cellStyle name="Comma 5 2 2 3 5 3" xfId="28424" xr:uid="{3F6D749C-AE6B-4CCB-BE99-494A76FE8257}"/>
    <cellStyle name="Comma 5 2 2 3 5 4" xfId="43414" xr:uid="{865A8004-53FB-45F9-9401-537AA868C89F}"/>
    <cellStyle name="Comma 5 2 2 3 5 5" xfId="49082" xr:uid="{987AD362-A301-4798-9363-8C604FA544C2}"/>
    <cellStyle name="Comma 5 2 2 3 6" xfId="13683" xr:uid="{892CB6A0-E611-41A9-B3FA-C85BAB69BA1D}"/>
    <cellStyle name="Comma 5 2 2 3 6 2" xfId="30343" xr:uid="{C890DD9C-3FDB-446B-A159-5CB7BEC0CE62}"/>
    <cellStyle name="Comma 5 2 2 3 6 3" xfId="43971" xr:uid="{D6F610A5-7469-4789-8405-452DDA9568B1}"/>
    <cellStyle name="Comma 5 2 2 3 6 4" xfId="49575" xr:uid="{5B1997E8-A445-4E80-9323-A9C34F6A31BB}"/>
    <cellStyle name="Comma 5 2 2 3 7" xfId="22033" xr:uid="{526EBA98-6326-4105-AB6E-7CA25E181D72}"/>
    <cellStyle name="Comma 5 2 2 3 8" xfId="1323" xr:uid="{A7904273-B2EA-4D82-8CD6-EAC09391FF05}"/>
    <cellStyle name="Comma 5 2 2 3 9" xfId="39512" xr:uid="{963B49CC-56FA-4153-AE17-AC49DEBF3224}"/>
    <cellStyle name="Comma 5 2 2 4" xfId="363" xr:uid="{3C8EF8C7-D77D-49AC-99B0-6BE76809498C}"/>
    <cellStyle name="Comma 5 2 2 4 10" xfId="45181" xr:uid="{2CCA5A6F-95F9-4EF3-BE67-6C993A9C76E0}"/>
    <cellStyle name="Comma 5 2 2 4 2" xfId="3863" xr:uid="{15BC6FF4-3BF5-4A56-8D76-2CB91E03B1AB}"/>
    <cellStyle name="Comma 5 2 2 4 2 2" xfId="8706" xr:uid="{09110160-D7B6-48AB-93C7-D22957316FDA}"/>
    <cellStyle name="Comma 5 2 2 4 2 2 2" xfId="18573" xr:uid="{B1173FA4-DDDC-46AD-B4A7-3F3CC41BFE96}"/>
    <cellStyle name="Comma 5 2 2 4 2 2 2 2" xfId="35233" xr:uid="{65B47E7A-0F44-494B-950D-1B704F93C0BA}"/>
    <cellStyle name="Comma 5 2 2 4 2 2 2 3" xfId="42916" xr:uid="{E71E786A-9A3F-49B1-B984-B69B7C0E2537}"/>
    <cellStyle name="Comma 5 2 2 4 2 2 2 4" xfId="48594" xr:uid="{E6F7FCA1-C770-4BE4-8A0B-1FDA3BAB5D2D}"/>
    <cellStyle name="Comma 5 2 2 4 2 2 3" xfId="26945" xr:uid="{251274F4-98C4-4A6A-A395-22A027FB51D3}"/>
    <cellStyle name="Comma 5 2 2 4 2 2 4" xfId="40884" xr:uid="{9554B6CA-B595-49E8-B156-ED6FB403A43A}"/>
    <cellStyle name="Comma 5 2 2 4 2 2 5" xfId="46564" xr:uid="{BF32271B-5ABD-486A-A1E1-B115DD913816}"/>
    <cellStyle name="Comma 5 2 2 4 2 3" xfId="15442" xr:uid="{5157DD7F-8D3F-4A47-9EBD-50BBA0E0E69B}"/>
    <cellStyle name="Comma 5 2 2 4 2 3 2" xfId="32102" xr:uid="{D062892E-DA2A-4A47-A4FE-4F971839C176}"/>
    <cellStyle name="Comma 5 2 2 4 2 3 3" xfId="41860" xr:uid="{ED832066-434B-4B36-99F0-3437339C2C72}"/>
    <cellStyle name="Comma 5 2 2 4 2 3 4" xfId="47540" xr:uid="{FB8D92E4-BF96-40E5-9DED-85D486ECF0FC}"/>
    <cellStyle name="Comma 5 2 2 4 2 4" xfId="23813" xr:uid="{452D7F6B-5D40-4C01-A1E9-DD1B7499DF7F}"/>
    <cellStyle name="Comma 5 2 2 4 2 5" xfId="39801" xr:uid="{E112897C-D6E6-45E5-89C5-EF018712B2A3}"/>
    <cellStyle name="Comma 5 2 2 4 2 6" xfId="45547" xr:uid="{4900D305-8400-4706-9A25-96493A47B81A}"/>
    <cellStyle name="Comma 5 2 2 4 3" xfId="5756" xr:uid="{DE0E65FC-62FF-4CBF-B215-447452DF0B26}"/>
    <cellStyle name="Comma 5 2 2 4 3 2" xfId="10081" xr:uid="{91778536-AC66-4DBC-A71B-E8E976DC6481}"/>
    <cellStyle name="Comma 5 2 2 4 3 2 2" xfId="19383" xr:uid="{DDC179B9-A6E4-47E7-99E1-26E231541E60}"/>
    <cellStyle name="Comma 5 2 2 4 3 2 2 2" xfId="36043" xr:uid="{D4CF6C20-3D86-4758-AFF9-A3472E362DB5}"/>
    <cellStyle name="Comma 5 2 2 4 3 2 3" xfId="27755" xr:uid="{0AAF332C-EB62-4E54-B0E5-CDA1577519A1}"/>
    <cellStyle name="Comma 5 2 2 4 3 2 4" xfId="42487" xr:uid="{79F95BB4-1F06-471C-9D82-C150B5184717}"/>
    <cellStyle name="Comma 5 2 2 4 3 2 5" xfId="48165" xr:uid="{745709B4-A5EB-42F6-96A8-6F6377F8AEC5}"/>
    <cellStyle name="Comma 5 2 2 4 3 3" xfId="16760" xr:uid="{10D62393-3A5D-4547-A11B-E3071B2C8837}"/>
    <cellStyle name="Comma 5 2 2 4 3 3 2" xfId="33420" xr:uid="{C4A0D646-467E-416C-B097-05C0115F4E0E}"/>
    <cellStyle name="Comma 5 2 2 4 3 4" xfId="25131" xr:uid="{0395E239-E3E8-44C4-8F80-A0052D0D8759}"/>
    <cellStyle name="Comma 5 2 2 4 3 5" xfId="40462" xr:uid="{59FEA0A1-7ACB-4BAD-A079-F78776E8034A}"/>
    <cellStyle name="Comma 5 2 2 4 3 6" xfId="46142" xr:uid="{18ED782E-1EA6-48E7-855D-D85713B81942}"/>
    <cellStyle name="Comma 5 2 2 4 4" xfId="7371" xr:uid="{D0A7CD41-84D5-4646-A657-8EAF89B272E0}"/>
    <cellStyle name="Comma 5 2 2 4 4 2" xfId="17791" xr:uid="{A24975A6-BA7B-4F07-BD1E-D911AF62B05F}"/>
    <cellStyle name="Comma 5 2 2 4 4 2 2" xfId="34451" xr:uid="{65D6A358-9237-4758-9888-6CE5A6A7BB6B}"/>
    <cellStyle name="Comma 5 2 2 4 4 3" xfId="26163" xr:uid="{F58A4D63-7840-4FB5-83C8-BC1AA6E0FAFE}"/>
    <cellStyle name="Comma 5 2 2 4 4 4" xfId="41431" xr:uid="{DF942D43-CA5A-425D-BE3C-B69A2C346F8A}"/>
    <cellStyle name="Comma 5 2 2 4 4 5" xfId="47110" xr:uid="{D9AB8EBC-6811-4B38-B8DC-CAED5768CC8B}"/>
    <cellStyle name="Comma 5 2 2 4 5" xfId="11731" xr:uid="{441A027B-2D51-46E3-B516-200F688F9236}"/>
    <cellStyle name="Comma 5 2 2 4 5 2" xfId="20480" xr:uid="{01D7A000-D8D7-47D7-BDB6-6BBC84C03B9C}"/>
    <cellStyle name="Comma 5 2 2 4 5 2 2" xfId="37140" xr:uid="{B6572021-D1B7-4A0A-8B4F-BD31EE1E7EC3}"/>
    <cellStyle name="Comma 5 2 2 4 5 2 3" xfId="44398" xr:uid="{50797102-B6F0-4D5E-9972-F95567656E53}"/>
    <cellStyle name="Comma 5 2 2 4 5 2 4" xfId="49996" xr:uid="{ED6D8DC2-6191-440D-8459-0CA8C16CDF37}"/>
    <cellStyle name="Comma 5 2 2 4 5 3" xfId="28852" xr:uid="{A0AB9618-C38A-4E07-AB3F-20E04EC3F3F5}"/>
    <cellStyle name="Comma 5 2 2 4 5 4" xfId="43624" xr:uid="{321E63D6-2250-43D5-B072-3678B96C807A}"/>
    <cellStyle name="Comma 5 2 2 4 5 5" xfId="49273" xr:uid="{A4DAE3BA-C25B-430A-B297-034E526C8196}"/>
    <cellStyle name="Comma 5 2 2 4 6" xfId="14106" xr:uid="{B547171C-5D30-4403-9478-3D01CA9123F1}"/>
    <cellStyle name="Comma 5 2 2 4 6 2" xfId="30766" xr:uid="{CA7682B4-0137-48BC-B135-C90400F47279}"/>
    <cellStyle name="Comma 5 2 2 4 6 3" xfId="43913" xr:uid="{ED12BAC7-8EBB-46B0-A269-745FABBB99B9}"/>
    <cellStyle name="Comma 5 2 2 4 6 4" xfId="49523" xr:uid="{8B72FE5D-E1B9-4B28-9F37-31A7109725BD}"/>
    <cellStyle name="Comma 5 2 2 4 7" xfId="22476" xr:uid="{E5C83D53-DDEA-4754-B573-74B222160098}"/>
    <cellStyle name="Comma 5 2 2 4 8" xfId="1938" xr:uid="{DF9A4726-24A0-4155-9C4C-FD75661296EC}"/>
    <cellStyle name="Comma 5 2 2 4 9" xfId="39399" xr:uid="{B1DC1596-F453-4EF4-9D6F-048AFF4EAC44}"/>
    <cellStyle name="Comma 5 2 2 5" xfId="2694" xr:uid="{8F1C1AF0-9159-4F4F-B8F2-936F1697D42A}"/>
    <cellStyle name="Comma 5 2 2 5 2" xfId="4599" xr:uid="{F9A43174-4113-44D4-BFB7-A61953808776}"/>
    <cellStyle name="Comma 5 2 2 5 2 2" xfId="15947" xr:uid="{F774761F-1D31-46E3-B2AC-3C1259D22A4D}"/>
    <cellStyle name="Comma 5 2 2 5 2 2 2" xfId="32607" xr:uid="{14D21F97-9BD5-49DE-99A9-3F6CB54607F8}"/>
    <cellStyle name="Comma 5 2 2 5 2 2 3" xfId="42889" xr:uid="{B97940CE-DFED-42D8-A495-FB60F988C7AD}"/>
    <cellStyle name="Comma 5 2 2 5 2 2 4" xfId="48567" xr:uid="{3B7372E9-B779-435A-B288-E27487215D7C}"/>
    <cellStyle name="Comma 5 2 2 5 2 3" xfId="24318" xr:uid="{AF011961-7FC2-4CF9-8D82-BAD3EDB22556}"/>
    <cellStyle name="Comma 5 2 2 5 2 4" xfId="40857" xr:uid="{02DFF63D-5738-46DA-833E-6DB308868557}"/>
    <cellStyle name="Comma 5 2 2 5 2 5" xfId="46537" xr:uid="{11B0B238-EF9F-473D-B244-8A87368A24E8}"/>
    <cellStyle name="Comma 5 2 2 5 3" xfId="6494" xr:uid="{035E56BB-9705-4F65-B524-FDC9934EE09E}"/>
    <cellStyle name="Comma 5 2 2 5 3 2" xfId="17266" xr:uid="{7943534F-46F6-4468-A3EC-B64012CEEAFA}"/>
    <cellStyle name="Comma 5 2 2 5 3 2 2" xfId="33926" xr:uid="{4AD6EA5C-6322-4FE7-AFF0-08079BEC01E8}"/>
    <cellStyle name="Comma 5 2 2 5 3 3" xfId="25637" xr:uid="{C889469A-E662-45E3-9B08-016ED3B42A55}"/>
    <cellStyle name="Comma 5 2 2 5 3 4" xfId="41833" xr:uid="{38F38B23-8CDA-498C-AB19-D014B094AFC2}"/>
    <cellStyle name="Comma 5 2 2 5 3 5" xfId="47513" xr:uid="{4EFB1C2F-8F60-443E-8491-41A4442174D5}"/>
    <cellStyle name="Comma 5 2 2 5 4" xfId="14610" xr:uid="{3657D52D-8F94-4AFE-ABE7-7AE8087FD713}"/>
    <cellStyle name="Comma 5 2 2 5 4 2" xfId="31270" xr:uid="{1C6E951B-81BD-4A74-B731-A945FC7B5EC7}"/>
    <cellStyle name="Comma 5 2 2 5 4 2 2" xfId="44445" xr:uid="{A4551EDA-CEFA-439B-B468-A2409543CB9D}"/>
    <cellStyle name="Comma 5 2 2 5 4 2 3" xfId="50043" xr:uid="{CBBA85FD-7495-41D7-8F81-AF17C468B0A7}"/>
    <cellStyle name="Comma 5 2 2 5 4 3" xfId="43676" xr:uid="{A85D388C-9EAD-42DC-8448-149625104313}"/>
    <cellStyle name="Comma 5 2 2 5 4 4" xfId="49320" xr:uid="{7BCCC540-536F-457C-9E56-C112454F452E}"/>
    <cellStyle name="Comma 5 2 2 5 5" xfId="22981" xr:uid="{4CF2B2AD-FBDF-429D-81BD-E01D1DDF2D5B}"/>
    <cellStyle name="Comma 5 2 2 5 5 2" xfId="44017" xr:uid="{C7450507-DA21-4374-97CE-ECBD0F966511}"/>
    <cellStyle name="Comma 5 2 2 5 5 3" xfId="49618" xr:uid="{AB71525A-D181-400A-9777-497B9B5CCF15}"/>
    <cellStyle name="Comma 5 2 2 5 6" xfId="39774" xr:uid="{536EC136-45FC-495A-9FC1-3CBC4BA9BB38}"/>
    <cellStyle name="Comma 5 2 2 5 7" xfId="45520" xr:uid="{2836E982-F7B2-4084-BF64-61D30083D802}"/>
    <cellStyle name="Comma 5 2 2 6" xfId="2832" xr:uid="{3CAEA2BB-08BC-4614-82BF-EA40017E8948}"/>
    <cellStyle name="Comma 5 2 2 6 2" xfId="7980" xr:uid="{81CB7356-F7E0-4BA4-8106-1EDC60C43B58}"/>
    <cellStyle name="Comma 5 2 2 6 2 2" xfId="18137" xr:uid="{615E4B8A-E75E-4398-BA72-47BBAB7ABD39}"/>
    <cellStyle name="Comma 5 2 2 6 2 2 2" xfId="34797" xr:uid="{63731D83-589C-49A5-B5B0-F3D59947278C}"/>
    <cellStyle name="Comma 5 2 2 6 2 2 3" xfId="43155" xr:uid="{5AAD3303-6724-4F65-876C-24C9C58CF9EE}"/>
    <cellStyle name="Comma 5 2 2 6 2 2 4" xfId="48833" xr:uid="{21B8D058-EF5E-4F3D-B531-294F433EE178}"/>
    <cellStyle name="Comma 5 2 2 6 2 3" xfId="26509" xr:uid="{AA5A889F-BC72-4A7E-B12B-4B88170BE9CB}"/>
    <cellStyle name="Comma 5 2 2 6 2 4" xfId="41121" xr:uid="{A1218046-3FC1-4CE9-8D44-08D3A23A1986}"/>
    <cellStyle name="Comma 5 2 2 6 2 5" xfId="46801" xr:uid="{33E093FD-6DCF-4E65-BB4D-7B79FD9D460D}"/>
    <cellStyle name="Comma 5 2 2 6 3" xfId="14702" xr:uid="{88453746-E361-4A82-8512-1A736CEE7F71}"/>
    <cellStyle name="Comma 5 2 2 6 3 2" xfId="31362" xr:uid="{9D9F5144-2622-43F0-A5B7-FDBAE2B2E922}"/>
    <cellStyle name="Comma 5 2 2 6 3 3" xfId="42099" xr:uid="{CB8F9EEA-76BE-4F4D-AB68-A8A078335CAF}"/>
    <cellStyle name="Comma 5 2 2 6 3 4" xfId="47779" xr:uid="{BFE4A0C3-289B-4386-ADBF-6BACDF7ED678}"/>
    <cellStyle name="Comma 5 2 2 6 4" xfId="23073" xr:uid="{2B4C5CB0-C555-444A-AAA0-36468795F4A8}"/>
    <cellStyle name="Comma 5 2 2 6 4 2" xfId="44259" xr:uid="{8479CBA6-0A6E-4FCD-A8D8-271A6A27893A}"/>
    <cellStyle name="Comma 5 2 2 6 4 2 2" xfId="49857" xr:uid="{650B648D-4A48-4052-A204-A539666E70D3}"/>
    <cellStyle name="Comma 5 2 2 6 4 3" xfId="43474" xr:uid="{8FB47086-F110-45CA-8AD0-96278E715E19}"/>
    <cellStyle name="Comma 5 2 2 6 4 4" xfId="49134" xr:uid="{AF78C369-2B1A-4DA0-A9A2-B8AEA995480B}"/>
    <cellStyle name="Comma 5 2 2 6 5" xfId="44056" xr:uid="{32869F6D-F31A-42C6-B289-3838B9017F3E}"/>
    <cellStyle name="Comma 5 2 2 6 5 2" xfId="49655" xr:uid="{F949F6B5-E19F-4CEC-A551-84B621B24D1B}"/>
    <cellStyle name="Comma 5 2 2 6 6" xfId="40038" xr:uid="{86BABBB3-C29D-438C-9499-6ABBC657454C}"/>
    <cellStyle name="Comma 5 2 2 6 7" xfId="45770" xr:uid="{872FA5A0-4606-4AD2-A0A8-72D1888BF795}"/>
    <cellStyle name="Comma 5 2 2 7" xfId="4770" xr:uid="{4B64E545-D63F-4E10-879E-FE6E424AFAD1}"/>
    <cellStyle name="Comma 5 2 2 7 2" xfId="9354" xr:uid="{19D8BF55-B412-4010-A947-E423CA9423A9}"/>
    <cellStyle name="Comma 5 2 2 7 2 2" xfId="18946" xr:uid="{AAE8A6A9-A4E2-4256-BB06-D0C17A48161D}"/>
    <cellStyle name="Comma 5 2 2 7 2 2 2" xfId="35606" xr:uid="{05712BB9-021C-4A68-AF41-627ABC00AEE3}"/>
    <cellStyle name="Comma 5 2 2 7 2 3" xfId="27318" xr:uid="{31EFA1F4-07D2-4106-A013-64E0F5E28FC5}"/>
    <cellStyle name="Comma 5 2 2 7 2 4" xfId="42320" xr:uid="{D8B57FD3-281E-44D7-9102-8D2C958561A6}"/>
    <cellStyle name="Comma 5 2 2 7 2 5" xfId="47999" xr:uid="{AC9758FB-D2D9-4F8D-9F27-7A8D227098DC}"/>
    <cellStyle name="Comma 5 2 2 7 3" xfId="16065" xr:uid="{7EDD96F2-932E-4576-AB0E-28B1EF357997}"/>
    <cellStyle name="Comma 5 2 2 7 3 2" xfId="32725" xr:uid="{B0B48AAA-E91E-4394-A3B8-C72DE6F42E21}"/>
    <cellStyle name="Comma 5 2 2 7 4" xfId="24436" xr:uid="{C53C3C88-9CDC-428A-A1C7-79F28D971BB0}"/>
    <cellStyle name="Comma 5 2 2 7 5" xfId="40299" xr:uid="{04EBBE7A-3F5D-422E-9DA4-CA13E0CC474A}"/>
    <cellStyle name="Comma 5 2 2 7 6" xfId="45980" xr:uid="{835F2620-E753-4AC0-B75B-48C51BA5DA45}"/>
    <cellStyle name="Comma 5 2 2 8" xfId="6643" xr:uid="{23379773-7141-471F-94F4-80D748237EF9}"/>
    <cellStyle name="Comma 5 2 2 8 2" xfId="17354" xr:uid="{AE125FF8-2F5E-4A72-B3D0-FE396D85FA4F}"/>
    <cellStyle name="Comma 5 2 2 8 2 2" xfId="34014" xr:uid="{DB975C53-B4A0-4255-8E5C-486DACC14C41}"/>
    <cellStyle name="Comma 5 2 2 8 3" xfId="25726" xr:uid="{7463B916-9089-4C16-9C01-EB76CB2A5F5C}"/>
    <cellStyle name="Comma 5 2 2 8 4" xfId="41415" xr:uid="{60A7364D-DBE7-4071-ABE7-4FA5E36051CB}"/>
    <cellStyle name="Comma 5 2 2 8 5" xfId="47094" xr:uid="{912A04CD-9AFE-4303-ABA3-104D1093633C}"/>
    <cellStyle name="Comma 5 2 2 9" xfId="10746" xr:uid="{D50BC12B-9850-48FF-8587-F361BFBAE2B8}"/>
    <cellStyle name="Comma 5 2 2 9 2" xfId="19786" xr:uid="{916D54D8-393A-4AF0-925B-1B211854D66B}"/>
    <cellStyle name="Comma 5 2 2 9 2 2" xfId="36446" xr:uid="{07094835-EC0B-4AB5-872A-3638A7214882}"/>
    <cellStyle name="Comma 5 2 2 9 3" xfId="28158" xr:uid="{211D3EE0-2A40-4D20-9AC3-C10B7C334C5F}"/>
    <cellStyle name="Comma 5 2 2 9 4" xfId="39367" xr:uid="{6199905A-B151-46D8-BA79-E4D8DD02198D}"/>
    <cellStyle name="Comma 5 2 2 9 5" xfId="45165" xr:uid="{09BDC5C1-4F09-4BC7-A5DC-69BBB9361EE1}"/>
    <cellStyle name="Comma 5 2 20" xfId="12496" xr:uid="{5778BA55-486D-4F76-A5FB-A184F022601D}"/>
    <cellStyle name="Comma 5 2 20 2" xfId="21002" xr:uid="{29B21BD7-E47E-4BAA-A568-9D218C94DAE4}"/>
    <cellStyle name="Comma 5 2 20 2 2" xfId="37662" xr:uid="{3F2FE3D7-918F-4A93-BFA5-D5466BE17C08}"/>
    <cellStyle name="Comma 5 2 20 3" xfId="29374" xr:uid="{C4043CBD-5CB1-41BA-85C2-B5E90C5CA836}"/>
    <cellStyle name="Comma 5 2 21" xfId="12732" xr:uid="{750E9CD6-71F5-4483-A13D-53E471284A42}"/>
    <cellStyle name="Comma 5 2 21 2" xfId="21209" xr:uid="{FD9EFAB9-CF38-4A33-B68E-80971E168C75}"/>
    <cellStyle name="Comma 5 2 21 2 2" xfId="37869" xr:uid="{9B335667-456B-4B10-ABF1-4AEC83CC6AB0}"/>
    <cellStyle name="Comma 5 2 21 3" xfId="29582" xr:uid="{89020AE8-6D36-4C8F-B3D5-D7E996C88A20}"/>
    <cellStyle name="Comma 5 2 22" xfId="13337" xr:uid="{8E8598A1-AC80-453C-A927-8AC3189A600F}"/>
    <cellStyle name="Comma 5 2 22 2" xfId="30018" xr:uid="{4C651EF2-4685-4177-AF78-F16B678E8324}"/>
    <cellStyle name="Comma 5 2 23" xfId="13399" xr:uid="{C9DD6D17-32B0-4FED-9D8D-07617FEFA37F}"/>
    <cellStyle name="Comma 5 2 23 2" xfId="30059" xr:uid="{BE15CDCF-3FD9-4E93-85FF-75960BD0C64F}"/>
    <cellStyle name="Comma 5 2 24" xfId="21681" xr:uid="{3D373015-5328-40EA-B417-DCB6B2E8CE97}"/>
    <cellStyle name="Comma 5 2 25" xfId="38318" xr:uid="{800071EF-82BF-4105-B3CE-AC39BC6881FA}"/>
    <cellStyle name="Comma 5 2 26" xfId="766" xr:uid="{9498E974-DB53-4345-85BB-01D70E2B048B}"/>
    <cellStyle name="Comma 5 2 27" xfId="38618" xr:uid="{D5DDEB29-DAE0-4162-9802-70B724489632}"/>
    <cellStyle name="Comma 5 2 28" xfId="38746" xr:uid="{BD5ED877-A858-40C7-8A0C-5C126880BFD9}"/>
    <cellStyle name="Comma 5 2 29" xfId="44574" xr:uid="{9849B324-915C-4AC2-AC7D-447EDC775221}"/>
    <cellStyle name="Comma 5 2 3" xfId="184" xr:uid="{6299018B-A9EE-4239-BD5D-4F8C4FEBDAD7}"/>
    <cellStyle name="Comma 5 2 3 10" xfId="12844" xr:uid="{BEA324F6-3209-4EF1-A62C-FB4016F7BA27}"/>
    <cellStyle name="Comma 5 2 3 10 2" xfId="21287" xr:uid="{1A3C48F4-6B99-4268-B83A-051E96577200}"/>
    <cellStyle name="Comma 5 2 3 10 2 2" xfId="37947" xr:uid="{B9092EF0-4419-4BBA-B2C3-8C60007C9C85}"/>
    <cellStyle name="Comma 5 2 3 10 2 3" xfId="44137" xr:uid="{EE0F5386-0452-4537-BFEA-732C2F06B510}"/>
    <cellStyle name="Comma 5 2 3 10 2 4" xfId="49735" xr:uid="{A7BBF32A-3DDC-41B0-927F-130472D31C06}"/>
    <cellStyle name="Comma 5 2 3 10 3" xfId="29660" xr:uid="{35BFD99F-D7AB-46BD-8AF4-067E62FFEA69}"/>
    <cellStyle name="Comma 5 2 3 10 4" xfId="43342" xr:uid="{4437F8A3-924B-4098-831D-E92DBA314B35}"/>
    <cellStyle name="Comma 5 2 3 10 5" xfId="49010" xr:uid="{26130A7B-8A48-45A8-948F-0820F8DB26D5}"/>
    <cellStyle name="Comma 5 2 3 11" xfId="13476" xr:uid="{76E0BA24-5F0B-4B09-8600-433A6EEF2019}"/>
    <cellStyle name="Comma 5 2 3 11 2" xfId="30136" xr:uid="{BAC0A694-A862-4B96-8C95-E09B3B9C9301}"/>
    <cellStyle name="Comma 5 2 3 11 3" xfId="43848" xr:uid="{5D15724D-71AA-4064-A13C-DD77390E6085}"/>
    <cellStyle name="Comma 5 2 3 11 4" xfId="49466" xr:uid="{14A0720D-1F4D-47E7-9720-69C794D77BB6}"/>
    <cellStyle name="Comma 5 2 3 12" xfId="21759" xr:uid="{7A14E6BE-3FC5-4C09-823C-3BCD8C377BC2}"/>
    <cellStyle name="Comma 5 2 3 12 2" xfId="39136" xr:uid="{20AE5AFD-F15F-4DFF-90C9-73E75CB6B1DE}"/>
    <cellStyle name="Comma 5 2 3 12 3" xfId="44955" xr:uid="{BF8039E3-0B76-4383-BD0D-D68B5B3AF763}"/>
    <cellStyle name="Comma 5 2 3 13" xfId="903" xr:uid="{8CEC367D-36DB-49B5-9FD7-EF3A550F891D}"/>
    <cellStyle name="Comma 5 2 3 14" xfId="38848" xr:uid="{0AE29CEF-CEE1-4968-B915-260F7FA02EE9}"/>
    <cellStyle name="Comma 5 2 3 15" xfId="44622" xr:uid="{5D420A31-5087-4825-BD08-D972C16399EA}"/>
    <cellStyle name="Comma 5 2 3 2" xfId="284" xr:uid="{C2416838-4D5C-43D3-9CC7-1C853BC2E93A}"/>
    <cellStyle name="Comma 5 2 3 2 10" xfId="1521" xr:uid="{ACB09288-E7A1-4B1B-B4E0-7CE2D55427F9}"/>
    <cellStyle name="Comma 5 2 3 2 11" xfId="39462" xr:uid="{2059C668-BBD2-4B14-8ADF-51CD1D6C5EF5}"/>
    <cellStyle name="Comma 5 2 3 2 12" xfId="45225" xr:uid="{F2B04271-7116-4301-B4FC-A2B780CB3A68}"/>
    <cellStyle name="Comma 5 2 3 2 2" xfId="619" xr:uid="{3281CD93-7E73-44DD-9454-6B8F44C8596B}"/>
    <cellStyle name="Comma 5 2 3 2 2 10" xfId="45612" xr:uid="{67A06208-CBDD-4062-9985-E6B15434AF1E}"/>
    <cellStyle name="Comma 5 2 3 2 2 2" xfId="4062" xr:uid="{538E42F3-4423-4EFF-9952-10978CEF9386}"/>
    <cellStyle name="Comma 5 2 3 2 2 2 2" xfId="8838" xr:uid="{BC78CD78-64A0-4562-AA34-9B1DC9751DB6}"/>
    <cellStyle name="Comma 5 2 3 2 2 2 2 2" xfId="18649" xr:uid="{8459DEB1-7886-4559-84DB-ED6872A1C354}"/>
    <cellStyle name="Comma 5 2 3 2 2 2 2 2 2" xfId="35309" xr:uid="{397C9D9E-6D72-4508-8224-A09B20B717A9}"/>
    <cellStyle name="Comma 5 2 3 2 2 2 2 3" xfId="27021" xr:uid="{18EA7FBA-34B2-4BC6-A38C-B7F903E80899}"/>
    <cellStyle name="Comma 5 2 3 2 2 2 2 4" xfId="42984" xr:uid="{4A69CEDD-87B9-4DD4-8E07-0817259BCCF8}"/>
    <cellStyle name="Comma 5 2 3 2 2 2 2 5" xfId="48662" xr:uid="{72EC9920-4BDA-4CB4-9C34-20C53A0DA6C0}"/>
    <cellStyle name="Comma 5 2 3 2 2 2 3" xfId="15585" xr:uid="{3C2CD349-C75F-45B1-8910-773745F5B7BF}"/>
    <cellStyle name="Comma 5 2 3 2 2 2 3 2" xfId="32245" xr:uid="{EF1EA1B4-ABA9-4B9A-970C-43EE3C0CED8C}"/>
    <cellStyle name="Comma 5 2 3 2 2 2 4" xfId="23956" xr:uid="{F639405B-C917-41E3-B8F9-5FA78EEAE8A3}"/>
    <cellStyle name="Comma 5 2 3 2 2 2 5" xfId="40952" xr:uid="{D305291D-CF73-4E74-8834-81987B2A7E63}"/>
    <cellStyle name="Comma 5 2 3 2 2 2 6" xfId="46632" xr:uid="{597BE1BC-1E79-4AE1-83B3-C5B79378D990}"/>
    <cellStyle name="Comma 5 2 3 2 2 3" xfId="5955" xr:uid="{F3FF4ACE-6826-4709-9807-31FECF7CD742}"/>
    <cellStyle name="Comma 5 2 3 2 2 3 2" xfId="10213" xr:uid="{B2D713D1-9A4F-4552-B5ED-1D94027337FD}"/>
    <cellStyle name="Comma 5 2 3 2 2 3 2 2" xfId="19459" xr:uid="{545357A0-F95B-4A01-8EB8-D56C90962E5A}"/>
    <cellStyle name="Comma 5 2 3 2 2 3 2 2 2" xfId="36119" xr:uid="{DD406E25-9E61-420D-8BA3-D9E450CFE534}"/>
    <cellStyle name="Comma 5 2 3 2 2 3 2 3" xfId="27831" xr:uid="{4591F2D7-6E4D-49ED-A59F-74558CCDAA60}"/>
    <cellStyle name="Comma 5 2 3 2 2 3 3" xfId="16903" xr:uid="{C49FF0B6-3DA5-42E7-8500-318872BFF27A}"/>
    <cellStyle name="Comma 5 2 3 2 2 3 3 2" xfId="33563" xr:uid="{90E44920-51AC-48E1-AD9F-363F6EAE2315}"/>
    <cellStyle name="Comma 5 2 3 2 2 3 4" xfId="25274" xr:uid="{AB58EFDD-CBA1-407C-8D2F-AF004342945C}"/>
    <cellStyle name="Comma 5 2 3 2 2 3 5" xfId="41928" xr:uid="{41D7F1C7-24DF-48A4-88CC-C36B888DB3E6}"/>
    <cellStyle name="Comma 5 2 3 2 2 3 6" xfId="47608" xr:uid="{62AC0BFD-61F9-40A0-A87C-3AF9F049F0A5}"/>
    <cellStyle name="Comma 5 2 3 2 2 4" xfId="7503" xr:uid="{840F5445-66CA-4866-818D-99133D2400C1}"/>
    <cellStyle name="Comma 5 2 3 2 2 4 2" xfId="17867" xr:uid="{CD0D5110-3804-44B3-89D0-28C2A124320C}"/>
    <cellStyle name="Comma 5 2 3 2 2 4 2 2" xfId="34527" xr:uid="{9491F5CE-83AD-4975-9359-24B2F9A3A4EE}"/>
    <cellStyle name="Comma 5 2 3 2 2 4 3" xfId="26239" xr:uid="{8EBCDA63-3EE2-465E-B125-CAFFA673DBCE}"/>
    <cellStyle name="Comma 5 2 3 2 2 5" xfId="11930" xr:uid="{50382F74-9F6D-40B2-895D-89E800167CBE}"/>
    <cellStyle name="Comma 5 2 3 2 2 5 2" xfId="20623" xr:uid="{62BEFC09-90AD-43A7-8715-46EFF82FADB6}"/>
    <cellStyle name="Comma 5 2 3 2 2 5 2 2" xfId="37283" xr:uid="{FCCEF6FE-0BAA-43AB-ACEF-2ED93B42BDAE}"/>
    <cellStyle name="Comma 5 2 3 2 2 5 3" xfId="28995" xr:uid="{D8674695-2022-43A5-9DC7-800D6BF53658}"/>
    <cellStyle name="Comma 5 2 3 2 2 6" xfId="14249" xr:uid="{2B1A5D14-0071-46DE-A54E-E75F04C07582}"/>
    <cellStyle name="Comma 5 2 3 2 2 6 2" xfId="30909" xr:uid="{4F823E2C-1FBD-4A66-88A5-2A770E26BE3F}"/>
    <cellStyle name="Comma 5 2 3 2 2 7" xfId="22619" xr:uid="{BB749C62-E056-488B-9631-0687BDAC7CAC}"/>
    <cellStyle name="Comma 5 2 3 2 2 8" xfId="2137" xr:uid="{B8A9E87F-B5E8-45D1-ACD2-CA3D30AD8686}"/>
    <cellStyle name="Comma 5 2 3 2 2 9" xfId="39871" xr:uid="{ED4C6292-B332-4850-B34C-BF328F33BE00}"/>
    <cellStyle name="Comma 5 2 3 2 3" xfId="3448" xr:uid="{F214D97D-5633-48FA-B67B-3633CFBB511D}"/>
    <cellStyle name="Comma 5 2 3 2 3 2" xfId="8413" xr:uid="{226041ED-4968-4B18-A31E-44268F41BC37}"/>
    <cellStyle name="Comma 5 2 3 2 3 2 2" xfId="18395" xr:uid="{38567014-5971-4AEA-827B-A234FC655A72}"/>
    <cellStyle name="Comma 5 2 3 2 3 2 2 2" xfId="35055" xr:uid="{F65AEA73-21FE-417F-B742-E53BCB0DD4C0}"/>
    <cellStyle name="Comma 5 2 3 2 3 2 3" xfId="26767" xr:uid="{A3F47C38-8D38-45D5-8012-6EA2C9ADC6F9}"/>
    <cellStyle name="Comma 5 2 3 2 3 2 4" xfId="42538" xr:uid="{566055D1-AAEA-4BAF-A7F0-FD7C6E129B73}"/>
    <cellStyle name="Comma 5 2 3 2 3 2 5" xfId="48216" xr:uid="{C0DE66CA-765A-4426-8D89-4F6AFC762464}"/>
    <cellStyle name="Comma 5 2 3 2 3 3" xfId="15142" xr:uid="{E1418C4C-0150-481A-A9DF-9F833A48F37D}"/>
    <cellStyle name="Comma 5 2 3 2 3 3 2" xfId="31802" xr:uid="{AD1DFAF3-49C6-4EBF-910D-A7EED6059607}"/>
    <cellStyle name="Comma 5 2 3 2 3 4" xfId="23513" xr:uid="{2F09368B-33B6-4366-B1BD-4D236DD2D665}"/>
    <cellStyle name="Comma 5 2 3 2 3 5" xfId="40513" xr:uid="{958B9077-30E7-4037-9156-02E0B06F9693}"/>
    <cellStyle name="Comma 5 2 3 2 3 6" xfId="46193" xr:uid="{64CC48DE-B4A6-486A-A3F0-9922A5692AFA}"/>
    <cellStyle name="Comma 5 2 3 2 4" xfId="5356" xr:uid="{47F63404-FDD1-409E-B6FA-4C1EB2E49DB2}"/>
    <cellStyle name="Comma 5 2 3 2 4 2" xfId="9788" xr:uid="{CAD160E2-A1D0-42B5-9BE3-0FCECE0BF294}"/>
    <cellStyle name="Comma 5 2 3 2 4 2 2" xfId="19205" xr:uid="{61971397-42A5-4B86-997E-A4451578DC1B}"/>
    <cellStyle name="Comma 5 2 3 2 4 2 2 2" xfId="35865" xr:uid="{92FE9B6C-371C-4027-8A13-92A186201AB6}"/>
    <cellStyle name="Comma 5 2 3 2 4 2 3" xfId="27577" xr:uid="{E8FFA750-6F58-4F0C-B5B4-FB826D8FA4FD}"/>
    <cellStyle name="Comma 5 2 3 2 4 3" xfId="16475" xr:uid="{5DA568BA-D231-4640-AF4B-934FEF239327}"/>
    <cellStyle name="Comma 5 2 3 2 4 3 2" xfId="33135" xr:uid="{0CD775FA-3187-4D47-9CCA-A68326D2BFA6}"/>
    <cellStyle name="Comma 5 2 3 2 4 4" xfId="24846" xr:uid="{22CD889C-C8F8-4DB0-AF8D-91C30624617E}"/>
    <cellStyle name="Comma 5 2 3 2 4 5" xfId="41481" xr:uid="{F7CF8900-A954-4784-ACF8-C754ED110081}"/>
    <cellStyle name="Comma 5 2 3 2 4 6" xfId="47161" xr:uid="{73B9EDD5-3097-4796-9F6D-47DA4ACED9AC}"/>
    <cellStyle name="Comma 5 2 3 2 5" xfId="7078" xr:uid="{6804A685-180A-4187-A969-79A96A8F5F18}"/>
    <cellStyle name="Comma 5 2 3 2 5 2" xfId="17613" xr:uid="{DE610C1B-91D5-4BED-B6BE-780D18C3BD01}"/>
    <cellStyle name="Comma 5 2 3 2 5 2 2" xfId="34273" xr:uid="{91B3B239-EADD-4B3B-9F39-F445BF3A7F36}"/>
    <cellStyle name="Comma 5 2 3 2 5 2 3" xfId="44161" xr:uid="{105DD01E-CA15-4CEB-AF18-C63997DAC38E}"/>
    <cellStyle name="Comma 5 2 3 2 5 2 4" xfId="49759" xr:uid="{66179C0F-2E62-4BE8-8594-9F6F07F9093B}"/>
    <cellStyle name="Comma 5 2 3 2 5 3" xfId="25985" xr:uid="{9A541F93-EDD7-4902-9B31-9AB7EAD96274}"/>
    <cellStyle name="Comma 5 2 3 2 5 4" xfId="43366" xr:uid="{58C8993B-8FBA-4001-95D1-086EC32DA573}"/>
    <cellStyle name="Comma 5 2 3 2 5 5" xfId="49034" xr:uid="{BC858D36-FBD2-4AB9-97FC-AEA7EFA85995}"/>
    <cellStyle name="Comma 5 2 3 2 6" xfId="11331" xr:uid="{817E321D-66D9-4F99-82BA-6B4FE08BCB82}"/>
    <cellStyle name="Comma 5 2 3 2 6 2" xfId="20195" xr:uid="{81358265-8E93-4EA2-ADFA-56C8F5C7F88E}"/>
    <cellStyle name="Comma 5 2 3 2 6 2 2" xfId="36855" xr:uid="{FA295A6B-B584-4C23-9EE5-CD71D2355517}"/>
    <cellStyle name="Comma 5 2 3 2 6 3" xfId="28567" xr:uid="{68BB96B6-E594-4C3E-BE19-02EF1740AF9A}"/>
    <cellStyle name="Comma 5 2 3 2 6 4" xfId="43938" xr:uid="{2D31BE69-473A-4E43-8E93-7A1AD8392927}"/>
    <cellStyle name="Comma 5 2 3 2 6 5" xfId="49543" xr:uid="{9C263B65-C66E-4F1C-A78A-228D4A78A68B}"/>
    <cellStyle name="Comma 5 2 3 2 7" xfId="13008" xr:uid="{52A30D91-436E-473A-8DB1-5EB4FBD25B3A}"/>
    <cellStyle name="Comma 5 2 3 2 7 2" xfId="21407" xr:uid="{F5B6BC8B-B2C8-42E2-8373-84FDE1697BFD}"/>
    <cellStyle name="Comma 5 2 3 2 7 2 2" xfId="38067" xr:uid="{2C2CFFA0-526C-4F55-8D11-EEECAD88EE20}"/>
    <cellStyle name="Comma 5 2 3 2 7 3" xfId="29780" xr:uid="{BA79126E-DE5E-44FF-B8F7-0BCD4A2DFC8A}"/>
    <cellStyle name="Comma 5 2 3 2 8" xfId="13826" xr:uid="{A49EC3E8-55AA-4C09-834F-BCCE1F620901}"/>
    <cellStyle name="Comma 5 2 3 2 8 2" xfId="30486" xr:uid="{DD3DDD15-EB7B-4689-A18E-488C2B772C78}"/>
    <cellStyle name="Comma 5 2 3 2 9" xfId="22176" xr:uid="{8D247981-0C54-47B1-B7E7-FDA8CDE14A01}"/>
    <cellStyle name="Comma 5 2 3 3" xfId="539" xr:uid="{FCF165BB-E65F-47E3-8FA7-3FD6E10D8322}"/>
    <cellStyle name="Comma 5 2 3 3 10" xfId="45210" xr:uid="{D8B4C9D6-B04D-4363-AA43-934A45935E75}"/>
    <cellStyle name="Comma 5 2 3 3 2" xfId="3284" xr:uid="{6BA95501-AFA0-4382-A5C3-F9EF81408E68}"/>
    <cellStyle name="Comma 5 2 3 3 2 2" xfId="8310" xr:uid="{13DD8BCC-A705-4221-8619-E7947E9D1EF0}"/>
    <cellStyle name="Comma 5 2 3 3 2 2 2" xfId="18336" xr:uid="{C8D9D57A-CDBB-4566-84D5-D6C86B62B75C}"/>
    <cellStyle name="Comma 5 2 3 3 2 2 2 2" xfId="34996" xr:uid="{9EA57AC4-77AD-48BF-AEA4-2F3468B52430}"/>
    <cellStyle name="Comma 5 2 3 3 2 2 2 3" xfId="42961" xr:uid="{18D8C7A8-A227-4B46-BBA4-867284D3E1FC}"/>
    <cellStyle name="Comma 5 2 3 3 2 2 2 4" xfId="48639" xr:uid="{D631A40A-3E55-4593-8D4B-F618D1FAA468}"/>
    <cellStyle name="Comma 5 2 3 3 2 2 3" xfId="26708" xr:uid="{35FCF2C0-C4FD-419C-BD47-E8B836029EC6}"/>
    <cellStyle name="Comma 5 2 3 3 2 2 4" xfId="40929" xr:uid="{CA83C8BA-5CB5-4921-9B5D-2DF4B146998F}"/>
    <cellStyle name="Comma 5 2 3 3 2 2 5" xfId="46609" xr:uid="{8E2352E9-3EF5-48E2-9B68-86F217FA9797}"/>
    <cellStyle name="Comma 5 2 3 3 2 3" xfId="15022" xr:uid="{2A749277-EDA1-4B21-94E5-026C67C8B85F}"/>
    <cellStyle name="Comma 5 2 3 3 2 3 2" xfId="31682" xr:uid="{8024351D-2985-4105-9F01-1C8AB808F523}"/>
    <cellStyle name="Comma 5 2 3 3 2 3 3" xfId="41905" xr:uid="{692655FD-68F5-41F4-B5ED-DE2315B580C9}"/>
    <cellStyle name="Comma 5 2 3 3 2 3 4" xfId="47585" xr:uid="{B7C6E279-58E1-4D39-8F90-DF2343A12468}"/>
    <cellStyle name="Comma 5 2 3 3 2 4" xfId="23393" xr:uid="{6263BE1A-229B-44CB-9173-3DF123103D89}"/>
    <cellStyle name="Comma 5 2 3 3 2 5" xfId="39847" xr:uid="{640D5379-A466-43FF-A4E0-C093A42B65C5}"/>
    <cellStyle name="Comma 5 2 3 3 2 6" xfId="45589" xr:uid="{D34D26D9-E63A-4ECA-93FC-F6D5B5430845}"/>
    <cellStyle name="Comma 5 2 3 3 3" xfId="5192" xr:uid="{66008834-4187-49AA-AB91-58217C05B940}"/>
    <cellStyle name="Comma 5 2 3 3 3 2" xfId="9685" xr:uid="{54D7A350-3708-4104-B066-DE16EC2D8ADB}"/>
    <cellStyle name="Comma 5 2 3 3 3 2 2" xfId="19146" xr:uid="{29728B9D-EE15-4B2B-9DE7-58B669DD523C}"/>
    <cellStyle name="Comma 5 2 3 3 3 2 2 2" xfId="35806" xr:uid="{1D41204D-4032-47D6-A692-550F7D2EED5C}"/>
    <cellStyle name="Comma 5 2 3 3 3 2 3" xfId="27518" xr:uid="{D4AC717F-0DCE-4D59-8A82-602C38603445}"/>
    <cellStyle name="Comma 5 2 3 3 3 2 4" xfId="42522" xr:uid="{E57F6980-9C12-4A25-8F30-814190550DB8}"/>
    <cellStyle name="Comma 5 2 3 3 3 2 5" xfId="48200" xr:uid="{7FEF4A98-A2FF-4BB0-BCA9-1F1577745934}"/>
    <cellStyle name="Comma 5 2 3 3 3 3" xfId="16355" xr:uid="{BD624E27-1FFE-4749-AFFA-2C8215C44496}"/>
    <cellStyle name="Comma 5 2 3 3 3 3 2" xfId="33015" xr:uid="{4B4310BC-9CB2-4556-B990-56D5A3A539E3}"/>
    <cellStyle name="Comma 5 2 3 3 3 4" xfId="24726" xr:uid="{6E0F37E1-3022-46CF-86F6-D5374631F7E3}"/>
    <cellStyle name="Comma 5 2 3 3 3 5" xfId="40497" xr:uid="{7ABE7AFE-7F9D-43A6-B635-1718ED1A16EC}"/>
    <cellStyle name="Comma 5 2 3 3 3 6" xfId="46177" xr:uid="{4D498F13-273E-43C9-AD7F-F34887386132}"/>
    <cellStyle name="Comma 5 2 3 3 4" xfId="6975" xr:uid="{90BC841A-D8B1-42A5-A6B1-26D1CFE5FB0C}"/>
    <cellStyle name="Comma 5 2 3 3 4 2" xfId="17554" xr:uid="{F9F47D7D-2EC9-4A6E-A34D-D934B40881EB}"/>
    <cellStyle name="Comma 5 2 3 3 4 2 2" xfId="34214" xr:uid="{3B44045B-0CFE-40E6-827E-1859C3D0C367}"/>
    <cellStyle name="Comma 5 2 3 3 4 3" xfId="25926" xr:uid="{21BE0D90-A71D-401D-AA08-CB2747CC2BB2}"/>
    <cellStyle name="Comma 5 2 3 3 4 4" xfId="41465" xr:uid="{F12367F8-A53B-43FD-8024-D535F9157B45}"/>
    <cellStyle name="Comma 5 2 3 3 4 5" xfId="47145" xr:uid="{7F86B6F8-37A5-4B4C-BC6C-6C9B9770601A}"/>
    <cellStyle name="Comma 5 2 3 3 5" xfId="11167" xr:uid="{A74EC395-ECDF-4B5C-BC4F-1FA4729A7961}"/>
    <cellStyle name="Comma 5 2 3 3 5 2" xfId="20075" xr:uid="{7A89E690-EB8D-4A73-93E5-CC9A5D211AB5}"/>
    <cellStyle name="Comma 5 2 3 3 5 2 2" xfId="36735" xr:uid="{563F64F0-C9C3-4E32-8B4C-47B4A16BBE0F}"/>
    <cellStyle name="Comma 5 2 3 3 5 2 3" xfId="44264" xr:uid="{2D3185A9-8116-4E88-859F-88C9AB208FDA}"/>
    <cellStyle name="Comma 5 2 3 3 5 2 4" xfId="49862" xr:uid="{DF747FB5-5094-4186-87E5-BBA966D5D5A4}"/>
    <cellStyle name="Comma 5 2 3 3 5 3" xfId="28447" xr:uid="{5BCA4A68-D2F0-41E3-A740-4C53A1B20CA2}"/>
    <cellStyle name="Comma 5 2 3 3 5 4" xfId="43481" xr:uid="{08C544CF-0E1A-4201-874A-2EC51BE8BE2C}"/>
    <cellStyle name="Comma 5 2 3 3 5 5" xfId="49139" xr:uid="{6968C66C-6F73-4477-A548-AF18A3607E84}"/>
    <cellStyle name="Comma 5 2 3 3 6" xfId="13706" xr:uid="{F000523A-5055-4420-B33C-C540ABF21D64}"/>
    <cellStyle name="Comma 5 2 3 3 6 2" xfId="30366" xr:uid="{6E5F9888-04E9-4502-88A7-A4975B49BFA4}"/>
    <cellStyle name="Comma 5 2 3 3 6 3" xfId="43927" xr:uid="{01345E88-56DE-43AC-A47C-2A57B780A6A3}"/>
    <cellStyle name="Comma 5 2 3 3 6 4" xfId="49537" xr:uid="{06E5C2F9-9B20-4B63-93D8-6E034B8EA6C1}"/>
    <cellStyle name="Comma 5 2 3 3 7" xfId="22056" xr:uid="{A66C1AC3-1C6A-48DB-8C20-7A0E4F27C226}"/>
    <cellStyle name="Comma 5 2 3 3 8" xfId="1359" xr:uid="{2586684F-EE1D-466E-ABF3-ABDD9FA4E032}"/>
    <cellStyle name="Comma 5 2 3 3 9" xfId="39442" xr:uid="{B8CC45AD-167E-4F3A-BA4F-EBD7ECBD81AA}"/>
    <cellStyle name="Comma 5 2 3 4" xfId="1973" xr:uid="{76A8F65B-5234-438F-98A6-3CCE1E8FFBFC}"/>
    <cellStyle name="Comma 5 2 3 4 2" xfId="3898" xr:uid="{F2952746-0760-4CAB-BCD4-ABD88CC09B14}"/>
    <cellStyle name="Comma 5 2 3 4 2 2" xfId="8735" xr:uid="{EC1639D9-F76A-4F9C-B527-9DFC508C7A3F}"/>
    <cellStyle name="Comma 5 2 3 4 2 2 2" xfId="18590" xr:uid="{F139FA29-D872-40B0-BE06-3CE66EAF3B21}"/>
    <cellStyle name="Comma 5 2 3 4 2 2 2 2" xfId="35250" xr:uid="{7E145B85-1549-493C-9C9B-1AE5C8597382}"/>
    <cellStyle name="Comma 5 2 3 4 2 2 3" xfId="26962" xr:uid="{755F4266-B124-4BCD-8A24-7CF26E2B0E92}"/>
    <cellStyle name="Comma 5 2 3 4 2 2 4" xfId="42900" xr:uid="{3DC03780-35A8-462C-A3B2-7982EC058617}"/>
    <cellStyle name="Comma 5 2 3 4 2 2 5" xfId="48578" xr:uid="{20D0D3D6-E0FA-47AB-9E86-86F66D0DE096}"/>
    <cellStyle name="Comma 5 2 3 4 2 3" xfId="15465" xr:uid="{09E7D6D2-C203-4B08-92E9-4658A4876EAD}"/>
    <cellStyle name="Comma 5 2 3 4 2 3 2" xfId="32125" xr:uid="{D0ACA735-A35A-40E0-864E-BEBFDE93A702}"/>
    <cellStyle name="Comma 5 2 3 4 2 4" xfId="23836" xr:uid="{A4DD9D43-B3E1-4519-89C1-F8966102E9C3}"/>
    <cellStyle name="Comma 5 2 3 4 2 5" xfId="40868" xr:uid="{63D973A6-6CCF-486F-AB0E-08D932B1864C}"/>
    <cellStyle name="Comma 5 2 3 4 2 6" xfId="46548" xr:uid="{51BB1517-B7E3-4E13-BB9A-CA0927D42E54}"/>
    <cellStyle name="Comma 5 2 3 4 3" xfId="5791" xr:uid="{FE3E5F51-793C-4334-BECE-DB7E5BE11CD9}"/>
    <cellStyle name="Comma 5 2 3 4 3 2" xfId="10110" xr:uid="{2D22A755-1202-4994-ADA0-68BF7DF2F9AB}"/>
    <cellStyle name="Comma 5 2 3 4 3 2 2" xfId="19400" xr:uid="{4334C247-F2F7-4768-B328-7E84F8F1FA45}"/>
    <cellStyle name="Comma 5 2 3 4 3 2 2 2" xfId="36060" xr:uid="{E0F8B4B1-C006-41EF-83C7-3DDC11782D64}"/>
    <cellStyle name="Comma 5 2 3 4 3 2 3" xfId="27772" xr:uid="{9249B42D-CCAA-443A-800C-E5BFB48C626B}"/>
    <cellStyle name="Comma 5 2 3 4 3 3" xfId="16783" xr:uid="{CE287B3C-BE9E-4665-8BF6-BE54E1B1FC84}"/>
    <cellStyle name="Comma 5 2 3 4 3 3 2" xfId="33443" xr:uid="{1252C98F-B527-461D-9E77-B9B10C81A514}"/>
    <cellStyle name="Comma 5 2 3 4 3 4" xfId="25154" xr:uid="{AA6756B2-A256-4E1C-84B8-903A25A3ED8D}"/>
    <cellStyle name="Comma 5 2 3 4 3 5" xfId="41844" xr:uid="{B69B757C-BCB6-409C-9E99-3BFA62F32B69}"/>
    <cellStyle name="Comma 5 2 3 4 3 6" xfId="47524" xr:uid="{CF4410A4-A330-41F7-90BB-2A0E1D09AE3A}"/>
    <cellStyle name="Comma 5 2 3 4 4" xfId="7400" xr:uid="{783B6BA8-5714-4D1B-92D5-E9AD9868C0F3}"/>
    <cellStyle name="Comma 5 2 3 4 4 2" xfId="17808" xr:uid="{41A865EF-032C-4B29-83F9-47E976913955}"/>
    <cellStyle name="Comma 5 2 3 4 4 2 2" xfId="34468" xr:uid="{EAF6E69B-CD14-4392-8F12-4654EE4AA909}"/>
    <cellStyle name="Comma 5 2 3 4 4 3" xfId="26180" xr:uid="{AC777942-F2B5-47BC-B88D-2139F6192582}"/>
    <cellStyle name="Comma 5 2 3 4 5" xfId="11766" xr:uid="{30775529-B6DC-4D09-90A8-C36DB6945FC8}"/>
    <cellStyle name="Comma 5 2 3 4 5 2" xfId="20503" xr:uid="{D96E501F-8035-4DBF-97FD-F5C8C3509883}"/>
    <cellStyle name="Comma 5 2 3 4 5 2 2" xfId="37163" xr:uid="{1BA6ADC3-1230-49EB-9838-103B93ADEFBA}"/>
    <cellStyle name="Comma 5 2 3 4 5 3" xfId="28875" xr:uid="{656FE566-3071-45A3-AEE4-E00F22547B12}"/>
    <cellStyle name="Comma 5 2 3 4 6" xfId="14129" xr:uid="{39EA34CE-6722-404F-8228-035E132E67C6}"/>
    <cellStyle name="Comma 5 2 3 4 6 2" xfId="30789" xr:uid="{852B25D0-FF0A-42A9-B783-902CDC9FC0BE}"/>
    <cellStyle name="Comma 5 2 3 4 7" xfId="22499" xr:uid="{039A0851-C266-471F-B652-35893CBE7041}"/>
    <cellStyle name="Comma 5 2 3 4 8" xfId="39785" xr:uid="{E20C0E10-CBF7-42D1-B11E-A497EC7E8DCD}"/>
    <cellStyle name="Comma 5 2 3 4 9" xfId="45531" xr:uid="{F23EC547-39C4-4D0A-A5D5-AB1206517071}"/>
    <cellStyle name="Comma 5 2 3 5" xfId="2868" xr:uid="{41F8CF45-F8FD-4D7B-8B04-22B3255A7BCA}"/>
    <cellStyle name="Comma 5 2 3 5 2" xfId="8009" xr:uid="{6A299F61-95B7-4DA1-8EAA-44884936A3CE}"/>
    <cellStyle name="Comma 5 2 3 5 2 2" xfId="18154" xr:uid="{C92CED57-ACA0-4EB6-A1F9-72CCC5C324AE}"/>
    <cellStyle name="Comma 5 2 3 5 2 2 2" xfId="34814" xr:uid="{E01892D9-D9FF-4D09-A864-C5EF0C071BDF}"/>
    <cellStyle name="Comma 5 2 3 5 2 2 3" xfId="43181" xr:uid="{F19C876D-8718-47BB-B29A-5617A4AE65DE}"/>
    <cellStyle name="Comma 5 2 3 5 2 2 4" xfId="48859" xr:uid="{247DA470-61E0-4EC5-8208-4383F3D8E2EB}"/>
    <cellStyle name="Comma 5 2 3 5 2 3" xfId="26526" xr:uid="{A797C5AA-CEB3-49FC-ABA8-C32DB2A4B4E2}"/>
    <cellStyle name="Comma 5 2 3 5 2 4" xfId="41146" xr:uid="{4F720D5F-ECA6-4D87-A433-40189EEDEEDC}"/>
    <cellStyle name="Comma 5 2 3 5 2 5" xfId="46826" xr:uid="{6B84797F-079C-43FA-96F2-97E173914F27}"/>
    <cellStyle name="Comma 5 2 3 5 3" xfId="14725" xr:uid="{DFB28ED0-0F0F-4077-B737-C5E8301EEA56}"/>
    <cellStyle name="Comma 5 2 3 5 3 2" xfId="31385" xr:uid="{F0A109CC-3229-41BB-A701-2E9EC3635DAA}"/>
    <cellStyle name="Comma 5 2 3 5 3 3" xfId="42124" xr:uid="{0A67A5F1-B9C8-4E14-B29F-4D347E826854}"/>
    <cellStyle name="Comma 5 2 3 5 3 4" xfId="47804" xr:uid="{E9C88372-99AE-4CA5-A296-A60EB8C02567}"/>
    <cellStyle name="Comma 5 2 3 5 4" xfId="23096" xr:uid="{8B4204D0-2E2D-4B6A-A20B-C6B596290388}"/>
    <cellStyle name="Comma 5 2 3 5 5" xfId="40077" xr:uid="{3F8988B8-7DDC-4063-98F1-C0CAD31DBB58}"/>
    <cellStyle name="Comma 5 2 3 5 6" xfId="45792" xr:uid="{84B8F25F-D63A-45D5-A12A-BAE2429A46EF}"/>
    <cellStyle name="Comma 5 2 3 6" xfId="4807" xr:uid="{B67B0CC9-874A-4BF5-8EDB-1B08AB050011}"/>
    <cellStyle name="Comma 5 2 3 6 2" xfId="9384" xr:uid="{01E94028-BDE4-41B7-BFF8-A0A20B7FD2F1}"/>
    <cellStyle name="Comma 5 2 3 6 2 2" xfId="18964" xr:uid="{FDBFF3E5-5E78-442B-BFAD-23B4A15D5506}"/>
    <cellStyle name="Comma 5 2 3 6 2 2 2" xfId="35624" xr:uid="{E46C12A1-5CE0-4FA8-A2D4-73329E9E1A2D}"/>
    <cellStyle name="Comma 5 2 3 6 2 3" xfId="27336" xr:uid="{FD2A03FD-578D-430E-9D30-67012CB0DD24}"/>
    <cellStyle name="Comma 5 2 3 6 2 4" xfId="42331" xr:uid="{E4FB4FD0-D855-4F07-8315-A8477ACF08A8}"/>
    <cellStyle name="Comma 5 2 3 6 2 5" xfId="48010" xr:uid="{EC842F71-085B-4EF6-BE47-665B3F20704B}"/>
    <cellStyle name="Comma 5 2 3 6 3" xfId="16089" xr:uid="{B30432FD-0FDF-4DA3-B37D-772E6C9C7F11}"/>
    <cellStyle name="Comma 5 2 3 6 3 2" xfId="32749" xr:uid="{9DB519A0-744F-4163-BF2F-6361AD9F3BCF}"/>
    <cellStyle name="Comma 5 2 3 6 4" xfId="24460" xr:uid="{33B5BBFE-423A-4940-B810-B72A305A45EA}"/>
    <cellStyle name="Comma 5 2 3 6 5" xfId="40310" xr:uid="{C457077F-D74F-4E3E-9BD5-FE6CDB7954BD}"/>
    <cellStyle name="Comma 5 2 3 6 6" xfId="45991" xr:uid="{8ABE1E05-E653-448F-BA4A-CA8BB4ECB0C5}"/>
    <cellStyle name="Comma 5 2 3 7" xfId="6672" xr:uid="{CD1495A6-6D79-47E0-AA5B-F410460F0A05}"/>
    <cellStyle name="Comma 5 2 3 7 2" xfId="17371" xr:uid="{A2EFD3BF-8568-4CF3-A393-58D7347C3078}"/>
    <cellStyle name="Comma 5 2 3 7 2 2" xfId="34031" xr:uid="{C49A00DD-66F2-4D58-8D08-27145A035AE5}"/>
    <cellStyle name="Comma 5 2 3 7 2 3" xfId="42478" xr:uid="{3EB50070-F1D6-4F0A-ACA6-1FF89CA90CF6}"/>
    <cellStyle name="Comma 5 2 3 7 2 4" xfId="48156" xr:uid="{52E5AF80-6C10-4641-AC6B-301E63FF637C}"/>
    <cellStyle name="Comma 5 2 3 7 3" xfId="25743" xr:uid="{4D58DA8F-1E70-4497-A849-264FEC4C0AA2}"/>
    <cellStyle name="Comma 5 2 3 7 4" xfId="40453" xr:uid="{B071F5D1-B58A-400B-9A9A-6681041BB428}"/>
    <cellStyle name="Comma 5 2 3 7 5" xfId="46133" xr:uid="{E0FF70A8-E110-43D2-9C3C-C922DBFACBFB}"/>
    <cellStyle name="Comma 5 2 3 8" xfId="10782" xr:uid="{C349C30C-16E9-481D-9ED7-61E820208BC6}"/>
    <cellStyle name="Comma 5 2 3 8 2" xfId="19809" xr:uid="{9E5B86BB-1CA8-406E-9CD9-F9699DC63B4F}"/>
    <cellStyle name="Comma 5 2 3 8 2 2" xfId="36469" xr:uid="{9C0DC6B9-ABFB-4E32-9669-67944AA3C165}"/>
    <cellStyle name="Comma 5 2 3 8 3" xfId="28181" xr:uid="{A63AD135-E08B-4685-8E81-520B0E3DDD1B}"/>
    <cellStyle name="Comma 5 2 3 8 4" xfId="41422" xr:uid="{08C90AA2-14AE-4BA6-9CAD-677BFB3E2CB2}"/>
    <cellStyle name="Comma 5 2 3 8 5" xfId="47101" xr:uid="{E722D37F-F873-4F54-B4B9-C55F27FDB9C2}"/>
    <cellStyle name="Comma 5 2 3 9" xfId="12641" xr:uid="{25FB0360-A9B7-49B8-8FFB-4B8A4F80F9A7}"/>
    <cellStyle name="Comma 5 2 3 9 2" xfId="21130" xr:uid="{79F828E7-73C7-4889-A755-0E82D81872AD}"/>
    <cellStyle name="Comma 5 2 3 9 2 2" xfId="37790" xr:uid="{5C25EDFB-E81E-4FB3-8269-33F9D9F2EA6B}"/>
    <cellStyle name="Comma 5 2 3 9 3" xfId="29502" xr:uid="{051DBDA5-536E-404C-AFB9-2FA22A9ADE34}"/>
    <cellStyle name="Comma 5 2 3 9 4" xfId="39380" xr:uid="{3A719AA1-DCBD-42E6-B73B-69B64CEE3094}"/>
    <cellStyle name="Comma 5 2 3 9 5" xfId="45172" xr:uid="{56038284-BF7F-4AD8-82F7-18A1E4C39963}"/>
    <cellStyle name="Comma 5 2 4" xfId="262" xr:uid="{9DCCB1D3-4895-4283-BCA0-13AAC88E73C2}"/>
    <cellStyle name="Comma 5 2 4 10" xfId="21785" xr:uid="{510852EE-CECF-41F7-8328-0CA4DAAC9D27}"/>
    <cellStyle name="Comma 5 2 4 11" xfId="945" xr:uid="{96A7F6A2-C185-4E07-AD8D-73429487807F}"/>
    <cellStyle name="Comma 5 2 4 12" xfId="39088" xr:uid="{D2636D90-6187-4B97-A11E-502CFD2FE0DD}"/>
    <cellStyle name="Comma 5 2 4 13" xfId="44908" xr:uid="{A828E085-3360-492C-B4AF-6C87E61A46F9}"/>
    <cellStyle name="Comma 5 2 4 2" xfId="597" xr:uid="{C0C5B361-2715-44C6-90E2-330324A06DE9}"/>
    <cellStyle name="Comma 5 2 4 2 10" xfId="45277" xr:uid="{A43ECCD0-3F70-4598-9C8E-0633911B3224}"/>
    <cellStyle name="Comma 5 2 4 2 2" xfId="3487" xr:uid="{08AECB3B-7771-4AF3-864C-92A06A81C382}"/>
    <cellStyle name="Comma 5 2 4 2 2 2" xfId="8447" xr:uid="{150A4BE0-88D7-4CD2-83A6-D344A8E5BDA2}"/>
    <cellStyle name="Comma 5 2 4 2 2 2 2" xfId="18415" xr:uid="{D2E7112B-244F-49A2-9B66-4A925A6C96B4}"/>
    <cellStyle name="Comma 5 2 4 2 2 2 2 2" xfId="35075" xr:uid="{E7A33B01-7EE3-454C-9B05-0CD1E7B0AE2D}"/>
    <cellStyle name="Comma 5 2 4 2 2 2 2 3" xfId="43044" xr:uid="{5CD44CCA-9FE1-45C0-B397-3B1A13107B5C}"/>
    <cellStyle name="Comma 5 2 4 2 2 2 2 4" xfId="48722" xr:uid="{64E2F4C6-C346-4D28-BA12-E4C9CE78543D}"/>
    <cellStyle name="Comma 5 2 4 2 2 2 3" xfId="26787" xr:uid="{FCAB3EBC-8738-47D4-B9AF-F94BCAA36FB1}"/>
    <cellStyle name="Comma 5 2 4 2 2 2 4" xfId="41011" xr:uid="{F4C44846-D773-44C8-B689-82326AD2EC00}"/>
    <cellStyle name="Comma 5 2 4 2 2 2 5" xfId="46691" xr:uid="{53B159B3-5717-445C-9AAF-11270132B216}"/>
    <cellStyle name="Comma 5 2 4 2 2 3" xfId="15167" xr:uid="{1BF0DA1E-9AE0-4E94-8165-D2A67B0A30E5}"/>
    <cellStyle name="Comma 5 2 4 2 2 3 2" xfId="31827" xr:uid="{26FB0307-BB7C-4291-A32A-AD11A60E779D}"/>
    <cellStyle name="Comma 5 2 4 2 2 3 3" xfId="41988" xr:uid="{4EA9E6EB-A0ED-4283-B0FE-EE1730BF833E}"/>
    <cellStyle name="Comma 5 2 4 2 2 3 4" xfId="47668" xr:uid="{5A0C3F99-1305-4F4D-B6E9-D9A3066352D8}"/>
    <cellStyle name="Comma 5 2 4 2 2 4" xfId="23538" xr:uid="{E36E7498-7E02-49F8-93A8-6950F73CD64F}"/>
    <cellStyle name="Comma 5 2 4 2 2 5" xfId="39929" xr:uid="{B19140E1-001B-4D6F-AE8B-4C15A9707699}"/>
    <cellStyle name="Comma 5 2 4 2 2 6" xfId="45670" xr:uid="{8BC43DC7-630C-4FE3-9F17-A188ED60D26D}"/>
    <cellStyle name="Comma 5 2 4 2 3" xfId="5395" xr:uid="{8CC07898-3CE8-41ED-AB80-BBD13B015860}"/>
    <cellStyle name="Comma 5 2 4 2 3 2" xfId="9822" xr:uid="{054B3AFC-4C82-4F4E-9A2E-EC06FA642D44}"/>
    <cellStyle name="Comma 5 2 4 2 3 2 2" xfId="19225" xr:uid="{0FE6CA36-B864-4610-B75D-1B5992643E0A}"/>
    <cellStyle name="Comma 5 2 4 2 3 2 2 2" xfId="35885" xr:uid="{D08264D9-37E0-4132-B5E3-9E5B79EFC217}"/>
    <cellStyle name="Comma 5 2 4 2 3 2 3" xfId="27597" xr:uid="{F182AF44-6DA1-4693-8C46-F1BCD9511C6E}"/>
    <cellStyle name="Comma 5 2 4 2 3 2 4" xfId="42596" xr:uid="{02E6793D-063B-4982-B5AA-49640645E05B}"/>
    <cellStyle name="Comma 5 2 4 2 3 2 5" xfId="48274" xr:uid="{FB000744-E740-4BAE-A306-9C9357F7B346}"/>
    <cellStyle name="Comma 5 2 4 2 3 3" xfId="16500" xr:uid="{D377A889-18BC-4420-AEE4-12C9CCCC5611}"/>
    <cellStyle name="Comma 5 2 4 2 3 3 2" xfId="33160" xr:uid="{35E1E278-76D3-4410-9954-553DABE802C1}"/>
    <cellStyle name="Comma 5 2 4 2 3 4" xfId="24871" xr:uid="{8295E94E-A746-46A7-A0A3-44F2FA141BD0}"/>
    <cellStyle name="Comma 5 2 4 2 3 5" xfId="40571" xr:uid="{3D5F6AE3-F091-4B23-AAD0-3DB63587172C}"/>
    <cellStyle name="Comma 5 2 4 2 3 6" xfId="46251" xr:uid="{33FD2A63-34EE-4517-92E1-E0607845078D}"/>
    <cellStyle name="Comma 5 2 4 2 4" xfId="7112" xr:uid="{B7F930D0-A059-4E49-A989-00AD001FC0B7}"/>
    <cellStyle name="Comma 5 2 4 2 4 2" xfId="17633" xr:uid="{05D96E53-F011-4C95-A36D-F1F321C41828}"/>
    <cellStyle name="Comma 5 2 4 2 4 2 2" xfId="34293" xr:uid="{F16015FF-DC07-488A-BA5C-CB4DA692EDC5}"/>
    <cellStyle name="Comma 5 2 4 2 4 3" xfId="26005" xr:uid="{86884949-E7E2-470C-853A-179F898E2E6A}"/>
    <cellStyle name="Comma 5 2 4 2 4 4" xfId="41539" xr:uid="{AFE379A8-FF96-4BF8-8175-B2D0CA27F5FF}"/>
    <cellStyle name="Comma 5 2 4 2 4 5" xfId="47219" xr:uid="{D3E7CD7F-AE10-4AF6-BE75-82CBBC5B8C8F}"/>
    <cellStyle name="Comma 5 2 4 2 5" xfId="11370" xr:uid="{66364A72-969F-4CF9-B393-68F88D56517D}"/>
    <cellStyle name="Comma 5 2 4 2 5 2" xfId="20220" xr:uid="{3CA88774-91D5-4C51-A6C7-DEC4B2E70936}"/>
    <cellStyle name="Comma 5 2 4 2 5 2 2" xfId="36880" xr:uid="{C2494E80-DABB-46ED-98DC-E2ECDCD10195}"/>
    <cellStyle name="Comma 5 2 4 2 5 2 3" xfId="44295" xr:uid="{F302F69F-89F8-4C00-A9B4-E60EA689150D}"/>
    <cellStyle name="Comma 5 2 4 2 5 2 4" xfId="49893" xr:uid="{551EA39F-EBD3-4AB8-83D4-16C71F0F0F2E}"/>
    <cellStyle name="Comma 5 2 4 2 5 3" xfId="28592" xr:uid="{0A63C27C-E3A9-42D1-A29C-BB74FAEEBB11}"/>
    <cellStyle name="Comma 5 2 4 2 5 4" xfId="43515" xr:uid="{96347FDD-A843-430D-AFF0-B97E402E9983}"/>
    <cellStyle name="Comma 5 2 4 2 5 5" xfId="49170" xr:uid="{C233AED3-92E8-4A21-86D3-341ADD8DDECD}"/>
    <cellStyle name="Comma 5 2 4 2 6" xfId="13851" xr:uid="{FD881990-B12A-4371-9B7C-FE55AAA0CFBF}"/>
    <cellStyle name="Comma 5 2 4 2 6 2" xfId="30511" xr:uid="{ECE50C91-0BEC-465F-B8D5-D6B169F3250B}"/>
    <cellStyle name="Comma 5 2 4 2 6 3" xfId="43974" xr:uid="{03EDC93B-AC1B-4C3E-BDA1-7B2DB52B9ED9}"/>
    <cellStyle name="Comma 5 2 4 2 6 4" xfId="49578" xr:uid="{C9FEA4FA-3A48-48CD-93DB-C25CC3406C51}"/>
    <cellStyle name="Comma 5 2 4 2 7" xfId="22201" xr:uid="{9D4D3AF3-E991-431D-9C52-CC32F58F2802}"/>
    <cellStyle name="Comma 5 2 4 2 8" xfId="1560" xr:uid="{B0DA2C74-85ED-4B3E-BBB7-A3466C3E8048}"/>
    <cellStyle name="Comma 5 2 4 2 9" xfId="39519" xr:uid="{75FD7B39-FDC3-48A9-9477-06D339735231}"/>
    <cellStyle name="Comma 5 2 4 3" xfId="2176" xr:uid="{44202982-DAEE-4448-A494-057FBD63E42E}"/>
    <cellStyle name="Comma 5 2 4 3 2" xfId="4101" xr:uid="{091FC745-E210-4761-8360-B21C71FAEF33}"/>
    <cellStyle name="Comma 5 2 4 3 2 2" xfId="8872" xr:uid="{4AB55231-04AA-402D-B035-35F19069F724}"/>
    <cellStyle name="Comma 5 2 4 3 2 2 2" xfId="18669" xr:uid="{B4232A43-4228-4DB5-8301-CE703309F774}"/>
    <cellStyle name="Comma 5 2 4 3 2 2 2 2" xfId="35329" xr:uid="{00941066-7424-43AA-8448-FE1A7BC59EEF}"/>
    <cellStyle name="Comma 5 2 4 3 2 2 3" xfId="27041" xr:uid="{69A999EC-8D85-45CA-9458-FB21B8929525}"/>
    <cellStyle name="Comma 5 2 4 3 2 2 4" xfId="42877" xr:uid="{BE14144A-2509-46BD-8A30-018B1891D28D}"/>
    <cellStyle name="Comma 5 2 4 3 2 2 5" xfId="48555" xr:uid="{9EC3FFE0-B829-4C72-AA23-581214791CA2}"/>
    <cellStyle name="Comma 5 2 4 3 2 3" xfId="15610" xr:uid="{96900B8D-7D0A-407A-B667-047CD3D62AA1}"/>
    <cellStyle name="Comma 5 2 4 3 2 3 2" xfId="32270" xr:uid="{9A75EB6C-10F0-482E-84FD-A31546D48960}"/>
    <cellStyle name="Comma 5 2 4 3 2 4" xfId="23981" xr:uid="{A853E81F-CCEC-41D4-9BF2-E172CA716C1C}"/>
    <cellStyle name="Comma 5 2 4 3 2 5" xfId="40845" xr:uid="{FCE25208-42D9-4763-B7A4-56C7F3A448A4}"/>
    <cellStyle name="Comma 5 2 4 3 2 6" xfId="46525" xr:uid="{F6DB9096-8A9B-4C2E-8AAB-06D5B51C06B2}"/>
    <cellStyle name="Comma 5 2 4 3 3" xfId="5994" xr:uid="{448EF343-887A-434B-84F8-D0E939B0A66E}"/>
    <cellStyle name="Comma 5 2 4 3 3 2" xfId="10247" xr:uid="{D4137576-8049-408E-99D6-D91714F6E04C}"/>
    <cellStyle name="Comma 5 2 4 3 3 2 2" xfId="19479" xr:uid="{9C2B70F0-02D6-423C-B8B1-EA985FC8B0BC}"/>
    <cellStyle name="Comma 5 2 4 3 3 2 2 2" xfId="36139" xr:uid="{B6728555-300D-4E99-A11F-FD4CF5E5BBB6}"/>
    <cellStyle name="Comma 5 2 4 3 3 2 3" xfId="27851" xr:uid="{90260205-95D5-4DDF-8F44-97FC94B8E5DF}"/>
    <cellStyle name="Comma 5 2 4 3 3 3" xfId="16928" xr:uid="{8955B580-7C59-4D43-AF1D-8926A21514C5}"/>
    <cellStyle name="Comma 5 2 4 3 3 3 2" xfId="33588" xr:uid="{49458265-D809-40AA-B8B8-490BC5956B49}"/>
    <cellStyle name="Comma 5 2 4 3 3 4" xfId="25299" xr:uid="{D68902AD-9277-4CF7-A5FB-CE374908D596}"/>
    <cellStyle name="Comma 5 2 4 3 3 5" xfId="41821" xr:uid="{90CB188A-94B5-463B-924B-404A477E56AE}"/>
    <cellStyle name="Comma 5 2 4 3 3 6" xfId="47501" xr:uid="{3371A35A-D952-49B4-9882-45C77740EA5E}"/>
    <cellStyle name="Comma 5 2 4 3 4" xfId="7537" xr:uid="{6D7C5F15-FB05-4391-900B-4C8803414D43}"/>
    <cellStyle name="Comma 5 2 4 3 4 2" xfId="17887" xr:uid="{8307D9FB-6C7E-4472-9DAD-B4D912E43BD6}"/>
    <cellStyle name="Comma 5 2 4 3 4 2 2" xfId="34547" xr:uid="{976F0A2E-2C0B-4D95-9095-B20784D064FF}"/>
    <cellStyle name="Comma 5 2 4 3 4 3" xfId="26259" xr:uid="{968CFFB8-9312-4B77-882B-B594258F5523}"/>
    <cellStyle name="Comma 5 2 4 3 5" xfId="11969" xr:uid="{143A8536-9ECB-411F-9398-6A7D6919088D}"/>
    <cellStyle name="Comma 5 2 4 3 5 2" xfId="20648" xr:uid="{101C7F28-7EA0-444E-AFDE-478BE6524A8E}"/>
    <cellStyle name="Comma 5 2 4 3 5 2 2" xfId="37308" xr:uid="{FA17D97F-04F2-4349-80D6-C540C50AB77F}"/>
    <cellStyle name="Comma 5 2 4 3 5 3" xfId="29020" xr:uid="{8095054A-0E38-496C-BCC7-4E4181CE7CE8}"/>
    <cellStyle name="Comma 5 2 4 3 6" xfId="14274" xr:uid="{8499F080-1189-4A7F-81BB-4B34384EB195}"/>
    <cellStyle name="Comma 5 2 4 3 6 2" xfId="30934" xr:uid="{75FE2128-DE32-4CA6-808D-45588E4D9E7F}"/>
    <cellStyle name="Comma 5 2 4 3 7" xfId="22644" xr:uid="{97241814-3670-4B63-AF9E-00E254304F51}"/>
    <cellStyle name="Comma 5 2 4 3 8" xfId="39763" xr:uid="{43BE7135-CB7C-4A40-BF41-8D0D13A8B47D}"/>
    <cellStyle name="Comma 5 2 4 3 9" xfId="45509" xr:uid="{D9BD69BC-C458-4E90-B93A-3AFF0895A2A5}"/>
    <cellStyle name="Comma 5 2 4 4" xfId="2908" xr:uid="{DEE0348B-D876-4B3D-81BC-6DD329DC3B0C}"/>
    <cellStyle name="Comma 5 2 4 4 2" xfId="8043" xr:uid="{FE5F0102-049D-40ED-94E8-7AD5162FF64D}"/>
    <cellStyle name="Comma 5 2 4 4 2 2" xfId="18174" xr:uid="{9A53363A-69CA-42A0-A352-BD7067298120}"/>
    <cellStyle name="Comma 5 2 4 4 2 2 2" xfId="34834" xr:uid="{25AC328C-A556-44D5-B911-BBA2AC56D5F2}"/>
    <cellStyle name="Comma 5 2 4 4 2 2 3" xfId="43238" xr:uid="{AE31C44E-02EC-4582-B2D8-C50D3A4D22F9}"/>
    <cellStyle name="Comma 5 2 4 4 2 2 4" xfId="48916" xr:uid="{A2BC595A-D219-4F7C-9CB6-74F835657D63}"/>
    <cellStyle name="Comma 5 2 4 4 2 3" xfId="26546" xr:uid="{312E6195-C90C-496F-890E-F8E7818820EE}"/>
    <cellStyle name="Comma 5 2 4 4 2 4" xfId="41202" xr:uid="{1FFC986C-F003-40F7-B18B-3D1C23BD0050}"/>
    <cellStyle name="Comma 5 2 4 4 2 5" xfId="46882" xr:uid="{EDDBA4B1-46ED-4499-A9D4-FDB1F1C69964}"/>
    <cellStyle name="Comma 5 2 4 4 3" xfId="14751" xr:uid="{C2789B38-DB91-419D-847B-3BD408D91786}"/>
    <cellStyle name="Comma 5 2 4 4 3 2" xfId="31411" xr:uid="{8338E8CE-DABC-49AC-B074-29F65B24E034}"/>
    <cellStyle name="Comma 5 2 4 4 3 3" xfId="42181" xr:uid="{AB9B829C-EE1F-4EBD-840C-0E08C3EE0BC9}"/>
    <cellStyle name="Comma 5 2 4 4 3 4" xfId="47861" xr:uid="{434B0124-569C-4444-A125-B71D218B19AF}"/>
    <cellStyle name="Comma 5 2 4 4 4" xfId="23122" xr:uid="{F7D0C60B-FF64-4E07-902D-CEB9FBA598F1}"/>
    <cellStyle name="Comma 5 2 4 4 5" xfId="40147" xr:uid="{6AA82920-CFB9-43D5-AFB7-36A6878640EF}"/>
    <cellStyle name="Comma 5 2 4 4 6" xfId="45844" xr:uid="{E8B84095-272F-4651-83D3-A1F7BEB76FEF}"/>
    <cellStyle name="Comma 5 2 4 5" xfId="4846" xr:uid="{EAC010C1-094C-49C5-942C-6C29148567B3}"/>
    <cellStyle name="Comma 5 2 4 5 2" xfId="9418" xr:uid="{95CFFDFE-3351-4BEF-A8F0-DA1292C3A81B}"/>
    <cellStyle name="Comma 5 2 4 5 2 2" xfId="18984" xr:uid="{2BDEBC70-4FAA-4926-B001-ECFB7EE08647}"/>
    <cellStyle name="Comma 5 2 4 5 2 2 2" xfId="35644" xr:uid="{56CB0989-ACFD-420A-9DD1-1A7F52300537}"/>
    <cellStyle name="Comma 5 2 4 5 2 3" xfId="27356" xr:uid="{2C28914A-2F2E-4742-917A-319A3DDBE133}"/>
    <cellStyle name="Comma 5 2 4 5 2 4" xfId="42461" xr:uid="{21345019-A3FE-4690-8978-550C2551E7B7}"/>
    <cellStyle name="Comma 5 2 4 5 2 5" xfId="48139" xr:uid="{3D925A47-B64A-4CDB-8B25-CF9D61D3E05E}"/>
    <cellStyle name="Comma 5 2 4 5 3" xfId="16114" xr:uid="{5AD6F301-81EC-4ED4-B3E4-A5371058BE7D}"/>
    <cellStyle name="Comma 5 2 4 5 3 2" xfId="32774" xr:uid="{B25E60D3-F3E9-4290-9912-6E5F005947E7}"/>
    <cellStyle name="Comma 5 2 4 5 4" xfId="24485" xr:uid="{189E4AA2-6305-47AF-9FD5-60B97FA9102F}"/>
    <cellStyle name="Comma 5 2 4 5 5" xfId="40436" xr:uid="{3606E4CB-90FF-4ABF-A308-60B3BE720C02}"/>
    <cellStyle name="Comma 5 2 4 5 6" xfId="46116" xr:uid="{650763ED-8CCA-4393-B1F3-39ABE698DF84}"/>
    <cellStyle name="Comma 5 2 4 6" xfId="6706" xr:uid="{91D46BE8-C94E-4D36-84AE-F5B056627AB2}"/>
    <cellStyle name="Comma 5 2 4 6 2" xfId="17391" xr:uid="{4FEC1495-7AEA-452D-A95F-2D4901CA0B30}"/>
    <cellStyle name="Comma 5 2 4 6 2 2" xfId="34051" xr:uid="{DEB416F2-B071-4B46-B1A3-C326DD2CA581}"/>
    <cellStyle name="Comma 5 2 4 6 3" xfId="25763" xr:uid="{0C0DE035-D19D-4F42-9D37-8A1C41BFE58C}"/>
    <cellStyle name="Comma 5 2 4 6 4" xfId="41403" xr:uid="{48A5EC3B-57FD-44AA-B83B-DB37EEAA1BA2}"/>
    <cellStyle name="Comma 5 2 4 6 5" xfId="47082" xr:uid="{0414FF82-4B2D-4F0E-8057-3060CC277BBC}"/>
    <cellStyle name="Comma 5 2 4 7" xfId="10821" xr:uid="{4527D811-A9D3-4EF4-8F35-5DD6BFC55200}"/>
    <cellStyle name="Comma 5 2 4 7 2" xfId="19834" xr:uid="{DC51F1DC-F7F8-4B6B-B179-6A754BF88D96}"/>
    <cellStyle name="Comma 5 2 4 7 2 2" xfId="36494" xr:uid="{4F686586-ECF7-4799-9C63-ACD82CCD772B}"/>
    <cellStyle name="Comma 5 2 4 7 3" xfId="28206" xr:uid="{C66507C3-5698-4BCD-B41C-7A586A03828F}"/>
    <cellStyle name="Comma 5 2 4 7 4" xfId="39358" xr:uid="{6BABA32B-CE5F-48E6-88A3-0DAD0F2D3D57}"/>
    <cellStyle name="Comma 5 2 4 7 5" xfId="45158" xr:uid="{27E492AD-9F1E-4FFD-8EFB-03C229E3D9CB}"/>
    <cellStyle name="Comma 5 2 4 8" xfId="13047" xr:uid="{056BE784-8984-45AF-A1EF-71F9918DF793}"/>
    <cellStyle name="Comma 5 2 4 8 2" xfId="21432" xr:uid="{00446AC9-8B93-4C53-9F1F-215F6BB02118}"/>
    <cellStyle name="Comma 5 2 4 8 2 2" xfId="38092" xr:uid="{FB6464DF-AB96-4A91-BA7F-E40CA53F0F2D}"/>
    <cellStyle name="Comma 5 2 4 8 2 3" xfId="44218" xr:uid="{3495CEDF-C9CB-40E5-8F15-F58F1FEC303B}"/>
    <cellStyle name="Comma 5 2 4 8 2 4" xfId="49816" xr:uid="{31767B11-1688-4491-B01F-84A718B763CF}"/>
    <cellStyle name="Comma 5 2 4 8 3" xfId="29805" xr:uid="{E67D5426-41D9-4294-BE71-22FA11A22A5A}"/>
    <cellStyle name="Comma 5 2 4 8 4" xfId="43423" xr:uid="{AC659F2C-05C5-4D0B-925B-07E996F1AA45}"/>
    <cellStyle name="Comma 5 2 4 8 5" xfId="49091" xr:uid="{EBCC3412-5C00-472C-AC45-A0298C5AA102}"/>
    <cellStyle name="Comma 5 2 4 9" xfId="13501" xr:uid="{496ACD11-9B63-4B27-A732-C8B4BE15DC26}"/>
    <cellStyle name="Comma 5 2 4 9 2" xfId="30161" xr:uid="{EE909B98-AA54-48FB-B562-E38D48FB3BEC}"/>
    <cellStyle name="Comma 5 2 4 9 3" xfId="43821" xr:uid="{CF45D753-CD67-4C52-B917-B48ABE31D6C3}"/>
    <cellStyle name="Comma 5 2 4 9 4" xfId="49439" xr:uid="{2C224EFF-C1FE-4C15-975C-DFB04A10F1BA}"/>
    <cellStyle name="Comma 5 2 5" xfId="517" xr:uid="{43A8F624-45A1-44B3-8119-5CA55E7BF240}"/>
    <cellStyle name="Comma 5 2 5 10" xfId="21806" xr:uid="{8EBA72C1-7C88-4D53-A4E1-B4924C11558E}"/>
    <cellStyle name="Comma 5 2 5 11" xfId="981" xr:uid="{7B56DD6B-FDBB-4988-AAC6-D8FE11C0F770}"/>
    <cellStyle name="Comma 5 2 5 12" xfId="39493" xr:uid="{18D980EB-556F-4DE1-85DD-FD520118F6EF}"/>
    <cellStyle name="Comma 5 2 5 13" xfId="45252" xr:uid="{68ABEAF5-7AF1-4A43-BC20-1D38B4104F4F}"/>
    <cellStyle name="Comma 5 2 5 2" xfId="1591" xr:uid="{A8F1D4BE-741F-4E5F-B6AF-E55203E063F9}"/>
    <cellStyle name="Comma 5 2 5 2 2" xfId="3518" xr:uid="{86186F8C-40B7-485B-89E9-C8AA84A98F61}"/>
    <cellStyle name="Comma 5 2 5 2 2 2" xfId="8476" xr:uid="{63E9AC76-854A-41DA-9121-A28DB8D8D562}"/>
    <cellStyle name="Comma 5 2 5 2 2 2 2" xfId="18434" xr:uid="{DF72FFA8-68C2-4D8D-9835-C230E564E2FC}"/>
    <cellStyle name="Comma 5 2 5 2 2 2 2 2" xfId="35094" xr:uid="{3A928F2D-3F5A-45F3-A68F-41188B743D3C}"/>
    <cellStyle name="Comma 5 2 5 2 2 2 3" xfId="26806" xr:uid="{9888A093-E480-435B-B472-6EB7178AB9FF}"/>
    <cellStyle name="Comma 5 2 5 2 2 2 4" xfId="43014" xr:uid="{3438D883-484B-4CBB-B67E-381430D5443E}"/>
    <cellStyle name="Comma 5 2 5 2 2 2 5" xfId="48692" xr:uid="{44DEFF0E-0749-4A38-A666-B253AC7DD057}"/>
    <cellStyle name="Comma 5 2 5 2 2 3" xfId="15188" xr:uid="{BC5ACA14-1066-43B5-9C03-F7438CB2F438}"/>
    <cellStyle name="Comma 5 2 5 2 2 3 2" xfId="31848" xr:uid="{244C3472-4005-4084-A8E7-D5FFBEDC1EF2}"/>
    <cellStyle name="Comma 5 2 5 2 2 4" xfId="23559" xr:uid="{D880AA38-F15C-40A9-A5F0-37217DCC4C29}"/>
    <cellStyle name="Comma 5 2 5 2 2 5" xfId="40982" xr:uid="{E2159DCF-A074-4E11-BF7F-8BAACA270A57}"/>
    <cellStyle name="Comma 5 2 5 2 2 6" xfId="46662" xr:uid="{AE031157-2B73-474C-ACCD-5FBF79CF4F69}"/>
    <cellStyle name="Comma 5 2 5 2 3" xfId="5426" xr:uid="{90723CA5-AFB2-4E5E-AF8A-95B717CEA125}"/>
    <cellStyle name="Comma 5 2 5 2 3 2" xfId="9851" xr:uid="{1FB073AC-2CBC-450E-BDA6-FB010936BD34}"/>
    <cellStyle name="Comma 5 2 5 2 3 2 2" xfId="19244" xr:uid="{60B45BCA-4D72-4281-AD8F-6BAD483443F2}"/>
    <cellStyle name="Comma 5 2 5 2 3 2 2 2" xfId="35904" xr:uid="{1D9106A9-2EB9-4EFA-A80F-E47A7B83ABEC}"/>
    <cellStyle name="Comma 5 2 5 2 3 2 3" xfId="27616" xr:uid="{A739D70D-0252-4087-9F52-06E462AA22A7}"/>
    <cellStyle name="Comma 5 2 5 2 3 3" xfId="16521" xr:uid="{81E6A131-2938-4549-B82F-7B2F9E2AD3F6}"/>
    <cellStyle name="Comma 5 2 5 2 3 3 2" xfId="33181" xr:uid="{C342AC18-48A1-4C95-BFFF-48D279A4909F}"/>
    <cellStyle name="Comma 5 2 5 2 3 4" xfId="24892" xr:uid="{4CF11DA6-47C2-4FD0-9F26-DAB5BDF066B0}"/>
    <cellStyle name="Comma 5 2 5 2 3 5" xfId="41958" xr:uid="{79C26E0C-2463-4CF0-8C20-7F3072E8B85F}"/>
    <cellStyle name="Comma 5 2 5 2 3 6" xfId="47638" xr:uid="{B0FCD5B7-D15D-47DF-8440-CCFBEFCEEAA4}"/>
    <cellStyle name="Comma 5 2 5 2 4" xfId="7141" xr:uid="{A1D21431-9718-4F58-BD0A-51ECD0252C23}"/>
    <cellStyle name="Comma 5 2 5 2 4 2" xfId="17652" xr:uid="{CEB81BEB-7D8F-43EB-A05D-EF2DEA311FF2}"/>
    <cellStyle name="Comma 5 2 5 2 4 2 2" xfId="34312" xr:uid="{AD8B2657-D5CA-4F6F-AB79-6313BFAF290A}"/>
    <cellStyle name="Comma 5 2 5 2 4 2 3" xfId="44375" xr:uid="{4C885947-E6B5-4D0A-BCD6-45E59C2DE049}"/>
    <cellStyle name="Comma 5 2 5 2 4 2 4" xfId="49973" xr:uid="{C8562361-5D06-4B21-97E6-66133EF5C511}"/>
    <cellStyle name="Comma 5 2 5 2 4 3" xfId="26024" xr:uid="{74BCEED3-C25F-4C8C-9CD2-29C705753CE0}"/>
    <cellStyle name="Comma 5 2 5 2 4 4" xfId="43601" xr:uid="{4B3A1AF5-C355-478F-811E-96E56F35BB85}"/>
    <cellStyle name="Comma 5 2 5 2 4 5" xfId="49250" xr:uid="{726A0052-E62E-4665-9072-F4EBB9315A1E}"/>
    <cellStyle name="Comma 5 2 5 2 5" xfId="11401" xr:uid="{DADB5A26-A28B-4AF9-B81C-AF3F69520AED}"/>
    <cellStyle name="Comma 5 2 5 2 5 2" xfId="20241" xr:uid="{A421894D-3E6F-45C6-9266-8490D04B306C}"/>
    <cellStyle name="Comma 5 2 5 2 5 2 2" xfId="36901" xr:uid="{2C8C1D31-42E4-4CB8-B7CC-F7DE7B76A98F}"/>
    <cellStyle name="Comma 5 2 5 2 5 3" xfId="28613" xr:uid="{70FA2FC1-9AC4-449E-A71C-DD48DE7152ED}"/>
    <cellStyle name="Comma 5 2 5 2 5 4" xfId="44039" xr:uid="{A2235BEB-B21B-48EE-9E03-3E693E656D10}"/>
    <cellStyle name="Comma 5 2 5 2 5 5" xfId="49639" xr:uid="{7B7916D8-46CA-485E-B1BF-0A288FC55646}"/>
    <cellStyle name="Comma 5 2 5 2 6" xfId="13872" xr:uid="{38BD4773-0573-4B33-BC32-BA235933BB53}"/>
    <cellStyle name="Comma 5 2 5 2 6 2" xfId="30532" xr:uid="{C1288E91-BE04-40B7-82EA-654BB9CB650B}"/>
    <cellStyle name="Comma 5 2 5 2 7" xfId="22222" xr:uid="{39491F4D-3BEC-421F-A079-1DF76BFB2FC9}"/>
    <cellStyle name="Comma 5 2 5 2 8" xfId="39900" xr:uid="{E5E0D639-75E0-43DF-9FFF-907C1ADBBF6C}"/>
    <cellStyle name="Comma 5 2 5 2 9" xfId="45641" xr:uid="{CCBB66E8-A901-4D4C-A86C-4078FC38E31B}"/>
    <cellStyle name="Comma 5 2 5 3" xfId="2207" xr:uid="{FCC3BF31-18DC-4EE3-AEF3-964629B29386}"/>
    <cellStyle name="Comma 5 2 5 3 2" xfId="4132" xr:uid="{B9CD67AF-CD80-4896-8F30-4149DAF43497}"/>
    <cellStyle name="Comma 5 2 5 3 2 2" xfId="8901" xr:uid="{0F9BDD92-9944-4290-8563-7109488EB2A5}"/>
    <cellStyle name="Comma 5 2 5 3 2 2 2" xfId="18688" xr:uid="{855EBAB2-4C69-4C09-A51D-5567F1D0A634}"/>
    <cellStyle name="Comma 5 2 5 3 2 2 2 2" xfId="35348" xr:uid="{3462DAC7-B105-438E-8E36-77C1D7BCE6DF}"/>
    <cellStyle name="Comma 5 2 5 3 2 2 3" xfId="27060" xr:uid="{C50EF9A2-8F62-45CC-AD9B-FEB6437F742F}"/>
    <cellStyle name="Comma 5 2 5 3 2 3" xfId="15631" xr:uid="{DACA8979-51F4-4C9A-8CB9-5727689C34BF}"/>
    <cellStyle name="Comma 5 2 5 3 2 3 2" xfId="32291" xr:uid="{3CC7723A-CBFE-423C-A093-7176888CC5CC}"/>
    <cellStyle name="Comma 5 2 5 3 2 4" xfId="24002" xr:uid="{7F8F69A1-45D2-49EF-9B7D-148EA46BE814}"/>
    <cellStyle name="Comma 5 2 5 3 2 5" xfId="42567" xr:uid="{82C923E7-E9BB-4F6C-9363-282167171D3D}"/>
    <cellStyle name="Comma 5 2 5 3 2 6" xfId="48245" xr:uid="{21B7D6D5-E575-4E72-8631-C0869767BCA3}"/>
    <cellStyle name="Comma 5 2 5 3 3" xfId="6025" xr:uid="{C34FA63E-1450-4AD9-9066-A1BB7B0C6943}"/>
    <cellStyle name="Comma 5 2 5 3 3 2" xfId="10276" xr:uid="{64B4F4E8-7F22-4C3B-AA80-D2870B2EDD84}"/>
    <cellStyle name="Comma 5 2 5 3 3 2 2" xfId="19498" xr:uid="{ACB32ADE-D869-4DDD-A88D-89496C8D57A4}"/>
    <cellStyle name="Comma 5 2 5 3 3 2 2 2" xfId="36158" xr:uid="{8B02BF89-51E5-43D2-BE92-8FB16B53677F}"/>
    <cellStyle name="Comma 5 2 5 3 3 2 3" xfId="27870" xr:uid="{913CE8B8-3476-4635-A8CA-F26DBC94C7F2}"/>
    <cellStyle name="Comma 5 2 5 3 3 3" xfId="16949" xr:uid="{90CB125F-2986-48CC-90F3-1A2E7E561AB1}"/>
    <cellStyle name="Comma 5 2 5 3 3 3 2" xfId="33609" xr:uid="{D6877E32-56D5-46D1-9E0A-4F4408062780}"/>
    <cellStyle name="Comma 5 2 5 3 3 4" xfId="25320" xr:uid="{F6FD773C-FBBA-4FF7-B57F-B6056D481A26}"/>
    <cellStyle name="Comma 5 2 5 3 4" xfId="7566" xr:uid="{09C590FA-4436-46EA-A89C-E0E659986ADF}"/>
    <cellStyle name="Comma 5 2 5 3 4 2" xfId="17906" xr:uid="{2B6EE00E-602E-4A61-8CAA-707024F91495}"/>
    <cellStyle name="Comma 5 2 5 3 4 2 2" xfId="34566" xr:uid="{74AE2BBD-501B-4C48-9182-770D9DD0C8D5}"/>
    <cellStyle name="Comma 5 2 5 3 4 3" xfId="26278" xr:uid="{94DEE513-433F-4129-BD23-05AC4A8C5AF3}"/>
    <cellStyle name="Comma 5 2 5 3 5" xfId="12000" xr:uid="{57667C40-7CBC-4611-BB9C-1DAA8C56005B}"/>
    <cellStyle name="Comma 5 2 5 3 5 2" xfId="20669" xr:uid="{FF1C8042-4D83-41AD-8A7B-55264CB3D5BE}"/>
    <cellStyle name="Comma 5 2 5 3 5 2 2" xfId="37329" xr:uid="{C2D11CF4-B856-46ED-BB77-89ADDF095FE6}"/>
    <cellStyle name="Comma 5 2 5 3 5 3" xfId="29041" xr:uid="{3AC19894-A28E-4A6E-BD3C-E8A76565EF01}"/>
    <cellStyle name="Comma 5 2 5 3 6" xfId="14295" xr:uid="{26FFE2B7-1437-41B8-89E2-90BE0D4DB231}"/>
    <cellStyle name="Comma 5 2 5 3 6 2" xfId="30955" xr:uid="{5B27E0E5-7D08-44D5-95F8-EEE4CD76E170}"/>
    <cellStyle name="Comma 5 2 5 3 7" xfId="22665" xr:uid="{0841400C-56F0-42D0-8854-8AD7BE793A05}"/>
    <cellStyle name="Comma 5 2 5 3 8" xfId="40542" xr:uid="{4659FC75-6CBA-42A3-AE7C-5BDA16295A8A}"/>
    <cellStyle name="Comma 5 2 5 3 9" xfId="46222" xr:uid="{27E4BA6B-69BC-4E96-B54C-8798CAC256EE}"/>
    <cellStyle name="Comma 5 2 5 4" xfId="2939" xr:uid="{0DF5C453-80AC-4A15-8026-9267A444B86F}"/>
    <cellStyle name="Comma 5 2 5 4 2" xfId="8072" xr:uid="{8CE0DE98-EA14-450E-9EA1-1E7C746186C5}"/>
    <cellStyle name="Comma 5 2 5 4 2 2" xfId="18193" xr:uid="{7001F450-8981-4D05-8755-CB5C35C6A2D0}"/>
    <cellStyle name="Comma 5 2 5 4 2 2 2" xfId="34853" xr:uid="{856D04F3-20E5-4C51-9073-B11DB7F5EE70}"/>
    <cellStyle name="Comma 5 2 5 4 2 3" xfId="26565" xr:uid="{599372B7-90A3-48BE-ADCF-E5A2ED6F65C7}"/>
    <cellStyle name="Comma 5 2 5 4 3" xfId="14772" xr:uid="{FF92053D-2C8F-4680-9C74-A49434C92337}"/>
    <cellStyle name="Comma 5 2 5 4 3 2" xfId="31432" xr:uid="{4594D321-C106-4A15-9F98-5988C82E72F2}"/>
    <cellStyle name="Comma 5 2 5 4 4" xfId="23143" xr:uid="{E4DEC501-EF4E-422C-B9F1-2C07F1DC509E}"/>
    <cellStyle name="Comma 5 2 5 4 5" xfId="41510" xr:uid="{9BABD470-E606-4C41-8457-4EF1128C53A3}"/>
    <cellStyle name="Comma 5 2 5 4 6" xfId="47190" xr:uid="{76A19DAE-3665-4754-815D-26A10C312C6B}"/>
    <cellStyle name="Comma 5 2 5 5" xfId="4877" xr:uid="{1049C4ED-658F-47F9-9BE3-B22A237D6B49}"/>
    <cellStyle name="Comma 5 2 5 5 2" xfId="9447" xr:uid="{9A9E0506-7BA5-4799-A4F0-6AD0358D5ACA}"/>
    <cellStyle name="Comma 5 2 5 5 2 2" xfId="19003" xr:uid="{6DEADC05-F5AB-4B73-8A60-7454D24246D4}"/>
    <cellStyle name="Comma 5 2 5 5 2 2 2" xfId="35663" xr:uid="{6A6CC0F0-63D2-4CD4-8A41-0CBA90139F07}"/>
    <cellStyle name="Comma 5 2 5 5 2 3" xfId="27375" xr:uid="{0A654B03-8D5D-4444-ADEE-58D871D36F50}"/>
    <cellStyle name="Comma 5 2 5 5 2 4" xfId="44188" xr:uid="{769390D1-DA76-4B89-A18C-177651D69BAE}"/>
    <cellStyle name="Comma 5 2 5 5 2 5" xfId="49786" xr:uid="{FE6AA4DD-5EF4-48B9-85E2-ABE978173C8D}"/>
    <cellStyle name="Comma 5 2 5 5 3" xfId="16135" xr:uid="{BC3160D5-FD15-43A2-806E-9857C371F5D8}"/>
    <cellStyle name="Comma 5 2 5 5 3 2" xfId="32795" xr:uid="{253A4E7C-6CA7-47DF-8C65-F4F84F8B391D}"/>
    <cellStyle name="Comma 5 2 5 5 4" xfId="24506" xr:uid="{FA803DF8-050B-4125-9CB6-FE417FCCA134}"/>
    <cellStyle name="Comma 5 2 5 5 5" xfId="43393" xr:uid="{B18C33E4-E2EF-4040-AD6B-68499AA8A41D}"/>
    <cellStyle name="Comma 5 2 5 5 6" xfId="49061" xr:uid="{1AD7B259-67D9-475F-90FE-0F50581A0CDB}"/>
    <cellStyle name="Comma 5 2 5 6" xfId="6735" xr:uid="{64B08F5C-38F9-491E-BDB2-C07DC1F5738C}"/>
    <cellStyle name="Comma 5 2 5 6 2" xfId="17410" xr:uid="{B4025CD4-56C2-43ED-883D-F56429EE801B}"/>
    <cellStyle name="Comma 5 2 5 6 2 2" xfId="34070" xr:uid="{1BE95EB5-61DE-4A0A-B811-2343DB4F4E5F}"/>
    <cellStyle name="Comma 5 2 5 6 3" xfId="25782" xr:uid="{7DA8B694-F4FE-42D6-BEB8-27DBD0643552}"/>
    <cellStyle name="Comma 5 2 5 6 4" xfId="43956" xr:uid="{1B4E41F5-C7A4-4BC5-BF01-6189BF71C18F}"/>
    <cellStyle name="Comma 5 2 5 6 5" xfId="49560" xr:uid="{00702CBD-9115-4539-BC26-9CABFE4E9338}"/>
    <cellStyle name="Comma 5 2 5 7" xfId="10852" xr:uid="{98D1EC00-F9EC-4573-9B9C-0C55DD1D3D78}"/>
    <cellStyle name="Comma 5 2 5 7 2" xfId="19855" xr:uid="{0E191FB8-EAF3-4E35-A37B-DECC1AEEF666}"/>
    <cellStyle name="Comma 5 2 5 7 2 2" xfId="36515" xr:uid="{7FD22465-5CA8-4731-9B83-13CCF5D07821}"/>
    <cellStyle name="Comma 5 2 5 7 3" xfId="28227" xr:uid="{B0C12751-135A-47B1-B6CC-26A4B3AF52CC}"/>
    <cellStyle name="Comma 5 2 5 8" xfId="13078" xr:uid="{FD53EE3A-E387-4018-A929-70C1D8537B02}"/>
    <cellStyle name="Comma 5 2 5 8 2" xfId="21453" xr:uid="{D7DEF336-64C5-405D-B600-4F839C60BF7A}"/>
    <cellStyle name="Comma 5 2 5 8 2 2" xfId="38113" xr:uid="{249D28FB-E237-4E22-830E-98AEF8B60643}"/>
    <cellStyle name="Comma 5 2 5 8 3" xfId="29826" xr:uid="{2803BAE2-FACB-4CD4-AA8E-918C1A372B34}"/>
    <cellStyle name="Comma 5 2 5 9" xfId="13522" xr:uid="{58030650-8CDE-4B9E-9E40-C9BACCB46EA7}"/>
    <cellStyle name="Comma 5 2 5 9 2" xfId="30182" xr:uid="{6B80E302-34B0-4F6F-9E79-41B92151B665}"/>
    <cellStyle name="Comma 5 2 6" xfId="362" xr:uid="{A9185EE9-7D42-419E-8F34-B6F10E75C9B8}"/>
    <cellStyle name="Comma 5 2 6 10" xfId="21825" xr:uid="{96F42254-0754-48A5-AB54-AC4D1876BA14}"/>
    <cellStyle name="Comma 5 2 6 11" xfId="1012" xr:uid="{6935C8E6-6A47-44AA-9B8D-0CD6E8B260DC}"/>
    <cellStyle name="Comma 5 2 6 12" xfId="39459" xr:uid="{C144BA41-5031-4286-9F2C-32EF4BD1ECA2}"/>
    <cellStyle name="Comma 5 2 6 13" xfId="45223" xr:uid="{D4F867DC-526F-4395-9F44-EE9FEC83D002}"/>
    <cellStyle name="Comma 5 2 6 2" xfId="1620" xr:uid="{2078D1CC-9213-4F97-976D-0263892C0404}"/>
    <cellStyle name="Comma 5 2 6 2 2" xfId="3547" xr:uid="{6E7FABAF-FA53-4975-9111-8E164E6043D6}"/>
    <cellStyle name="Comma 5 2 6 2 2 2" xfId="8504" xr:uid="{15E07D12-F6EE-4D17-93EB-625BBAE4B2F5}"/>
    <cellStyle name="Comma 5 2 6 2 2 2 2" xfId="18452" xr:uid="{3145661F-9AF2-421A-A0B9-1C87736BAA57}"/>
    <cellStyle name="Comma 5 2 6 2 2 2 2 2" xfId="35112" xr:uid="{4A7DF3DC-809C-4E67-BD27-74F83BCF049E}"/>
    <cellStyle name="Comma 5 2 6 2 2 2 3" xfId="26824" xr:uid="{91695FA8-1E89-42B8-B9F1-94C615B373CF}"/>
    <cellStyle name="Comma 5 2 6 2 2 2 4" xfId="42979" xr:uid="{F83A49A0-B788-433D-A3D4-3BBFB2A2AE8B}"/>
    <cellStyle name="Comma 5 2 6 2 2 2 5" xfId="48657" xr:uid="{32CDDF9C-9D74-4BC5-8691-EE6A94F25985}"/>
    <cellStyle name="Comma 5 2 6 2 2 3" xfId="15207" xr:uid="{32F68AA4-9A67-4AB1-9D3D-987A4515A1F1}"/>
    <cellStyle name="Comma 5 2 6 2 2 3 2" xfId="31867" xr:uid="{E6346423-3874-4684-B672-E9D107264666}"/>
    <cellStyle name="Comma 5 2 6 2 2 4" xfId="23578" xr:uid="{C9E8032D-0A5D-4993-99C3-DB970BF0EE2C}"/>
    <cellStyle name="Comma 5 2 6 2 2 5" xfId="40947" xr:uid="{23FF9789-65E6-4EE1-AAC7-95918BBD9E4D}"/>
    <cellStyle name="Comma 5 2 6 2 2 6" xfId="46627" xr:uid="{05A3EF45-39F1-4A9B-B5A2-AE3AE869452A}"/>
    <cellStyle name="Comma 5 2 6 2 3" xfId="5455" xr:uid="{AF8BF4BB-4076-4E60-B209-B220C6D96226}"/>
    <cellStyle name="Comma 5 2 6 2 3 2" xfId="9879" xr:uid="{F7B69AA2-00B9-4F7F-A2B2-D812AB732DB5}"/>
    <cellStyle name="Comma 5 2 6 2 3 2 2" xfId="19262" xr:uid="{DF64A6B3-B173-4AB5-999A-13B589E2A6D0}"/>
    <cellStyle name="Comma 5 2 6 2 3 2 2 2" xfId="35922" xr:uid="{E640852E-11AF-4858-B211-DD1D171C8FF7}"/>
    <cellStyle name="Comma 5 2 6 2 3 2 3" xfId="27634" xr:uid="{352961A5-BCB7-4C97-8518-7F981FDFCFE6}"/>
    <cellStyle name="Comma 5 2 6 2 3 3" xfId="16540" xr:uid="{BFF9944B-15A6-45C5-85B6-1AFAD2C4C6C2}"/>
    <cellStyle name="Comma 5 2 6 2 3 3 2" xfId="33200" xr:uid="{8E4CA9D0-4DDB-4866-A57B-1F3DB6AD1C00}"/>
    <cellStyle name="Comma 5 2 6 2 3 4" xfId="24911" xr:uid="{88B47B87-DA33-4219-9BC0-3157DF8385F7}"/>
    <cellStyle name="Comma 5 2 6 2 3 5" xfId="41923" xr:uid="{4C07EAEA-9EE4-45DC-B3BC-CC4C16A5AF2B}"/>
    <cellStyle name="Comma 5 2 6 2 3 6" xfId="47603" xr:uid="{FE6DA719-6BBA-4416-81C4-8C3709F0180A}"/>
    <cellStyle name="Comma 5 2 6 2 4" xfId="7169" xr:uid="{B7BBB6D1-E56B-4780-BAB6-B237BF8CAF28}"/>
    <cellStyle name="Comma 5 2 6 2 4 2" xfId="17670" xr:uid="{6079B09D-ABA2-49CF-9908-2F676DAA9FB2}"/>
    <cellStyle name="Comma 5 2 6 2 4 2 2" xfId="34330" xr:uid="{C59F16D0-E244-4469-A6F7-4A7B1897711E}"/>
    <cellStyle name="Comma 5 2 6 2 4 3" xfId="26042" xr:uid="{FDDEF54C-4CCC-4091-8340-9B9B952D848F}"/>
    <cellStyle name="Comma 5 2 6 2 5" xfId="11430" xr:uid="{CDC19AB1-90BC-4F84-BB31-4F3434C8037A}"/>
    <cellStyle name="Comma 5 2 6 2 5 2" xfId="20260" xr:uid="{5E7EF3B2-CAC2-4F87-8FE2-886A84908A36}"/>
    <cellStyle name="Comma 5 2 6 2 5 2 2" xfId="36920" xr:uid="{D0B26D88-CB19-43B7-89BD-95BED7ED9824}"/>
    <cellStyle name="Comma 5 2 6 2 5 3" xfId="28632" xr:uid="{058E326F-B77E-4621-B803-A6FF2C0E3385}"/>
    <cellStyle name="Comma 5 2 6 2 6" xfId="13891" xr:uid="{2DE362AF-3773-49D5-BB76-05113CF7D4DD}"/>
    <cellStyle name="Comma 5 2 6 2 6 2" xfId="30551" xr:uid="{2BC55FB6-380E-467C-BBB9-DF10AD2B0C79}"/>
    <cellStyle name="Comma 5 2 6 2 7" xfId="22241" xr:uid="{90EBD95B-57F4-43D9-A727-2C5162A187A6}"/>
    <cellStyle name="Comma 5 2 6 2 8" xfId="39866" xr:uid="{A63C4985-5B42-4C1A-98E5-C9A223720C50}"/>
    <cellStyle name="Comma 5 2 6 2 9" xfId="45607" xr:uid="{C5DE1FA1-1C09-4C5F-8C0E-F743E8DBE674}"/>
    <cellStyle name="Comma 5 2 6 3" xfId="2236" xr:uid="{C6F8F417-7CDE-485E-865C-E71C54A130C0}"/>
    <cellStyle name="Comma 5 2 6 3 2" xfId="4161" xr:uid="{47358163-3462-4777-92FA-3E8B30F7A8A5}"/>
    <cellStyle name="Comma 5 2 6 3 2 2" xfId="8929" xr:uid="{8C4327EB-138B-4B96-8FBA-6921694376BA}"/>
    <cellStyle name="Comma 5 2 6 3 2 2 2" xfId="18706" xr:uid="{E7CA98F8-3F25-4027-B71E-C2391CB9AC25}"/>
    <cellStyle name="Comma 5 2 6 3 2 2 2 2" xfId="35366" xr:uid="{42F8AB86-6ED8-40AD-BD3E-21543F056482}"/>
    <cellStyle name="Comma 5 2 6 3 2 2 3" xfId="27078" xr:uid="{05EA4060-71AC-4E34-8FA3-78CA4215C290}"/>
    <cellStyle name="Comma 5 2 6 3 2 3" xfId="15650" xr:uid="{31FF2269-DB4F-4F52-B75F-91A0C9643ED5}"/>
    <cellStyle name="Comma 5 2 6 3 2 3 2" xfId="32310" xr:uid="{A9365978-6507-4AE4-A86E-2E2AF9590FBC}"/>
    <cellStyle name="Comma 5 2 6 3 2 4" xfId="24021" xr:uid="{734840F4-828B-4920-9F3B-D37620BCCFCD}"/>
    <cellStyle name="Comma 5 2 6 3 2 5" xfId="42536" xr:uid="{B46092B0-BCF0-408F-85D5-D90C9CE1C8AD}"/>
    <cellStyle name="Comma 5 2 6 3 2 6" xfId="48214" xr:uid="{D29EA5FD-37E9-4D87-8238-6EDC05B42274}"/>
    <cellStyle name="Comma 5 2 6 3 3" xfId="6054" xr:uid="{1468FA9F-0A38-4007-A8D0-E2E7AAD6D630}"/>
    <cellStyle name="Comma 5 2 6 3 3 2" xfId="10304" xr:uid="{F9CACFF5-82E1-4417-8697-1F57D93CC353}"/>
    <cellStyle name="Comma 5 2 6 3 3 2 2" xfId="19516" xr:uid="{FA874032-39F7-4740-9A3E-98E20A989399}"/>
    <cellStyle name="Comma 5 2 6 3 3 2 2 2" xfId="36176" xr:uid="{E43CC2A3-068F-47A0-A65F-D0E2229BD2C2}"/>
    <cellStyle name="Comma 5 2 6 3 3 2 3" xfId="27888" xr:uid="{7C6E9DBB-1883-43D3-B543-17A4F18933E9}"/>
    <cellStyle name="Comma 5 2 6 3 3 3" xfId="16968" xr:uid="{984AB122-AF63-413A-84B6-DEEC3FF038D1}"/>
    <cellStyle name="Comma 5 2 6 3 3 3 2" xfId="33628" xr:uid="{CB6450CC-D2EC-4BDD-ADE5-F00C1B407957}"/>
    <cellStyle name="Comma 5 2 6 3 3 4" xfId="25339" xr:uid="{D61055D5-C1DC-409D-8E58-80020C305C40}"/>
    <cellStyle name="Comma 5 2 6 3 4" xfId="7594" xr:uid="{701F5799-32C9-4835-9F52-48A8C7085E26}"/>
    <cellStyle name="Comma 5 2 6 3 4 2" xfId="17924" xr:uid="{9B1626FB-EDB7-4CA5-9F3B-CD44CC1F2FAE}"/>
    <cellStyle name="Comma 5 2 6 3 4 2 2" xfId="34584" xr:uid="{66D4BD78-40BC-4192-BD8C-1C3D1D08D770}"/>
    <cellStyle name="Comma 5 2 6 3 4 3" xfId="26296" xr:uid="{B5423468-567D-45E8-B12D-D9AB7B861AE2}"/>
    <cellStyle name="Comma 5 2 6 3 5" xfId="12029" xr:uid="{90679AB9-0A6F-4E45-89FE-FA4E112B8C48}"/>
    <cellStyle name="Comma 5 2 6 3 5 2" xfId="20688" xr:uid="{1FAB245B-7492-4F5F-9988-8FBFE905521F}"/>
    <cellStyle name="Comma 5 2 6 3 5 2 2" xfId="37348" xr:uid="{851FED9C-A55D-447E-AA18-A6F1EED5DCE8}"/>
    <cellStyle name="Comma 5 2 6 3 5 3" xfId="29060" xr:uid="{41E6D8B6-FE2C-40F8-8A52-FD09274C9230}"/>
    <cellStyle name="Comma 5 2 6 3 6" xfId="14314" xr:uid="{021F0450-8763-4558-A7EF-9F0A95B91414}"/>
    <cellStyle name="Comma 5 2 6 3 6 2" xfId="30974" xr:uid="{65A51258-1E86-4544-873B-F47F9EF56AA1}"/>
    <cellStyle name="Comma 5 2 6 3 7" xfId="22684" xr:uid="{B0E508A8-1E52-4615-A35E-3492B46FE385}"/>
    <cellStyle name="Comma 5 2 6 3 8" xfId="40511" xr:uid="{11B991B4-D84C-45BC-AB72-CC9A7533756B}"/>
    <cellStyle name="Comma 5 2 6 3 9" xfId="46191" xr:uid="{526C84E4-F1D6-41EF-9562-503DF7C5DD20}"/>
    <cellStyle name="Comma 5 2 6 4" xfId="2968" xr:uid="{7815D58B-224B-4656-8D43-4D110F412AD9}"/>
    <cellStyle name="Comma 5 2 6 4 2" xfId="8100" xr:uid="{D03D0D2D-9A55-454D-9D01-953D53B8B38C}"/>
    <cellStyle name="Comma 5 2 6 4 2 2" xfId="18211" xr:uid="{9C58D8D0-3094-40C5-9E84-C0C527025F20}"/>
    <cellStyle name="Comma 5 2 6 4 2 2 2" xfId="34871" xr:uid="{5A4A46CB-3B0F-44CF-9845-1CA23AFA9202}"/>
    <cellStyle name="Comma 5 2 6 4 2 3" xfId="26583" xr:uid="{BDD5B5CB-844C-48A7-8E59-6BC6767C0E79}"/>
    <cellStyle name="Comma 5 2 6 4 3" xfId="14791" xr:uid="{E999CD40-3DCB-4179-AF59-FB31F5008CED}"/>
    <cellStyle name="Comma 5 2 6 4 3 2" xfId="31451" xr:uid="{C22F4788-019A-460B-B36E-A41F9F58FF7E}"/>
    <cellStyle name="Comma 5 2 6 4 4" xfId="23162" xr:uid="{938BFCDB-F4C1-4052-B65E-E413B069D813}"/>
    <cellStyle name="Comma 5 2 6 4 5" xfId="41479" xr:uid="{7933E94B-E892-466B-B297-73631E9B1E0E}"/>
    <cellStyle name="Comma 5 2 6 4 6" xfId="47159" xr:uid="{55D92691-0BA9-407C-B4E6-FDBBCD08F0D4}"/>
    <cellStyle name="Comma 5 2 6 5" xfId="4906" xr:uid="{43EDEDD4-9BAE-4493-B150-349B4AF38D62}"/>
    <cellStyle name="Comma 5 2 6 5 2" xfId="9475" xr:uid="{083010A7-26BB-4D3C-9E45-DC5DE17380FA}"/>
    <cellStyle name="Comma 5 2 6 5 2 2" xfId="19021" xr:uid="{AFE31FC8-8C18-4864-88DD-57C409225205}"/>
    <cellStyle name="Comma 5 2 6 5 2 2 2" xfId="35681" xr:uid="{3BFA0226-8234-4120-A161-A6E682A442DC}"/>
    <cellStyle name="Comma 5 2 6 5 2 3" xfId="27393" xr:uid="{7A9B9525-0913-40C7-8E11-9992408848A1}"/>
    <cellStyle name="Comma 5 2 6 5 3" xfId="16154" xr:uid="{C86D2E83-A1CA-4FE3-AC30-647FC4DAAC01}"/>
    <cellStyle name="Comma 5 2 6 5 3 2" xfId="32814" xr:uid="{16C21154-8922-47D7-BA1E-20E66B60DFAF}"/>
    <cellStyle name="Comma 5 2 6 5 4" xfId="24525" xr:uid="{E5AA1211-7CBF-4493-A503-19B141AFB38F}"/>
    <cellStyle name="Comma 5 2 6 6" xfId="6763" xr:uid="{E15ED0D4-ACCF-4D86-BEEF-ACA95172EC7D}"/>
    <cellStyle name="Comma 5 2 6 6 2" xfId="17428" xr:uid="{A085A9B0-925B-4AE4-8D82-5A4F557AD0FB}"/>
    <cellStyle name="Comma 5 2 6 6 2 2" xfId="34088" xr:uid="{57B2468B-6902-4AE5-BBD1-AADBBA3816AE}"/>
    <cellStyle name="Comma 5 2 6 6 3" xfId="25800" xr:uid="{BC082A90-105F-43B5-A4FC-2A8CE53DA139}"/>
    <cellStyle name="Comma 5 2 6 7" xfId="10881" xr:uid="{7D8D4571-E567-4691-BA00-4FE675EF4B8A}"/>
    <cellStyle name="Comma 5 2 6 7 2" xfId="19874" xr:uid="{41C2A650-2693-40C1-AA68-858AAF625295}"/>
    <cellStyle name="Comma 5 2 6 7 2 2" xfId="36534" xr:uid="{3C162348-233F-45CD-BD51-4B5ED00C6EF2}"/>
    <cellStyle name="Comma 5 2 6 7 3" xfId="28246" xr:uid="{94D2BC39-A226-43FD-BCD7-3FB3C9F632A1}"/>
    <cellStyle name="Comma 5 2 6 8" xfId="13107" xr:uid="{37C147C3-174D-464F-8485-BC074D6BFE94}"/>
    <cellStyle name="Comma 5 2 6 8 2" xfId="21472" xr:uid="{69268AD0-4340-405A-BF04-5F5C7415ACC8}"/>
    <cellStyle name="Comma 5 2 6 8 2 2" xfId="38132" xr:uid="{B62B327A-9E1E-412C-B4EA-85DABB044BC9}"/>
    <cellStyle name="Comma 5 2 6 8 3" xfId="29845" xr:uid="{5F1F30D4-A50E-4700-B03E-4057A60C1676}"/>
    <cellStyle name="Comma 5 2 6 9" xfId="13541" xr:uid="{691F6169-6B3D-4262-BBC2-7A88E443F054}"/>
    <cellStyle name="Comma 5 2 6 9 2" xfId="30201" xr:uid="{AF0AE6AF-8ED2-471C-AB6C-3B2446C2A24C}"/>
    <cellStyle name="Comma 5 2 7" xfId="1054" xr:uid="{8DF0DC7D-82E4-49D5-8065-BE94A33ED752}"/>
    <cellStyle name="Comma 5 2 7 10" xfId="21849" xr:uid="{25C6ECD1-667A-4032-9632-4303FC6CCBCC}"/>
    <cellStyle name="Comma 5 2 7 11" xfId="39670" xr:uid="{01594C54-893E-4DA4-8679-C0573F5CA8F1}"/>
    <cellStyle name="Comma 5 2 7 12" xfId="45417" xr:uid="{3C27306C-C040-4A19-8751-B307A0A3BCAE}"/>
    <cellStyle name="Comma 5 2 7 2" xfId="1655" xr:uid="{96F403FB-D0B6-4634-B9F7-0A22607190FF}"/>
    <cellStyle name="Comma 5 2 7 2 2" xfId="3582" xr:uid="{6B1646DD-FBE3-4C43-A11C-DF29152F09BC}"/>
    <cellStyle name="Comma 5 2 7 2 2 2" xfId="8530" xr:uid="{6D8947CD-A8D9-457E-A547-C640951A8C7C}"/>
    <cellStyle name="Comma 5 2 7 2 2 2 2" xfId="18467" xr:uid="{1306B11A-F8A6-4E6E-B402-63536E0FB923}"/>
    <cellStyle name="Comma 5 2 7 2 2 2 2 2" xfId="35127" xr:uid="{EB10D831-496C-4B72-852A-4897A9F30F22}"/>
    <cellStyle name="Comma 5 2 7 2 2 2 3" xfId="26839" xr:uid="{4F9E43BF-14BF-4646-BC12-C1C7DFFAAAEA}"/>
    <cellStyle name="Comma 5 2 7 2 2 3" xfId="15231" xr:uid="{97ACFA12-7CBD-41A6-B703-7B7D9D191951}"/>
    <cellStyle name="Comma 5 2 7 2 2 3 2" xfId="31891" xr:uid="{FF41DEDF-F513-44C2-837F-1DAA2F072310}"/>
    <cellStyle name="Comma 5 2 7 2 2 4" xfId="23602" xr:uid="{D1F78850-09A5-49E2-AC63-808E73AF85DE}"/>
    <cellStyle name="Comma 5 2 7 2 2 5" xfId="42771" xr:uid="{9ED88A51-B464-4C84-BAEB-7454DCC7229B}"/>
    <cellStyle name="Comma 5 2 7 2 2 6" xfId="48449" xr:uid="{8293270F-5CCD-42E1-88F4-14C37B2071AA}"/>
    <cellStyle name="Comma 5 2 7 2 3" xfId="5490" xr:uid="{6176B7CE-D545-4AC9-9E5B-7548ADC63939}"/>
    <cellStyle name="Comma 5 2 7 2 3 2" xfId="9905" xr:uid="{61942118-B2FB-4D95-AE49-CFBB67058B3E}"/>
    <cellStyle name="Comma 5 2 7 2 3 2 2" xfId="19277" xr:uid="{24EF06C7-B265-41BB-8051-ED1886A22EA0}"/>
    <cellStyle name="Comma 5 2 7 2 3 2 2 2" xfId="35937" xr:uid="{82D27574-AA4A-49F3-BA51-CA2B734133C5}"/>
    <cellStyle name="Comma 5 2 7 2 3 2 3" xfId="27649" xr:uid="{8373E1BB-4B2A-44E3-8156-4DA88EDD1BA9}"/>
    <cellStyle name="Comma 5 2 7 2 3 3" xfId="16564" xr:uid="{7F044A6F-9F39-4D7C-96D4-9D4FF2F05791}"/>
    <cellStyle name="Comma 5 2 7 2 3 3 2" xfId="33224" xr:uid="{41A10B4E-0992-4875-A3A2-4AFCFA9617E7}"/>
    <cellStyle name="Comma 5 2 7 2 3 4" xfId="24935" xr:uid="{13F9A881-E9F7-4A16-B5D7-E7E70E6A2187}"/>
    <cellStyle name="Comma 5 2 7 2 4" xfId="7195" xr:uid="{6497FAA8-A226-4552-AE76-62EBDA9CF3F1}"/>
    <cellStyle name="Comma 5 2 7 2 4 2" xfId="17685" xr:uid="{DF6E3405-FE07-43BF-955A-5966416632BC}"/>
    <cellStyle name="Comma 5 2 7 2 4 2 2" xfId="34345" xr:uid="{8A92CF97-080E-4F70-B817-B070F29EFD09}"/>
    <cellStyle name="Comma 5 2 7 2 4 3" xfId="26057" xr:uid="{32772006-CF45-4A57-BB6D-92BEEDD41FB8}"/>
    <cellStyle name="Comma 5 2 7 2 5" xfId="11465" xr:uid="{83917AC6-DB0C-4EF7-916E-560A55180B7E}"/>
    <cellStyle name="Comma 5 2 7 2 5 2" xfId="20284" xr:uid="{2F4596BF-C91A-44FB-96F3-75904819BDAC}"/>
    <cellStyle name="Comma 5 2 7 2 5 2 2" xfId="36944" xr:uid="{9A2331DF-87E2-4F75-BD07-A49CFBBA3631}"/>
    <cellStyle name="Comma 5 2 7 2 5 3" xfId="28656" xr:uid="{16F068FC-32D1-45AB-990E-7B3CA238FEB4}"/>
    <cellStyle name="Comma 5 2 7 2 6" xfId="13915" xr:uid="{6080E1CE-BCF4-48C0-9BBF-5669376853EE}"/>
    <cellStyle name="Comma 5 2 7 2 6 2" xfId="30575" xr:uid="{E45B2A06-C414-4074-8C09-BFEF0A897066}"/>
    <cellStyle name="Comma 5 2 7 2 7" xfId="22265" xr:uid="{A6AC8EBB-5C8A-40DA-9733-91BE5F57141B}"/>
    <cellStyle name="Comma 5 2 7 2 8" xfId="40741" xr:uid="{E5CB65F4-7357-47EF-A2D6-AC3DF0CAED34}"/>
    <cellStyle name="Comma 5 2 7 2 9" xfId="46421" xr:uid="{86F380E8-51BF-4122-B974-52C9DB409667}"/>
    <cellStyle name="Comma 5 2 7 3" xfId="2271" xr:uid="{19CA0F7D-C0D0-4BF2-8A1D-F995C66D884A}"/>
    <cellStyle name="Comma 5 2 7 3 2" xfId="4196" xr:uid="{F996A68F-46BE-4956-B373-837350AA0876}"/>
    <cellStyle name="Comma 5 2 7 3 2 2" xfId="8955" xr:uid="{774FD85A-50A0-4759-87A9-BC33497914C0}"/>
    <cellStyle name="Comma 5 2 7 3 2 2 2" xfId="18721" xr:uid="{57975359-E7C5-4547-B324-B4AEDBE6473D}"/>
    <cellStyle name="Comma 5 2 7 3 2 2 2 2" xfId="35381" xr:uid="{9DDDB485-7C01-41CE-9550-C1A297ADC57F}"/>
    <cellStyle name="Comma 5 2 7 3 2 2 3" xfId="27093" xr:uid="{5A264952-32A1-4C74-9C71-21143AF5F539}"/>
    <cellStyle name="Comma 5 2 7 3 2 3" xfId="15674" xr:uid="{AE33B84E-6807-4100-B9B7-4B321057E171}"/>
    <cellStyle name="Comma 5 2 7 3 2 3 2" xfId="32334" xr:uid="{8F127293-AA3F-4793-A060-D7F2B82B5D7F}"/>
    <cellStyle name="Comma 5 2 7 3 2 4" xfId="24045" xr:uid="{25885C32-C5A2-4C80-BD7E-19C26B612DCE}"/>
    <cellStyle name="Comma 5 2 7 3 3" xfId="6089" xr:uid="{B762BEB1-7E82-4A9E-B76A-CE64D6F8BF99}"/>
    <cellStyle name="Comma 5 2 7 3 3 2" xfId="10330" xr:uid="{537A3D17-45EB-43D2-BF69-2CA7F28414FF}"/>
    <cellStyle name="Comma 5 2 7 3 3 2 2" xfId="19531" xr:uid="{3CCC5763-766B-465B-A279-2E0DAC4121BB}"/>
    <cellStyle name="Comma 5 2 7 3 3 2 2 2" xfId="36191" xr:uid="{88F332F2-A841-4A02-B022-32CBF4EDAE9A}"/>
    <cellStyle name="Comma 5 2 7 3 3 2 3" xfId="27903" xr:uid="{92539024-0500-4B66-9B2A-A26E1E20DE4E}"/>
    <cellStyle name="Comma 5 2 7 3 3 3" xfId="16992" xr:uid="{AFA48C39-04B9-43CD-8B1A-E4D6F279F491}"/>
    <cellStyle name="Comma 5 2 7 3 3 3 2" xfId="33652" xr:uid="{33FC372C-A155-41E2-994E-3061B18368B5}"/>
    <cellStyle name="Comma 5 2 7 3 3 4" xfId="25363" xr:uid="{6C6B6427-C7F0-42B0-A66D-A6E07D8B9302}"/>
    <cellStyle name="Comma 5 2 7 3 4" xfId="7620" xr:uid="{10A47571-B599-4A86-B6E6-2D450765F050}"/>
    <cellStyle name="Comma 5 2 7 3 4 2" xfId="17939" xr:uid="{825B858E-5DEE-424A-B95E-F22318094E82}"/>
    <cellStyle name="Comma 5 2 7 3 4 2 2" xfId="34599" xr:uid="{E1248A7F-DF57-4CC8-9FDF-743ABE96562A}"/>
    <cellStyle name="Comma 5 2 7 3 4 3" xfId="26311" xr:uid="{1B128E39-4C87-4E41-B94A-C33AEBE54FE2}"/>
    <cellStyle name="Comma 5 2 7 3 5" xfId="12064" xr:uid="{56F4A071-8BE2-46BB-9D16-5F6115B24BE3}"/>
    <cellStyle name="Comma 5 2 7 3 5 2" xfId="20712" xr:uid="{18C6D020-5376-41AA-AC1E-EC861C271CFC}"/>
    <cellStyle name="Comma 5 2 7 3 5 2 2" xfId="37372" xr:uid="{532DB53C-E895-4733-870F-607A0B32F891}"/>
    <cellStyle name="Comma 5 2 7 3 5 3" xfId="29084" xr:uid="{7B5727CC-155F-4FE5-B8AD-9F4C261F6A1E}"/>
    <cellStyle name="Comma 5 2 7 3 6" xfId="14338" xr:uid="{5C865F6F-76FB-4734-A3F3-7EE7BDF19CEC}"/>
    <cellStyle name="Comma 5 2 7 3 6 2" xfId="30998" xr:uid="{34FC2592-DCB1-4B30-80C9-D49BCE1EBF68}"/>
    <cellStyle name="Comma 5 2 7 3 7" xfId="22708" xr:uid="{9173F87B-CE30-438D-9D8F-33883C7DFFA1}"/>
    <cellStyle name="Comma 5 2 7 3 8" xfId="41715" xr:uid="{E915E7D6-D27A-42F5-A870-73676318C063}"/>
    <cellStyle name="Comma 5 2 7 3 9" xfId="47395" xr:uid="{026F1D36-3A36-4D7D-AC0F-EEC6616EEA0C}"/>
    <cellStyle name="Comma 5 2 7 4" xfId="3003" xr:uid="{AFED0E12-DF08-4D38-9F31-73786FD5BF1D}"/>
    <cellStyle name="Comma 5 2 7 4 2" xfId="8126" xr:uid="{0A7E253F-1019-482B-AC59-B7C81C114DB0}"/>
    <cellStyle name="Comma 5 2 7 4 2 2" xfId="18226" xr:uid="{9EF44174-1EFB-4F6B-984D-BEADC82FA058}"/>
    <cellStyle name="Comma 5 2 7 4 2 2 2" xfId="34886" xr:uid="{0384A67A-E5BB-4117-BEB2-34C0A1EF58CB}"/>
    <cellStyle name="Comma 5 2 7 4 2 3" xfId="26598" xr:uid="{869C9E91-C085-4946-B7D3-5B76D0C2193E}"/>
    <cellStyle name="Comma 5 2 7 4 3" xfId="14815" xr:uid="{255B8CA0-1A15-4D2B-8473-39D246889A81}"/>
    <cellStyle name="Comma 5 2 7 4 3 2" xfId="31475" xr:uid="{746162D7-1BEB-4F72-8346-A2CA8E4D3F28}"/>
    <cellStyle name="Comma 5 2 7 4 4" xfId="23186" xr:uid="{CDC5E919-236C-4D4F-B8DA-CFB4825EFDA3}"/>
    <cellStyle name="Comma 5 2 7 5" xfId="4941" xr:uid="{43A66746-6829-4711-9CBA-97BDF808D466}"/>
    <cellStyle name="Comma 5 2 7 5 2" xfId="9501" xr:uid="{9DDA3C9C-A838-49D9-9621-A62049E79AFC}"/>
    <cellStyle name="Comma 5 2 7 5 2 2" xfId="19036" xr:uid="{8E6D1E94-FAE6-4A1E-A83C-A0355A5CE273}"/>
    <cellStyle name="Comma 5 2 7 5 2 2 2" xfId="35696" xr:uid="{444E4EBE-8D63-4828-99D3-7E95BDFCBB16}"/>
    <cellStyle name="Comma 5 2 7 5 2 3" xfId="27408" xr:uid="{85839F21-74E2-4DF9-B1BF-ABBACEE5EDE7}"/>
    <cellStyle name="Comma 5 2 7 5 3" xfId="16178" xr:uid="{D4CCFE22-0ACE-46E2-AA03-C183E2EAEF0D}"/>
    <cellStyle name="Comma 5 2 7 5 3 2" xfId="32838" xr:uid="{6F8F4A98-747D-4252-AFF1-64A4A125CD74}"/>
    <cellStyle name="Comma 5 2 7 5 4" xfId="24549" xr:uid="{DE12A87D-9C00-4F0A-B7E8-EF9531C77CC0}"/>
    <cellStyle name="Comma 5 2 7 6" xfId="6790" xr:uid="{67E96227-EAB3-4D4B-AFE2-42CE9A20B316}"/>
    <cellStyle name="Comma 5 2 7 6 2" xfId="17444" xr:uid="{6EAC4D9A-1FBE-4EA2-AFAB-83A9E923292E}"/>
    <cellStyle name="Comma 5 2 7 6 2 2" xfId="34104" xr:uid="{7D2EAFD4-23AF-426E-B919-50422B5B6428}"/>
    <cellStyle name="Comma 5 2 7 6 3" xfId="25816" xr:uid="{492F6CA8-337F-4D0F-9C45-9916D1799E3F}"/>
    <cellStyle name="Comma 5 2 7 7" xfId="10916" xr:uid="{C901A44B-DF99-44E6-831B-FD0CAD8F1FFD}"/>
    <cellStyle name="Comma 5 2 7 7 2" xfId="19898" xr:uid="{F2E53503-0E96-4E96-A44C-C35F56F6556B}"/>
    <cellStyle name="Comma 5 2 7 7 2 2" xfId="36558" xr:uid="{AF848E93-A112-4A35-8B3E-8D8B7D1B3DC8}"/>
    <cellStyle name="Comma 5 2 7 7 3" xfId="28270" xr:uid="{EF6DCD47-7B56-4E03-A396-89D21078D4ED}"/>
    <cellStyle name="Comma 5 2 7 8" xfId="13142" xr:uid="{31BA88CB-A18C-452D-A923-6E83547550AC}"/>
    <cellStyle name="Comma 5 2 7 8 2" xfId="21496" xr:uid="{0F159EB4-5F19-4F24-A180-D9CD48C6F2AB}"/>
    <cellStyle name="Comma 5 2 7 8 2 2" xfId="38156" xr:uid="{78D4777B-87A5-4247-9CD3-AAEB5E55D2FF}"/>
    <cellStyle name="Comma 5 2 7 8 3" xfId="29869" xr:uid="{D58B8EDB-C4BB-4FD1-873A-85861EF70AAB}"/>
    <cellStyle name="Comma 5 2 7 9" xfId="13565" xr:uid="{48A59F81-473B-4794-92E6-74347B0813DD}"/>
    <cellStyle name="Comma 5 2 7 9 2" xfId="30225" xr:uid="{8D305AED-CAF4-4010-9179-8A94A4AC4509}"/>
    <cellStyle name="Comma 5 2 8" xfId="1106" xr:uid="{C969CE31-F04A-451D-9E94-45E761DE1844}"/>
    <cellStyle name="Comma 5 2 8 10" xfId="39625" xr:uid="{E215FF74-287C-4DEA-B4D7-B12C5B3D9A71}"/>
    <cellStyle name="Comma 5 2 8 11" xfId="45372" xr:uid="{04830B05-BAFA-4E04-BD11-29DC35CD1653}"/>
    <cellStyle name="Comma 5 2 8 2" xfId="1700" xr:uid="{9173B5CF-CC80-45A8-B67A-90A958899A5E}"/>
    <cellStyle name="Comma 5 2 8 2 2" xfId="3627" xr:uid="{44A45D3E-977C-4AB1-BD9E-5C55174F5FE7}"/>
    <cellStyle name="Comma 5 2 8 2 2 2" xfId="8556" xr:uid="{4624493D-E962-4B74-8BDA-CE12B23DFB89}"/>
    <cellStyle name="Comma 5 2 8 2 2 2 2" xfId="18481" xr:uid="{B3D47B8A-A8B2-40ED-B3E3-FD93E437FA71}"/>
    <cellStyle name="Comma 5 2 8 2 2 2 2 2" xfId="35141" xr:uid="{B96B148B-F403-47B5-8871-14CD86FA20E2}"/>
    <cellStyle name="Comma 5 2 8 2 2 2 3" xfId="26853" xr:uid="{E265D02C-A7E9-4C1D-9538-F1B5D4C93B11}"/>
    <cellStyle name="Comma 5 2 8 2 2 3" xfId="15264" xr:uid="{8CC4CE93-473C-4113-A3B5-00960429A02D}"/>
    <cellStyle name="Comma 5 2 8 2 2 3 2" xfId="31924" xr:uid="{63FC2C7D-1C8E-4CDB-A8AA-DF0C3E17AD06}"/>
    <cellStyle name="Comma 5 2 8 2 2 4" xfId="23635" xr:uid="{7D78B17C-B84A-48A6-8696-234490F9B19C}"/>
    <cellStyle name="Comma 5 2 8 2 2 5" xfId="42719" xr:uid="{9E6B3E2F-9BFF-4662-8C2A-EBC3B5C213DF}"/>
    <cellStyle name="Comma 5 2 8 2 2 6" xfId="48397" xr:uid="{BD62D3B9-C3A7-4975-8382-F91CCA67DE2F}"/>
    <cellStyle name="Comma 5 2 8 2 3" xfId="5535" xr:uid="{E554E700-7D96-4488-8D70-7DDA314E2291}"/>
    <cellStyle name="Comma 5 2 8 2 3 2" xfId="9931" xr:uid="{8BD302EC-9CB9-444A-A1E2-0C4702235716}"/>
    <cellStyle name="Comma 5 2 8 2 3 2 2" xfId="19291" xr:uid="{A53C7B0C-8436-419A-8487-47D0C4F55227}"/>
    <cellStyle name="Comma 5 2 8 2 3 2 2 2" xfId="35951" xr:uid="{299DAF4D-4A86-4D9E-9D20-19476C31C9D9}"/>
    <cellStyle name="Comma 5 2 8 2 3 2 3" xfId="27663" xr:uid="{F183EF49-E627-4A55-89C8-C4CAAB08DDA7}"/>
    <cellStyle name="Comma 5 2 8 2 3 3" xfId="16597" xr:uid="{D91FE411-359D-4D8D-A272-E9424F973C91}"/>
    <cellStyle name="Comma 5 2 8 2 3 3 2" xfId="33257" xr:uid="{D124CD71-DC64-4D58-B47C-E79C5ADFAB1B}"/>
    <cellStyle name="Comma 5 2 8 2 3 4" xfId="24968" xr:uid="{653B59C5-4226-45E0-8DF8-C9AA987C7CE1}"/>
    <cellStyle name="Comma 5 2 8 2 4" xfId="7221" xr:uid="{2FBD2983-086E-4202-8105-DDBA5386F916}"/>
    <cellStyle name="Comma 5 2 8 2 4 2" xfId="17699" xr:uid="{03494EE9-DBF9-4032-9EFC-0A1CD7CC94A4}"/>
    <cellStyle name="Comma 5 2 8 2 4 2 2" xfId="34359" xr:uid="{65F4B968-32D8-4CC2-93C3-3424906F02BC}"/>
    <cellStyle name="Comma 5 2 8 2 4 3" xfId="26071" xr:uid="{315E6102-66AA-475A-B683-18FFE9CFE174}"/>
    <cellStyle name="Comma 5 2 8 2 5" xfId="11510" xr:uid="{F12FC3E1-F775-4230-99DB-8A318ACD8E09}"/>
    <cellStyle name="Comma 5 2 8 2 5 2" xfId="20317" xr:uid="{FB13E9F0-C39C-4183-88E4-21B4BB620DE9}"/>
    <cellStyle name="Comma 5 2 8 2 5 2 2" xfId="36977" xr:uid="{5E563530-27E3-41B7-852D-0D003BB0B364}"/>
    <cellStyle name="Comma 5 2 8 2 5 3" xfId="28689" xr:uid="{F1C877F5-51E9-400E-B183-F119210E7CCC}"/>
    <cellStyle name="Comma 5 2 8 2 6" xfId="13948" xr:uid="{2E49AE51-EF1F-4882-82C0-D8377DB32F5D}"/>
    <cellStyle name="Comma 5 2 8 2 6 2" xfId="30608" xr:uid="{A1675025-4E71-4D88-BCBB-B4CA35D2D13B}"/>
    <cellStyle name="Comma 5 2 8 2 7" xfId="22298" xr:uid="{FBE6FFA7-7CB0-49B6-ACD3-92F1473E3B2E}"/>
    <cellStyle name="Comma 5 2 8 2 8" xfId="40691" xr:uid="{38F55390-B7E0-4CB0-BC40-4796BE8EB5BD}"/>
    <cellStyle name="Comma 5 2 8 2 9" xfId="46371" xr:uid="{371E451D-66EF-4ABB-B76D-A77AF79E7F26}"/>
    <cellStyle name="Comma 5 2 8 3" xfId="2316" xr:uid="{33AA10E2-7C4A-433B-877A-E03C3AB11BAF}"/>
    <cellStyle name="Comma 5 2 8 3 2" xfId="4241" xr:uid="{E5D26ABD-AC7D-4E5E-928E-58490C7F3F97}"/>
    <cellStyle name="Comma 5 2 8 3 2 2" xfId="8981" xr:uid="{4C86ECD3-5465-4663-A760-BCA919A509B1}"/>
    <cellStyle name="Comma 5 2 8 3 2 2 2" xfId="18735" xr:uid="{E0EA578B-AA28-4AB2-ABA7-C1A457639124}"/>
    <cellStyle name="Comma 5 2 8 3 2 2 2 2" xfId="35395" xr:uid="{6FEC088D-C29C-4660-B496-4465D2AF5FDF}"/>
    <cellStyle name="Comma 5 2 8 3 2 2 3" xfId="27107" xr:uid="{E8A71ED5-F4F0-45C0-A480-06D151EAD6A4}"/>
    <cellStyle name="Comma 5 2 8 3 2 3" xfId="15707" xr:uid="{CEB51FA1-C6C3-4A8F-A5AB-BB5A20BE507E}"/>
    <cellStyle name="Comma 5 2 8 3 2 3 2" xfId="32367" xr:uid="{4BF720B1-AEF4-4569-86A7-B8A4F1C8DADF}"/>
    <cellStyle name="Comma 5 2 8 3 2 4" xfId="24078" xr:uid="{829D4303-89C7-459F-8A28-DEC7A89CF31C}"/>
    <cellStyle name="Comma 5 2 8 3 3" xfId="6134" xr:uid="{D840C1B1-EB27-4895-B34E-154E33C00F61}"/>
    <cellStyle name="Comma 5 2 8 3 3 2" xfId="10356" xr:uid="{29C9E3B6-BC31-4C7E-B753-AFC2D9DABFDD}"/>
    <cellStyle name="Comma 5 2 8 3 3 2 2" xfId="19545" xr:uid="{FAC293AA-93F3-45C3-BC02-53AE855BBEEB}"/>
    <cellStyle name="Comma 5 2 8 3 3 2 2 2" xfId="36205" xr:uid="{0F123EFA-561D-4C08-B4F6-04BF51A5A14F}"/>
    <cellStyle name="Comma 5 2 8 3 3 2 3" xfId="27917" xr:uid="{04220F8E-B3BE-414C-BB07-307D0D515099}"/>
    <cellStyle name="Comma 5 2 8 3 3 3" xfId="17025" xr:uid="{CDDC6FA3-0344-4463-B3D5-23A84DE91C63}"/>
    <cellStyle name="Comma 5 2 8 3 3 3 2" xfId="33685" xr:uid="{9C438C9E-AA70-4B5E-8DC2-4720335C9B3D}"/>
    <cellStyle name="Comma 5 2 8 3 3 4" xfId="25396" xr:uid="{021DE2E2-EE91-4E99-9D56-01D1D832F4F2}"/>
    <cellStyle name="Comma 5 2 8 3 4" xfId="7646" xr:uid="{9705DA67-0296-4F43-A56D-EBCFECEAD923}"/>
    <cellStyle name="Comma 5 2 8 3 4 2" xfId="17953" xr:uid="{ED93599A-2D39-48C7-9112-DD5BA57B9681}"/>
    <cellStyle name="Comma 5 2 8 3 4 2 2" xfId="34613" xr:uid="{29B0A842-398D-4FF3-8FDA-62B3D8A615D7}"/>
    <cellStyle name="Comma 5 2 8 3 4 3" xfId="26325" xr:uid="{4543D92A-3B57-4DEC-B46F-6D4284AF7841}"/>
    <cellStyle name="Comma 5 2 8 3 5" xfId="12109" xr:uid="{F403763C-BC44-4DC7-B6DF-90968C0E99AD}"/>
    <cellStyle name="Comma 5 2 8 3 5 2" xfId="20745" xr:uid="{6111C80E-8FBE-48DD-9C5A-6965D4E215CC}"/>
    <cellStyle name="Comma 5 2 8 3 5 2 2" xfId="37405" xr:uid="{6DA9162E-367C-4669-B6D1-839708579856}"/>
    <cellStyle name="Comma 5 2 8 3 5 3" xfId="29117" xr:uid="{062B6B87-92C1-488D-9C15-3F34C5A85917}"/>
    <cellStyle name="Comma 5 2 8 3 6" xfId="14371" xr:uid="{D2E0212B-DE65-4D8F-BDDC-E602753FD60E}"/>
    <cellStyle name="Comma 5 2 8 3 6 2" xfId="31031" xr:uid="{9C3D0B66-68EF-4112-BD81-DC3872C3711C}"/>
    <cellStyle name="Comma 5 2 8 3 7" xfId="22741" xr:uid="{8F441459-5DE2-43F7-A102-27CDCC6AD22F}"/>
    <cellStyle name="Comma 5 2 8 3 8" xfId="41663" xr:uid="{B4712962-90CF-4123-B528-7283A487FD72}"/>
    <cellStyle name="Comma 5 2 8 3 9" xfId="47343" xr:uid="{D20328B0-8B54-47D8-83D4-81E4F82BD588}"/>
    <cellStyle name="Comma 5 2 8 4" xfId="3050" xr:uid="{E8FD1D69-15E1-45BE-83BE-0ED974D876AD}"/>
    <cellStyle name="Comma 5 2 8 4 2" xfId="8152" xr:uid="{19ADAA59-FC12-4784-AA35-2BD12C929B15}"/>
    <cellStyle name="Comma 5 2 8 4 2 2" xfId="18240" xr:uid="{9BB07F5B-158A-4583-A349-47424AE6018E}"/>
    <cellStyle name="Comma 5 2 8 4 2 2 2" xfId="34900" xr:uid="{0C4988C4-AAB9-4593-AC2F-4C9FF5886D4F}"/>
    <cellStyle name="Comma 5 2 8 4 2 3" xfId="26612" xr:uid="{D5519A56-C8F5-4F6F-8F18-825553F8770E}"/>
    <cellStyle name="Comma 5 2 8 4 3" xfId="14850" xr:uid="{B97AA5C6-ABB7-4832-99F5-1463C52D05AB}"/>
    <cellStyle name="Comma 5 2 8 4 3 2" xfId="31510" xr:uid="{FC84AB4A-C427-413E-9838-B0B28B092FC4}"/>
    <cellStyle name="Comma 5 2 8 4 4" xfId="23221" xr:uid="{56215B45-288E-44BD-91C0-562431B252A9}"/>
    <cellStyle name="Comma 5 2 8 5" xfId="4971" xr:uid="{8F3F460E-A1DA-41D2-8D31-F643A5F0BBA4}"/>
    <cellStyle name="Comma 5 2 8 5 2" xfId="9527" xr:uid="{A1AC18E0-1C12-4342-9C96-D0CF0D1FEE55}"/>
    <cellStyle name="Comma 5 2 8 5 2 2" xfId="19050" xr:uid="{404B65A3-6795-49A3-8CAD-7E97C06960DA}"/>
    <cellStyle name="Comma 5 2 8 5 2 2 2" xfId="35710" xr:uid="{1847E9E5-203D-4BDB-90C2-C9D80F310261}"/>
    <cellStyle name="Comma 5 2 8 5 2 3" xfId="27422" xr:uid="{3E095049-9F0F-44F0-B23D-8676A0094BAE}"/>
    <cellStyle name="Comma 5 2 8 5 3" xfId="16196" xr:uid="{6FE04BDE-50D4-429C-8432-B29A898669C3}"/>
    <cellStyle name="Comma 5 2 8 5 3 2" xfId="32856" xr:uid="{CD92B159-0188-4119-91A9-C2145FB05846}"/>
    <cellStyle name="Comma 5 2 8 5 4" xfId="24567" xr:uid="{BE1251C2-AA47-4CBB-A729-B71EB4EA69FD}"/>
    <cellStyle name="Comma 5 2 8 6" xfId="6816" xr:uid="{B61F28FF-A3BF-48E3-9091-592CBBAE9F77}"/>
    <cellStyle name="Comma 5 2 8 6 2" xfId="17458" xr:uid="{AA0CB5C4-B7C0-44F8-A8B6-D6CBE7464BBD}"/>
    <cellStyle name="Comma 5 2 8 6 2 2" xfId="34118" xr:uid="{4B110A5C-34C6-4A68-ADAF-9C1D3BF002B8}"/>
    <cellStyle name="Comma 5 2 8 6 3" xfId="25830" xr:uid="{11CBB664-7275-458F-8146-8F6D7E91463F}"/>
    <cellStyle name="Comma 5 2 8 7" xfId="10946" xr:uid="{10C480AF-557E-4280-874B-4F28A67C77FF}"/>
    <cellStyle name="Comma 5 2 8 7 2" xfId="19916" xr:uid="{27710B9B-1CEF-4AF0-A123-3944109CC29E}"/>
    <cellStyle name="Comma 5 2 8 7 2 2" xfId="36576" xr:uid="{333D1DCD-E1D6-4857-B35E-189837BA44E4}"/>
    <cellStyle name="Comma 5 2 8 7 3" xfId="28288" xr:uid="{A04F185B-ADBB-42F2-B9E5-440E6313A3B0}"/>
    <cellStyle name="Comma 5 2 8 8" xfId="13187" xr:uid="{C32F669B-1EBD-46DF-8192-0E0A7DB94DB1}"/>
    <cellStyle name="Comma 5 2 8 8 2" xfId="21529" xr:uid="{8512CDDA-EAC3-4E05-9A52-DA587A5D3F33}"/>
    <cellStyle name="Comma 5 2 8 8 2 2" xfId="38189" xr:uid="{506D9EAF-9953-44FA-A6BD-F54C210CCE49}"/>
    <cellStyle name="Comma 5 2 8 8 3" xfId="29902" xr:uid="{8A4FD546-ED30-4BC4-A435-395E6B40F8F1}"/>
    <cellStyle name="Comma 5 2 8 9" xfId="21884" xr:uid="{700FB61E-1C20-414A-ACCD-223294E1A4E8}"/>
    <cellStyle name="Comma 5 2 9" xfId="1148" xr:uid="{1B396EFB-A46E-4A42-9BE1-4E3D535C156F}"/>
    <cellStyle name="Comma 5 2 9 10" xfId="40285" xr:uid="{845D8064-1E1F-4F3C-9A99-E13335F2D83D}"/>
    <cellStyle name="Comma 5 2 9 11" xfId="45966" xr:uid="{D02179D3-8F3C-4D22-B08F-E487E73BC1E5}"/>
    <cellStyle name="Comma 5 2 9 2" xfId="1742" xr:uid="{6C34457C-E1BB-45B3-B933-5DDE1BC4B624}"/>
    <cellStyle name="Comma 5 2 9 2 2" xfId="3669" xr:uid="{D540AB83-E800-44A5-9E86-ACF4558127FF}"/>
    <cellStyle name="Comma 5 2 9 2 2 2" xfId="8585" xr:uid="{506FBF4D-271D-4216-AE7B-164FA3FBD7E7}"/>
    <cellStyle name="Comma 5 2 9 2 2 2 2" xfId="18499" xr:uid="{F3BDEF8A-C2A9-49FF-BDC5-638EC66AB0C5}"/>
    <cellStyle name="Comma 5 2 9 2 2 2 2 2" xfId="35159" xr:uid="{C0C1CD65-EEE3-44C9-BFA3-5711FFCA00F6}"/>
    <cellStyle name="Comma 5 2 9 2 2 2 3" xfId="26871" xr:uid="{0E9DA9F7-AE9B-4772-8EA5-D521822AE47D}"/>
    <cellStyle name="Comma 5 2 9 2 2 3" xfId="15295" xr:uid="{914E2447-398F-4124-B60D-7167D8E8A9DA}"/>
    <cellStyle name="Comma 5 2 9 2 2 3 2" xfId="31955" xr:uid="{CE0D57BA-2FFA-46FF-AC2C-0119961B8D29}"/>
    <cellStyle name="Comma 5 2 9 2 2 4" xfId="23666" xr:uid="{72E631EA-9B80-4E1A-8E60-AAFB8D386A54}"/>
    <cellStyle name="Comma 5 2 9 2 3" xfId="5577" xr:uid="{5063FE22-56DE-45BA-80D9-DCD1DC7AFCFD}"/>
    <cellStyle name="Comma 5 2 9 2 3 2" xfId="9960" xr:uid="{8CF4E862-848A-4815-B747-96FCDF0B6FA2}"/>
    <cellStyle name="Comma 5 2 9 2 3 2 2" xfId="19309" xr:uid="{09D028A2-7164-405A-9FB3-21A536223EFB}"/>
    <cellStyle name="Comma 5 2 9 2 3 2 2 2" xfId="35969" xr:uid="{46CCC249-57BD-4517-87AB-359EEB4EDD46}"/>
    <cellStyle name="Comma 5 2 9 2 3 2 3" xfId="27681" xr:uid="{B40E4F03-7D8A-454A-BFB4-C8FC4F761953}"/>
    <cellStyle name="Comma 5 2 9 2 3 3" xfId="16628" xr:uid="{F7EA2E79-2127-4F18-B80F-489BE4DAC71C}"/>
    <cellStyle name="Comma 5 2 9 2 3 3 2" xfId="33288" xr:uid="{F03A1471-78EF-4727-8A13-F0121CA0C37F}"/>
    <cellStyle name="Comma 5 2 9 2 3 4" xfId="24999" xr:uid="{FB1D69EA-F2C8-49D4-A808-D9327B7DDA1C}"/>
    <cellStyle name="Comma 5 2 9 2 4" xfId="7250" xr:uid="{074E4C4A-0E17-46DD-91B3-2D431D0DF0CD}"/>
    <cellStyle name="Comma 5 2 9 2 4 2" xfId="17717" xr:uid="{6A8DBDA3-6D51-4DCD-B635-577BB3178F95}"/>
    <cellStyle name="Comma 5 2 9 2 4 2 2" xfId="34377" xr:uid="{5C02F2B2-DD6A-43CA-B72D-73FDC6C4C771}"/>
    <cellStyle name="Comma 5 2 9 2 4 3" xfId="26089" xr:uid="{929F1EEA-BA81-4EE7-BA06-B3B56D7D8C2C}"/>
    <cellStyle name="Comma 5 2 9 2 5" xfId="11552" xr:uid="{460691F7-5E00-4778-991F-36F31D74B20E}"/>
    <cellStyle name="Comma 5 2 9 2 5 2" xfId="20348" xr:uid="{8A6A1423-0F27-4C9E-AF0F-CEA9146AD983}"/>
    <cellStyle name="Comma 5 2 9 2 5 2 2" xfId="37008" xr:uid="{F0A66D18-3809-47E9-B0D3-ABC2DB70F1EA}"/>
    <cellStyle name="Comma 5 2 9 2 5 3" xfId="28720" xr:uid="{3B1DDA74-34B3-440B-A85D-B39F51B6F2E7}"/>
    <cellStyle name="Comma 5 2 9 2 6" xfId="13979" xr:uid="{E950AB36-FC88-4F8C-B277-1B2DDF535150}"/>
    <cellStyle name="Comma 5 2 9 2 6 2" xfId="30639" xr:uid="{946D2ACD-CFDF-47D0-BC8A-BB55E84FFD39}"/>
    <cellStyle name="Comma 5 2 9 2 7" xfId="22329" xr:uid="{2574DF0E-EE68-43A1-9E5C-1EFBBEBFA30A}"/>
    <cellStyle name="Comma 5 2 9 2 8" xfId="42306" xr:uid="{9DBCB24F-2AC5-4E83-B7F6-6C467C0984C3}"/>
    <cellStyle name="Comma 5 2 9 2 9" xfId="47985" xr:uid="{63F9DE40-83DA-4940-9782-0F178A0E4E7C}"/>
    <cellStyle name="Comma 5 2 9 3" xfId="2358" xr:uid="{1DE38305-067C-4318-99BF-874D789694F6}"/>
    <cellStyle name="Comma 5 2 9 3 2" xfId="4283" xr:uid="{E3776E9E-B71A-41BE-9861-F2B7EEADBAEA}"/>
    <cellStyle name="Comma 5 2 9 3 2 2" xfId="9010" xr:uid="{70065921-99E2-4BF0-AEE0-023B95281C32}"/>
    <cellStyle name="Comma 5 2 9 3 2 2 2" xfId="18753" xr:uid="{0FBB5AC1-6AEE-442A-9702-25014B65934B}"/>
    <cellStyle name="Comma 5 2 9 3 2 2 2 2" xfId="35413" xr:uid="{20B05149-B2B7-4068-A96B-AECBF67C1615}"/>
    <cellStyle name="Comma 5 2 9 3 2 2 3" xfId="27125" xr:uid="{F0D3E7F8-8C3C-4DEF-B3F4-635153BDC937}"/>
    <cellStyle name="Comma 5 2 9 3 2 3" xfId="15738" xr:uid="{B7E0FF7E-E84F-479D-BC62-D42B802AF055}"/>
    <cellStyle name="Comma 5 2 9 3 2 3 2" xfId="32398" xr:uid="{16AD08FA-2F3C-403D-B368-99D17A8DCA55}"/>
    <cellStyle name="Comma 5 2 9 3 2 4" xfId="24109" xr:uid="{F46346B6-F738-4C0F-B46B-E35A40871278}"/>
    <cellStyle name="Comma 5 2 9 3 3" xfId="6176" xr:uid="{8BE49FD0-4C02-479F-B0E9-9A5DD3627600}"/>
    <cellStyle name="Comma 5 2 9 3 3 2" xfId="10385" xr:uid="{3700557B-144D-40C4-97A0-C839C351BCBC}"/>
    <cellStyle name="Comma 5 2 9 3 3 2 2" xfId="19563" xr:uid="{B9423C12-10A2-46EA-8F63-D2DA4E2D6FC1}"/>
    <cellStyle name="Comma 5 2 9 3 3 2 2 2" xfId="36223" xr:uid="{D15ABDE7-EDF6-4825-BB8F-E56A1D975C5A}"/>
    <cellStyle name="Comma 5 2 9 3 3 2 3" xfId="27935" xr:uid="{304DAE07-6725-4BC8-853E-6AC651B06496}"/>
    <cellStyle name="Comma 5 2 9 3 3 3" xfId="17056" xr:uid="{1B8DDD18-0199-4E1C-A60A-FF76D44966E0}"/>
    <cellStyle name="Comma 5 2 9 3 3 3 2" xfId="33716" xr:uid="{DDF02ABB-6089-4B00-9F0B-3C7656A39344}"/>
    <cellStyle name="Comma 5 2 9 3 3 4" xfId="25427" xr:uid="{32D34FE0-DD9A-4AFE-B6FC-B7F892339A49}"/>
    <cellStyle name="Comma 5 2 9 3 4" xfId="7675" xr:uid="{923EA83A-D4E3-45BD-869B-E43F0B493F57}"/>
    <cellStyle name="Comma 5 2 9 3 4 2" xfId="17971" xr:uid="{6C778501-E1B9-4DEF-9F34-DC9A0B14CB47}"/>
    <cellStyle name="Comma 5 2 9 3 4 2 2" xfId="34631" xr:uid="{FD5448BF-2189-4B26-9F05-8C81EC32AA3F}"/>
    <cellStyle name="Comma 5 2 9 3 4 3" xfId="26343" xr:uid="{B6F5BFD0-65E4-4DF7-A14A-8D3C2588C8D1}"/>
    <cellStyle name="Comma 5 2 9 3 5" xfId="12151" xr:uid="{1E2732B4-9D15-4304-8AAD-7FCD03BDB989}"/>
    <cellStyle name="Comma 5 2 9 3 5 2" xfId="20776" xr:uid="{EFD6FCA9-7EF9-41AA-B0B3-F257D95AA5DD}"/>
    <cellStyle name="Comma 5 2 9 3 5 2 2" xfId="37436" xr:uid="{914D3F71-F37F-47BE-816A-693159EBFC97}"/>
    <cellStyle name="Comma 5 2 9 3 5 3" xfId="29148" xr:uid="{6DE49A34-E092-429D-BD6A-B0C1FC72CC67}"/>
    <cellStyle name="Comma 5 2 9 3 6" xfId="14402" xr:uid="{034DB379-908F-4612-8CAD-48F7FBEA2B9C}"/>
    <cellStyle name="Comma 5 2 9 3 6 2" xfId="31062" xr:uid="{6C57E2E9-4FA1-42C5-BBEA-9E24C2264393}"/>
    <cellStyle name="Comma 5 2 9 3 7" xfId="22772" xr:uid="{3DCB0AFA-2883-4D07-AFF2-B69364CCB96A}"/>
    <cellStyle name="Comma 5 2 9 4" xfId="3092" xr:uid="{DDEAC544-4789-4387-B43E-5A370B5DA21A}"/>
    <cellStyle name="Comma 5 2 9 4 2" xfId="8181" xr:uid="{1F7BDB3B-A0D2-4DFC-BFD4-0E1DBFFD2530}"/>
    <cellStyle name="Comma 5 2 9 4 2 2" xfId="18258" xr:uid="{545B7548-8E70-4682-8E90-58DD241DE9D4}"/>
    <cellStyle name="Comma 5 2 9 4 2 2 2" xfId="34918" xr:uid="{E5995E0D-61C2-4FEE-AB13-72FE24269EE7}"/>
    <cellStyle name="Comma 5 2 9 4 2 3" xfId="26630" xr:uid="{C30FA473-BBB9-4A4B-AC86-4CEC40693B88}"/>
    <cellStyle name="Comma 5 2 9 4 3" xfId="14881" xr:uid="{FDFEBBAA-5E8E-4791-9D1B-AE63C010AD43}"/>
    <cellStyle name="Comma 5 2 9 4 3 2" xfId="31541" xr:uid="{54485C50-4067-4361-9620-054C8569602B}"/>
    <cellStyle name="Comma 5 2 9 4 4" xfId="23252" xr:uid="{D3352A8D-763D-43B4-A971-542AADC4399F}"/>
    <cellStyle name="Comma 5 2 9 5" xfId="5000" xr:uid="{D6FBBAB4-D9B5-4D95-86DD-1BBC165ACBB3}"/>
    <cellStyle name="Comma 5 2 9 5 2" xfId="9556" xr:uid="{FFE87494-0150-430A-A2AA-89FC842195EF}"/>
    <cellStyle name="Comma 5 2 9 5 2 2" xfId="19068" xr:uid="{ABF84E6B-EE5B-40CF-8E8F-8722C482EB1F}"/>
    <cellStyle name="Comma 5 2 9 5 2 2 2" xfId="35728" xr:uid="{71A6CD5B-9A95-412E-8037-C75203E1FF9A}"/>
    <cellStyle name="Comma 5 2 9 5 2 3" xfId="27440" xr:uid="{5BF25086-EA74-449E-969E-5EB3C832A075}"/>
    <cellStyle name="Comma 5 2 9 5 3" xfId="16214" xr:uid="{1C3F1B90-26DF-4E2A-BAF2-C559390ED12C}"/>
    <cellStyle name="Comma 5 2 9 5 3 2" xfId="32874" xr:uid="{C52DB691-48D7-46B0-9D19-DDDFC0575765}"/>
    <cellStyle name="Comma 5 2 9 5 4" xfId="24585" xr:uid="{07B57C95-7F8A-4583-A7DE-D3E55CC88DDE}"/>
    <cellStyle name="Comma 5 2 9 6" xfId="6845" xr:uid="{57D4BEA9-6CD5-46E8-BFF4-3A4B9D09A25B}"/>
    <cellStyle name="Comma 5 2 9 6 2" xfId="17476" xr:uid="{D0992A5E-5075-40EB-AEBE-031898E41BE0}"/>
    <cellStyle name="Comma 5 2 9 6 2 2" xfId="34136" xr:uid="{F1D25AEA-B9AE-4342-8067-4DB0159B173D}"/>
    <cellStyle name="Comma 5 2 9 6 3" xfId="25848" xr:uid="{9ACF88DB-5917-437D-8A14-E7BA1822FBF2}"/>
    <cellStyle name="Comma 5 2 9 7" xfId="10975" xr:uid="{7EF82CBB-F6E7-4C8D-A3D4-B48972E507AC}"/>
    <cellStyle name="Comma 5 2 9 7 2" xfId="19934" xr:uid="{3030B800-955B-43CD-91A8-96EC8E8EE5B2}"/>
    <cellStyle name="Comma 5 2 9 7 2 2" xfId="36594" xr:uid="{B0FDC2F9-C704-4962-894D-0762F385F8D3}"/>
    <cellStyle name="Comma 5 2 9 7 3" xfId="28306" xr:uid="{C0B8FD5A-4DA5-40BE-91AF-3154074FB7A1}"/>
    <cellStyle name="Comma 5 2 9 8" xfId="13229" xr:uid="{45B69125-9A89-4304-9031-C265FD6764B4}"/>
    <cellStyle name="Comma 5 2 9 8 2" xfId="21560" xr:uid="{596D1F82-AF0B-446A-9C1A-991A19FE5022}"/>
    <cellStyle name="Comma 5 2 9 8 2 2" xfId="38220" xr:uid="{F65ECD31-A5B4-4496-B0BA-861464355210}"/>
    <cellStyle name="Comma 5 2 9 8 3" xfId="29933" xr:uid="{34F7F313-9E2E-42B3-8E3E-1971896B6228}"/>
    <cellStyle name="Comma 5 2 9 9" xfId="21915" xr:uid="{1AF6335B-DDBD-42FA-A02D-5A642543B8CF}"/>
    <cellStyle name="Comma 5 20" xfId="6561" xr:uid="{2CA7F0EC-664F-4A67-A688-056DEBCF6D69}"/>
    <cellStyle name="Comma 5 20 2" xfId="17312" xr:uid="{D3622126-FA75-496B-9F63-D94CF651FD62}"/>
    <cellStyle name="Comma 5 20 2 2" xfId="33972" xr:uid="{A78CC027-94F3-4ABF-9FEB-3135FAD24564}"/>
    <cellStyle name="Comma 5 20 3" xfId="25684" xr:uid="{20801EB1-CEF2-48EF-859D-F277AF45B0FC}"/>
    <cellStyle name="Comma 5 21" xfId="10643" xr:uid="{9E505802-0E53-4114-977C-BF09CE1D079B}"/>
    <cellStyle name="Comma 5 21 2" xfId="19708" xr:uid="{E4CD3A51-E849-47CD-8337-5522C49B524E}"/>
    <cellStyle name="Comma 5 21 2 2" xfId="36368" xr:uid="{86B8FEF9-0E4F-411A-B4DB-F5464FB8B0B0}"/>
    <cellStyle name="Comma 5 21 3" xfId="28080" xr:uid="{ACE28312-933A-44A0-B3AB-D2777977A542}"/>
    <cellStyle name="Comma 5 22" xfId="12529" xr:uid="{6B0C03C5-5626-4073-A06E-86AC57ACECE6}"/>
    <cellStyle name="Comma 5 22 2" xfId="21028" xr:uid="{A2E12C2A-63A3-463B-ADB6-B6ED0F543ED0}"/>
    <cellStyle name="Comma 5 22 2 2" xfId="37688" xr:uid="{4ACAF375-96AF-4229-B1D9-26991E6C0668}"/>
    <cellStyle name="Comma 5 22 3" xfId="29400" xr:uid="{1FB04AD0-5C3E-4D55-9AAB-79CED8F1C14F}"/>
    <cellStyle name="Comma 5 23" xfId="12704" xr:uid="{1E8D08B6-C4E3-4044-92C7-344C4D75D147}"/>
    <cellStyle name="Comma 5 23 2" xfId="21186" xr:uid="{855A9FEC-673A-4CCF-9BDC-E7880C5BECFF}"/>
    <cellStyle name="Comma 5 23 2 2" xfId="37846" xr:uid="{9FBFE5ED-F46D-424C-8CCE-CA094C958F70}"/>
    <cellStyle name="Comma 5 23 3" xfId="29559" xr:uid="{FE1EF70B-B2B7-40FC-B59A-E231D2A51248}"/>
    <cellStyle name="Comma 5 24" xfId="13369" xr:uid="{DE4D51FD-DA21-449B-8389-55AAD0881B28}"/>
    <cellStyle name="Comma 5 24 2" xfId="30030" xr:uid="{DEEC428C-29A7-4DEF-AC2B-43E5495BAAFA}"/>
    <cellStyle name="Comma 5 25" xfId="13376" xr:uid="{B3D208EB-10B6-4F7F-BC20-D8EAA798C2D3}"/>
    <cellStyle name="Comma 5 25 2" xfId="30036" xr:uid="{3FD3C030-979E-4222-98D0-FA405EE7836B}"/>
    <cellStyle name="Comma 5 26" xfId="21658" xr:uid="{5A3AD420-ACB7-4DAD-A7B0-D3A9C32CE302}"/>
    <cellStyle name="Comma 5 27" xfId="734" xr:uid="{E9652A77-3D96-4F63-9813-1D8776F30048}"/>
    <cellStyle name="Comma 5 28" xfId="38421" xr:uid="{5F93E469-6AED-409E-9CEC-4AEB22BE267C}"/>
    <cellStyle name="Comma 5 29" xfId="65" xr:uid="{15949BE6-ECD4-4AD6-8B11-520376E67643}"/>
    <cellStyle name="Comma 5 29 2" xfId="138" xr:uid="{23DE1EAC-8A50-43B6-A27E-F3AFFDDF50D3}"/>
    <cellStyle name="Comma 5 3" xfId="226" xr:uid="{6EFF257E-620F-4782-8994-02E3836B5FDF}"/>
    <cellStyle name="Comma 5 3 10" xfId="1403" xr:uid="{CAD89965-9DD7-4019-9866-30E6FBE9F47A}"/>
    <cellStyle name="Comma 5 3 10 10" xfId="41414" xr:uid="{868B52C0-20DA-4D5C-A2AC-F7F9A1735659}"/>
    <cellStyle name="Comma 5 3 10 11" xfId="47093" xr:uid="{7661D725-7556-4A92-BE76-ECAB408E4D8C}"/>
    <cellStyle name="Comma 5 3 10 2" xfId="2017" xr:uid="{BAC7184C-21D3-48BB-81D3-2D7ECF30A7F3}"/>
    <cellStyle name="Comma 5 3 10 2 2" xfId="3942" xr:uid="{58E7EFD2-28C3-4BDF-BEFA-3056883C0061}"/>
    <cellStyle name="Comma 5 3 10 2 2 2" xfId="8758" xr:uid="{9181410B-AB03-4106-B40D-15026F326AD6}"/>
    <cellStyle name="Comma 5 3 10 2 2 2 2" xfId="18605" xr:uid="{7D618458-6A79-465E-B062-D364A61DB08A}"/>
    <cellStyle name="Comma 5 3 10 2 2 2 2 2" xfId="35265" xr:uid="{861F892E-2316-4268-8BD9-92824823827B}"/>
    <cellStyle name="Comma 5 3 10 2 2 2 3" xfId="26977" xr:uid="{F218E1BA-DE7E-4D3E-BB59-6513A95F4C3D}"/>
    <cellStyle name="Comma 5 3 10 2 2 3" xfId="15501" xr:uid="{BE1E82F8-91E3-44C2-9847-87AFA86876DE}"/>
    <cellStyle name="Comma 5 3 10 2 2 3 2" xfId="32161" xr:uid="{B9C6EFA7-31B4-44DF-BABC-1FE7CDC9AA46}"/>
    <cellStyle name="Comma 5 3 10 2 2 4" xfId="23872" xr:uid="{3D3AABB9-F5CF-4127-A026-5EDC1F02CF52}"/>
    <cellStyle name="Comma 5 3 10 2 3" xfId="5835" xr:uid="{97C05735-C037-45CA-9BFC-475E8103C1B0}"/>
    <cellStyle name="Comma 5 3 10 2 3 2" xfId="10133" xr:uid="{F1B13333-9A7E-4E3F-B887-8F47A78CC325}"/>
    <cellStyle name="Comma 5 3 10 2 3 2 2" xfId="19415" xr:uid="{89AF09E3-5034-491E-83DB-8F22F5696057}"/>
    <cellStyle name="Comma 5 3 10 2 3 2 2 2" xfId="36075" xr:uid="{C54721D1-EC3A-404E-83BB-D6740867517E}"/>
    <cellStyle name="Comma 5 3 10 2 3 2 3" xfId="27787" xr:uid="{68540073-BDD8-48F4-A5C4-151E861FA2EF}"/>
    <cellStyle name="Comma 5 3 10 2 3 3" xfId="16819" xr:uid="{775DED73-1508-424C-A92F-255774988723}"/>
    <cellStyle name="Comma 5 3 10 2 3 3 2" xfId="33479" xr:uid="{55FB2C07-288C-4E8A-B3F2-2C0D15EB8D8F}"/>
    <cellStyle name="Comma 5 3 10 2 3 4" xfId="25190" xr:uid="{3C9748D1-D757-4579-87E9-D00883E4E22B}"/>
    <cellStyle name="Comma 5 3 10 2 4" xfId="7423" xr:uid="{28336D12-B6DD-45BA-AD09-79F89E05A721}"/>
    <cellStyle name="Comma 5 3 10 2 4 2" xfId="17823" xr:uid="{72797039-F36F-47A9-B9B9-EEF6D83DDE1E}"/>
    <cellStyle name="Comma 5 3 10 2 4 2 2" xfId="34483" xr:uid="{17ABED37-B678-4117-88CC-9C7DDADEF96B}"/>
    <cellStyle name="Comma 5 3 10 2 4 3" xfId="26195" xr:uid="{EFC67DE9-6225-4EED-B3E4-91F0A5C431D7}"/>
    <cellStyle name="Comma 5 3 10 2 5" xfId="11810" xr:uid="{889DA017-56F6-4834-9E02-BD29EC22D184}"/>
    <cellStyle name="Comma 5 3 10 2 5 2" xfId="20539" xr:uid="{EBE1B2A9-04E1-4135-8421-C6BACB763DC3}"/>
    <cellStyle name="Comma 5 3 10 2 5 2 2" xfId="37199" xr:uid="{6F7DE04D-B382-4EA0-BF11-5B41DDDC4D70}"/>
    <cellStyle name="Comma 5 3 10 2 5 3" xfId="28911" xr:uid="{8449800E-C1F5-49E9-B3E6-99F83F935D13}"/>
    <cellStyle name="Comma 5 3 10 2 6" xfId="14165" xr:uid="{A55C4D9E-5973-4876-8AD3-8066A33DD3B0}"/>
    <cellStyle name="Comma 5 3 10 2 6 2" xfId="30825" xr:uid="{22188F50-955E-4A76-AF4B-03BFBD5402DC}"/>
    <cellStyle name="Comma 5 3 10 2 7" xfId="22535" xr:uid="{FBC4A968-F28B-4D26-9D0E-58D8B6ED4DAB}"/>
    <cellStyle name="Comma 5 3 10 3" xfId="3328" xr:uid="{6F16B52B-EC85-47CF-997A-0CB8F9411597}"/>
    <cellStyle name="Comma 5 3 10 3 2" xfId="8333" xr:uid="{15A78C1A-D50F-4EAC-BE10-FF09F365D4D3}"/>
    <cellStyle name="Comma 5 3 10 3 2 2" xfId="18351" xr:uid="{5910164C-6E3A-44E9-84DA-83387F079BEE}"/>
    <cellStyle name="Comma 5 3 10 3 2 2 2" xfId="35011" xr:uid="{377E670A-6E60-4FE9-B25A-3F673C4373A8}"/>
    <cellStyle name="Comma 5 3 10 3 2 3" xfId="26723" xr:uid="{31378403-104A-443D-8F45-E4DED2D1195D}"/>
    <cellStyle name="Comma 5 3 10 3 3" xfId="15058" xr:uid="{06A3A751-E411-4146-A0C1-979479833E69}"/>
    <cellStyle name="Comma 5 3 10 3 3 2" xfId="31718" xr:uid="{5C139919-A64E-4C9C-A534-30476E0C05E5}"/>
    <cellStyle name="Comma 5 3 10 3 4" xfId="23429" xr:uid="{03CE3BA3-5D3D-4C76-B278-B1B97ADB8133}"/>
    <cellStyle name="Comma 5 3 10 4" xfId="5236" xr:uid="{C86A3B33-F2DE-462D-829F-E8A5A72BFD39}"/>
    <cellStyle name="Comma 5 3 10 4 2" xfId="9708" xr:uid="{AFC72A49-7AE2-429F-80D7-C2FC6B925914}"/>
    <cellStyle name="Comma 5 3 10 4 2 2" xfId="19161" xr:uid="{EC517020-ACF7-461D-8A19-C75A543BAAA1}"/>
    <cellStyle name="Comma 5 3 10 4 2 2 2" xfId="35821" xr:uid="{FDCC93EF-6EC7-4771-8D07-C649B3B06E9C}"/>
    <cellStyle name="Comma 5 3 10 4 2 3" xfId="27533" xr:uid="{4DFBD734-EACC-421B-A9A6-5565A4688ADB}"/>
    <cellStyle name="Comma 5 3 10 4 3" xfId="16391" xr:uid="{21493032-BF4F-48A1-8136-1722CB00D28B}"/>
    <cellStyle name="Comma 5 3 10 4 3 2" xfId="33051" xr:uid="{CEEDDE61-2D15-4934-A32B-2EB48B0AA9A8}"/>
    <cellStyle name="Comma 5 3 10 4 4" xfId="24762" xr:uid="{53985D1A-9D9F-4F51-B041-8E6ED7E64A2F}"/>
    <cellStyle name="Comma 5 3 10 5" xfId="6998" xr:uid="{EABE1104-2CD6-4D57-AF88-DA9D271633DE}"/>
    <cellStyle name="Comma 5 3 10 5 2" xfId="17569" xr:uid="{375A8ABF-5899-4799-82F6-0AFA7110EB22}"/>
    <cellStyle name="Comma 5 3 10 5 2 2" xfId="34229" xr:uid="{1EB1DC51-DA81-475E-9562-A6EA1C4C02F5}"/>
    <cellStyle name="Comma 5 3 10 5 3" xfId="25941" xr:uid="{75DDA663-0156-4A84-BC3E-AAFF780E3492}"/>
    <cellStyle name="Comma 5 3 10 6" xfId="11211" xr:uid="{BCEFF883-071E-40FD-9029-B491EE31697E}"/>
    <cellStyle name="Comma 5 3 10 6 2" xfId="20111" xr:uid="{85A79997-355D-4F64-80A6-ABBE3ED2BEA1}"/>
    <cellStyle name="Comma 5 3 10 6 2 2" xfId="36771" xr:uid="{8E7922D7-3A87-4209-9C04-8AE9DF52A546}"/>
    <cellStyle name="Comma 5 3 10 6 3" xfId="28483" xr:uid="{BD45DF38-9FD6-4101-BC42-425018ACDE93}"/>
    <cellStyle name="Comma 5 3 10 7" xfId="12888" xr:uid="{6A45C8D7-A003-4E97-A0FB-0AE0057DBA13}"/>
    <cellStyle name="Comma 5 3 10 7 2" xfId="21323" xr:uid="{A3CA396E-300F-4C88-97D9-E722F6FD04A9}"/>
    <cellStyle name="Comma 5 3 10 7 2 2" xfId="37983" xr:uid="{71C4151C-A619-496A-A7AB-BD4DCE395285}"/>
    <cellStyle name="Comma 5 3 10 7 3" xfId="29696" xr:uid="{D90AD9B0-F9B6-46D5-A371-119897C0B046}"/>
    <cellStyle name="Comma 5 3 10 8" xfId="13742" xr:uid="{BD20F88E-8A88-4D1D-AD91-1DC9C7261C60}"/>
    <cellStyle name="Comma 5 3 10 8 2" xfId="30402" xr:uid="{43185751-2F2A-45BE-B573-E8F5E6FFD341}"/>
    <cellStyle name="Comma 5 3 10 9" xfId="22092" xr:uid="{8F85DDE2-3820-4411-8F41-5E9D415879AE}"/>
    <cellStyle name="Comma 5 3 11" xfId="1227" xr:uid="{9C5F0EE5-EF9A-4F2B-A181-BD52FA89E71B}"/>
    <cellStyle name="Comma 5 3 11 2" xfId="3164" xr:uid="{940A234D-3A00-413A-B046-6AF8E70016B1}"/>
    <cellStyle name="Comma 5 3 11 2 2" xfId="8230" xr:uid="{EE79FDB4-24B6-4C6D-95B3-F8C4F333E75C}"/>
    <cellStyle name="Comma 5 3 11 2 2 2" xfId="18292" xr:uid="{547BBB40-C100-4EC2-B1AC-8E7C4EDB6811}"/>
    <cellStyle name="Comma 5 3 11 2 2 2 2" xfId="34952" xr:uid="{F9794A5C-53DA-4235-9DA0-C25E84424B7C}"/>
    <cellStyle name="Comma 5 3 11 2 2 3" xfId="26664" xr:uid="{AB112509-928A-414D-841A-D13A7B4ADAAC}"/>
    <cellStyle name="Comma 5 3 11 2 3" xfId="14938" xr:uid="{F1651121-AD91-484E-B5FC-0C3ECE7732A4}"/>
    <cellStyle name="Comma 5 3 11 2 3 2" xfId="31598" xr:uid="{3654E914-9721-42ED-A442-FE45025D8506}"/>
    <cellStyle name="Comma 5 3 11 2 4" xfId="23309" xr:uid="{65C8CF8F-EB76-4F50-96A3-A1C61CD16551}"/>
    <cellStyle name="Comma 5 3 11 3" xfId="5072" xr:uid="{08CEA346-F84C-403B-B592-19B89F12BBE7}"/>
    <cellStyle name="Comma 5 3 11 3 2" xfId="9605" xr:uid="{C3A4C9CA-07D8-44D1-960C-31C13C7D5B8F}"/>
    <cellStyle name="Comma 5 3 11 3 2 2" xfId="19102" xr:uid="{2769364D-6D52-4937-A559-6CB3EC6658D9}"/>
    <cellStyle name="Comma 5 3 11 3 2 2 2" xfId="35762" xr:uid="{D3F0FC27-FA70-4DC0-B0FB-4A56B2482CF3}"/>
    <cellStyle name="Comma 5 3 11 3 2 3" xfId="27474" xr:uid="{946385C2-879F-40CF-8AAF-B6837A9F63A6}"/>
    <cellStyle name="Comma 5 3 11 3 3" xfId="16271" xr:uid="{0C76CE63-4AEE-4816-B80A-72EAFA568CDF}"/>
    <cellStyle name="Comma 5 3 11 3 3 2" xfId="32931" xr:uid="{72B6B6B9-548F-486C-8143-135078944162}"/>
    <cellStyle name="Comma 5 3 11 3 4" xfId="24642" xr:uid="{10E59DB5-BA74-4D7D-BA64-7C5CA05C352D}"/>
    <cellStyle name="Comma 5 3 11 4" xfId="6895" xr:uid="{FAC077BA-DA81-4461-AF38-71C8BF58D5AB}"/>
    <cellStyle name="Comma 5 3 11 4 2" xfId="17510" xr:uid="{EB3446EF-576B-45BB-A0C2-E5751C3379CC}"/>
    <cellStyle name="Comma 5 3 11 4 2 2" xfId="34170" xr:uid="{CF5244FB-4091-4ADD-82D4-DB4498CDB173}"/>
    <cellStyle name="Comma 5 3 11 4 3" xfId="25882" xr:uid="{9DCA7F4C-5137-4E16-B6DD-D8B99072B6CF}"/>
    <cellStyle name="Comma 5 3 11 5" xfId="11047" xr:uid="{FA58C46F-3BB6-4788-B463-B3B4E5F264FD}"/>
    <cellStyle name="Comma 5 3 11 5 2" xfId="19991" xr:uid="{65C40337-33A1-4311-8FE4-D7767B55FEB7}"/>
    <cellStyle name="Comma 5 3 11 5 2 2" xfId="36651" xr:uid="{60962BE8-5560-4097-9856-DA034F8C4DAA}"/>
    <cellStyle name="Comma 5 3 11 5 3" xfId="28363" xr:uid="{9651E903-B23E-4A34-ACC3-6F8F38772888}"/>
    <cellStyle name="Comma 5 3 11 6" xfId="13622" xr:uid="{0000B994-D64B-4F38-9138-281446ACBF61}"/>
    <cellStyle name="Comma 5 3 11 6 2" xfId="30282" xr:uid="{9B99B54B-6977-4850-A13B-CD0B2BAD02FD}"/>
    <cellStyle name="Comma 5 3 11 7" xfId="21972" xr:uid="{52B2A135-1031-475C-96F1-C2A0CBAFD37B}"/>
    <cellStyle name="Comma 5 3 11 8" xfId="39365" xr:uid="{DCF75150-D101-45B4-9EAF-D980851C6CFC}"/>
    <cellStyle name="Comma 5 3 11 9" xfId="45164" xr:uid="{C84EC041-89E2-4167-9429-7373DCB92764}"/>
    <cellStyle name="Comma 5 3 12" xfId="1853" xr:uid="{0297B1B5-FE3A-45A9-8C4F-D073CFBFC353}"/>
    <cellStyle name="Comma 5 3 12 2" xfId="3778" xr:uid="{E42E2B85-7066-47F1-BE94-6A03CE8B852F}"/>
    <cellStyle name="Comma 5 3 12 2 2" xfId="8655" xr:uid="{B550788C-40CB-47E9-90FD-D74CBBD41285}"/>
    <cellStyle name="Comma 5 3 12 2 2 2" xfId="18546" xr:uid="{3D948BD3-1FC0-484B-954D-87DE7946C7CC}"/>
    <cellStyle name="Comma 5 3 12 2 2 2 2" xfId="35206" xr:uid="{E5B80F7B-BB60-4476-818A-0EC36FCFA115}"/>
    <cellStyle name="Comma 5 3 12 2 2 3" xfId="26918" xr:uid="{60D36F51-1546-4818-8F99-9329B8EC0668}"/>
    <cellStyle name="Comma 5 3 12 2 3" xfId="15381" xr:uid="{E5064528-9FF2-4785-9F89-2DF6740F4117}"/>
    <cellStyle name="Comma 5 3 12 2 3 2" xfId="32041" xr:uid="{2AE77A85-2300-4FBF-BCF4-BBE69A33FDFF}"/>
    <cellStyle name="Comma 5 3 12 2 4" xfId="23752" xr:uid="{24F0D8CC-8804-4622-873F-7070B3CFA8A9}"/>
    <cellStyle name="Comma 5 3 12 2 5" xfId="44123" xr:uid="{1DAB31EF-B0D5-4BD5-B03E-8FE47B60DFD3}"/>
    <cellStyle name="Comma 5 3 12 2 6" xfId="49721" xr:uid="{BB245BF4-744D-44A9-BC5F-4C70FD5345B2}"/>
    <cellStyle name="Comma 5 3 12 3" xfId="5671" xr:uid="{46B61C93-AFD5-4923-BE71-2CBF42C51A53}"/>
    <cellStyle name="Comma 5 3 12 3 2" xfId="10030" xr:uid="{988445CA-349B-4B4F-A9DE-7D781F950CFC}"/>
    <cellStyle name="Comma 5 3 12 3 2 2" xfId="19356" xr:uid="{81DB95E5-BB1D-4005-A054-A22D1A2BFB4D}"/>
    <cellStyle name="Comma 5 3 12 3 2 2 2" xfId="36016" xr:uid="{3C2D7EDC-42A4-4F60-A7CB-188FBC2EBF26}"/>
    <cellStyle name="Comma 5 3 12 3 2 3" xfId="27728" xr:uid="{C6FBA9CF-ADFC-4BAF-AC68-A7549C7F2107}"/>
    <cellStyle name="Comma 5 3 12 3 3" xfId="16699" xr:uid="{EFE4A9BD-AFB7-40B0-B931-CC280F44ADA4}"/>
    <cellStyle name="Comma 5 3 12 3 3 2" xfId="33359" xr:uid="{B07343A4-2A98-4A65-9C30-15C8F8AEF147}"/>
    <cellStyle name="Comma 5 3 12 3 4" xfId="25070" xr:uid="{4B8F7165-00FC-4227-BBF3-F6D62420A79D}"/>
    <cellStyle name="Comma 5 3 12 4" xfId="7320" xr:uid="{0E248249-E071-4437-9E1E-FB873D64EF43}"/>
    <cellStyle name="Comma 5 3 12 4 2" xfId="17764" xr:uid="{06E2E94A-9491-49D3-A659-9CBB4F2FA7FC}"/>
    <cellStyle name="Comma 5 3 12 4 2 2" xfId="34424" xr:uid="{45AF9CA6-A162-4B04-8B61-E66571DA2B20}"/>
    <cellStyle name="Comma 5 3 12 4 3" xfId="26136" xr:uid="{F563E7F1-72A7-4B19-BE29-DB373CC9A15A}"/>
    <cellStyle name="Comma 5 3 12 5" xfId="11646" xr:uid="{30989674-7459-4C2B-87E4-6D5637DD22CF}"/>
    <cellStyle name="Comma 5 3 12 5 2" xfId="20419" xr:uid="{87EC5624-5146-44B3-8DE3-9ADFAEB0E825}"/>
    <cellStyle name="Comma 5 3 12 5 2 2" xfId="37079" xr:uid="{1CA111D6-08CE-4DAC-B9D2-35058A5C633E}"/>
    <cellStyle name="Comma 5 3 12 5 3" xfId="28791" xr:uid="{115F3D17-BBC2-4A9A-8ACE-CF2674940444}"/>
    <cellStyle name="Comma 5 3 12 6" xfId="14045" xr:uid="{932F3E0D-7505-43E2-8D86-092891C4EF73}"/>
    <cellStyle name="Comma 5 3 12 6 2" xfId="30705" xr:uid="{1AC895D1-6978-4BA9-A020-AD1067762170}"/>
    <cellStyle name="Comma 5 3 12 7" xfId="22415" xr:uid="{4559ECA6-3901-482C-A4A2-69F641317925}"/>
    <cellStyle name="Comma 5 3 12 8" xfId="43326" xr:uid="{B587DD48-2488-44D1-8EA1-51D9D03904CA}"/>
    <cellStyle name="Comma 5 3 12 9" xfId="48994" xr:uid="{58B081B1-05F3-4FFC-86CD-F48B926FA63D}"/>
    <cellStyle name="Comma 5 3 13" xfId="2444" xr:uid="{DBBFDB9C-84B3-43DF-B736-5BA229313B02}"/>
    <cellStyle name="Comma 5 3 13 2" xfId="4363" xr:uid="{EF1DE8F4-F2BC-450B-9986-7B03E23CAB91}"/>
    <cellStyle name="Comma 5 3 13 2 2" xfId="15788" xr:uid="{81F3E665-5FA1-400E-9CA2-F1D23AE731B7}"/>
    <cellStyle name="Comma 5 3 13 2 2 2" xfId="32448" xr:uid="{DF568031-76A7-4CE4-8C94-286183C09BAE}"/>
    <cellStyle name="Comma 5 3 13 2 3" xfId="24159" xr:uid="{2E90AAB6-1943-4931-B971-755B377F7723}"/>
    <cellStyle name="Comma 5 3 13 3" xfId="6258" xr:uid="{66D706EF-254D-4E68-92E4-39CDCC8C51AB}"/>
    <cellStyle name="Comma 5 3 13 3 2" xfId="17107" xr:uid="{71D7BE6C-6CF0-471D-9A2E-9EC1BADF539E}"/>
    <cellStyle name="Comma 5 3 13 3 2 2" xfId="33767" xr:uid="{F4AC588C-194F-4363-9CD5-8FB54B58D1B2}"/>
    <cellStyle name="Comma 5 3 13 3 3" xfId="25478" xr:uid="{507DC7FC-BA2D-4F80-8F93-2233518923E7}"/>
    <cellStyle name="Comma 5 3 13 4" xfId="12231" xr:uid="{FE85EB54-3894-4941-A38F-DB3AFDA5CEE4}"/>
    <cellStyle name="Comma 5 3 13 4 2" xfId="20826" xr:uid="{C7E0833E-8C6C-4821-A27D-E2A259B1B18D}"/>
    <cellStyle name="Comma 5 3 13 4 2 2" xfId="37486" xr:uid="{D8F2E9BD-5C83-4DDB-AF70-9ED0C0404B68}"/>
    <cellStyle name="Comma 5 3 13 4 3" xfId="29198" xr:uid="{D581215A-ACA8-48F0-958B-C32B911CB5DD}"/>
    <cellStyle name="Comma 5 3 13 5" xfId="14452" xr:uid="{9DB1B3C4-FB52-4475-B9CD-8736A70CB240}"/>
    <cellStyle name="Comma 5 3 13 5 2" xfId="31112" xr:uid="{1C5038FC-D3F3-4025-B838-3702BAFBB29B}"/>
    <cellStyle name="Comma 5 3 13 6" xfId="22822" xr:uid="{20242144-4F0B-4BE9-A328-C4C447852E23}"/>
    <cellStyle name="Comma 5 3 13 7" xfId="43727" xr:uid="{CD33C2F5-6759-4AD8-AFEE-503D6F6D5885}"/>
    <cellStyle name="Comma 5 3 13 8" xfId="49359" xr:uid="{D82F52D2-574C-4454-80C2-578D5B6E6D0D}"/>
    <cellStyle name="Comma 5 3 14" xfId="2668" xr:uid="{AF41EE91-46BD-4F51-B45B-BDBF93EF87F0}"/>
    <cellStyle name="Comma 5 3 14 2" xfId="4576" xr:uid="{EB9036B2-B4F8-46D2-893D-43E57C216F8F}"/>
    <cellStyle name="Comma 5 3 14 2 2" xfId="15925" xr:uid="{5D307F69-D464-455F-9AD0-BCF88C000F12}"/>
    <cellStyle name="Comma 5 3 14 2 2 2" xfId="32585" xr:uid="{9E7B1EDC-11CA-40E4-9F1C-17FB700EB664}"/>
    <cellStyle name="Comma 5 3 14 2 3" xfId="24296" xr:uid="{8B4281EC-7D29-4F08-8D59-17CFC1EBA0FB}"/>
    <cellStyle name="Comma 5 3 14 3" xfId="6471" xr:uid="{6E2CE477-86EE-48D2-B825-60E165F05E3A}"/>
    <cellStyle name="Comma 5 3 14 3 2" xfId="17244" xr:uid="{74970636-2969-4BEF-AF79-BD8EBA988DB2}"/>
    <cellStyle name="Comma 5 3 14 3 2 2" xfId="33904" xr:uid="{CECA0658-D1A7-41E4-9914-69EEA71768AF}"/>
    <cellStyle name="Comma 5 3 14 3 3" xfId="25615" xr:uid="{5A79DDED-CDDF-448F-BAF4-C38EC640E60B}"/>
    <cellStyle name="Comma 5 3 14 4" xfId="14588" xr:uid="{108E7DC4-D576-4F65-B824-B894FF4E47A1}"/>
    <cellStyle name="Comma 5 3 14 4 2" xfId="31248" xr:uid="{102ECB0E-0B3E-48D4-A83F-5F4D2009A1C3}"/>
    <cellStyle name="Comma 5 3 14 5" xfId="22959" xr:uid="{35FEA525-7C6D-4642-AFB1-98152EC4C207}"/>
    <cellStyle name="Comma 5 3 14 6" xfId="38970" xr:uid="{C2C32FE1-70CC-4F67-AEB7-3A2BA2D6F169}"/>
    <cellStyle name="Comma 5 3 14 7" xfId="44792" xr:uid="{605C6365-A3CC-4B15-BA12-A0BC9D1B5875}"/>
    <cellStyle name="Comma 5 3 15" xfId="2747" xr:uid="{6B242173-23BA-45D5-9525-02160E5A719E}"/>
    <cellStyle name="Comma 5 3 15 2" xfId="7929" xr:uid="{2C04DA44-BBBC-49E7-929C-2BA15C3A8CD1}"/>
    <cellStyle name="Comma 5 3 15 2 2" xfId="18110" xr:uid="{97F7354D-D2E9-4C96-AD34-1022986F3A01}"/>
    <cellStyle name="Comma 5 3 15 2 2 2" xfId="34770" xr:uid="{314BE30C-23C1-4036-9BDC-A1BEFF6BD4DA}"/>
    <cellStyle name="Comma 5 3 15 2 3" xfId="26482" xr:uid="{A29C1043-F606-4998-97D2-2E01850A15B1}"/>
    <cellStyle name="Comma 5 3 15 3" xfId="14641" xr:uid="{E6A42A79-A327-42B5-9D3A-C2DD009C042E}"/>
    <cellStyle name="Comma 5 3 15 3 2" xfId="31301" xr:uid="{354F5D70-041E-4B5A-8330-A90B6EF30D05}"/>
    <cellStyle name="Comma 5 3 15 4" xfId="23012" xr:uid="{B866C86C-2CDC-4104-AE9E-7168BF06EDFD}"/>
    <cellStyle name="Comma 5 3 16" xfId="4685" xr:uid="{37AD22BB-7716-41D5-8187-38DA84B16691}"/>
    <cellStyle name="Comma 5 3 16 2" xfId="9303" xr:uid="{6A07214A-06B0-426C-AD3F-6263D5D84A7F}"/>
    <cellStyle name="Comma 5 3 16 2 2" xfId="18919" xr:uid="{06A558ED-5383-4388-AF7E-FF0BA7BB17D6}"/>
    <cellStyle name="Comma 5 3 16 2 2 2" xfId="35579" xr:uid="{82F1BA3F-D2EC-4FB9-AC8E-1AE2ECB68AE6}"/>
    <cellStyle name="Comma 5 3 16 2 3" xfId="27291" xr:uid="{D13B99C9-28B0-44FA-9AB3-DB0DBA9F0073}"/>
    <cellStyle name="Comma 5 3 16 3" xfId="16004" xr:uid="{7BD652A8-5EEE-44AD-89FE-823772421F10}"/>
    <cellStyle name="Comma 5 3 16 3 2" xfId="32664" xr:uid="{5F0C4AB1-1436-4C87-8F3B-389AF51C2D51}"/>
    <cellStyle name="Comma 5 3 16 4" xfId="24375" xr:uid="{A350FC1D-3270-49E9-A5D5-02B941FEE774}"/>
    <cellStyle name="Comma 5 3 17" xfId="6587" xr:uid="{5047C974-6CF1-410E-912E-763D2A4809B5}"/>
    <cellStyle name="Comma 5 3 17 2" xfId="17323" xr:uid="{342A0070-6D5B-400E-A66C-16D232821F31}"/>
    <cellStyle name="Comma 5 3 17 2 2" xfId="33983" xr:uid="{05C6A946-53F7-42C1-9AEB-67CE5C824DD4}"/>
    <cellStyle name="Comma 5 3 17 3" xfId="25695" xr:uid="{09B4822C-762D-46AF-9517-9C3E730B495E}"/>
    <cellStyle name="Comma 5 3 18" xfId="10661" xr:uid="{E8C32197-70BE-468B-85D1-AEE601AD03A6}"/>
    <cellStyle name="Comma 5 3 18 2" xfId="19725" xr:uid="{DBD248B6-3305-4EE5-9AFB-26B13310F26B}"/>
    <cellStyle name="Comma 5 3 18 2 2" xfId="36385" xr:uid="{DFDD1703-955C-4E85-8109-322E95B39ACD}"/>
    <cellStyle name="Comma 5 3 18 3" xfId="28097" xr:uid="{67B656B2-8F92-49F2-9E12-D63F5AEA9BA1}"/>
    <cellStyle name="Comma 5 3 19" xfId="12722" xr:uid="{1F7A1B31-00FC-41DD-AEF4-B243CE3461A6}"/>
    <cellStyle name="Comma 5 3 19 2" xfId="21203" xr:uid="{41F66662-BA31-495B-81B1-224A4F463247}"/>
    <cellStyle name="Comma 5 3 19 2 2" xfId="37863" xr:uid="{1C7D2228-D1FA-4296-9BBF-CB6073EC763D}"/>
    <cellStyle name="Comma 5 3 19 3" xfId="29576" xr:uid="{9C821FC4-5A73-4A2A-825B-B1D2AD561E7B}"/>
    <cellStyle name="Comma 5 3 2" xfId="304" xr:uid="{046EE6F9-994A-4644-829E-728E1EDAC71F}"/>
    <cellStyle name="Comma 5 3 2 10" xfId="12650" xr:uid="{701B904F-3193-4225-95BC-21899C00F8AB}"/>
    <cellStyle name="Comma 5 3 2 10 2" xfId="21139" xr:uid="{3AA4B915-B837-4839-AA5B-2F61B68843C6}"/>
    <cellStyle name="Comma 5 3 2 10 2 2" xfId="37799" xr:uid="{16808197-68FE-4D58-B5A3-9C421706F415}"/>
    <cellStyle name="Comma 5 3 2 10 3" xfId="29511" xr:uid="{F634DA3F-C29C-46E5-8536-6DFB30915652}"/>
    <cellStyle name="Comma 5 3 2 11" xfId="12800" xr:uid="{6CDEAD33-FA25-4A37-A423-9D501166B2F8}"/>
    <cellStyle name="Comma 5 3 2 11 2" xfId="21260" xr:uid="{A2132590-7161-4922-9140-6247A50F6EC1}"/>
    <cellStyle name="Comma 5 3 2 11 2 2" xfId="37920" xr:uid="{77120A99-7868-45F9-A76A-3C90BB55159F}"/>
    <cellStyle name="Comma 5 3 2 11 3" xfId="29633" xr:uid="{8D4E4E01-33F0-48F9-B054-EA070CA88B18}"/>
    <cellStyle name="Comma 5 3 2 12" xfId="13449" xr:uid="{FED5169B-1FCE-4E19-B4FB-23E79E99166F}"/>
    <cellStyle name="Comma 5 3 2 12 2" xfId="30109" xr:uid="{93E5B7F9-37D2-4870-98F8-74124768F0A9}"/>
    <cellStyle name="Comma 5 3 2 13" xfId="21732" xr:uid="{E0AB40CB-7D8A-4CB9-A29C-4D566EF62480}"/>
    <cellStyle name="Comma 5 3 2 14" xfId="856" xr:uid="{6DA08847-D3F7-4F55-85F0-37B68406D70E}"/>
    <cellStyle name="Comma 5 3 2 15" xfId="38871" xr:uid="{318A7AD6-3015-46E6-B8D2-637CEAB191B7}"/>
    <cellStyle name="Comma 5 3 2 16" xfId="44699" xr:uid="{2325CFA7-A027-47E3-BA5D-EC8BD2D1FF87}"/>
    <cellStyle name="Comma 5 3 2 2" xfId="638" xr:uid="{671728D3-C32E-4035-B13A-D40CBD57DE43}"/>
    <cellStyle name="Comma 5 3 2 2 10" xfId="1478" xr:uid="{DD31484F-F08D-477B-A438-151A61DB1D8F}"/>
    <cellStyle name="Comma 5 3 2 2 11" xfId="38917" xr:uid="{77290D6A-BDC8-482B-9C23-55FE3A1BD71E}"/>
    <cellStyle name="Comma 5 3 2 2 12" xfId="44743" xr:uid="{3DB5C682-9694-41FB-8EAF-B89024C465D5}"/>
    <cellStyle name="Comma 5 3 2 2 2" xfId="2094" xr:uid="{9954DF6F-2A1B-44DF-B647-A6E67014330A}"/>
    <cellStyle name="Comma 5 3 2 2 2 2" xfId="4019" xr:uid="{F11F9747-FDB7-4993-B396-2FE302C49F6A}"/>
    <cellStyle name="Comma 5 3 2 2 2 2 2" xfId="8802" xr:uid="{FC02C961-9F54-4D84-9131-24831231B39B}"/>
    <cellStyle name="Comma 5 3 2 2 2 2 2 2" xfId="18629" xr:uid="{1F7750EE-0F57-43BA-8EBE-DDA6A2203B3E}"/>
    <cellStyle name="Comma 5 3 2 2 2 2 2 2 2" xfId="35289" xr:uid="{BCF8047F-0005-4E35-91CE-640019A6038B}"/>
    <cellStyle name="Comma 5 3 2 2 2 2 2 3" xfId="27001" xr:uid="{96853ABB-0F80-4433-BFD2-FD94AE829D66}"/>
    <cellStyle name="Comma 5 3 2 2 2 2 2 4" xfId="43024" xr:uid="{D9AEC23D-5E37-442A-96F1-58CF279C9C34}"/>
    <cellStyle name="Comma 5 3 2 2 2 2 2 5" xfId="48702" xr:uid="{8E562ED3-416A-422A-9737-FD253A6B2C92}"/>
    <cellStyle name="Comma 5 3 2 2 2 2 3" xfId="15558" xr:uid="{B71F491C-FF1D-47E2-AAF0-E57946902AFC}"/>
    <cellStyle name="Comma 5 3 2 2 2 2 3 2" xfId="32218" xr:uid="{F69C6C26-E12A-4570-8EE5-55E1548B5242}"/>
    <cellStyle name="Comma 5 3 2 2 2 2 4" xfId="23929" xr:uid="{846F3D45-DDA9-4A5F-8FC5-42565524E604}"/>
    <cellStyle name="Comma 5 3 2 2 2 2 5" xfId="40991" xr:uid="{2DDA353A-ACA8-472C-B785-86D8A5D5645F}"/>
    <cellStyle name="Comma 5 3 2 2 2 2 6" xfId="46671" xr:uid="{6D168A69-3193-408F-A51E-4743AAA999FA}"/>
    <cellStyle name="Comma 5 3 2 2 2 3" xfId="5912" xr:uid="{95A9CB68-E219-4E76-B12A-A6808C11A002}"/>
    <cellStyle name="Comma 5 3 2 2 2 3 2" xfId="10177" xr:uid="{8CD302E0-546B-4D2A-A2A0-E9E0F3E36F82}"/>
    <cellStyle name="Comma 5 3 2 2 2 3 2 2" xfId="19439" xr:uid="{18A49AA5-ED4E-4C2E-B577-86A47EF7567D}"/>
    <cellStyle name="Comma 5 3 2 2 2 3 2 2 2" xfId="36099" xr:uid="{782A7A19-4A34-4E34-A967-644401B35E41}"/>
    <cellStyle name="Comma 5 3 2 2 2 3 2 3" xfId="27811" xr:uid="{50827913-81E6-417F-B3F1-56C4A1AFA1C5}"/>
    <cellStyle name="Comma 5 3 2 2 2 3 3" xfId="16876" xr:uid="{55959A50-E4AB-4CD2-9961-B27D0A752AF4}"/>
    <cellStyle name="Comma 5 3 2 2 2 3 3 2" xfId="33536" xr:uid="{5CBA686D-C93C-45E6-811D-D1CEEE975CA2}"/>
    <cellStyle name="Comma 5 3 2 2 2 3 4" xfId="25247" xr:uid="{16A77F84-0338-4DC2-812B-1AA79C244135}"/>
    <cellStyle name="Comma 5 3 2 2 2 3 5" xfId="41968" xr:uid="{CF50D148-6534-4CEC-AB6E-423DF9C1A322}"/>
    <cellStyle name="Comma 5 3 2 2 2 3 6" xfId="47648" xr:uid="{275F9431-792B-4113-A993-FA57A04DB0E6}"/>
    <cellStyle name="Comma 5 3 2 2 2 4" xfId="7467" xr:uid="{29FB5C01-F2F6-420E-9365-B784EF355F17}"/>
    <cellStyle name="Comma 5 3 2 2 2 4 2" xfId="17847" xr:uid="{ED8C29D7-533B-44F9-87F8-EE1405B547EE}"/>
    <cellStyle name="Comma 5 3 2 2 2 4 2 2" xfId="34507" xr:uid="{8AB61EAF-1B85-43BC-943E-4E2AF984DC32}"/>
    <cellStyle name="Comma 5 3 2 2 2 4 3" xfId="26219" xr:uid="{AC37A617-7A3B-4CFB-A6AE-666D666C7832}"/>
    <cellStyle name="Comma 5 3 2 2 2 4 4" xfId="39909" xr:uid="{2DAE3568-B967-4009-9259-AF994B7473DE}"/>
    <cellStyle name="Comma 5 3 2 2 2 4 5" xfId="45650" xr:uid="{31454381-9ACA-4BDB-959D-FC2AEB9A7423}"/>
    <cellStyle name="Comma 5 3 2 2 2 5" xfId="11887" xr:uid="{E9F75A2F-3351-49EF-AABE-7813771B4FA2}"/>
    <cellStyle name="Comma 5 3 2 2 2 5 2" xfId="20596" xr:uid="{EAF2ED89-3052-4F08-839A-2CB6287F2851}"/>
    <cellStyle name="Comma 5 3 2 2 2 5 2 2" xfId="37256" xr:uid="{243D0AB3-E95B-4867-B582-8BD346B3EEB6}"/>
    <cellStyle name="Comma 5 3 2 2 2 5 2 3" xfId="44359" xr:uid="{2B747689-53DE-47A4-B962-35A699132034}"/>
    <cellStyle name="Comma 5 3 2 2 2 5 2 4" xfId="49957" xr:uid="{5A23F0FF-5059-4AEE-B01D-BD0A02D276CC}"/>
    <cellStyle name="Comma 5 3 2 2 2 5 3" xfId="28968" xr:uid="{87B5BF88-7B64-4979-B216-915B0ED8573B}"/>
    <cellStyle name="Comma 5 3 2 2 2 5 4" xfId="43585" xr:uid="{02DFFE38-0FC8-4016-85AA-984BF4FEB4E1}"/>
    <cellStyle name="Comma 5 3 2 2 2 5 5" xfId="49234" xr:uid="{4E4A2C7A-06E6-4DDE-A272-85D35E1899B8}"/>
    <cellStyle name="Comma 5 3 2 2 2 6" xfId="14222" xr:uid="{A8E0951A-5A5F-4729-B3F9-EEE5F27FE293}"/>
    <cellStyle name="Comma 5 3 2 2 2 6 2" xfId="30882" xr:uid="{96001647-D277-48E9-9B21-F448F573A846}"/>
    <cellStyle name="Comma 5 3 2 2 2 6 3" xfId="43893" xr:uid="{C9DA16C1-2E60-4598-A4E5-725A2AC86914}"/>
    <cellStyle name="Comma 5 3 2 2 2 6 4" xfId="49511" xr:uid="{5985B45E-30BC-47A9-9734-9B6EE631C634}"/>
    <cellStyle name="Comma 5 3 2 2 2 7" xfId="22592" xr:uid="{822C2C33-64EA-460F-89EE-B921F0EA777F}"/>
    <cellStyle name="Comma 5 3 2 2 2 8" xfId="39255" xr:uid="{46A07CAB-1EC9-45B4-B1A8-623C4E77DCB3}"/>
    <cellStyle name="Comma 5 3 2 2 2 9" xfId="45075" xr:uid="{52832C7C-F3A8-4708-A1B8-2DA8B3000D4B}"/>
    <cellStyle name="Comma 5 3 2 2 3" xfId="3405" xr:uid="{435264A2-B6D4-4354-9BB8-685CF3EC3C84}"/>
    <cellStyle name="Comma 5 3 2 2 3 2" xfId="8377" xr:uid="{B4F97133-6A38-43DE-9401-A1FEBD8CA7EA}"/>
    <cellStyle name="Comma 5 3 2 2 3 2 2" xfId="18375" xr:uid="{F200EDA6-114F-4632-B5E9-4FA2539405F2}"/>
    <cellStyle name="Comma 5 3 2 2 3 2 2 2" xfId="35035" xr:uid="{B306F4DF-5E6B-4F99-BF35-F2ABB688185F}"/>
    <cellStyle name="Comma 5 3 2 2 3 2 3" xfId="26747" xr:uid="{E0A72089-19A9-436E-BC91-E96986885611}"/>
    <cellStyle name="Comma 5 3 2 2 3 2 4" xfId="42576" xr:uid="{4B6368C9-DABB-4FF0-9BFA-4A72DC3996BE}"/>
    <cellStyle name="Comma 5 3 2 2 3 2 5" xfId="48254" xr:uid="{C18D0782-50B5-4C42-966B-7560C631D5D7}"/>
    <cellStyle name="Comma 5 3 2 2 3 3" xfId="15115" xr:uid="{06597E92-532C-4100-8ACF-AE7255F226B5}"/>
    <cellStyle name="Comma 5 3 2 2 3 3 2" xfId="31775" xr:uid="{7F40DD24-BFC2-4793-9615-BFEFBC7A8E4E}"/>
    <cellStyle name="Comma 5 3 2 2 3 4" xfId="23486" xr:uid="{DE655324-C54F-4470-830A-7E58C3A3AA77}"/>
    <cellStyle name="Comma 5 3 2 2 3 5" xfId="40551" xr:uid="{6FEB110C-4991-42C9-BEEC-836D431A59A4}"/>
    <cellStyle name="Comma 5 3 2 2 3 6" xfId="46231" xr:uid="{0258C011-EAC1-4BDD-A7B3-76991A5215BB}"/>
    <cellStyle name="Comma 5 3 2 2 4" xfId="5313" xr:uid="{39EE64EB-5486-45F1-B559-42DDC3D5CD54}"/>
    <cellStyle name="Comma 5 3 2 2 4 2" xfId="9752" xr:uid="{E1337B77-CA80-4267-A4D5-7B5270AC3766}"/>
    <cellStyle name="Comma 5 3 2 2 4 2 2" xfId="19185" xr:uid="{FDED68D6-18B5-4B87-A1A6-55FA3DB3C597}"/>
    <cellStyle name="Comma 5 3 2 2 4 2 2 2" xfId="35845" xr:uid="{9985076F-41DD-4A30-9F0F-ABD1FA01B83A}"/>
    <cellStyle name="Comma 5 3 2 2 4 2 3" xfId="27557" xr:uid="{0F4CFCB9-2D61-43B7-B9B7-33F83E5AB05C}"/>
    <cellStyle name="Comma 5 3 2 2 4 3" xfId="16448" xr:uid="{0308021B-087F-4AE2-B566-C55E8DE5B691}"/>
    <cellStyle name="Comma 5 3 2 2 4 3 2" xfId="33108" xr:uid="{DE3B620B-D590-4524-8F1A-1CA1DA7B1975}"/>
    <cellStyle name="Comma 5 3 2 2 4 4" xfId="24819" xr:uid="{194EA3D4-18AD-456F-BAAE-894D593DB1D2}"/>
    <cellStyle name="Comma 5 3 2 2 4 5" xfId="41519" xr:uid="{163AAA3D-4F5C-4475-A700-85BCEBD4DA40}"/>
    <cellStyle name="Comma 5 3 2 2 4 6" xfId="47199" xr:uid="{364B9A4E-C95B-46C7-AA84-FB858F6818B9}"/>
    <cellStyle name="Comma 5 3 2 2 5" xfId="7042" xr:uid="{C3345284-3512-453B-8A51-24CD78A09A64}"/>
    <cellStyle name="Comma 5 3 2 2 5 2" xfId="17593" xr:uid="{FC45C050-B165-48E6-A3A9-988859CF97CF}"/>
    <cellStyle name="Comma 5 3 2 2 5 2 2" xfId="34253" xr:uid="{37D79875-6D8C-4B86-8465-E9E3E41063A5}"/>
    <cellStyle name="Comma 5 3 2 2 5 3" xfId="25965" xr:uid="{CD9B0552-81DC-44F8-B7F3-2CBD7D99F33D}"/>
    <cellStyle name="Comma 5 3 2 2 5 4" xfId="39502" xr:uid="{1653EDB1-8D5C-4BAE-B68E-9FE8DDB004C1}"/>
    <cellStyle name="Comma 5 3 2 2 5 5" xfId="45260" xr:uid="{0396476D-8AEE-4CE3-A005-D638C2C417EA}"/>
    <cellStyle name="Comma 5 3 2 2 6" xfId="11288" xr:uid="{002F87E1-10E9-4F1E-ACC0-3DBA38C43722}"/>
    <cellStyle name="Comma 5 3 2 2 6 2" xfId="20168" xr:uid="{4F500A70-920B-46B2-BA60-628E72316195}"/>
    <cellStyle name="Comma 5 3 2 2 6 2 2" xfId="36828" xr:uid="{422F3CF8-82E3-4511-8061-F527030F2E5C}"/>
    <cellStyle name="Comma 5 3 2 2 6 2 3" xfId="44198" xr:uid="{D098BD10-5C85-45E1-A34B-2610BF45B4FC}"/>
    <cellStyle name="Comma 5 3 2 2 6 2 4" xfId="49796" xr:uid="{D1798F50-2A15-4B00-86D8-83144B860CF1}"/>
    <cellStyle name="Comma 5 3 2 2 6 3" xfId="28540" xr:uid="{79A6602F-804E-415D-9F53-8AA6EA0BEB6B}"/>
    <cellStyle name="Comma 5 3 2 2 6 4" xfId="43403" xr:uid="{CE612CBF-908C-42A1-AC7C-F2BC1704AE1F}"/>
    <cellStyle name="Comma 5 3 2 2 6 5" xfId="49071" xr:uid="{B1309436-8D5F-49BC-AB2C-D400B7AF790E}"/>
    <cellStyle name="Comma 5 3 2 2 7" xfId="12965" xr:uid="{308C47DE-2098-4DEB-964B-03D0A4651492}"/>
    <cellStyle name="Comma 5 3 2 2 7 2" xfId="21380" xr:uid="{1994BCE4-10E8-4CE7-B255-15F8C96CB929}"/>
    <cellStyle name="Comma 5 3 2 2 7 2 2" xfId="38040" xr:uid="{09776629-207B-4773-B975-052C439035AE}"/>
    <cellStyle name="Comma 5 3 2 2 7 3" xfId="29753" xr:uid="{AEEF5572-7A3B-4045-88D6-4DE57B307ABE}"/>
    <cellStyle name="Comma 5 3 2 2 7 4" xfId="43802" xr:uid="{EAB72D68-C48A-40E1-9042-02203EBBECEF}"/>
    <cellStyle name="Comma 5 3 2 2 7 5" xfId="49422" xr:uid="{14CA62CA-350D-454E-90C3-BF2B78ED23F4}"/>
    <cellStyle name="Comma 5 3 2 2 8" xfId="13799" xr:uid="{07669B28-4D9A-4807-A8D1-D743B2AB21D7}"/>
    <cellStyle name="Comma 5 3 2 2 8 2" xfId="30459" xr:uid="{466BEFE4-D82B-40A6-9EF3-C2A695E4C1BF}"/>
    <cellStyle name="Comma 5 3 2 2 8 3" xfId="39047" xr:uid="{59673172-6225-401B-A3E5-A64563FC0675}"/>
    <cellStyle name="Comma 5 3 2 2 8 4" xfId="44869" xr:uid="{1BCC7AFD-EA3F-4AA0-9C81-911B452183CD}"/>
    <cellStyle name="Comma 5 3 2 2 9" xfId="22149" xr:uid="{14E81609-DCBF-4333-A019-BAA84052A17E}"/>
    <cellStyle name="Comma 5 3 2 3" xfId="1314" xr:uid="{0E532B58-2073-44F0-A2B6-E7D2AEDDAB66}"/>
    <cellStyle name="Comma 5 3 2 3 2" xfId="3241" xr:uid="{C05B312C-8886-4D81-94B1-97B275EB05E9}"/>
    <cellStyle name="Comma 5 3 2 3 2 2" xfId="8274" xr:uid="{9E11A533-1358-4DF1-88EC-9D2D9D5FBC5B}"/>
    <cellStyle name="Comma 5 3 2 3 2 2 2" xfId="18316" xr:uid="{1828C539-8D93-420E-8B98-A9BFDB05E5C7}"/>
    <cellStyle name="Comma 5 3 2 3 2 2 2 2" xfId="34976" xr:uid="{B8629452-2ADB-44CC-91AE-E908391B8D11}"/>
    <cellStyle name="Comma 5 3 2 3 2 2 3" xfId="26688" xr:uid="{DA36F22F-0F64-4290-AA40-725D03580D4C}"/>
    <cellStyle name="Comma 5 3 2 3 2 2 4" xfId="42968" xr:uid="{DB311FB4-30F5-4C0E-8D4E-D01B5D8BA813}"/>
    <cellStyle name="Comma 5 3 2 3 2 2 5" xfId="48646" xr:uid="{2D4BB761-8EA6-4C3B-AC57-4BEF495BDBEC}"/>
    <cellStyle name="Comma 5 3 2 3 2 3" xfId="14995" xr:uid="{50F7197B-049B-4EAC-BE7B-0C3DC92D15F0}"/>
    <cellStyle name="Comma 5 3 2 3 2 3 2" xfId="31655" xr:uid="{F2B62613-4C6E-4A63-A068-E196C8BA72FC}"/>
    <cellStyle name="Comma 5 3 2 3 2 4" xfId="23366" xr:uid="{CB2BAA3D-C2BA-4CAF-8CB6-47656A73A829}"/>
    <cellStyle name="Comma 5 3 2 3 2 5" xfId="40936" xr:uid="{DC2A9228-3B9C-4A56-A6D3-58E15D212BA6}"/>
    <cellStyle name="Comma 5 3 2 3 2 6" xfId="46616" xr:uid="{F95DC2F9-434D-4134-A284-712188DBF2BC}"/>
    <cellStyle name="Comma 5 3 2 3 3" xfId="5149" xr:uid="{64E3DC0E-B272-45CF-A41D-4394F5258366}"/>
    <cellStyle name="Comma 5 3 2 3 3 2" xfId="9649" xr:uid="{3BE9F452-FE79-4683-8CEC-D2394D15F9F3}"/>
    <cellStyle name="Comma 5 3 2 3 3 2 2" xfId="19126" xr:uid="{0875D76A-EE75-4C49-87E3-B2D419A86DBD}"/>
    <cellStyle name="Comma 5 3 2 3 3 2 2 2" xfId="35786" xr:uid="{2E01E01C-16B8-4FAC-A1D5-3D150AECDF06}"/>
    <cellStyle name="Comma 5 3 2 3 3 2 3" xfId="27498" xr:uid="{5C40E616-EEB7-4A00-87F5-F1606B2F4289}"/>
    <cellStyle name="Comma 5 3 2 3 3 3" xfId="16328" xr:uid="{34FE9463-25CE-4120-85AD-E823CAA91CE9}"/>
    <cellStyle name="Comma 5 3 2 3 3 3 2" xfId="32988" xr:uid="{184FEBC2-87B0-48C8-8627-CAAEBFF19AF2}"/>
    <cellStyle name="Comma 5 3 2 3 3 4" xfId="24699" xr:uid="{1C4205E5-46C5-4F3D-A2A6-71B86B49825E}"/>
    <cellStyle name="Comma 5 3 2 3 3 5" xfId="41912" xr:uid="{7DAAFF67-655A-468E-AC1B-AEB9453E0256}"/>
    <cellStyle name="Comma 5 3 2 3 3 6" xfId="47592" xr:uid="{9D48B5C5-8F8C-407A-A038-94D548784DEA}"/>
    <cellStyle name="Comma 5 3 2 3 4" xfId="6939" xr:uid="{FC505C6B-212A-4D96-B7DF-E274EB94FBA3}"/>
    <cellStyle name="Comma 5 3 2 3 4 2" xfId="17534" xr:uid="{059A19A0-0E22-4EFA-9C25-3F5FFED99731}"/>
    <cellStyle name="Comma 5 3 2 3 4 2 2" xfId="34194" xr:uid="{8B882DA6-89EA-4CBA-ACC1-BA1EE79141C6}"/>
    <cellStyle name="Comma 5 3 2 3 4 3" xfId="25906" xr:uid="{0CDF6CBA-26D3-4B8F-9405-3AACA7F76D2D}"/>
    <cellStyle name="Comma 5 3 2 3 4 4" xfId="39854" xr:uid="{28B29017-ED45-4CC6-B486-F6516F78A5E4}"/>
    <cellStyle name="Comma 5 3 2 3 4 5" xfId="45596" xr:uid="{1FCCBB34-64B5-4FD9-BB35-4DAF618BD559}"/>
    <cellStyle name="Comma 5 3 2 3 5" xfId="11124" xr:uid="{6AC7BFFE-FBFD-4B56-B714-86E6ED9C5FAE}"/>
    <cellStyle name="Comma 5 3 2 3 5 2" xfId="20048" xr:uid="{18F4B916-7510-481F-92D1-32459D6B1FB2}"/>
    <cellStyle name="Comma 5 3 2 3 5 2 2" xfId="36708" xr:uid="{38398F32-0453-4C31-B24A-A19DDB58E51A}"/>
    <cellStyle name="Comma 5 3 2 3 5 2 3" xfId="44296" xr:uid="{213C24DA-E049-403F-9686-2D1982A9EE52}"/>
    <cellStyle name="Comma 5 3 2 3 5 2 4" xfId="49894" xr:uid="{C7A23149-57DD-4CF7-8A1B-D7B873D4E710}"/>
    <cellStyle name="Comma 5 3 2 3 5 3" xfId="28420" xr:uid="{FC3D4669-2AE3-4B73-8881-CC4BC9114BC0}"/>
    <cellStyle name="Comma 5 3 2 3 5 4" xfId="43516" xr:uid="{0BDD3496-F431-482A-AC92-824583DC1C02}"/>
    <cellStyle name="Comma 5 3 2 3 5 5" xfId="49171" xr:uid="{31DB3E91-DE56-4816-903B-43DF79933D81}"/>
    <cellStyle name="Comma 5 3 2 3 6" xfId="13679" xr:uid="{9291AB89-FCA1-4A10-AC74-22EF50C5CDC3}"/>
    <cellStyle name="Comma 5 3 2 3 6 2" xfId="30339" xr:uid="{1B410E85-B07A-4923-AD0F-E4656326E2CB}"/>
    <cellStyle name="Comma 5 3 2 3 6 3" xfId="43882" xr:uid="{21D66996-F6A3-4A30-AD15-ADB7897C3FF1}"/>
    <cellStyle name="Comma 5 3 2 3 6 4" xfId="49500" xr:uid="{6342DF84-AB48-4720-94B3-CE0308C882EF}"/>
    <cellStyle name="Comma 5 3 2 3 7" xfId="22029" xr:uid="{9AE02BE4-690F-449A-BACE-90D71ABE21E8}"/>
    <cellStyle name="Comma 5 3 2 3 8" xfId="39210" xr:uid="{2B751E1F-60BB-4473-A797-0838E587FDCE}"/>
    <cellStyle name="Comma 5 3 2 3 9" xfId="45030" xr:uid="{FF88104C-E560-4915-9FCA-64C4DE4FBA08}"/>
    <cellStyle name="Comma 5 3 2 4" xfId="1930" xr:uid="{5F90A346-9F52-442D-B918-A7DADCB6F782}"/>
    <cellStyle name="Comma 5 3 2 4 2" xfId="3855" xr:uid="{E43F6BF6-F72E-4D4E-8FF2-A0D19411CB51}"/>
    <cellStyle name="Comma 5 3 2 4 2 2" xfId="8699" xr:uid="{3C9DE5A8-3092-43A1-91FF-8AEC164E091C}"/>
    <cellStyle name="Comma 5 3 2 4 2 2 2" xfId="18570" xr:uid="{D258BB3F-FA36-4394-9E6A-B6CD0480AF61}"/>
    <cellStyle name="Comma 5 3 2 4 2 2 2 2" xfId="35230" xr:uid="{140D8001-72BE-4838-9F9E-EAD55C5B13CC}"/>
    <cellStyle name="Comma 5 3 2 4 2 2 3" xfId="26942" xr:uid="{C32FAA2D-6633-46E1-B830-4319B4F15BB4}"/>
    <cellStyle name="Comma 5 3 2 4 2 3" xfId="15438" xr:uid="{229A2C6B-476B-44EE-AEF9-3A31C9A391F6}"/>
    <cellStyle name="Comma 5 3 2 4 2 3 2" xfId="32098" xr:uid="{76A676DD-C6B1-40D0-84A9-BB4203561218}"/>
    <cellStyle name="Comma 5 3 2 4 2 4" xfId="23809" xr:uid="{5C1DE3CE-4461-4BBD-83CB-1472F567D016}"/>
    <cellStyle name="Comma 5 3 2 4 2 5" xfId="42529" xr:uid="{4334B6A7-C92C-4108-859A-FDE383111F05}"/>
    <cellStyle name="Comma 5 3 2 4 2 6" xfId="48207" xr:uid="{093C746B-D626-46F8-A549-02E05C4A0832}"/>
    <cellStyle name="Comma 5 3 2 4 3" xfId="5748" xr:uid="{28704690-ECE7-49BF-8114-2F534DD4F993}"/>
    <cellStyle name="Comma 5 3 2 4 3 2" xfId="10074" xr:uid="{C538F639-E952-415E-90FA-5A8F58442EED}"/>
    <cellStyle name="Comma 5 3 2 4 3 2 2" xfId="19380" xr:uid="{562A14D1-8728-4094-B98B-596F07F55FE4}"/>
    <cellStyle name="Comma 5 3 2 4 3 2 2 2" xfId="36040" xr:uid="{D5A85827-DECA-45C7-B35B-6E9BA9D8F8E5}"/>
    <cellStyle name="Comma 5 3 2 4 3 2 3" xfId="27752" xr:uid="{D69F96E5-EC72-46F3-853C-0C1AD6FEFBAD}"/>
    <cellStyle name="Comma 5 3 2 4 3 3" xfId="16756" xr:uid="{43CCE1C7-6440-4629-9826-3D317355A52F}"/>
    <cellStyle name="Comma 5 3 2 4 3 3 2" xfId="33416" xr:uid="{6CD73253-E857-4260-97D4-047A968D7C1D}"/>
    <cellStyle name="Comma 5 3 2 4 3 4" xfId="25127" xr:uid="{A2FB2E21-C984-48BD-A211-91911A33B7EE}"/>
    <cellStyle name="Comma 5 3 2 4 4" xfId="7364" xr:uid="{F30D7340-33A4-4AD6-8843-5F993DE8DDFC}"/>
    <cellStyle name="Comma 5 3 2 4 4 2" xfId="17788" xr:uid="{71B69463-6E4C-4A12-A3E6-E25E41AD0811}"/>
    <cellStyle name="Comma 5 3 2 4 4 2 2" xfId="34448" xr:uid="{6A71DF1D-82B7-413D-9D79-42A2B6900430}"/>
    <cellStyle name="Comma 5 3 2 4 4 3" xfId="26160" xr:uid="{2DB091ED-68C6-4EA5-9D3C-9E5923BCE941}"/>
    <cellStyle name="Comma 5 3 2 4 5" xfId="11723" xr:uid="{7944D932-E084-4484-8AC5-CA8C11A75141}"/>
    <cellStyle name="Comma 5 3 2 4 5 2" xfId="20476" xr:uid="{EF167677-17D9-4E4D-8ECC-96A4F1A151F5}"/>
    <cellStyle name="Comma 5 3 2 4 5 2 2" xfId="37136" xr:uid="{18F84CBE-43DB-4F93-82BB-33C6A7E9C9A2}"/>
    <cellStyle name="Comma 5 3 2 4 5 3" xfId="28848" xr:uid="{F6F65444-5DB1-42F4-B60F-77906F8FC2F5}"/>
    <cellStyle name="Comma 5 3 2 4 6" xfId="14102" xr:uid="{700F6D89-6C9B-4AED-A81C-26CE6EA2A019}"/>
    <cellStyle name="Comma 5 3 2 4 6 2" xfId="30762" xr:uid="{282F78C6-8448-4C90-AFC7-861B30868B37}"/>
    <cellStyle name="Comma 5 3 2 4 7" xfId="22472" xr:uid="{8D19E95E-4214-4602-9ED5-7C99A3E40BB6}"/>
    <cellStyle name="Comma 5 3 2 4 8" xfId="40504" xr:uid="{0A354771-43C7-4586-A247-58DE9178EFDE}"/>
    <cellStyle name="Comma 5 3 2 4 9" xfId="46184" xr:uid="{6DA5467F-18FD-486C-BF50-8E2B5E716389}"/>
    <cellStyle name="Comma 5 3 2 5" xfId="2824" xr:uid="{11C90043-3B68-4D72-A465-B359AA287B09}"/>
    <cellStyle name="Comma 5 3 2 5 2" xfId="7973" xr:uid="{C43D570E-00ED-4FB4-BE82-314F89ED83AB}"/>
    <cellStyle name="Comma 5 3 2 5 2 2" xfId="18134" xr:uid="{C1918306-AAA5-4C4B-873E-A97D97CC7963}"/>
    <cellStyle name="Comma 5 3 2 5 2 2 2" xfId="34794" xr:uid="{D303F786-53F7-4CAF-A2FC-D605E6B15150}"/>
    <cellStyle name="Comma 5 3 2 5 2 3" xfId="26506" xr:uid="{714832A6-DC3F-45AD-BC44-A857A779C970}"/>
    <cellStyle name="Comma 5 3 2 5 3" xfId="14698" xr:uid="{A92716C6-F257-464D-AD16-8775A72C6F24}"/>
    <cellStyle name="Comma 5 3 2 5 3 2" xfId="31358" xr:uid="{62DFF2AB-22F3-4BE5-AA0C-D740B36995E6}"/>
    <cellStyle name="Comma 5 3 2 5 4" xfId="23069" xr:uid="{ED954717-9C8C-401D-9189-69D08184D8B9}"/>
    <cellStyle name="Comma 5 3 2 5 5" xfId="41472" xr:uid="{1013F930-6C55-4852-8571-C47B05E9238D}"/>
    <cellStyle name="Comma 5 3 2 5 6" xfId="47152" xr:uid="{50617616-47A2-47FB-9DC0-B2BC3417EEA9}"/>
    <cellStyle name="Comma 5 3 2 6" xfId="4762" xr:uid="{297F52FF-FEE0-4365-B174-09F810EB0E51}"/>
    <cellStyle name="Comma 5 3 2 6 2" xfId="9347" xr:uid="{55029882-751F-44B9-934D-B31D7E31D839}"/>
    <cellStyle name="Comma 5 3 2 6 2 2" xfId="18943" xr:uid="{304B1599-CD9E-4E4A-9C0E-0015AD93B409}"/>
    <cellStyle name="Comma 5 3 2 6 2 2 2" xfId="35603" xr:uid="{817F5838-8D5C-4267-8819-FD1DB1F10BAF}"/>
    <cellStyle name="Comma 5 3 2 6 2 3" xfId="27315" xr:uid="{0D54EA9E-BC45-4F3A-980F-3BB852E790B0}"/>
    <cellStyle name="Comma 5 3 2 6 3" xfId="16061" xr:uid="{86A577A2-BA2E-449D-ADF0-FF442CB63DC8}"/>
    <cellStyle name="Comma 5 3 2 6 3 2" xfId="32721" xr:uid="{91451E57-8DB1-4FF1-BFD1-D36BB12B566B}"/>
    <cellStyle name="Comma 5 3 2 6 4" xfId="24432" xr:uid="{A36D0A3B-2B79-4AB1-ABC3-257618B5C622}"/>
    <cellStyle name="Comma 5 3 2 6 5" xfId="39448" xr:uid="{6B6B0D32-4C5F-4BBA-BF1E-5C71A12EA1B6}"/>
    <cellStyle name="Comma 5 3 2 6 6" xfId="45217" xr:uid="{7EBD57E2-72C5-460A-854B-ABB794536B08}"/>
    <cellStyle name="Comma 5 3 2 7" xfId="6636" xr:uid="{87944613-0717-4571-AACE-D0C0156DF5C4}"/>
    <cellStyle name="Comma 5 3 2 7 2" xfId="17351" xr:uid="{596C9D58-FF86-48A7-A23A-B0C3239B6099}"/>
    <cellStyle name="Comma 5 3 2 7 2 2" xfId="34011" xr:uid="{2034E4AF-4E55-493D-A430-46A3F9229A25}"/>
    <cellStyle name="Comma 5 3 2 7 2 3" xfId="44122" xr:uid="{7EAED4FA-5499-4D5D-9CE1-451EF4CE3153}"/>
    <cellStyle name="Comma 5 3 2 7 2 4" xfId="49720" xr:uid="{66F30A65-98B7-48B1-AA1D-884EA7EB6A6D}"/>
    <cellStyle name="Comma 5 3 2 7 3" xfId="25723" xr:uid="{95C7E376-6818-426D-9BCD-85E786EA699E}"/>
    <cellStyle name="Comma 5 3 2 7 4" xfId="43324" xr:uid="{827C0B41-B61E-4DAB-8739-27B605A345E7}"/>
    <cellStyle name="Comma 5 3 2 7 5" xfId="48992" xr:uid="{74C33086-C493-4697-9AC4-610C013CEAC1}"/>
    <cellStyle name="Comma 5 3 2 8" xfId="10738" xr:uid="{5ACA23CB-FF55-4987-A9B9-199A7933DFAB}"/>
    <cellStyle name="Comma 5 3 2 8 2" xfId="19782" xr:uid="{730315FC-6A34-4726-A1EE-372B4F9EF155}"/>
    <cellStyle name="Comma 5 3 2 8 2 2" xfId="36442" xr:uid="{761DFD7B-9767-4FEB-9232-EBB1B4931D3D}"/>
    <cellStyle name="Comma 5 3 2 8 3" xfId="28154" xr:uid="{A96CAB55-DB3C-4232-AA9E-28A77D63B397}"/>
    <cellStyle name="Comma 5 3 2 8 4" xfId="43783" xr:uid="{A86F7DC6-5C4E-474E-9302-795D45F51047}"/>
    <cellStyle name="Comma 5 3 2 8 5" xfId="49403" xr:uid="{85FE21FF-4FD5-445D-900F-68675E031118}"/>
    <cellStyle name="Comma 5 3 2 9" xfId="12556" xr:uid="{0582AC29-ACE6-4C55-A5F5-8EC6C1EEAF9D}"/>
    <cellStyle name="Comma 5 3 2 9 2" xfId="21052" xr:uid="{51149379-A6BC-4639-9C04-21FFA48E8F44}"/>
    <cellStyle name="Comma 5 3 2 9 2 2" xfId="37712" xr:uid="{00AD75C7-E3AE-4871-9B95-9D0ABB3DCC72}"/>
    <cellStyle name="Comma 5 3 2 9 3" xfId="29424" xr:uid="{24A08C01-BD2B-40DA-A3C8-ABE9774BA1DB}"/>
    <cellStyle name="Comma 5 3 2 9 4" xfId="39018" xr:uid="{81013E46-02B3-4DD4-BC3C-B1BD35060BAB}"/>
    <cellStyle name="Comma 5 3 2 9 5" xfId="44840" xr:uid="{603CB8AF-852B-43F0-A27F-BBDA354D609F}"/>
    <cellStyle name="Comma 5 3 20" xfId="13393" xr:uid="{5778717E-1799-4433-A0EB-E77720E1520C}"/>
    <cellStyle name="Comma 5 3 20 2" xfId="30053" xr:uid="{C51E9029-7500-4DA9-9528-E8F4C7AC0DB1}"/>
    <cellStyle name="Comma 5 3 21" xfId="21675" xr:uid="{4E435C4C-16DB-4425-8AD4-BAF7F3414C0B}"/>
    <cellStyle name="Comma 5 3 22" xfId="756" xr:uid="{43A74C5A-1DF5-4ED3-9EF3-1AADE730832A}"/>
    <cellStyle name="Comma 5 3 23" xfId="38701" xr:uid="{F3DE76A4-DA21-4FE4-835E-2F66A134B8C5}"/>
    <cellStyle name="Comma 5 3 24" xfId="38812" xr:uid="{60DDB177-97D7-4365-844F-B0C82077A223}"/>
    <cellStyle name="Comma 5 3 25" xfId="44584" xr:uid="{9673C147-9A62-46C4-B876-7CADAD649887}"/>
    <cellStyle name="Comma 5 3 3" xfId="561" xr:uid="{C96D2018-E371-42FF-9DC7-975C7CBC11BA}"/>
    <cellStyle name="Comma 5 3 3 10" xfId="12836" xr:uid="{12D86F77-31DC-41E0-BC27-40615C215683}"/>
    <cellStyle name="Comma 5 3 3 10 2" xfId="21283" xr:uid="{2B7EEF4C-CEC8-4BA2-832A-0E55B3A5A8FD}"/>
    <cellStyle name="Comma 5 3 3 10 2 2" xfId="37943" xr:uid="{E1351B98-76B5-43B5-AAF5-D90BF0ED7DA2}"/>
    <cellStyle name="Comma 5 3 3 10 3" xfId="29656" xr:uid="{1EEF4E58-D8DC-47CD-9BB8-3C0B0D447F2E}"/>
    <cellStyle name="Comma 5 3 3 11" xfId="13472" xr:uid="{53006836-B595-46FF-B25B-E8DAA5AF22C4}"/>
    <cellStyle name="Comma 5 3 3 11 2" xfId="30132" xr:uid="{09DE1914-F8D4-4E1D-BD5C-191F59AAA2C1}"/>
    <cellStyle name="Comma 5 3 3 12" xfId="21755" xr:uid="{5FA0B696-1BD5-459A-87E7-C491A1E19D0F}"/>
    <cellStyle name="Comma 5 3 3 13" xfId="895" xr:uid="{C02203B1-1FAE-425F-92EE-9CB12A6D1A96}"/>
    <cellStyle name="Comma 5 3 3 14" xfId="38839" xr:uid="{B45F7FDB-793A-4790-8E03-37D63B98E66F}"/>
    <cellStyle name="Comma 5 3 3 15" xfId="44657" xr:uid="{26265335-350B-4982-A0DB-E48CDE230646}"/>
    <cellStyle name="Comma 5 3 3 2" xfId="1513" xr:uid="{6FD9B4EB-CF06-4F7D-A8CA-00734DDBFDDB}"/>
    <cellStyle name="Comma 5 3 3 2 10" xfId="38912" xr:uid="{7BC6B90F-2775-428B-A8DD-63C1D2F67BDD}"/>
    <cellStyle name="Comma 5 3 3 2 11" xfId="44738" xr:uid="{680D24DD-C6EE-4B35-959C-664CC6A87A29}"/>
    <cellStyle name="Comma 5 3 3 2 2" xfId="2129" xr:uid="{0AEE5E43-D778-43F9-8617-4DC538E550EF}"/>
    <cellStyle name="Comma 5 3 3 2 2 2" xfId="4054" xr:uid="{CCAE4105-0624-42C2-8158-036F4C904F09}"/>
    <cellStyle name="Comma 5 3 3 2 2 2 2" xfId="8830" xr:uid="{3BD87931-A6F4-472D-993E-835339730FDF}"/>
    <cellStyle name="Comma 5 3 3 2 2 2 2 2" xfId="18645" xr:uid="{2BC94CA4-6E1D-4749-AE1F-E41A11E92B32}"/>
    <cellStyle name="Comma 5 3 3 2 2 2 2 2 2" xfId="35305" xr:uid="{8A46E9CF-B694-4270-B18C-85753EF2F10A}"/>
    <cellStyle name="Comma 5 3 3 2 2 2 2 3" xfId="27017" xr:uid="{D19E4D1C-76D0-4691-99A3-2324C050FC42}"/>
    <cellStyle name="Comma 5 3 3 2 2 2 3" xfId="15581" xr:uid="{4B1ECFC1-A262-4ADE-93A0-F5B33A1DDF0F}"/>
    <cellStyle name="Comma 5 3 3 2 2 2 3 2" xfId="32241" xr:uid="{E0C1AEF4-1309-4F2D-8EBA-15F6343615D4}"/>
    <cellStyle name="Comma 5 3 3 2 2 2 4" xfId="23952" xr:uid="{983C71AD-7EF7-4285-A5BC-94AF01F49797}"/>
    <cellStyle name="Comma 5 3 3 2 2 2 5" xfId="43004" xr:uid="{A408E7D3-4110-4749-A9C4-2E24DB7C0095}"/>
    <cellStyle name="Comma 5 3 3 2 2 2 6" xfId="48682" xr:uid="{F63C7451-CD4E-4DB2-959E-B05C49BDC267}"/>
    <cellStyle name="Comma 5 3 3 2 2 3" xfId="5947" xr:uid="{A5DE96CE-8179-4016-BA34-939F9118EEA6}"/>
    <cellStyle name="Comma 5 3 3 2 2 3 2" xfId="10205" xr:uid="{B5106A16-2894-42F4-A536-9BA454460651}"/>
    <cellStyle name="Comma 5 3 3 2 2 3 2 2" xfId="19455" xr:uid="{0B0C640E-7DC0-4D78-ACCC-63B0B5095B4F}"/>
    <cellStyle name="Comma 5 3 3 2 2 3 2 2 2" xfId="36115" xr:uid="{E082162B-5185-4D1B-B027-4D102C4370B7}"/>
    <cellStyle name="Comma 5 3 3 2 2 3 2 3" xfId="27827" xr:uid="{066BF632-6318-4FA9-BE07-8A000F2F0B1E}"/>
    <cellStyle name="Comma 5 3 3 2 2 3 3" xfId="16899" xr:uid="{2F3DC257-7417-45A4-A914-0CAE453335BF}"/>
    <cellStyle name="Comma 5 3 3 2 2 3 3 2" xfId="33559" xr:uid="{DBEB09CD-0889-410A-AC2B-A636A940A026}"/>
    <cellStyle name="Comma 5 3 3 2 2 3 4" xfId="25270" xr:uid="{272906C8-FD99-4444-9891-BFF5F479FFE8}"/>
    <cellStyle name="Comma 5 3 3 2 2 3 5" xfId="40972" xr:uid="{E0A0F2B2-8C75-47A9-973A-218FD9F937C0}"/>
    <cellStyle name="Comma 5 3 3 2 2 3 6" xfId="46652" xr:uid="{B345674D-20D2-4DD2-A400-384B32FE292C}"/>
    <cellStyle name="Comma 5 3 3 2 2 4" xfId="7495" xr:uid="{CB4EECFA-C070-49A4-AB3B-4F93C14C4652}"/>
    <cellStyle name="Comma 5 3 3 2 2 4 2" xfId="17863" xr:uid="{618E7B94-CE8C-4396-825E-2E07F67C0204}"/>
    <cellStyle name="Comma 5 3 3 2 2 4 2 2" xfId="34523" xr:uid="{6D8C2EB9-F80E-41C8-8A11-13648DB46375}"/>
    <cellStyle name="Comma 5 3 3 2 2 4 3" xfId="26235" xr:uid="{ED9B8D9A-EFEF-4876-A0FC-030BDD601F9B}"/>
    <cellStyle name="Comma 5 3 3 2 2 5" xfId="11922" xr:uid="{960748CA-0B06-4213-A77B-79479DAD10A8}"/>
    <cellStyle name="Comma 5 3 3 2 2 5 2" xfId="20619" xr:uid="{134A273E-AAED-4E55-B597-A5B15496A9FB}"/>
    <cellStyle name="Comma 5 3 3 2 2 5 2 2" xfId="37279" xr:uid="{E5F35D94-0826-4BAC-A1AC-FA12095CF8F9}"/>
    <cellStyle name="Comma 5 3 3 2 2 5 3" xfId="28991" xr:uid="{AD903FC9-D121-4C33-BDB5-198FD7C7E275}"/>
    <cellStyle name="Comma 5 3 3 2 2 6" xfId="14245" xr:uid="{4C927886-84A0-454A-8263-782DF1068D2C}"/>
    <cellStyle name="Comma 5 3 3 2 2 6 2" xfId="30905" xr:uid="{2AE9FA91-264D-41C4-B806-82171EB8A98A}"/>
    <cellStyle name="Comma 5 3 3 2 2 7" xfId="22615" xr:uid="{7412BA56-FC26-4C87-BDE0-8ECB39512F90}"/>
    <cellStyle name="Comma 5 3 3 2 2 8" xfId="39250" xr:uid="{B9AFC96A-A8F4-42B7-867C-4FDAF1188576}"/>
    <cellStyle name="Comma 5 3 3 2 2 9" xfId="45070" xr:uid="{D524F49A-D9AA-44A8-88E2-AAC74340252A}"/>
    <cellStyle name="Comma 5 3 3 2 3" xfId="3440" xr:uid="{2D10AE88-B4AD-4D13-BE38-01F0B4C20FCD}"/>
    <cellStyle name="Comma 5 3 3 2 3 2" xfId="8405" xr:uid="{A30486FA-B152-48CB-9CF9-2E8F41EC1C1A}"/>
    <cellStyle name="Comma 5 3 3 2 3 2 2" xfId="18391" xr:uid="{E3F46053-6C5B-4285-BD3E-C2655AED5A3B}"/>
    <cellStyle name="Comma 5 3 3 2 3 2 2 2" xfId="35051" xr:uid="{97C90911-0EEE-419B-8216-5E86DA43A5F2}"/>
    <cellStyle name="Comma 5 3 3 2 3 2 3" xfId="26763" xr:uid="{89AA2618-DDF6-4F3D-8501-C948D52F7A92}"/>
    <cellStyle name="Comma 5 3 3 2 3 3" xfId="15138" xr:uid="{D8AB2202-8CDF-4ACE-875E-10929028F9A9}"/>
    <cellStyle name="Comma 5 3 3 2 3 3 2" xfId="31798" xr:uid="{08783551-7563-4A2A-82E7-C9956C803FE8}"/>
    <cellStyle name="Comma 5 3 3 2 3 4" xfId="23509" xr:uid="{F8EA867B-85F6-48BA-826F-4756AA5602C8}"/>
    <cellStyle name="Comma 5 3 3 2 3 5" xfId="41948" xr:uid="{7230159B-9605-4167-A708-22FD0B1FE666}"/>
    <cellStyle name="Comma 5 3 3 2 3 6" xfId="47628" xr:uid="{F2C3F992-6E3E-4600-A5D0-09D929318A94}"/>
    <cellStyle name="Comma 5 3 3 2 4" xfId="5348" xr:uid="{EEA7E0F4-E3FD-4915-B1E4-16140B6847D6}"/>
    <cellStyle name="Comma 5 3 3 2 4 2" xfId="9780" xr:uid="{2AD13B1F-2206-4AB2-AA09-45C9961EEC42}"/>
    <cellStyle name="Comma 5 3 3 2 4 2 2" xfId="19201" xr:uid="{223CD9E0-FBD5-43F3-A3A6-46C06F4A5ED4}"/>
    <cellStyle name="Comma 5 3 3 2 4 2 2 2" xfId="35861" xr:uid="{335182AB-EDB9-40AB-99EB-77629C90F7E0}"/>
    <cellStyle name="Comma 5 3 3 2 4 2 3" xfId="27573" xr:uid="{9F54A366-8286-42FC-928C-832352CDD751}"/>
    <cellStyle name="Comma 5 3 3 2 4 3" xfId="16471" xr:uid="{38D8237C-486C-4AC4-8B73-005004F01708}"/>
    <cellStyle name="Comma 5 3 3 2 4 3 2" xfId="33131" xr:uid="{B63BD2A5-3FD2-4576-85C1-8BAADC7FE333}"/>
    <cellStyle name="Comma 5 3 3 2 4 4" xfId="24842" xr:uid="{43A4A6FC-AC62-4090-BBC8-A7FBEA8B6674}"/>
    <cellStyle name="Comma 5 3 3 2 4 5" xfId="39890" xr:uid="{F009BCD0-5C37-4478-8D0C-6CE3CBAEE083}"/>
    <cellStyle name="Comma 5 3 3 2 4 6" xfId="45631" xr:uid="{81605FED-3D90-4AB8-BC25-F8031F0AAB0E}"/>
    <cellStyle name="Comma 5 3 3 2 5" xfId="7070" xr:uid="{448A4B25-505B-4455-8346-6FC40BC3B9B5}"/>
    <cellStyle name="Comma 5 3 3 2 5 2" xfId="17609" xr:uid="{F78EE55B-0064-4B46-B726-61C7818DECE8}"/>
    <cellStyle name="Comma 5 3 3 2 5 2 2" xfId="34269" xr:uid="{F340B274-913B-4DF2-BED0-28060B6DFD3E}"/>
    <cellStyle name="Comma 5 3 3 2 5 2 3" xfId="44335" xr:uid="{7D70C808-2728-4640-8879-27202E102570}"/>
    <cellStyle name="Comma 5 3 3 2 5 2 4" xfId="49933" xr:uid="{3D47E422-F48D-44CD-AC01-FB8DEAE03497}"/>
    <cellStyle name="Comma 5 3 3 2 5 3" xfId="25981" xr:uid="{966D6023-3B19-4E7E-80FF-BE8D36BCF983}"/>
    <cellStyle name="Comma 5 3 3 2 5 4" xfId="43561" xr:uid="{C420083E-F392-4413-A342-A5171140F7C2}"/>
    <cellStyle name="Comma 5 3 3 2 5 5" xfId="49210" xr:uid="{A3E0E852-ADE1-47A8-98F7-A078C9B69B65}"/>
    <cellStyle name="Comma 5 3 3 2 6" xfId="11323" xr:uid="{CAE88E0F-CAAD-4E35-B652-F81CF5368391}"/>
    <cellStyle name="Comma 5 3 3 2 6 2" xfId="20191" xr:uid="{C5480693-E7DA-4361-9D2D-8F04B79EB82E}"/>
    <cellStyle name="Comma 5 3 3 2 6 2 2" xfId="36851" xr:uid="{5F9CD849-6E71-44A2-A8C5-9B990D35BB3C}"/>
    <cellStyle name="Comma 5 3 3 2 6 3" xfId="28563" xr:uid="{B6A980D9-3DF1-4452-A3DA-18AC0466A06A}"/>
    <cellStyle name="Comma 5 3 3 2 6 4" xfId="43798" xr:uid="{0EE66F48-C6A8-438B-83F2-3FFDFD22A842}"/>
    <cellStyle name="Comma 5 3 3 2 6 5" xfId="49418" xr:uid="{3E281DE5-4ADF-4DDB-995E-EAFFE355EDE8}"/>
    <cellStyle name="Comma 5 3 3 2 7" xfId="13000" xr:uid="{B8EC3BAA-C459-46E5-8BCA-EC2EC5E91E3C}"/>
    <cellStyle name="Comma 5 3 3 2 7 2" xfId="21403" xr:uid="{23BA4DB1-4BBA-470E-B2DA-B35946D23B72}"/>
    <cellStyle name="Comma 5 3 3 2 7 2 2" xfId="38063" xr:uid="{86CE3462-96C3-44A7-8C8B-838613029CB0}"/>
    <cellStyle name="Comma 5 3 3 2 7 3" xfId="29776" xr:uid="{2316DE75-9396-4394-9243-E80A4148DDD4}"/>
    <cellStyle name="Comma 5 3 3 2 7 4" xfId="39042" xr:uid="{4F4021FF-2FB1-44FE-98AA-133E12675FD9}"/>
    <cellStyle name="Comma 5 3 3 2 7 5" xfId="44864" xr:uid="{0CC89CE6-57CF-4ECA-AD05-6A2CE341455A}"/>
    <cellStyle name="Comma 5 3 3 2 8" xfId="13822" xr:uid="{B14ECA33-BFB5-47F5-8C3A-EF446AF4BFCC}"/>
    <cellStyle name="Comma 5 3 3 2 8 2" xfId="30482" xr:uid="{0DDF44CF-0AB1-43C0-849B-D2756F815961}"/>
    <cellStyle name="Comma 5 3 3 2 9" xfId="22172" xr:uid="{32D82318-8E44-4E28-9992-0ADF9E86DEC4}"/>
    <cellStyle name="Comma 5 3 3 3" xfId="1351" xr:uid="{C6675F89-85FF-41B3-A1F7-60886EA560BF}"/>
    <cellStyle name="Comma 5 3 3 3 2" xfId="3276" xr:uid="{258D034E-FB31-4733-A5F7-378F780158C7}"/>
    <cellStyle name="Comma 5 3 3 3 2 2" xfId="8302" xr:uid="{CAE83092-4B8C-4B6E-B651-30FBD934F6CD}"/>
    <cellStyle name="Comma 5 3 3 3 2 2 2" xfId="18332" xr:uid="{01F17048-EBD0-4FB8-87E7-D7DA0C46079F}"/>
    <cellStyle name="Comma 5 3 3 3 2 2 2 2" xfId="34992" xr:uid="{31BFB99D-E0FF-45BA-9DCF-41A245A0F171}"/>
    <cellStyle name="Comma 5 3 3 3 2 2 3" xfId="26704" xr:uid="{8F40819A-DE97-4324-80B1-5F8F29702593}"/>
    <cellStyle name="Comma 5 3 3 3 2 3" xfId="15018" xr:uid="{DE72682A-7546-45F9-8152-C10E916BDAFF}"/>
    <cellStyle name="Comma 5 3 3 3 2 3 2" xfId="31678" xr:uid="{CD0D93DB-B866-420D-A312-87E19EE78E81}"/>
    <cellStyle name="Comma 5 3 3 3 2 4" xfId="23389" xr:uid="{4D0F4CBF-D233-4083-A9DA-DB484ED8529D}"/>
    <cellStyle name="Comma 5 3 3 3 2 5" xfId="42557" xr:uid="{8D76C866-1D37-4B02-A027-A5CE7F5E0168}"/>
    <cellStyle name="Comma 5 3 3 3 2 6" xfId="48235" xr:uid="{E6124005-D80A-4D6E-8AD6-6CE08EAF2FF9}"/>
    <cellStyle name="Comma 5 3 3 3 3" xfId="5184" xr:uid="{5BED5947-55E1-4DAC-8FA8-A1A078839D65}"/>
    <cellStyle name="Comma 5 3 3 3 3 2" xfId="9677" xr:uid="{9AE43DF1-D050-4A39-843B-78B0E70D4872}"/>
    <cellStyle name="Comma 5 3 3 3 3 2 2" xfId="19142" xr:uid="{C426E649-A1D7-45EC-B8E3-6F36FA52977D}"/>
    <cellStyle name="Comma 5 3 3 3 3 2 2 2" xfId="35802" xr:uid="{9460F120-7EB8-42C1-A04E-3F44C64AB351}"/>
    <cellStyle name="Comma 5 3 3 3 3 2 3" xfId="27514" xr:uid="{5FD890D5-592D-4428-BE69-561EDD646122}"/>
    <cellStyle name="Comma 5 3 3 3 3 3" xfId="16351" xr:uid="{DFDB440D-09B6-472D-996D-09ECD1980F57}"/>
    <cellStyle name="Comma 5 3 3 3 3 3 2" xfId="33011" xr:uid="{6086F413-639F-4C5B-BA7D-FD8BE30275B9}"/>
    <cellStyle name="Comma 5 3 3 3 3 4" xfId="24722" xr:uid="{456D7922-C1EA-4761-8A28-63ECECD3D798}"/>
    <cellStyle name="Comma 5 3 3 3 3 5" xfId="40532" xr:uid="{8FEB8EDC-763A-4220-8176-69CE6E0AE184}"/>
    <cellStyle name="Comma 5 3 3 3 3 6" xfId="46212" xr:uid="{1DD2D590-BE03-478E-9387-FD32C829025F}"/>
    <cellStyle name="Comma 5 3 3 3 4" xfId="6967" xr:uid="{42A23137-69AB-47D9-ABA7-C76DC56D10C7}"/>
    <cellStyle name="Comma 5 3 3 3 4 2" xfId="17550" xr:uid="{5922D82F-4E59-4BCF-A634-D82D38E9AD7E}"/>
    <cellStyle name="Comma 5 3 3 3 4 2 2" xfId="34210" xr:uid="{9EFB524B-CDE0-403B-BE9A-7B5DFE266C24}"/>
    <cellStyle name="Comma 5 3 3 3 4 3" xfId="25922" xr:uid="{116280D6-7544-43D2-8C2E-CA6B747B50DB}"/>
    <cellStyle name="Comma 5 3 3 3 5" xfId="11159" xr:uid="{ABA371A3-696D-4D1B-BA3D-384A6B9E5CBD}"/>
    <cellStyle name="Comma 5 3 3 3 5 2" xfId="20071" xr:uid="{2F796EFD-5856-40D6-84C9-5BFD15E2A2BA}"/>
    <cellStyle name="Comma 5 3 3 3 5 2 2" xfId="36731" xr:uid="{3CC4D251-3F01-4482-8592-0FBBC81AE8A1}"/>
    <cellStyle name="Comma 5 3 3 3 5 3" xfId="28443" xr:uid="{32E0EA91-73F8-4AF8-A435-51E3BBDB4033}"/>
    <cellStyle name="Comma 5 3 3 3 6" xfId="13702" xr:uid="{E54E64C9-1ED9-4D77-AD23-B55AC86EA9E3}"/>
    <cellStyle name="Comma 5 3 3 3 6 2" xfId="30362" xr:uid="{4F4265BA-3CF8-4929-9AF8-0CE3AC69CE27}"/>
    <cellStyle name="Comma 5 3 3 3 7" xfId="22052" xr:uid="{F445C6E3-593A-43D9-B177-B0CEB9B5FB53}"/>
    <cellStyle name="Comma 5 3 3 3 8" xfId="39169" xr:uid="{09067897-AA9D-472A-A40F-6207D06FD854}"/>
    <cellStyle name="Comma 5 3 3 3 9" xfId="44988" xr:uid="{F99EB4D9-7ABB-4224-8756-236742463ED2}"/>
    <cellStyle name="Comma 5 3 3 4" xfId="1965" xr:uid="{7DB3FEEA-FDDF-44FB-BCFA-EBA7FECCA23A}"/>
    <cellStyle name="Comma 5 3 3 4 2" xfId="3890" xr:uid="{8D742F84-93D6-4FD9-93AD-A8C944B4C126}"/>
    <cellStyle name="Comma 5 3 3 4 2 2" xfId="8727" xr:uid="{7379C7C2-DD25-43ED-BCC6-1B499E40D8DC}"/>
    <cellStyle name="Comma 5 3 3 4 2 2 2" xfId="18586" xr:uid="{8EBB5D93-BB3E-40C9-9B6F-D97948F413C1}"/>
    <cellStyle name="Comma 5 3 3 4 2 2 2 2" xfId="35246" xr:uid="{5BA457E5-0EA7-441C-913B-85542C136C9D}"/>
    <cellStyle name="Comma 5 3 3 4 2 2 3" xfId="26958" xr:uid="{58A69188-487F-4B3E-BF9F-2BE296FD3E79}"/>
    <cellStyle name="Comma 5 3 3 4 2 3" xfId="15461" xr:uid="{6F33B658-6C03-41ED-A036-7FA56ECB662A}"/>
    <cellStyle name="Comma 5 3 3 4 2 3 2" xfId="32121" xr:uid="{542E55F9-55C6-4200-BDBF-EE7181000CDB}"/>
    <cellStyle name="Comma 5 3 3 4 2 4" xfId="23832" xr:uid="{8C80AF88-ACF1-4EAB-9198-E558B86DAB45}"/>
    <cellStyle name="Comma 5 3 3 4 3" xfId="5783" xr:uid="{56667314-FB85-4B3A-B299-A306E1013367}"/>
    <cellStyle name="Comma 5 3 3 4 3 2" xfId="10102" xr:uid="{83EE4B51-35AB-439D-A20D-C2AB3C308E67}"/>
    <cellStyle name="Comma 5 3 3 4 3 2 2" xfId="19396" xr:uid="{47208AE6-388E-4941-B006-C84608290ECC}"/>
    <cellStyle name="Comma 5 3 3 4 3 2 2 2" xfId="36056" xr:uid="{682FEA1B-4B4D-4A36-BAFB-727EA6258B65}"/>
    <cellStyle name="Comma 5 3 3 4 3 2 3" xfId="27768" xr:uid="{F4311857-159F-4EAB-93A4-E61D3AE4CB6E}"/>
    <cellStyle name="Comma 5 3 3 4 3 3" xfId="16779" xr:uid="{8F1E1EE9-375D-4061-8C78-AD8B68EC474A}"/>
    <cellStyle name="Comma 5 3 3 4 3 3 2" xfId="33439" xr:uid="{6A439A79-AF98-4F5B-BFB2-46F077678E7C}"/>
    <cellStyle name="Comma 5 3 3 4 3 4" xfId="25150" xr:uid="{10343C8B-81CD-4805-BAF8-0EA4C0A6A661}"/>
    <cellStyle name="Comma 5 3 3 4 4" xfId="7392" xr:uid="{94F42AB0-AB36-40C6-B78E-A15AB8075564}"/>
    <cellStyle name="Comma 5 3 3 4 4 2" xfId="17804" xr:uid="{A49ABD4A-3B2A-402B-A65A-9C2305B2507C}"/>
    <cellStyle name="Comma 5 3 3 4 4 2 2" xfId="34464" xr:uid="{7433150E-99F0-4B32-8B91-C6E404B6EB4C}"/>
    <cellStyle name="Comma 5 3 3 4 4 3" xfId="26176" xr:uid="{DFF3DAD3-9A1F-4DDE-8E71-95B570879F26}"/>
    <cellStyle name="Comma 5 3 3 4 5" xfId="11758" xr:uid="{D9CAC225-2146-4919-AD02-70B10BC65ED2}"/>
    <cellStyle name="Comma 5 3 3 4 5 2" xfId="20499" xr:uid="{A69663B6-E085-4ACF-8EA1-C28F3605F48E}"/>
    <cellStyle name="Comma 5 3 3 4 5 2 2" xfId="37159" xr:uid="{0C9471A7-0861-42AE-9B96-50C5F447059F}"/>
    <cellStyle name="Comma 5 3 3 4 5 3" xfId="28871" xr:uid="{DCA77A6C-1EE0-4786-AC05-3DF3CB636EA9}"/>
    <cellStyle name="Comma 5 3 3 4 6" xfId="14125" xr:uid="{4456B2D3-7C3A-4777-A353-F504F2AC3E3B}"/>
    <cellStyle name="Comma 5 3 3 4 6 2" xfId="30785" xr:uid="{69E52BA6-6952-419D-BB25-E7074706DAEB}"/>
    <cellStyle name="Comma 5 3 3 4 7" xfId="22495" xr:uid="{32B9BEAB-7538-47FD-9C31-7E8B03053026}"/>
    <cellStyle name="Comma 5 3 3 4 8" xfId="41500" xr:uid="{2F2CC603-E1E8-4039-A269-030411D9D3BE}"/>
    <cellStyle name="Comma 5 3 3 4 9" xfId="47180" xr:uid="{45118CD0-55F6-45C5-B643-8C937045F9A1}"/>
    <cellStyle name="Comma 5 3 3 5" xfId="2860" xr:uid="{4809C9C9-8645-49A5-8ABA-3E9DA248DEF9}"/>
    <cellStyle name="Comma 5 3 3 5 2" xfId="8001" xr:uid="{3FEC30EE-E4BA-4612-878A-9C3AFF474B42}"/>
    <cellStyle name="Comma 5 3 3 5 2 2" xfId="18150" xr:uid="{90A9BC86-2641-4B2D-AC0A-A2371034C6E9}"/>
    <cellStyle name="Comma 5 3 3 5 2 2 2" xfId="34810" xr:uid="{C651B310-E9E9-4B08-A94A-A8F239976829}"/>
    <cellStyle name="Comma 5 3 3 5 2 3" xfId="26522" xr:uid="{B199D684-62E8-44A8-85BF-63243D58B363}"/>
    <cellStyle name="Comma 5 3 3 5 3" xfId="14721" xr:uid="{A728AD17-78E6-4385-9F77-73C1C576656F}"/>
    <cellStyle name="Comma 5 3 3 5 3 2" xfId="31381" xr:uid="{195B66A9-119F-4695-AB23-250681659B31}"/>
    <cellStyle name="Comma 5 3 3 5 4" xfId="23092" xr:uid="{9B48EAC8-E90F-4B70-AE00-BBEE83EFF8BF}"/>
    <cellStyle name="Comma 5 3 3 5 5" xfId="39483" xr:uid="{25307C9C-72E3-4ED7-B8C1-2D2897588A0B}"/>
    <cellStyle name="Comma 5 3 3 5 6" xfId="45242" xr:uid="{2DA93DD3-DF56-49D1-BF80-43595E410A99}"/>
    <cellStyle name="Comma 5 3 3 6" xfId="4799" xr:uid="{E32D691C-4D5F-459D-A020-B53C8C95F30B}"/>
    <cellStyle name="Comma 5 3 3 6 2" xfId="9376" xr:uid="{E9D590E4-7870-46EB-ACCE-F67618D3F67F}"/>
    <cellStyle name="Comma 5 3 3 6 2 2" xfId="18960" xr:uid="{835F1F7F-C449-4B91-BFDA-94BF53A7E51A}"/>
    <cellStyle name="Comma 5 3 3 6 2 2 2" xfId="35620" xr:uid="{FF09C749-18BB-4014-8B1E-F8A223091D94}"/>
    <cellStyle name="Comma 5 3 3 6 2 3" xfId="27332" xr:uid="{9835055E-E86C-4866-8C8D-BD73E3D11198}"/>
    <cellStyle name="Comma 5 3 3 6 2 4" xfId="44178" xr:uid="{70FB07FA-5073-4AE6-85F4-614A03C5F2E5}"/>
    <cellStyle name="Comma 5 3 3 6 2 5" xfId="49776" xr:uid="{A93B1FB2-C1F5-41D4-91B9-E918654D32F0}"/>
    <cellStyle name="Comma 5 3 3 6 3" xfId="16085" xr:uid="{D628E6C9-2091-44B8-BCF0-85940A8DF96A}"/>
    <cellStyle name="Comma 5 3 3 6 3 2" xfId="32745" xr:uid="{BDAA4DE8-2C23-4F5A-A294-DF060A07F52A}"/>
    <cellStyle name="Comma 5 3 3 6 4" xfId="24456" xr:uid="{E66522C0-2F1B-4910-83C5-E0277652E8F0}"/>
    <cellStyle name="Comma 5 3 3 6 5" xfId="43383" xr:uid="{5F788404-A368-4E27-B621-4D4F8B3998CA}"/>
    <cellStyle name="Comma 5 3 3 6 6" xfId="49051" xr:uid="{C89F4830-061E-4B4B-AB57-FBC1A1E45F90}"/>
    <cellStyle name="Comma 5 3 3 7" xfId="6664" xr:uid="{E3616887-ADDF-4A06-979F-6A0CC808BF61}"/>
    <cellStyle name="Comma 5 3 3 7 2" xfId="17367" xr:uid="{A7D37BD1-84AA-4DCE-898C-EA8E294764CB}"/>
    <cellStyle name="Comma 5 3 3 7 2 2" xfId="34027" xr:uid="{C45575CC-7C61-4D56-A78D-9136463E2283}"/>
    <cellStyle name="Comma 5 3 3 7 3" xfId="25739" xr:uid="{6DB70193-3F72-4001-B5FF-92440336A7E7}"/>
    <cellStyle name="Comma 5 3 3 7 4" xfId="43751" xr:uid="{63C16560-6181-4D98-8ECC-8737E0047D67}"/>
    <cellStyle name="Comma 5 3 3 7 5" xfId="49378" xr:uid="{654D604C-845E-4A9B-9BEB-B97F816A2074}"/>
    <cellStyle name="Comma 5 3 3 8" xfId="10774" xr:uid="{423C4779-EE2C-4CC4-A192-4BF1320E5C0B}"/>
    <cellStyle name="Comma 5 3 3 8 2" xfId="19805" xr:uid="{EA95B87A-3DB3-4B2A-83B7-995327A39E38}"/>
    <cellStyle name="Comma 5 3 3 8 2 2" xfId="36465" xr:uid="{BB600861-05A6-48BE-8BEB-1EB5CBD52F57}"/>
    <cellStyle name="Comma 5 3 3 8 3" xfId="28177" xr:uid="{D86A0026-8C8C-4746-85BC-B9B7BBFA672D}"/>
    <cellStyle name="Comma 5 3 3 8 4" xfId="38993" xr:uid="{737F1F4C-0702-4E0C-83FC-C87DF097DC5D}"/>
    <cellStyle name="Comma 5 3 3 8 5" xfId="44815" xr:uid="{A0E23141-CF34-4F27-BC89-1A8E6883F453}"/>
    <cellStyle name="Comma 5 3 3 9" xfId="12621" xr:uid="{29C19168-7669-4B4A-97C6-52B26DB0FD15}"/>
    <cellStyle name="Comma 5 3 3 9 2" xfId="21110" xr:uid="{A2586586-3A64-42C1-9E1C-544175C06B52}"/>
    <cellStyle name="Comma 5 3 3 9 2 2" xfId="37770" xr:uid="{55AF1784-768A-4B6B-B768-D1D72E143679}"/>
    <cellStyle name="Comma 5 3 3 9 3" xfId="29482" xr:uid="{BF30D8DC-13C3-4454-B948-1378B146E5B6}"/>
    <cellStyle name="Comma 5 3 4" xfId="364" xr:uid="{E5CC5E5A-A235-4B05-85D2-9E9C35876777}"/>
    <cellStyle name="Comma 5 3 4 10" xfId="21781" xr:uid="{407721B0-4FA0-43B6-8ED9-C38B828FAF98}"/>
    <cellStyle name="Comma 5 3 4 11" xfId="937" xr:uid="{9662C6E0-D81F-470D-88BF-D10711CC6215}"/>
    <cellStyle name="Comma 5 3 4 12" xfId="38827" xr:uid="{1EA073BF-48CC-4EF8-87A7-837110C9F5F1}"/>
    <cellStyle name="Comma 5 3 4 13" xfId="44628" xr:uid="{EDFE7BAF-666D-4080-8244-CF640084891C}"/>
    <cellStyle name="Comma 5 3 4 2" xfId="1552" xr:uid="{08B7A8F1-0C40-4451-A78A-2AB587581903}"/>
    <cellStyle name="Comma 5 3 4 2 2" xfId="3479" xr:uid="{E850EA4C-A5EE-4D05-99E8-D7CC60C63DEB}"/>
    <cellStyle name="Comma 5 3 4 2 2 2" xfId="8439" xr:uid="{F658A6E4-D6D8-4894-81BC-813713EC9F80}"/>
    <cellStyle name="Comma 5 3 4 2 2 2 2" xfId="18411" xr:uid="{BE23BAA3-034C-41C5-8B98-7B8629D68D3C}"/>
    <cellStyle name="Comma 5 3 4 2 2 2 2 2" xfId="35071" xr:uid="{480EDB3E-17AA-4A92-9475-36B31B85BAA7}"/>
    <cellStyle name="Comma 5 3 4 2 2 2 3" xfId="26783" xr:uid="{10C39088-3301-42CF-8C0B-15C7E51DD6D5}"/>
    <cellStyle name="Comma 5 3 4 2 2 2 4" xfId="42985" xr:uid="{FD398B7C-E46A-4506-9E57-8AC1EE8CDE79}"/>
    <cellStyle name="Comma 5 3 4 2 2 2 5" xfId="48663" xr:uid="{387FE8C8-E3B6-41E8-A249-0D093AB462B9}"/>
    <cellStyle name="Comma 5 3 4 2 2 3" xfId="15163" xr:uid="{8294CEA4-5936-4455-91C3-F31A8DADC86B}"/>
    <cellStyle name="Comma 5 3 4 2 2 3 2" xfId="31823" xr:uid="{6EB59ABB-131B-463C-8078-B45BCF816562}"/>
    <cellStyle name="Comma 5 3 4 2 2 4" xfId="23534" xr:uid="{3D967294-7146-429E-AAA2-2BF429D589C4}"/>
    <cellStyle name="Comma 5 3 4 2 2 5" xfId="40953" xr:uid="{E6DA49C3-F91B-4352-A8B6-1F4A9C2D2FEB}"/>
    <cellStyle name="Comma 5 3 4 2 2 6" xfId="46633" xr:uid="{21DF8F98-88FC-4EFA-AFD1-F5C07920117A}"/>
    <cellStyle name="Comma 5 3 4 2 3" xfId="5387" xr:uid="{9F1C6DB6-26E1-4C2E-84C0-58B20C826B88}"/>
    <cellStyle name="Comma 5 3 4 2 3 2" xfId="9814" xr:uid="{B0818124-6DE7-49F3-B319-CB6D9D28C8E7}"/>
    <cellStyle name="Comma 5 3 4 2 3 2 2" xfId="19221" xr:uid="{C8246A9F-9199-49CD-BB7A-3388EE2E9760}"/>
    <cellStyle name="Comma 5 3 4 2 3 2 2 2" xfId="35881" xr:uid="{7C2A8C66-DF6F-4E5F-A82E-16322B394B2A}"/>
    <cellStyle name="Comma 5 3 4 2 3 2 3" xfId="27593" xr:uid="{5205AB9C-FE2F-4A0A-93E4-6A59124B498A}"/>
    <cellStyle name="Comma 5 3 4 2 3 3" xfId="16496" xr:uid="{BEF5603C-3F13-48D3-9C3F-3EB2BA6A6734}"/>
    <cellStyle name="Comma 5 3 4 2 3 3 2" xfId="33156" xr:uid="{1BF22F24-9432-4513-8D19-7506072C7B22}"/>
    <cellStyle name="Comma 5 3 4 2 3 4" xfId="24867" xr:uid="{825EF91B-8412-443C-AF6F-19CA2D509515}"/>
    <cellStyle name="Comma 5 3 4 2 3 5" xfId="41929" xr:uid="{BCB672D4-0074-4275-8A3D-EFD7B25B8E97}"/>
    <cellStyle name="Comma 5 3 4 2 3 6" xfId="47609" xr:uid="{0ADBCFF8-6ED0-486F-AB5C-20F50FFA56F6}"/>
    <cellStyle name="Comma 5 3 4 2 4" xfId="7104" xr:uid="{8F873B26-0615-4141-B797-1810317DD73D}"/>
    <cellStyle name="Comma 5 3 4 2 4 2" xfId="17629" xr:uid="{B3244E9E-6A86-4D89-ABB1-AD1BBB4A399A}"/>
    <cellStyle name="Comma 5 3 4 2 4 2 2" xfId="34289" xr:uid="{25ED9A12-81E5-4666-A08F-26056F707A8B}"/>
    <cellStyle name="Comma 5 3 4 2 4 2 3" xfId="44360" xr:uid="{B6D91692-ABD0-4DEE-AFEE-21B1742507FF}"/>
    <cellStyle name="Comma 5 3 4 2 4 2 4" xfId="49958" xr:uid="{A4DD85D0-8CFB-4CE4-BBB7-A02E53A39FAE}"/>
    <cellStyle name="Comma 5 3 4 2 4 3" xfId="26001" xr:uid="{08391DE2-2309-4D80-8308-47B31C544BF7}"/>
    <cellStyle name="Comma 5 3 4 2 4 4" xfId="43586" xr:uid="{69E8699F-D580-4380-8C5C-E97F363BA729}"/>
    <cellStyle name="Comma 5 3 4 2 4 5" xfId="49235" xr:uid="{59F80764-6DCD-47CE-83B3-D4116D3D0538}"/>
    <cellStyle name="Comma 5 3 4 2 5" xfId="11362" xr:uid="{7A1D1C36-7C24-4FA0-94B9-D6AC99DA4D2D}"/>
    <cellStyle name="Comma 5 3 4 2 5 2" xfId="20216" xr:uid="{F7BDF14D-86F1-4A29-A67F-C1A331C9D2FE}"/>
    <cellStyle name="Comma 5 3 4 2 5 2 2" xfId="36876" xr:uid="{23A6392B-7D76-48DE-B5B6-01253279D42A}"/>
    <cellStyle name="Comma 5 3 4 2 5 3" xfId="28588" xr:uid="{D3EA6B3B-C313-4097-9139-5EEA497EF6DF}"/>
    <cellStyle name="Comma 5 3 4 2 5 4" xfId="44033" xr:uid="{F2B59EC3-0BB1-4B4C-8338-C8AE7365136A}"/>
    <cellStyle name="Comma 5 3 4 2 5 5" xfId="49633" xr:uid="{23CAD8F3-02B7-4E1D-99A4-A0AB01BA1167}"/>
    <cellStyle name="Comma 5 3 4 2 6" xfId="13847" xr:uid="{80B3806D-17EA-4A96-ADDE-7DA345780F46}"/>
    <cellStyle name="Comma 5 3 4 2 6 2" xfId="30507" xr:uid="{DDAE9DAB-86D4-481D-9791-16F6A008D111}"/>
    <cellStyle name="Comma 5 3 4 2 7" xfId="22197" xr:uid="{37F7E4F8-CED4-4651-AB9E-EF340FD5D70D}"/>
    <cellStyle name="Comma 5 3 4 2 8" xfId="39872" xr:uid="{B188BDED-FD22-4107-A730-4EF1A8CDA3F6}"/>
    <cellStyle name="Comma 5 3 4 2 9" xfId="45613" xr:uid="{67FCED98-A937-4FE3-81BD-ACD38373F790}"/>
    <cellStyle name="Comma 5 3 4 3" xfId="2168" xr:uid="{C7F1956A-258B-497B-8161-2F9FB24520B8}"/>
    <cellStyle name="Comma 5 3 4 3 2" xfId="4093" xr:uid="{93461B52-5D43-4214-824C-BC81216A0EC3}"/>
    <cellStyle name="Comma 5 3 4 3 2 2" xfId="8864" xr:uid="{9C92C4A6-A4F2-4BE9-8362-B1E2A4FF0E56}"/>
    <cellStyle name="Comma 5 3 4 3 2 2 2" xfId="18665" xr:uid="{7CD50CFB-4941-43F0-B5D0-890F9399FF31}"/>
    <cellStyle name="Comma 5 3 4 3 2 2 2 2" xfId="35325" xr:uid="{FE00AA1E-9462-40E7-9ADA-A259F77973CD}"/>
    <cellStyle name="Comma 5 3 4 3 2 2 3" xfId="27037" xr:uid="{FD8CC7C6-C554-4FC9-88B4-ACEAE974057D}"/>
    <cellStyle name="Comma 5 3 4 3 2 3" xfId="15606" xr:uid="{E5244478-3FC8-4F31-A728-F96328B89A7D}"/>
    <cellStyle name="Comma 5 3 4 3 2 3 2" xfId="32266" xr:uid="{20C46A44-0B6D-442D-885F-5C05F2D5E7E8}"/>
    <cellStyle name="Comma 5 3 4 3 2 4" xfId="23977" xr:uid="{8B70E111-A3E2-4BB8-94A1-6B357DE1FEE1}"/>
    <cellStyle name="Comma 5 3 4 3 2 5" xfId="42539" xr:uid="{C4A662CC-3699-4EF7-9B48-CFB5D9F4CB49}"/>
    <cellStyle name="Comma 5 3 4 3 2 6" xfId="48217" xr:uid="{5F689948-5796-40F0-AFCE-B1EF9E67EF40}"/>
    <cellStyle name="Comma 5 3 4 3 3" xfId="5986" xr:uid="{F826938E-C165-44BB-A263-4F998151016E}"/>
    <cellStyle name="Comma 5 3 4 3 3 2" xfId="10239" xr:uid="{3389905A-D9B0-4C6F-A0A0-58F2940C6D60}"/>
    <cellStyle name="Comma 5 3 4 3 3 2 2" xfId="19475" xr:uid="{EE7E882D-EE30-4E92-897A-EC730CFBBD69}"/>
    <cellStyle name="Comma 5 3 4 3 3 2 2 2" xfId="36135" xr:uid="{B304D548-A303-451A-B2CF-3CD5F981AB08}"/>
    <cellStyle name="Comma 5 3 4 3 3 2 3" xfId="27847" xr:uid="{BC935AC2-7A7E-4611-B618-6F5392A003A8}"/>
    <cellStyle name="Comma 5 3 4 3 3 2 4" xfId="44336" xr:uid="{4C049729-4C5F-4FC4-BD4F-BCE95CCAE70D}"/>
    <cellStyle name="Comma 5 3 4 3 3 2 5" xfId="49934" xr:uid="{86D4310E-B0B4-4293-B44D-96A4EACC266E}"/>
    <cellStyle name="Comma 5 3 4 3 3 3" xfId="16924" xr:uid="{BE12A073-791E-430A-9272-BC10CD326D56}"/>
    <cellStyle name="Comma 5 3 4 3 3 3 2" xfId="33584" xr:uid="{DEEB4552-0734-4E15-86DD-4E6689BF3F68}"/>
    <cellStyle name="Comma 5 3 4 3 3 4" xfId="25295" xr:uid="{85740E66-28DB-420E-A846-C601E5614737}"/>
    <cellStyle name="Comma 5 3 4 3 3 5" xfId="43562" xr:uid="{29185F1B-655B-4BD7-BF5F-8CA1F1399DC0}"/>
    <cellStyle name="Comma 5 3 4 3 3 6" xfId="49211" xr:uid="{5C0117B0-9C55-478F-BF7A-3BC30E7A0AE0}"/>
    <cellStyle name="Comma 5 3 4 3 4" xfId="7529" xr:uid="{8A00B225-34B0-4247-974C-BD3C540B9697}"/>
    <cellStyle name="Comma 5 3 4 3 4 2" xfId="17883" xr:uid="{44658122-E948-4A18-9E51-D43631F43E50}"/>
    <cellStyle name="Comma 5 3 4 3 4 2 2" xfId="34543" xr:uid="{1D8E4CF5-733A-4F3D-806E-ED91EB54CB21}"/>
    <cellStyle name="Comma 5 3 4 3 4 3" xfId="26255" xr:uid="{5B4031F8-3F4C-49E4-9CC9-727DD7796BF7}"/>
    <cellStyle name="Comma 5 3 4 3 4 4" xfId="44094" xr:uid="{C35E0ECC-8D97-4380-AC9F-CD6878BE3DD4}"/>
    <cellStyle name="Comma 5 3 4 3 4 5" xfId="49692" xr:uid="{9C299155-E522-4B7E-B07C-DBCA71DFF1AB}"/>
    <cellStyle name="Comma 5 3 4 3 5" xfId="11961" xr:uid="{80FBF904-7154-4898-B1A3-47C7D124ECA0}"/>
    <cellStyle name="Comma 5 3 4 3 5 2" xfId="20644" xr:uid="{4749DCA3-04C3-4B9D-A6E0-3869FEA32AAE}"/>
    <cellStyle name="Comma 5 3 4 3 5 2 2" xfId="37304" xr:uid="{E2D356C9-7B12-447A-807A-96C5E6D33018}"/>
    <cellStyle name="Comma 5 3 4 3 5 3" xfId="29016" xr:uid="{D9BF0471-49AB-4AA1-9B28-D2FBDB4413EE}"/>
    <cellStyle name="Comma 5 3 4 3 6" xfId="14270" xr:uid="{E03E7B4C-3F06-4830-9489-2EFC250D624D}"/>
    <cellStyle name="Comma 5 3 4 3 6 2" xfId="30930" xr:uid="{71E4D42C-C387-4EFF-A936-41AF441C0F78}"/>
    <cellStyle name="Comma 5 3 4 3 7" xfId="22640" xr:uid="{29AC6055-086E-465C-81D2-384A7E97E1E8}"/>
    <cellStyle name="Comma 5 3 4 3 8" xfId="40514" xr:uid="{5C963DBD-4F9B-4732-8078-136F5EA21E40}"/>
    <cellStyle name="Comma 5 3 4 3 9" xfId="46194" xr:uid="{39452C93-F9F7-4510-AC3C-1F08F701F4BA}"/>
    <cellStyle name="Comma 5 3 4 4" xfId="2900" xr:uid="{366E652E-6D9E-4815-A405-3083C77D5B72}"/>
    <cellStyle name="Comma 5 3 4 4 10" xfId="45182" xr:uid="{FAEB65FA-4701-4D94-B110-715E3DEC6697}"/>
    <cellStyle name="Comma 5 3 4 4 2" xfId="8035" xr:uid="{F0DF23C6-2928-47C5-AFAB-F313DD689D26}"/>
    <cellStyle name="Comma 5 3 4 4 2 2" xfId="18170" xr:uid="{FA7E5540-8C18-4B65-832A-C280F691A11B}"/>
    <cellStyle name="Comma 5 3 4 4 2 2 2" xfId="34830" xr:uid="{1E077366-9717-4BC7-B48E-5C160FCA0298}"/>
    <cellStyle name="Comma 5 3 4 4 2 2 2 2" xfId="43026" xr:uid="{80CFEAED-630B-4C8E-B871-0E824A1F6ED3}"/>
    <cellStyle name="Comma 5 3 4 4 2 2 2 2 2" xfId="48704" xr:uid="{C3572252-FD11-47AC-9A7D-60EE149585B5}"/>
    <cellStyle name="Comma 5 3 4 4 2 2 2 3" xfId="40993" xr:uid="{839CFE81-3E90-4EBE-9FF2-187B9CD0FE97}"/>
    <cellStyle name="Comma 5 3 4 4 2 2 2 4" xfId="46673" xr:uid="{DE7CA42E-48B8-4036-8437-4276DC93F3B1}"/>
    <cellStyle name="Comma 5 3 4 4 2 2 3" xfId="41970" xr:uid="{6A8BEA80-A0B7-4B1A-AB4C-35A03687FF8F}"/>
    <cellStyle name="Comma 5 3 4 4 2 2 3 2" xfId="47650" xr:uid="{DDED153A-42B8-466C-831C-BAC655A5421A}"/>
    <cellStyle name="Comma 5 3 4 4 2 2 4" xfId="39911" xr:uid="{E93A7F05-DFB7-463A-A3FB-17469BBA0878}"/>
    <cellStyle name="Comma 5 3 4 4 2 2 5" xfId="45652" xr:uid="{30849C1C-1CD6-4C05-A987-7C55F04278CB}"/>
    <cellStyle name="Comma 5 3 4 4 2 3" xfId="26542" xr:uid="{1EC7C142-89D0-4201-BEC8-6F4795B6F35B}"/>
    <cellStyle name="Comma 5 3 4 4 2 3 2" xfId="42578" xr:uid="{3BC202F9-B455-4A99-854D-1216107BBE1C}"/>
    <cellStyle name="Comma 5 3 4 4 2 3 2 2" xfId="48256" xr:uid="{65407AED-96F8-494B-998F-0E34362BAFF3}"/>
    <cellStyle name="Comma 5 3 4 4 2 3 3" xfId="40553" xr:uid="{58CD1786-F5C2-475A-8E96-36AB557A3AB2}"/>
    <cellStyle name="Comma 5 3 4 4 2 3 4" xfId="46233" xr:uid="{4E40C18F-025A-4976-AE21-686F6D938EA7}"/>
    <cellStyle name="Comma 5 3 4 4 2 4" xfId="41521" xr:uid="{3BBD9753-D857-4EAB-A13E-1C1A16D38380}"/>
    <cellStyle name="Comma 5 3 4 4 2 4 2" xfId="47201" xr:uid="{48EA26E6-F801-4560-9226-3006FC8F81CB}"/>
    <cellStyle name="Comma 5 3 4 4 2 5" xfId="43405" xr:uid="{9929F15F-95B1-4CD6-A4B2-56E8ADE2198F}"/>
    <cellStyle name="Comma 5 3 4 4 2 5 2" xfId="44200" xr:uid="{D778EE41-9D56-467F-86D7-CA870C018C5F}"/>
    <cellStyle name="Comma 5 3 4 4 2 5 2 2" xfId="49798" xr:uid="{F6FAC9B6-FED8-4D13-B325-FF85FEDE64C6}"/>
    <cellStyle name="Comma 5 3 4 4 2 5 3" xfId="49073" xr:uid="{53D70845-0E8B-4B97-B219-2F80A903C8E8}"/>
    <cellStyle name="Comma 5 3 4 4 2 6" xfId="43962" xr:uid="{338912AC-F66B-4852-8A60-FA91F45C48CF}"/>
    <cellStyle name="Comma 5 3 4 4 2 6 2" xfId="49566" xr:uid="{88EAD296-A856-4F76-8391-DF880DE2917F}"/>
    <cellStyle name="Comma 5 3 4 4 2 7" xfId="39503" xr:uid="{4A26CD01-C4DF-4A66-B95B-FF0FB3A90043}"/>
    <cellStyle name="Comma 5 3 4 4 2 8" xfId="45261" xr:uid="{9E2D93E7-3DBB-439A-A409-B7BA96B57C26}"/>
    <cellStyle name="Comma 5 3 4 4 3" xfId="14747" xr:uid="{B3EE73B5-BEEE-4B2F-8DC5-CE7F586722BD}"/>
    <cellStyle name="Comma 5 3 4 4 3 2" xfId="31407" xr:uid="{A8003D4C-4627-4839-80A3-90575F7AC02E}"/>
    <cellStyle name="Comma 5 3 4 4 3 2 2" xfId="40973" xr:uid="{26100A5B-8B2A-4A15-900E-A3E405782517}"/>
    <cellStyle name="Comma 5 3 4 4 3 2 2 2" xfId="43005" xr:uid="{BE444E73-64C4-4B19-B99C-29A2FB68984E}"/>
    <cellStyle name="Comma 5 3 4 4 3 2 2 2 2" xfId="48683" xr:uid="{6550C59A-E8A8-4E94-B438-7C45C3E8C2DD}"/>
    <cellStyle name="Comma 5 3 4 4 3 2 2 3" xfId="46653" xr:uid="{BD6BCB74-74DA-4D01-B7CF-55C4C1137076}"/>
    <cellStyle name="Comma 5 3 4 4 3 2 3" xfId="41949" xr:uid="{13D32C60-F2DD-46D2-B324-B4B1561E1178}"/>
    <cellStyle name="Comma 5 3 4 4 3 2 3 2" xfId="47629" xr:uid="{97542EB8-83DD-454A-8B27-DE5E7B32FA62}"/>
    <cellStyle name="Comma 5 3 4 4 3 2 4" xfId="39891" xr:uid="{2ADB5299-B3E9-4E6A-ABB6-D7805F381C6D}"/>
    <cellStyle name="Comma 5 3 4 4 3 2 5" xfId="45632" xr:uid="{AE885F88-C044-49AE-BB8F-A5C9659E5DA5}"/>
    <cellStyle name="Comma 5 3 4 4 3 3" xfId="40533" xr:uid="{BDCE657E-039D-4A73-B000-7C957883B7A9}"/>
    <cellStyle name="Comma 5 3 4 4 3 3 2" xfId="42558" xr:uid="{23AB2486-A560-40B9-961B-691E1A99029A}"/>
    <cellStyle name="Comma 5 3 4 4 3 3 2 2" xfId="48236" xr:uid="{F8B78AD0-42C6-419A-BE86-FD827912F150}"/>
    <cellStyle name="Comma 5 3 4 4 3 3 3" xfId="46213" xr:uid="{412D22BF-9506-406C-B7EB-D486B67C4759}"/>
    <cellStyle name="Comma 5 3 4 4 3 4" xfId="41501" xr:uid="{D56C4C68-6DB2-4E76-A791-710F4E5C6E76}"/>
    <cellStyle name="Comma 5 3 4 4 3 4 2" xfId="47181" xr:uid="{4619DE90-CFBE-462D-A39A-EEE115D80089}"/>
    <cellStyle name="Comma 5 3 4 4 3 5" xfId="43384" xr:uid="{4F6A668B-E12C-4CA3-A6D3-686EC425C768}"/>
    <cellStyle name="Comma 5 3 4 4 3 5 2" xfId="44179" xr:uid="{45934937-66A2-46DA-9A5F-4C797EEF3F90}"/>
    <cellStyle name="Comma 5 3 4 4 3 5 2 2" xfId="49777" xr:uid="{9F20F682-3EC9-4840-9826-3549C05EADD5}"/>
    <cellStyle name="Comma 5 3 4 4 3 5 3" xfId="49052" xr:uid="{2B4134C4-956C-43DE-ADDF-DB2C117DDD7F}"/>
    <cellStyle name="Comma 5 3 4 4 3 6" xfId="43947" xr:uid="{252B0B53-B46D-453F-83C0-4871F96EC53C}"/>
    <cellStyle name="Comma 5 3 4 4 3 6 2" xfId="49551" xr:uid="{D3F2E19B-B25B-4F1C-B16B-8158ADBF5FCC}"/>
    <cellStyle name="Comma 5 3 4 4 3 7" xfId="39484" xr:uid="{008A4B17-B03F-43BC-8629-E30999387538}"/>
    <cellStyle name="Comma 5 3 4 4 3 8" xfId="45243" xr:uid="{A8CE2C70-9A84-4E00-AF42-184D6297A5C9}"/>
    <cellStyle name="Comma 5 3 4 4 4" xfId="23118" xr:uid="{A562F185-259F-4D35-A1C7-D087E7DFBCE3}"/>
    <cellStyle name="Comma 5 3 4 4 4 2" xfId="40886" xr:uid="{41F13171-FD8A-461F-983E-AEEB4542B7E4}"/>
    <cellStyle name="Comma 5 3 4 4 4 2 2" xfId="42918" xr:uid="{836DD8F8-654A-4163-9BF5-CF196524BBEF}"/>
    <cellStyle name="Comma 5 3 4 4 4 2 2 2" xfId="48596" xr:uid="{8887EC61-D202-4C88-AA4F-1C9EC29DA0C1}"/>
    <cellStyle name="Comma 5 3 4 4 4 2 3" xfId="46566" xr:uid="{C1C3F805-FC2A-486D-9A41-2F15BADB02BF}"/>
    <cellStyle name="Comma 5 3 4 4 4 3" xfId="41862" xr:uid="{670DEAD1-4BD3-4073-9A39-3AB1E0A823D9}"/>
    <cellStyle name="Comma 5 3 4 4 4 3 2" xfId="47542" xr:uid="{7DB9CDF0-B396-4C86-9B17-BA705BB43012}"/>
    <cellStyle name="Comma 5 3 4 4 4 4" xfId="39803" xr:uid="{1201B83B-40BF-493D-A62D-2B29FA411717}"/>
    <cellStyle name="Comma 5 3 4 4 4 5" xfId="45549" xr:uid="{A816DF92-FE35-44B7-9106-5CA246E425B5}"/>
    <cellStyle name="Comma 5 3 4 4 5" xfId="40464" xr:uid="{CFBEFC2B-B038-4E43-97B8-4D2AA16C3896}"/>
    <cellStyle name="Comma 5 3 4 4 5 2" xfId="42489" xr:uid="{5F06C7A0-B1CB-4ECE-A0E1-82A1FDC3E1DB}"/>
    <cellStyle name="Comma 5 3 4 4 5 2 2" xfId="48167" xr:uid="{F60A8BFF-AF9E-4208-8281-14732A7F453D}"/>
    <cellStyle name="Comma 5 3 4 4 5 3" xfId="46144" xr:uid="{386EED3F-7D9C-4155-AA49-53E27DA6BC33}"/>
    <cellStyle name="Comma 5 3 4 4 6" xfId="41433" xr:uid="{8B53B752-A4FE-4183-B6E2-8482B99D4070}"/>
    <cellStyle name="Comma 5 3 4 4 6 2" xfId="47112" xr:uid="{A1891515-E1A0-49B5-A659-60BCE8447790}"/>
    <cellStyle name="Comma 5 3 4 4 7" xfId="43323" xr:uid="{E998B9A7-E015-49F6-B63B-887022A2630D}"/>
    <cellStyle name="Comma 5 3 4 4 7 2" xfId="44121" xr:uid="{CCB605FD-C9B5-4370-AC9C-CF2D5C43551E}"/>
    <cellStyle name="Comma 5 3 4 4 7 2 2" xfId="49719" xr:uid="{27BBDA8C-B4E8-4B87-981E-87D8F9A07003}"/>
    <cellStyle name="Comma 5 3 4 4 7 3" xfId="48991" xr:uid="{D751F3A6-E77B-4D70-8150-7938AFE192F0}"/>
    <cellStyle name="Comma 5 3 4 4 8" xfId="43914" xr:uid="{E88BD37F-B2F4-4635-929D-E81694573239}"/>
    <cellStyle name="Comma 5 3 4 4 8 2" xfId="49524" xr:uid="{23CED4CB-9B28-42B9-8822-2F14C0B7636F}"/>
    <cellStyle name="Comma 5 3 4 4 9" xfId="39400" xr:uid="{ECFCB958-BF19-4F57-A204-546A0C3A99BA}"/>
    <cellStyle name="Comma 5 3 4 5" xfId="4838" xr:uid="{139593EE-2606-464B-9E3B-257A2E074618}"/>
    <cellStyle name="Comma 5 3 4 5 2" xfId="9410" xr:uid="{7EE1BC71-FD3E-4401-B855-0B866515A11E}"/>
    <cellStyle name="Comma 5 3 4 5 2 2" xfId="18980" xr:uid="{67582BA8-5BB1-4B6E-86F2-28E2BE52B5B8}"/>
    <cellStyle name="Comma 5 3 4 5 2 2 2" xfId="35640" xr:uid="{72C79929-48C3-4956-BD7B-E2B14684E500}"/>
    <cellStyle name="Comma 5 3 4 5 2 2 3" xfId="44313" xr:uid="{934EACD1-B7BD-4B61-96B7-69A5D49C044E}"/>
    <cellStyle name="Comma 5 3 4 5 2 2 4" xfId="49911" xr:uid="{E50D08DB-6EE3-4487-80F1-105C24C54E43}"/>
    <cellStyle name="Comma 5 3 4 5 2 3" xfId="27352" xr:uid="{787DC751-ACC3-4379-BAF6-5E833B678516}"/>
    <cellStyle name="Comma 5 3 4 5 2 4" xfId="43534" xr:uid="{C7843090-8D9D-4087-BEA7-BB4A22FB03D9}"/>
    <cellStyle name="Comma 5 3 4 5 2 5" xfId="49188" xr:uid="{1F8B0551-A307-4276-8EC8-82815B677F8A}"/>
    <cellStyle name="Comma 5 3 4 5 3" xfId="16110" xr:uid="{BF17AD43-CCE0-4FDE-B751-E7388E3FE2C7}"/>
    <cellStyle name="Comma 5 3 4 5 3 2" xfId="32770" xr:uid="{9A7EB87C-7BF7-485F-8F03-F92629F371D5}"/>
    <cellStyle name="Comma 5 3 4 5 3 3" xfId="44112" xr:uid="{C5569DBA-2D2B-4A30-8AAF-C6FE66FB5748}"/>
    <cellStyle name="Comma 5 3 4 5 3 4" xfId="49710" xr:uid="{8AA8BA0C-EFFC-4CD7-AF83-A7B0260D4D0F}"/>
    <cellStyle name="Comma 5 3 4 5 4" xfId="24481" xr:uid="{F0B56065-D5E0-495D-B979-D6D97AF635B6}"/>
    <cellStyle name="Comma 5 3 4 5 5" xfId="41482" xr:uid="{915A77B4-6C19-484D-8B31-ABF22063DA5D}"/>
    <cellStyle name="Comma 5 3 4 5 6" xfId="47162" xr:uid="{9DE683C4-32FD-4A46-964A-41B028FA80E2}"/>
    <cellStyle name="Comma 5 3 4 6" xfId="6698" xr:uid="{6E20F9AE-89A6-413E-BADE-23BD3079DF37}"/>
    <cellStyle name="Comma 5 3 4 6 2" xfId="17387" xr:uid="{A4C6486E-4FFF-4D8B-9993-0B0D757547B0}"/>
    <cellStyle name="Comma 5 3 4 6 2 2" xfId="34047" xr:uid="{5260B4DB-13C7-4409-8D2E-FB97B86F2FBF}"/>
    <cellStyle name="Comma 5 3 4 6 3" xfId="25759" xr:uid="{80EE9E48-F3E5-45FC-8D2F-5EE366780CF1}"/>
    <cellStyle name="Comma 5 3 4 6 4" xfId="39463" xr:uid="{3FE8C3F5-9BF8-4797-A312-D70319E319DE}"/>
    <cellStyle name="Comma 5 3 4 6 5" xfId="45226" xr:uid="{FBEB5E9E-47D6-4BB1-A62F-3D0C4D00D081}"/>
    <cellStyle name="Comma 5 3 4 7" xfId="10813" xr:uid="{ED2BF39C-F5D2-4D5B-B9CA-068F2E0A1949}"/>
    <cellStyle name="Comma 5 3 4 7 2" xfId="19830" xr:uid="{29042AB5-F4A1-400B-A9AF-8B0BC098378E}"/>
    <cellStyle name="Comma 5 3 4 7 2 2" xfId="36490" xr:uid="{C495A96F-1B9B-4D78-A2E1-73501BF81479}"/>
    <cellStyle name="Comma 5 3 4 7 2 3" xfId="44162" xr:uid="{A2F0B831-E8B5-458C-8BEA-52BB8AAA7074}"/>
    <cellStyle name="Comma 5 3 4 7 2 4" xfId="49760" xr:uid="{3F8C240A-65A0-4A75-AAF3-9850A4851CBD}"/>
    <cellStyle name="Comma 5 3 4 7 3" xfId="28202" xr:uid="{27BBFDC5-3E71-41E3-A381-D24B91E171E7}"/>
    <cellStyle name="Comma 5 3 4 7 4" xfId="43367" xr:uid="{035DA779-BC8D-4259-9A8B-E62A56D62B6B}"/>
    <cellStyle name="Comma 5 3 4 7 5" xfId="49035" xr:uid="{7F99A847-FD31-43B4-BFAE-8CD7FCC9D4DB}"/>
    <cellStyle name="Comma 5 3 4 8" xfId="13039" xr:uid="{B6E9BE10-DB7F-417A-9A4C-64ABD43270FE}"/>
    <cellStyle name="Comma 5 3 4 8 2" xfId="21428" xr:uid="{B28DD6D6-7F67-4FA3-82F6-5FC5E66A60E7}"/>
    <cellStyle name="Comma 5 3 4 8 2 2" xfId="38088" xr:uid="{F8E29AB2-FE2A-4F31-9035-597C03A39851}"/>
    <cellStyle name="Comma 5 3 4 8 3" xfId="29801" xr:uid="{53D7E3A6-EE36-4E64-96FA-A2DD1FFB273A}"/>
    <cellStyle name="Comma 5 3 4 8 4" xfId="43854" xr:uid="{45FDE30A-46FA-464F-9E37-9B6087373EFA}"/>
    <cellStyle name="Comma 5 3 4 8 5" xfId="49472" xr:uid="{9AF6F1EE-9BBE-4F8B-BD2B-33DEA4CA1B3A}"/>
    <cellStyle name="Comma 5 3 4 9" xfId="13497" xr:uid="{3E7562CE-85F8-4D08-9072-7EC99307AAC3}"/>
    <cellStyle name="Comma 5 3 4 9 2" xfId="30157" xr:uid="{C942E185-AEF6-4102-8CC5-C0CC78A8E36F}"/>
    <cellStyle name="Comma 5 3 4 9 3" xfId="39142" xr:uid="{D164283E-A31D-44DA-B21D-D3DEBDB42F2F}"/>
    <cellStyle name="Comma 5 3 4 9 4" xfId="44961" xr:uid="{910F8DED-7868-44C5-BFA5-C4319E3E48B9}"/>
    <cellStyle name="Comma 5 3 5" xfId="973" xr:uid="{2695F3FE-8439-496F-947F-41B3AA0F9E0D}"/>
    <cellStyle name="Comma 5 3 5 10" xfId="21802" xr:uid="{826A3071-2A0A-4733-8820-AD9DA698B024}"/>
    <cellStyle name="Comma 5 3 5 11" xfId="39098" xr:uid="{F3AEA178-AC00-4644-9ACE-F075FF84B522}"/>
    <cellStyle name="Comma 5 3 5 12" xfId="44918" xr:uid="{1CD8C548-56D3-42E6-9182-85557CDDD11B}"/>
    <cellStyle name="Comma 5 3 5 2" xfId="1583" xr:uid="{507E09F6-1B32-4A54-8971-79116DA75FB4}"/>
    <cellStyle name="Comma 5 3 5 2 2" xfId="3510" xr:uid="{9BC9CBF6-C0F4-4B51-B4C1-7729C8198481}"/>
    <cellStyle name="Comma 5 3 5 2 2 2" xfId="8468" xr:uid="{D8B67F0A-36A3-4751-BF88-7E067A879C4A}"/>
    <cellStyle name="Comma 5 3 5 2 2 2 2" xfId="18430" xr:uid="{2B571BB3-DDC8-4478-A11D-4F8BEBDA8B02}"/>
    <cellStyle name="Comma 5 3 5 2 2 2 2 2" xfId="35090" xr:uid="{E847EE10-AE16-42E2-BCF0-5A119103E283}"/>
    <cellStyle name="Comma 5 3 5 2 2 2 3" xfId="26802" xr:uid="{81DCEEF8-F356-42BF-8F35-349A07D7F4D8}"/>
    <cellStyle name="Comma 5 3 5 2 2 2 4" xfId="42987" xr:uid="{892CDE28-0798-4CF8-A67C-BC1AC6BB0331}"/>
    <cellStyle name="Comma 5 3 5 2 2 2 5" xfId="48665" xr:uid="{A2EBD341-184F-4780-8412-598D7B96B668}"/>
    <cellStyle name="Comma 5 3 5 2 2 3" xfId="15184" xr:uid="{E4C66D21-5BC9-4555-9FCF-326FF112FC89}"/>
    <cellStyle name="Comma 5 3 5 2 2 3 2" xfId="31844" xr:uid="{9FB2BD8C-45BA-4AEE-A061-21102847AFE9}"/>
    <cellStyle name="Comma 5 3 5 2 2 4" xfId="23555" xr:uid="{D5964A62-F096-4564-A58C-B5E048E5AEA4}"/>
    <cellStyle name="Comma 5 3 5 2 2 5" xfId="40955" xr:uid="{B091AA63-7164-4863-89D9-5320869FD8A3}"/>
    <cellStyle name="Comma 5 3 5 2 2 6" xfId="46635" xr:uid="{44982DB7-4E7B-42CF-B2D1-CEC1E2A1ECD8}"/>
    <cellStyle name="Comma 5 3 5 2 3" xfId="5418" xr:uid="{07C6A318-8EAB-4626-8613-B89608C99910}"/>
    <cellStyle name="Comma 5 3 5 2 3 2" xfId="9843" xr:uid="{9486B15B-7522-4DC8-9C80-5EC68A8A8A55}"/>
    <cellStyle name="Comma 5 3 5 2 3 2 2" xfId="19240" xr:uid="{C1DCF213-010E-46D2-BB39-AAC042D7A7C8}"/>
    <cellStyle name="Comma 5 3 5 2 3 2 2 2" xfId="35900" xr:uid="{7D3E1D3D-3AD0-4718-BEAD-8B82A40D6EBB}"/>
    <cellStyle name="Comma 5 3 5 2 3 2 3" xfId="27612" xr:uid="{46CE5ADC-422C-4D61-8BBF-CD50811E976E}"/>
    <cellStyle name="Comma 5 3 5 2 3 3" xfId="16517" xr:uid="{9DCC4A66-93A0-44D9-9AC4-C0A081D7CDBB}"/>
    <cellStyle name="Comma 5 3 5 2 3 3 2" xfId="33177" xr:uid="{7779EBDA-7A3B-4BE9-82A2-8EA1980EE3C8}"/>
    <cellStyle name="Comma 5 3 5 2 3 4" xfId="24888" xr:uid="{0400171F-D1A8-4401-9901-16C137F56A68}"/>
    <cellStyle name="Comma 5 3 5 2 3 5" xfId="41931" xr:uid="{8C31DFBE-310C-4DC8-BEF6-CD2B1BD958F9}"/>
    <cellStyle name="Comma 5 3 5 2 3 6" xfId="47611" xr:uid="{0012C392-D22A-46EC-99A9-426B58BA2E47}"/>
    <cellStyle name="Comma 5 3 5 2 4" xfId="7133" xr:uid="{A0E9F7D8-6C17-4F13-955F-5A139504A7A9}"/>
    <cellStyle name="Comma 5 3 5 2 4 2" xfId="17648" xr:uid="{8C130E4B-97E5-4E98-8242-036A0327A820}"/>
    <cellStyle name="Comma 5 3 5 2 4 2 2" xfId="34308" xr:uid="{B2EA2847-AE7F-4E81-BA24-9CC5AA9240BB}"/>
    <cellStyle name="Comma 5 3 5 2 4 2 3" xfId="44362" xr:uid="{8E5CA31B-575F-425E-8574-750B8DD633FF}"/>
    <cellStyle name="Comma 5 3 5 2 4 2 4" xfId="49960" xr:uid="{90352075-9BF4-4FCA-93C9-41FF339B68B6}"/>
    <cellStyle name="Comma 5 3 5 2 4 3" xfId="26020" xr:uid="{64E1AF9D-A43A-4350-B1EB-3782672B7155}"/>
    <cellStyle name="Comma 5 3 5 2 4 4" xfId="43588" xr:uid="{51E09119-73D3-4301-A429-66EF50F03352}"/>
    <cellStyle name="Comma 5 3 5 2 4 5" xfId="49237" xr:uid="{A7A86AFF-FBA3-4874-B86C-6574F264623E}"/>
    <cellStyle name="Comma 5 3 5 2 5" xfId="11393" xr:uid="{A3080843-6360-4783-9DB9-557C5B613F52}"/>
    <cellStyle name="Comma 5 3 5 2 5 2" xfId="20237" xr:uid="{AFC35DF8-916E-4A9D-A078-E8700C0C7318}"/>
    <cellStyle name="Comma 5 3 5 2 5 2 2" xfId="36897" xr:uid="{BC3FFFC9-F599-41B8-A7FD-B2859EFAB4BD}"/>
    <cellStyle name="Comma 5 3 5 2 5 3" xfId="28609" xr:uid="{DD4AAAD7-48FE-40B1-8964-A64AAEEB44E4}"/>
    <cellStyle name="Comma 5 3 5 2 5 4" xfId="44034" xr:uid="{C466C2BB-EE30-4366-8AEF-449F70FBDC65}"/>
    <cellStyle name="Comma 5 3 5 2 5 5" xfId="49634" xr:uid="{D4B0635E-394B-48B0-A071-39DF2CFF3F17}"/>
    <cellStyle name="Comma 5 3 5 2 6" xfId="13868" xr:uid="{1FFD95CC-0F38-4F51-9A3F-BEBB355585EB}"/>
    <cellStyle name="Comma 5 3 5 2 6 2" xfId="30528" xr:uid="{4DC5C490-069B-4689-8A6E-C61359B879EA}"/>
    <cellStyle name="Comma 5 3 5 2 7" xfId="22218" xr:uid="{D8B3085E-370C-402B-A4B7-4DA894DBC24D}"/>
    <cellStyle name="Comma 5 3 5 2 8" xfId="39874" xr:uid="{FEE24188-0432-49B7-9F0A-6A2F37D6C906}"/>
    <cellStyle name="Comma 5 3 5 2 9" xfId="45615" xr:uid="{21337592-DF75-4606-B083-2977AF2BC0B8}"/>
    <cellStyle name="Comma 5 3 5 3" xfId="2199" xr:uid="{9C00B52F-1E0C-4026-A4EF-DF32E4BDDF01}"/>
    <cellStyle name="Comma 5 3 5 3 2" xfId="4124" xr:uid="{EAAD28FA-A45B-46ED-9E4A-934B58F177DA}"/>
    <cellStyle name="Comma 5 3 5 3 2 2" xfId="8893" xr:uid="{82A8BC1F-81AB-4C4E-AE9C-BD48B7BB0A72}"/>
    <cellStyle name="Comma 5 3 5 3 2 2 2" xfId="18684" xr:uid="{2BFB2332-E8DA-47D7-B487-1C1520A45F77}"/>
    <cellStyle name="Comma 5 3 5 3 2 2 2 2" xfId="35344" xr:uid="{30CEA68D-187D-4F90-985B-F5E2E8C2FC75}"/>
    <cellStyle name="Comma 5 3 5 3 2 2 3" xfId="27056" xr:uid="{89E8C698-67C2-4C9D-8AE6-DC25EF08CF4E}"/>
    <cellStyle name="Comma 5 3 5 3 2 3" xfId="15627" xr:uid="{6B3DDCD4-A203-4770-8B3C-AB39367CFF4D}"/>
    <cellStyle name="Comma 5 3 5 3 2 3 2" xfId="32287" xr:uid="{29DDA325-E5C1-4CA3-A256-4DF31F0BB283}"/>
    <cellStyle name="Comma 5 3 5 3 2 4" xfId="23998" xr:uid="{064CEA55-46EF-4B6F-BB52-CF972DFF89F5}"/>
    <cellStyle name="Comma 5 3 5 3 2 5" xfId="42541" xr:uid="{6572CE9C-A467-4FE5-B456-C7C4647E814D}"/>
    <cellStyle name="Comma 5 3 5 3 2 6" xfId="48219" xr:uid="{F3CE70BC-1884-441C-BA14-6562F06923FB}"/>
    <cellStyle name="Comma 5 3 5 3 3" xfId="6017" xr:uid="{1D73FAEA-6A32-43CD-BA7C-A32E14AB7BD0}"/>
    <cellStyle name="Comma 5 3 5 3 3 2" xfId="10268" xr:uid="{8969F4F0-A02C-42B8-8DA1-EBFBB2AD0E5C}"/>
    <cellStyle name="Comma 5 3 5 3 3 2 2" xfId="19494" xr:uid="{DAB7AE3F-F1E4-493A-B1CE-7D357C166FCE}"/>
    <cellStyle name="Comma 5 3 5 3 3 2 2 2" xfId="36154" xr:uid="{3BEC8E9E-8A6E-4CD5-AD75-40F40E2FC9EC}"/>
    <cellStyle name="Comma 5 3 5 3 3 2 3" xfId="27866" xr:uid="{CBDF98D4-53EC-4EB1-BE97-11AFFD88640A}"/>
    <cellStyle name="Comma 5 3 5 3 3 2 4" xfId="44337" xr:uid="{112EF6CD-8BBA-41BA-A0E5-D57F279527E8}"/>
    <cellStyle name="Comma 5 3 5 3 3 2 5" xfId="49935" xr:uid="{441EB606-0209-4855-8D27-E2FF2CE9FD79}"/>
    <cellStyle name="Comma 5 3 5 3 3 3" xfId="16945" xr:uid="{6CA8A675-40A7-46A0-BD8C-14250EA954B9}"/>
    <cellStyle name="Comma 5 3 5 3 3 3 2" xfId="33605" xr:uid="{51F46017-3159-4B98-A09F-2930850EAFCD}"/>
    <cellStyle name="Comma 5 3 5 3 3 4" xfId="25316" xr:uid="{C8B46E6F-2C31-4372-A9A7-CE104C7DA960}"/>
    <cellStyle name="Comma 5 3 5 3 3 5" xfId="43563" xr:uid="{F707918C-F233-437F-A407-A36358B804DE}"/>
    <cellStyle name="Comma 5 3 5 3 3 6" xfId="49212" xr:uid="{18DECEAD-EA09-417E-A3B8-2FDFDC137213}"/>
    <cellStyle name="Comma 5 3 5 3 4" xfId="7558" xr:uid="{8B28FFFD-9D0A-425F-A487-E9067410B5E1}"/>
    <cellStyle name="Comma 5 3 5 3 4 2" xfId="17902" xr:uid="{A176A3C5-523A-4570-9215-1C27126F392E}"/>
    <cellStyle name="Comma 5 3 5 3 4 2 2" xfId="34562" xr:uid="{EA657A2F-BFA7-401E-BD2D-89FFBD93B4A3}"/>
    <cellStyle name="Comma 5 3 5 3 4 3" xfId="26274" xr:uid="{918D70F1-B848-40F2-AE29-D6C04A799504}"/>
    <cellStyle name="Comma 5 3 5 3 4 4" xfId="44095" xr:uid="{4653A349-4328-4CAE-AFFB-68D250A8510A}"/>
    <cellStyle name="Comma 5 3 5 3 4 5" xfId="49693" xr:uid="{DDB8003E-86B4-4F9A-9D9A-C45EA959519A}"/>
    <cellStyle name="Comma 5 3 5 3 5" xfId="11992" xr:uid="{92A0D6DD-C6A6-4493-9B74-4D6BF3890696}"/>
    <cellStyle name="Comma 5 3 5 3 5 2" xfId="20665" xr:uid="{A61EBB49-CDAD-419A-AD88-120FEB08D5CB}"/>
    <cellStyle name="Comma 5 3 5 3 5 2 2" xfId="37325" xr:uid="{AB19D153-A75D-4225-B300-C376D3CD6738}"/>
    <cellStyle name="Comma 5 3 5 3 5 3" xfId="29037" xr:uid="{9971B6B5-4BA2-410C-8665-31C36BB9004C}"/>
    <cellStyle name="Comma 5 3 5 3 6" xfId="14291" xr:uid="{013741F1-4118-4AAF-971C-92675D52A039}"/>
    <cellStyle name="Comma 5 3 5 3 6 2" xfId="30951" xr:uid="{532E7DDC-6E1C-4A89-86E0-681DA7A8C97B}"/>
    <cellStyle name="Comma 5 3 5 3 7" xfId="22661" xr:uid="{C102F2FC-552A-4B37-BCAD-D0BCBBCC1EAD}"/>
    <cellStyle name="Comma 5 3 5 3 8" xfId="40516" xr:uid="{7B7DBC04-7D2C-4018-A7F3-6B828187E69B}"/>
    <cellStyle name="Comma 5 3 5 3 9" xfId="46196" xr:uid="{6E0F8B32-86FB-45F3-8187-7B9C61FF2057}"/>
    <cellStyle name="Comma 5 3 5 4" xfId="2931" xr:uid="{9E55E862-D174-4A9A-9533-08C7D8FF65CE}"/>
    <cellStyle name="Comma 5 3 5 4 10" xfId="45196" xr:uid="{0642185F-8000-449A-9964-F5888F90E23A}"/>
    <cellStyle name="Comma 5 3 5 4 2" xfId="8064" xr:uid="{C6B6BE23-ADF7-41DA-94C1-AAD00037E7D1}"/>
    <cellStyle name="Comma 5 3 5 4 2 2" xfId="18189" xr:uid="{F183EC1C-B136-4871-A287-A196284E5F8E}"/>
    <cellStyle name="Comma 5 3 5 4 2 2 2" xfId="34849" xr:uid="{48952B0E-CB77-4DD1-9150-B391C96FA959}"/>
    <cellStyle name="Comma 5 3 5 4 2 2 2 2" xfId="43028" xr:uid="{97DD3DBE-46AB-4ACD-97CC-426F09449A55}"/>
    <cellStyle name="Comma 5 3 5 4 2 2 2 2 2" xfId="48706" xr:uid="{2A34AE4B-72DC-44F6-8B48-BB4183B111E7}"/>
    <cellStyle name="Comma 5 3 5 4 2 2 2 3" xfId="40995" xr:uid="{34D5D7A8-59B6-45DB-BD81-28E5606CDC54}"/>
    <cellStyle name="Comma 5 3 5 4 2 2 2 4" xfId="46675" xr:uid="{4CB1AB0E-7F15-49DA-BC5D-58A986ADF6DF}"/>
    <cellStyle name="Comma 5 3 5 4 2 2 3" xfId="41972" xr:uid="{F419201A-BEC5-4CDA-94D8-CC3DAEE17E04}"/>
    <cellStyle name="Comma 5 3 5 4 2 2 3 2" xfId="47652" xr:uid="{8092BC95-0430-4215-B833-4F2C4869D9C6}"/>
    <cellStyle name="Comma 5 3 5 4 2 2 4" xfId="39913" xr:uid="{E6354B41-43B1-416D-93A2-181EE8E239DD}"/>
    <cellStyle name="Comma 5 3 5 4 2 2 5" xfId="45654" xr:uid="{143D75C1-AD3D-41A1-B966-E3540BE09D4A}"/>
    <cellStyle name="Comma 5 3 5 4 2 3" xfId="26561" xr:uid="{05491147-6CAC-4357-8D9D-585866F917C2}"/>
    <cellStyle name="Comma 5 3 5 4 2 3 2" xfId="42580" xr:uid="{DB8C735A-257A-4EB6-AABB-588D9B9E5E13}"/>
    <cellStyle name="Comma 5 3 5 4 2 3 2 2" xfId="48258" xr:uid="{AB2B5E71-BD91-46AE-A66D-96733E8977DE}"/>
    <cellStyle name="Comma 5 3 5 4 2 3 3" xfId="40555" xr:uid="{9F610851-3EF9-4EDD-B1C4-3CBE8B860644}"/>
    <cellStyle name="Comma 5 3 5 4 2 3 4" xfId="46235" xr:uid="{0C1460D4-8E37-4287-AD1F-223556E64125}"/>
    <cellStyle name="Comma 5 3 5 4 2 4" xfId="41523" xr:uid="{0285062E-282F-48FC-91ED-1960D20E7F59}"/>
    <cellStyle name="Comma 5 3 5 4 2 4 2" xfId="47203" xr:uid="{86C0ED00-32A3-4A4E-961D-094B3D0AC898}"/>
    <cellStyle name="Comma 5 3 5 4 2 5" xfId="43407" xr:uid="{E56FA038-CD3F-4CFD-A5CA-3CC43C500A8F}"/>
    <cellStyle name="Comma 5 3 5 4 2 5 2" xfId="44202" xr:uid="{7CE15905-410D-4035-A3CF-E0D85D5D2882}"/>
    <cellStyle name="Comma 5 3 5 4 2 5 2 2" xfId="49800" xr:uid="{6FDE81ED-08C7-4E77-A813-BD96C20CA83F}"/>
    <cellStyle name="Comma 5 3 5 4 2 5 3" xfId="49075" xr:uid="{1AE10A79-9E04-45A4-86ED-752DAA556DE4}"/>
    <cellStyle name="Comma 5 3 5 4 2 6" xfId="43964" xr:uid="{84390377-C624-4347-9BB5-21857E69149C}"/>
    <cellStyle name="Comma 5 3 5 4 2 6 2" xfId="49568" xr:uid="{DD43F2EA-493B-4193-BE3E-DB5924DB8E2D}"/>
    <cellStyle name="Comma 5 3 5 4 2 7" xfId="39505" xr:uid="{F739BE99-5FF1-4A86-8985-13560EE40DBF}"/>
    <cellStyle name="Comma 5 3 5 4 2 8" xfId="45263" xr:uid="{81560668-2939-4A53-AB6A-F5279CD901A2}"/>
    <cellStyle name="Comma 5 3 5 4 3" xfId="14768" xr:uid="{C7CB7D48-D264-4992-BEE6-452F1E357354}"/>
    <cellStyle name="Comma 5 3 5 4 3 2" xfId="31428" xr:uid="{FC7FE2A0-866C-439A-BC4F-8A657F6F925F}"/>
    <cellStyle name="Comma 5 3 5 4 3 2 2" xfId="40975" xr:uid="{6705BFC4-B20B-432C-85EC-D5E4FBC18CD4}"/>
    <cellStyle name="Comma 5 3 5 4 3 2 2 2" xfId="43007" xr:uid="{129FEF76-45CD-4830-BFB0-DB67D34C9EEF}"/>
    <cellStyle name="Comma 5 3 5 4 3 2 2 2 2" xfId="48685" xr:uid="{3B7C2B55-4018-4E0B-BBE4-2F4462C808A5}"/>
    <cellStyle name="Comma 5 3 5 4 3 2 2 3" xfId="46655" xr:uid="{C4AB98BE-0CFF-400B-96D2-AEA68BDFBEB0}"/>
    <cellStyle name="Comma 5 3 5 4 3 2 3" xfId="41951" xr:uid="{7432C24D-5820-4BF9-8F98-DBC4C6377D52}"/>
    <cellStyle name="Comma 5 3 5 4 3 2 3 2" xfId="47631" xr:uid="{106BE5C1-A148-4CB8-A23F-774E072A0409}"/>
    <cellStyle name="Comma 5 3 5 4 3 2 4" xfId="39893" xr:uid="{E77F22F4-51DD-4038-9CC2-8CB3C339863F}"/>
    <cellStyle name="Comma 5 3 5 4 3 2 5" xfId="45634" xr:uid="{BFCB3B26-6E9F-4924-87C0-1EF15052451A}"/>
    <cellStyle name="Comma 5 3 5 4 3 3" xfId="40535" xr:uid="{54929BF2-F4A6-49D4-9D90-177F352A2B27}"/>
    <cellStyle name="Comma 5 3 5 4 3 3 2" xfId="42560" xr:uid="{172F3332-63B6-44A0-924F-15D70E7B4C19}"/>
    <cellStyle name="Comma 5 3 5 4 3 3 2 2" xfId="48238" xr:uid="{A7496672-A010-4572-8D99-47A6B21780C9}"/>
    <cellStyle name="Comma 5 3 5 4 3 3 3" xfId="46215" xr:uid="{7B140CEB-CCE1-4DE7-A679-054F8DC9F9DE}"/>
    <cellStyle name="Comma 5 3 5 4 3 4" xfId="41503" xr:uid="{AFDDE24F-2330-4B7B-B6CD-9AAF094FE7A3}"/>
    <cellStyle name="Comma 5 3 5 4 3 4 2" xfId="47183" xr:uid="{530EEE1F-22BC-4933-87C7-EA33E09F8F68}"/>
    <cellStyle name="Comma 5 3 5 4 3 5" xfId="43386" xr:uid="{19FAF30C-D774-43F7-A53A-9FE0C8DA1EB1}"/>
    <cellStyle name="Comma 5 3 5 4 3 5 2" xfId="44181" xr:uid="{8BCF4131-87C6-438B-B3D2-DB0409AF64F0}"/>
    <cellStyle name="Comma 5 3 5 4 3 5 2 2" xfId="49779" xr:uid="{28C726FD-3B77-41A3-8D8E-EB04BD4FF160}"/>
    <cellStyle name="Comma 5 3 5 4 3 5 3" xfId="49054" xr:uid="{628A452B-5DBD-4D97-83B1-5DF4E01D125B}"/>
    <cellStyle name="Comma 5 3 5 4 3 6" xfId="43949" xr:uid="{B02600B6-934E-48B1-852C-7828D01CFAF8}"/>
    <cellStyle name="Comma 5 3 5 4 3 6 2" xfId="49553" xr:uid="{C7273C4D-B81A-4C66-B05B-E7DF72373D7B}"/>
    <cellStyle name="Comma 5 3 5 4 3 7" xfId="39486" xr:uid="{9A66622F-A43F-48D3-9235-E8A986BCA09B}"/>
    <cellStyle name="Comma 5 3 5 4 3 8" xfId="45245" xr:uid="{FC50AE25-7417-464B-A30F-FA6741F5D290}"/>
    <cellStyle name="Comma 5 3 5 4 4" xfId="23139" xr:uid="{3E14BD10-C8EC-4A97-AA87-FF7FCA1DDF01}"/>
    <cellStyle name="Comma 5 3 5 4 4 2" xfId="40909" xr:uid="{B92596C4-A34E-4368-B941-C228625DD948}"/>
    <cellStyle name="Comma 5 3 5 4 4 2 2" xfId="42941" xr:uid="{3BB24EE5-D973-456C-B4CB-2C8B62BE7E32}"/>
    <cellStyle name="Comma 5 3 5 4 4 2 2 2" xfId="48619" xr:uid="{B1AE5BED-90BC-40E1-B716-93B04F58C793}"/>
    <cellStyle name="Comma 5 3 5 4 4 2 3" xfId="46589" xr:uid="{A6485C87-29BD-4B68-B7D3-0C7C71FB12B2}"/>
    <cellStyle name="Comma 5 3 5 4 4 3" xfId="41885" xr:uid="{EEE35B83-A1C2-4B1D-AD9E-A9015B79533F}"/>
    <cellStyle name="Comma 5 3 5 4 4 3 2" xfId="47565" xr:uid="{90810450-6B8D-4A87-AA3D-F08137EB897B}"/>
    <cellStyle name="Comma 5 3 5 4 4 4" xfId="39824" xr:uid="{A24A4953-5E25-49BE-A39A-947B3D3D9253}"/>
    <cellStyle name="Comma 5 3 5 4 4 5" xfId="45569" xr:uid="{E9583F41-C7A9-4060-9309-5AD9B4955662}"/>
    <cellStyle name="Comma 5 3 5 4 5" xfId="40482" xr:uid="{B9864F0F-265F-4FAC-AC67-A5E652E2B875}"/>
    <cellStyle name="Comma 5 3 5 4 5 2" xfId="42507" xr:uid="{1092E7B0-7C0F-476A-A1A4-4FAD7E624A6C}"/>
    <cellStyle name="Comma 5 3 5 4 5 2 2" xfId="48185" xr:uid="{C496BC9B-2EBA-4132-9B80-028ED64005EE}"/>
    <cellStyle name="Comma 5 3 5 4 5 3" xfId="46162" xr:uid="{F2DBDA66-EF66-49C0-BFED-A113DCA74236}"/>
    <cellStyle name="Comma 5 3 5 4 6" xfId="41451" xr:uid="{84691B2C-A509-4315-AA89-0B26F4A60E36}"/>
    <cellStyle name="Comma 5 3 5 4 6 2" xfId="47130" xr:uid="{A13F9868-1B7F-48AD-B620-FDFE9A52C84E}"/>
    <cellStyle name="Comma 5 3 5 4 7" xfId="39705" xr:uid="{C5A4DAAF-6625-4794-A98C-C73443B69D19}"/>
    <cellStyle name="Comma 5 3 5 4 7 2" xfId="44008" xr:uid="{06C7A462-7CFC-4BEF-AC3B-E18C3B2A74ED}"/>
    <cellStyle name="Comma 5 3 5 4 7 2 2" xfId="49609" xr:uid="{DFB24C37-55CD-4CC0-9355-A5707C3D982F}"/>
    <cellStyle name="Comma 5 3 5 4 7 3" xfId="45451" xr:uid="{62334DDE-ADD0-4E37-B1A9-82D1A9ED4092}"/>
    <cellStyle name="Comma 5 3 5 4 8" xfId="43921" xr:uid="{723EAA87-E4A6-4F65-969E-E6233C85A8FF}"/>
    <cellStyle name="Comma 5 3 5 4 8 2" xfId="49531" xr:uid="{213A3B70-C382-48D6-BB71-CD1F4B4CBE11}"/>
    <cellStyle name="Comma 5 3 5 4 9" xfId="39423" xr:uid="{BB8D1711-CB6B-43D9-9E81-DF909DF19F85}"/>
    <cellStyle name="Comma 5 3 5 5" xfId="4869" xr:uid="{4CC83091-C853-4A20-83B5-4F0F9221F49A}"/>
    <cellStyle name="Comma 5 3 5 5 2" xfId="9439" xr:uid="{E3495AD0-764A-4E18-8C05-C3EA65541CFE}"/>
    <cellStyle name="Comma 5 3 5 5 2 2" xfId="18999" xr:uid="{CDCBBF0A-E31D-4349-B1F5-D031759110BF}"/>
    <cellStyle name="Comma 5 3 5 5 2 2 2" xfId="35659" xr:uid="{D4ECAEA3-278F-4D16-AFC9-3B9C171488B8}"/>
    <cellStyle name="Comma 5 3 5 5 2 2 3" xfId="44314" xr:uid="{AE642A28-47F6-47ED-9F9B-0069E1517C26}"/>
    <cellStyle name="Comma 5 3 5 5 2 2 4" xfId="49912" xr:uid="{2B6A0C18-5E9B-424D-B17B-4E4D463123AB}"/>
    <cellStyle name="Comma 5 3 5 5 2 3" xfId="27371" xr:uid="{0ABA11A5-42F0-4A20-80E9-02E32E80A1EE}"/>
    <cellStyle name="Comma 5 3 5 5 2 4" xfId="43535" xr:uid="{EC51564D-56BD-403A-91DE-F9F1A21F3D23}"/>
    <cellStyle name="Comma 5 3 5 5 2 5" xfId="49189" xr:uid="{3BDF32A2-5B64-4926-852A-498637E00D3A}"/>
    <cellStyle name="Comma 5 3 5 5 3" xfId="16131" xr:uid="{A5CCFE70-0EBC-4E6E-A7CB-5EFB0E59AE5C}"/>
    <cellStyle name="Comma 5 3 5 5 3 2" xfId="32791" xr:uid="{0A14AED8-4C50-40C4-B9E1-55AFDB891FB1}"/>
    <cellStyle name="Comma 5 3 5 5 3 3" xfId="44113" xr:uid="{130AE06A-6EA0-41CB-B22B-B32A0C8B850F}"/>
    <cellStyle name="Comma 5 3 5 5 3 4" xfId="49711" xr:uid="{93FA3716-5224-4B83-8191-023F72150DDA}"/>
    <cellStyle name="Comma 5 3 5 5 4" xfId="24502" xr:uid="{FD6B5674-C54B-4F03-8702-B4424F21FC66}"/>
    <cellStyle name="Comma 5 3 5 5 5" xfId="41484" xr:uid="{E623E744-2FD5-46F3-98F2-E323F747D788}"/>
    <cellStyle name="Comma 5 3 5 5 6" xfId="47164" xr:uid="{83777D7B-3FC9-47A7-A8D9-09C7C3517A27}"/>
    <cellStyle name="Comma 5 3 5 6" xfId="6727" xr:uid="{9FC5476E-34B4-429D-9C03-1B0A0C47531E}"/>
    <cellStyle name="Comma 5 3 5 6 2" xfId="17406" xr:uid="{609B71D4-E5BD-4D0B-804E-7DB7227F6D9B}"/>
    <cellStyle name="Comma 5 3 5 6 2 2" xfId="34066" xr:uid="{7A02E86E-6BC5-425A-8994-E29BD93D3DC6}"/>
    <cellStyle name="Comma 5 3 5 6 3" xfId="25778" xr:uid="{6C82564E-6B3B-47D4-82DC-F9AAE6FF2C1C}"/>
    <cellStyle name="Comma 5 3 5 6 4" xfId="39465" xr:uid="{9D044328-C051-4E58-BBBF-6A0C062BFA40}"/>
    <cellStyle name="Comma 5 3 5 6 5" xfId="45228" xr:uid="{D6D7D53D-82AB-4CF5-B7DB-C22F6692D0A5}"/>
    <cellStyle name="Comma 5 3 5 7" xfId="10844" xr:uid="{B1D7DC0A-FF8F-438E-B4F3-FCA24B83D2CC}"/>
    <cellStyle name="Comma 5 3 5 7 2" xfId="19851" xr:uid="{EE411294-F8B7-4EFA-AA58-951F1275288C}"/>
    <cellStyle name="Comma 5 3 5 7 2 2" xfId="36511" xr:uid="{39B68CA9-4520-4A8E-99B7-5D9B3F26D5A2}"/>
    <cellStyle name="Comma 5 3 5 7 2 3" xfId="44164" xr:uid="{A79AB873-1498-48DA-BFF0-514D6DC23F77}"/>
    <cellStyle name="Comma 5 3 5 7 2 4" xfId="49762" xr:uid="{55DC1A79-88DD-418A-B045-D816CC869D6F}"/>
    <cellStyle name="Comma 5 3 5 7 3" xfId="28223" xr:uid="{FA52E3B0-3054-4F33-B44A-9054736A27C5}"/>
    <cellStyle name="Comma 5 3 5 7 4" xfId="43369" xr:uid="{E2286A03-9999-4913-AFF4-A021D18742BF}"/>
    <cellStyle name="Comma 5 3 5 7 5" xfId="49037" xr:uid="{56EF9C1A-929D-49FE-9C84-F38DD9B12EED}"/>
    <cellStyle name="Comma 5 3 5 8" xfId="13070" xr:uid="{4EB09B52-720E-4B64-822D-2F025D33B604}"/>
    <cellStyle name="Comma 5 3 5 8 2" xfId="21449" xr:uid="{A9727716-C3CB-40ED-ABCB-8C7747EF9DDC}"/>
    <cellStyle name="Comma 5 3 5 8 2 2" xfId="38109" xr:uid="{A84F7135-E0E3-448B-AFCD-869D4B82BAA5}"/>
    <cellStyle name="Comma 5 3 5 8 3" xfId="29822" xr:uid="{C296B48F-2D07-4322-907D-421BC5CD2355}"/>
    <cellStyle name="Comma 5 3 5 8 4" xfId="43828" xr:uid="{30755B7B-B4E5-488F-B860-97AF9C195211}"/>
    <cellStyle name="Comma 5 3 5 8 5" xfId="49446" xr:uid="{325C01C3-86D2-4369-9C4A-8D182254CF87}"/>
    <cellStyle name="Comma 5 3 5 9" xfId="13518" xr:uid="{5C6BBB22-C1F7-45AC-8454-361714A955A3}"/>
    <cellStyle name="Comma 5 3 5 9 2" xfId="30178" xr:uid="{3449D7AF-BAC6-447A-ADEB-BA438841F473}"/>
    <cellStyle name="Comma 5 3 6" xfId="1004" xr:uid="{1D8BD888-3FA2-4E05-A917-70BB964E5A9E}"/>
    <cellStyle name="Comma 5 3 6 10" xfId="21821" xr:uid="{3FC7BAD7-2246-44A7-B245-742EB645C59A}"/>
    <cellStyle name="Comma 5 3 6 11" xfId="39349" xr:uid="{E5A64227-DD8A-4F2A-8DEC-4ED0D120BCA9}"/>
    <cellStyle name="Comma 5 3 6 12" xfId="45149" xr:uid="{69435FF3-4909-4F6E-B9E3-F9FB06FED0F7}"/>
    <cellStyle name="Comma 5 3 6 2" xfId="1612" xr:uid="{6361A365-FB05-44CB-ABD2-97BD6EB9E527}"/>
    <cellStyle name="Comma 5 3 6 2 2" xfId="3539" xr:uid="{47A634AB-F708-4404-BA92-8E0A0FC4C3B0}"/>
    <cellStyle name="Comma 5 3 6 2 2 2" xfId="8496" xr:uid="{24F4A410-7C62-48A5-8AC5-07DDBB3515B0}"/>
    <cellStyle name="Comma 5 3 6 2 2 2 2" xfId="18448" xr:uid="{17B5ACB5-7642-47F5-B72D-1EA54BF608A9}"/>
    <cellStyle name="Comma 5 3 6 2 2 2 2 2" xfId="35108" xr:uid="{89BE3AA2-A3A8-4A38-90F3-C1AA9C8C1BA1}"/>
    <cellStyle name="Comma 5 3 6 2 2 2 3" xfId="26820" xr:uid="{0175C012-1C36-4902-8295-2545DDCF79A5}"/>
    <cellStyle name="Comma 5 3 6 2 2 2 4" xfId="42857" xr:uid="{3DF70B15-C3F2-48D5-9310-E89E3C02FE03}"/>
    <cellStyle name="Comma 5 3 6 2 2 2 5" xfId="48535" xr:uid="{5D053AD0-3106-422B-9CD7-1CCAD9ACF001}"/>
    <cellStyle name="Comma 5 3 6 2 2 3" xfId="15203" xr:uid="{9642CEE1-F43A-4B44-975E-756FD783917C}"/>
    <cellStyle name="Comma 5 3 6 2 2 3 2" xfId="31863" xr:uid="{6D574A7A-EE83-4623-AD88-20E6A1FE625D}"/>
    <cellStyle name="Comma 5 3 6 2 2 4" xfId="23574" xr:uid="{62A9E9FC-ABB8-4AA5-91E0-D39C295AF33D}"/>
    <cellStyle name="Comma 5 3 6 2 2 5" xfId="40825" xr:uid="{5430117B-D243-4012-9AB8-B66CC91AB8CE}"/>
    <cellStyle name="Comma 5 3 6 2 2 6" xfId="46505" xr:uid="{2F70DCC4-1F41-4AAF-A468-FD8ECC3DBA44}"/>
    <cellStyle name="Comma 5 3 6 2 3" xfId="5447" xr:uid="{91308BDE-B581-4327-95B7-27EE3CAB677C}"/>
    <cellStyle name="Comma 5 3 6 2 3 2" xfId="9871" xr:uid="{9F166512-7DD0-473C-8D3C-C1D2B782BD2D}"/>
    <cellStyle name="Comma 5 3 6 2 3 2 2" xfId="19258" xr:uid="{879FD669-810A-4997-804E-5B25B0C4A1EE}"/>
    <cellStyle name="Comma 5 3 6 2 3 2 2 2" xfId="35918" xr:uid="{DF660136-6392-4287-9BDE-B26B8F638FA0}"/>
    <cellStyle name="Comma 5 3 6 2 3 2 3" xfId="27630" xr:uid="{264C38AC-A73D-42DC-9047-680F6D8850AE}"/>
    <cellStyle name="Comma 5 3 6 2 3 3" xfId="16536" xr:uid="{443BA610-9A68-4F15-A96D-B08D065396F1}"/>
    <cellStyle name="Comma 5 3 6 2 3 3 2" xfId="33196" xr:uid="{7625B509-7372-4968-9460-3481B21445A0}"/>
    <cellStyle name="Comma 5 3 6 2 3 4" xfId="24907" xr:uid="{7C2BE78A-6F26-41A9-91D1-C10DC0F5A13A}"/>
    <cellStyle name="Comma 5 3 6 2 3 5" xfId="41801" xr:uid="{78045376-E3C9-4C06-B7FF-AB86644A8AFA}"/>
    <cellStyle name="Comma 5 3 6 2 3 6" xfId="47481" xr:uid="{F4822B7E-BCCE-44A2-BB1F-47CC85271CF8}"/>
    <cellStyle name="Comma 5 3 6 2 4" xfId="7161" xr:uid="{B0DAF071-A9FA-42C0-88F2-8B52D086F3F7}"/>
    <cellStyle name="Comma 5 3 6 2 4 2" xfId="17666" xr:uid="{4B527ED6-D745-4C7E-BDB0-0BEA06E0AFBC}"/>
    <cellStyle name="Comma 5 3 6 2 4 2 2" xfId="34326" xr:uid="{88336FB6-25E3-43D0-B2D3-3742588EA070}"/>
    <cellStyle name="Comma 5 3 6 2 4 3" xfId="26038" xr:uid="{95CF9768-C457-46B2-BE01-406526F6C1F5}"/>
    <cellStyle name="Comma 5 3 6 2 5" xfId="11422" xr:uid="{21820E34-300C-444A-92E9-0F44C1D6D1FE}"/>
    <cellStyle name="Comma 5 3 6 2 5 2" xfId="20256" xr:uid="{DE05D4AB-082B-4B68-ADA4-1000B4905BD9}"/>
    <cellStyle name="Comma 5 3 6 2 5 2 2" xfId="36916" xr:uid="{B224033A-A8F6-4867-B078-9BD0F37F2B51}"/>
    <cellStyle name="Comma 5 3 6 2 5 3" xfId="28628" xr:uid="{1CA686F7-9301-4D32-BED4-3C851A309D6B}"/>
    <cellStyle name="Comma 5 3 6 2 6" xfId="13887" xr:uid="{9190E40F-862D-45BB-88EA-0305301CA8AD}"/>
    <cellStyle name="Comma 5 3 6 2 6 2" xfId="30547" xr:uid="{E896C451-8E90-4AEA-813B-B8F4A4EE22CF}"/>
    <cellStyle name="Comma 5 3 6 2 7" xfId="22237" xr:uid="{C9C1E427-7676-450E-8C5C-B755A88E5892}"/>
    <cellStyle name="Comma 5 3 6 2 8" xfId="39743" xr:uid="{F30AD4DE-C0FF-48F7-B665-E0549DCB0BC2}"/>
    <cellStyle name="Comma 5 3 6 2 9" xfId="45489" xr:uid="{4D4A4385-1347-4BC8-8D85-131E1291C1D9}"/>
    <cellStyle name="Comma 5 3 6 3" xfId="2228" xr:uid="{B87E9B61-B2AF-4EE0-8383-57DFC61B1A83}"/>
    <cellStyle name="Comma 5 3 6 3 2" xfId="4153" xr:uid="{E650A46E-1E06-4A0F-BF9F-49A63484354A}"/>
    <cellStyle name="Comma 5 3 6 3 2 2" xfId="8921" xr:uid="{AB294EFC-38E6-4A55-84D4-9C250EC246EF}"/>
    <cellStyle name="Comma 5 3 6 3 2 2 2" xfId="18702" xr:uid="{991149B6-59E2-45AA-809C-8960543241A2}"/>
    <cellStyle name="Comma 5 3 6 3 2 2 2 2" xfId="35362" xr:uid="{23935738-59D9-4A29-BE2D-5FF9C64E0FBF}"/>
    <cellStyle name="Comma 5 3 6 3 2 2 3" xfId="27074" xr:uid="{081A13C1-D390-471B-A6A4-EE3DF09E76A5}"/>
    <cellStyle name="Comma 5 3 6 3 2 3" xfId="15646" xr:uid="{F141F227-3A7F-45BC-B50F-554D60D0D3B6}"/>
    <cellStyle name="Comma 5 3 6 3 2 3 2" xfId="32306" xr:uid="{E7801DDC-5E85-429B-9CAC-427E0C4DB6E8}"/>
    <cellStyle name="Comma 5 3 6 3 2 4" xfId="24017" xr:uid="{06458FBA-9A28-4F6B-88E1-5B5E3ED33E5E}"/>
    <cellStyle name="Comma 5 3 6 3 2 5" xfId="42442" xr:uid="{E94A0012-8B4C-42CA-A824-C057395B84A5}"/>
    <cellStyle name="Comma 5 3 6 3 2 6" xfId="48120" xr:uid="{DBB3CCC6-EB6B-4DD7-87A5-1C56BBA4FAC9}"/>
    <cellStyle name="Comma 5 3 6 3 3" xfId="6046" xr:uid="{3C31849F-8129-4BD5-8142-16CF766F09F7}"/>
    <cellStyle name="Comma 5 3 6 3 3 2" xfId="10296" xr:uid="{57AF2D1F-D990-46C2-8C12-AEBF7598FBAC}"/>
    <cellStyle name="Comma 5 3 6 3 3 2 2" xfId="19512" xr:uid="{79714BC1-3C81-49DC-A60B-B1465D36598B}"/>
    <cellStyle name="Comma 5 3 6 3 3 2 2 2" xfId="36172" xr:uid="{0E7EAFA8-CB7C-4DD2-BDAE-341A0BF35AA7}"/>
    <cellStyle name="Comma 5 3 6 3 3 2 3" xfId="27884" xr:uid="{18DE21FF-6E85-481D-B8FD-3C802C549DD0}"/>
    <cellStyle name="Comma 5 3 6 3 3 3" xfId="16964" xr:uid="{DE4E46EA-7459-4F3F-B638-5D946A15D6D9}"/>
    <cellStyle name="Comma 5 3 6 3 3 3 2" xfId="33624" xr:uid="{158B6FA4-BF16-49D1-A746-7BA66875FC48}"/>
    <cellStyle name="Comma 5 3 6 3 3 4" xfId="25335" xr:uid="{36143AC0-CA5A-4484-ACB5-D8C078ADB5CD}"/>
    <cellStyle name="Comma 5 3 6 3 4" xfId="7586" xr:uid="{921CB132-49E6-493F-B1F6-C49C0CBEE87C}"/>
    <cellStyle name="Comma 5 3 6 3 4 2" xfId="17920" xr:uid="{1C806485-BF76-48A4-92F7-EC513826234F}"/>
    <cellStyle name="Comma 5 3 6 3 4 2 2" xfId="34580" xr:uid="{30FE0945-981F-4D91-9394-F2CEA65DA9EB}"/>
    <cellStyle name="Comma 5 3 6 3 4 3" xfId="26292" xr:uid="{F0D8E69D-7CBC-4620-BE19-9AC9214E6949}"/>
    <cellStyle name="Comma 5 3 6 3 5" xfId="12021" xr:uid="{0A716AFF-D42B-49AA-BD3E-42E270F14951}"/>
    <cellStyle name="Comma 5 3 6 3 5 2" xfId="20684" xr:uid="{0A1FD26A-8EC9-42AD-80BB-3DDE9EC84BF4}"/>
    <cellStyle name="Comma 5 3 6 3 5 2 2" xfId="37344" xr:uid="{4164F6FB-DBE2-426C-9682-0B3A91EB7CA3}"/>
    <cellStyle name="Comma 5 3 6 3 5 3" xfId="29056" xr:uid="{CF1B0888-54AC-494D-B63B-72A74B8428B6}"/>
    <cellStyle name="Comma 5 3 6 3 6" xfId="14310" xr:uid="{85A1B42B-88DC-4252-B834-6CE33F0A10AE}"/>
    <cellStyle name="Comma 5 3 6 3 6 2" xfId="30970" xr:uid="{688A4E58-FF46-4C04-8724-A6032DDFA414}"/>
    <cellStyle name="Comma 5 3 6 3 7" xfId="22680" xr:uid="{FC02B8AD-DF36-4608-887B-9FE1D01FBE7F}"/>
    <cellStyle name="Comma 5 3 6 3 8" xfId="40417" xr:uid="{A4D387C2-4F39-45AE-BE77-A50830C12BEC}"/>
    <cellStyle name="Comma 5 3 6 3 9" xfId="46097" xr:uid="{96FBFA31-382A-4F77-83A5-3F6332F3C87A}"/>
    <cellStyle name="Comma 5 3 6 4" xfId="2960" xr:uid="{E880DBA9-477F-4DB6-AF9B-9B82A3C3C919}"/>
    <cellStyle name="Comma 5 3 6 4 2" xfId="8092" xr:uid="{FF58C94A-47B2-4DF5-B8F4-3EA3C21DFB64}"/>
    <cellStyle name="Comma 5 3 6 4 2 2" xfId="18207" xr:uid="{FB184694-ADB5-4F62-8A75-48006035AE84}"/>
    <cellStyle name="Comma 5 3 6 4 2 2 2" xfId="34867" xr:uid="{F637D7D9-5343-4BCB-8317-9931DAF71830}"/>
    <cellStyle name="Comma 5 3 6 4 2 3" xfId="26579" xr:uid="{C373B3BA-1FD4-441F-B159-27CD6B85947B}"/>
    <cellStyle name="Comma 5 3 6 4 3" xfId="14787" xr:uid="{BDD47611-D035-4AC6-995C-B3478FF2C5D8}"/>
    <cellStyle name="Comma 5 3 6 4 3 2" xfId="31447" xr:uid="{7CDCD5A4-EE68-4BFE-8CCF-69034249A98F}"/>
    <cellStyle name="Comma 5 3 6 4 4" xfId="23158" xr:uid="{A64D56A5-C252-405B-BC0C-CE1AF5683C58}"/>
    <cellStyle name="Comma 5 3 6 4 5" xfId="41384" xr:uid="{E6C07F7C-C632-4EFD-AAED-80E80C7B06C8}"/>
    <cellStyle name="Comma 5 3 6 4 6" xfId="47063" xr:uid="{BC1C38A1-6036-4083-8FDA-D4F100E03E80}"/>
    <cellStyle name="Comma 5 3 6 5" xfId="4898" xr:uid="{DA6B123A-32CA-4EAF-BF22-23855B903C23}"/>
    <cellStyle name="Comma 5 3 6 5 2" xfId="9467" xr:uid="{B5AC27E2-F35A-44AC-980E-E1A4C87CEFC4}"/>
    <cellStyle name="Comma 5 3 6 5 2 2" xfId="19017" xr:uid="{72ED4F3A-0FA4-417B-9D68-5D52ED79FB48}"/>
    <cellStyle name="Comma 5 3 6 5 2 2 2" xfId="35677" xr:uid="{7EE4E47A-8B27-492B-8C32-2D28A0DDA6DD}"/>
    <cellStyle name="Comma 5 3 6 5 2 3" xfId="27389" xr:uid="{0101DD61-7B10-4518-8D15-4E550DC3822D}"/>
    <cellStyle name="Comma 5 3 6 5 2 4" xfId="44431" xr:uid="{997A2336-1EA7-4855-AF26-E83D70899A63}"/>
    <cellStyle name="Comma 5 3 6 5 2 5" xfId="50029" xr:uid="{3E5446A8-A011-4C49-B479-0947FEF0DF25}"/>
    <cellStyle name="Comma 5 3 6 5 3" xfId="16150" xr:uid="{6D661647-12A2-488A-A2DC-76675D8A9F83}"/>
    <cellStyle name="Comma 5 3 6 5 3 2" xfId="32810" xr:uid="{CF0DAB54-927C-40EA-BA71-3A1D82CCC541}"/>
    <cellStyle name="Comma 5 3 6 5 4" xfId="24521" xr:uid="{EC98A709-09DC-4E25-83E1-4460DFCFB5E3}"/>
    <cellStyle name="Comma 5 3 6 5 5" xfId="43662" xr:uid="{08EFF258-EC5F-4F43-83CA-DD108FD41055}"/>
    <cellStyle name="Comma 5 3 6 5 6" xfId="49306" xr:uid="{7448DEC0-7E43-4F1B-9029-68333CF8058F}"/>
    <cellStyle name="Comma 5 3 6 6" xfId="6755" xr:uid="{27A52E1D-CF53-455C-80D9-68B89E8C804A}"/>
    <cellStyle name="Comma 5 3 6 6 2" xfId="17424" xr:uid="{8947DB5C-8D06-4FCE-AEFC-D50A218154D3}"/>
    <cellStyle name="Comma 5 3 6 6 2 2" xfId="34084" xr:uid="{7DA2835B-A2DF-45DD-98E3-60E5A30AC32C}"/>
    <cellStyle name="Comma 5 3 6 6 3" xfId="25796" xr:uid="{9BB34B34-79EB-4DFD-992D-83CEE28AECF0}"/>
    <cellStyle name="Comma 5 3 6 6 4" xfId="43903" xr:uid="{F5398D2B-F56C-4DED-8A06-4AC514DFC92B}"/>
    <cellStyle name="Comma 5 3 6 6 5" xfId="49519" xr:uid="{20542B51-7FBA-41F4-A123-B1CD64255D4A}"/>
    <cellStyle name="Comma 5 3 6 7" xfId="10873" xr:uid="{25797831-9B9E-40C5-A5DF-E6B22CB729E8}"/>
    <cellStyle name="Comma 5 3 6 7 2" xfId="19870" xr:uid="{759BC1C0-9BA1-498E-838B-9232628D0ECC}"/>
    <cellStyle name="Comma 5 3 6 7 2 2" xfId="36530" xr:uid="{818A757E-8901-4471-AC70-CCC430CB5D13}"/>
    <cellStyle name="Comma 5 3 6 7 3" xfId="28242" xr:uid="{90723A8A-F363-4BFC-A0FF-B5D3302BAE52}"/>
    <cellStyle name="Comma 5 3 6 8" xfId="13099" xr:uid="{3A60D660-70B7-4587-B2A0-F60DE6FC0B64}"/>
    <cellStyle name="Comma 5 3 6 8 2" xfId="21468" xr:uid="{228E9A0F-6ADD-478F-A083-C00CBF36C21D}"/>
    <cellStyle name="Comma 5 3 6 8 2 2" xfId="38128" xr:uid="{CE6AC4A9-9BB1-4C5E-AB61-275A225DC8FF}"/>
    <cellStyle name="Comma 5 3 6 8 3" xfId="29841" xr:uid="{7412F26D-799D-4F58-85AF-9217D612B273}"/>
    <cellStyle name="Comma 5 3 6 9" xfId="13537" xr:uid="{4F471DB7-35FA-4750-B1FA-A9B531E88A39}"/>
    <cellStyle name="Comma 5 3 6 9 2" xfId="30197" xr:uid="{69CCEC1B-EBDE-4309-BEFE-F131F628E936}"/>
    <cellStyle name="Comma 5 3 7" xfId="1096" xr:uid="{DC18C159-BE24-4474-AF63-3199D2D4177A}"/>
    <cellStyle name="Comma 5 3 7 10" xfId="39773" xr:uid="{5A598BCD-8F0B-42B6-ABCF-9BA1639D663B}"/>
    <cellStyle name="Comma 5 3 7 11" xfId="45519" xr:uid="{1E86B3FB-F05B-4BFF-813D-BF04DD31DF87}"/>
    <cellStyle name="Comma 5 3 7 2" xfId="1690" xr:uid="{77C0E801-1A23-4F79-B63D-4C6E1F4C7E95}"/>
    <cellStyle name="Comma 5 3 7 2 2" xfId="3617" xr:uid="{3D39A125-2764-447A-ADCD-3A75B6FDB761}"/>
    <cellStyle name="Comma 5 3 7 2 2 2" xfId="8548" xr:uid="{6A22A067-0B32-4E98-A343-8379F19C66D4}"/>
    <cellStyle name="Comma 5 3 7 2 2 2 2" xfId="18477" xr:uid="{0756DF86-9858-4A90-813A-78AD75DF9C8E}"/>
    <cellStyle name="Comma 5 3 7 2 2 2 2 2" xfId="35137" xr:uid="{559ECF7A-55CC-45AC-8A20-C7437E91912D}"/>
    <cellStyle name="Comma 5 3 7 2 2 2 3" xfId="26849" xr:uid="{B007A007-7E34-41D9-9C0E-B652A4702255}"/>
    <cellStyle name="Comma 5 3 7 2 2 3" xfId="15258" xr:uid="{0C5B8C68-0853-4E51-BFD3-B397EC27B9A6}"/>
    <cellStyle name="Comma 5 3 7 2 2 3 2" xfId="31918" xr:uid="{21B22C04-3E56-4355-8A64-72D5C01826E9}"/>
    <cellStyle name="Comma 5 3 7 2 2 4" xfId="23629" xr:uid="{D1D722EA-F672-4054-BA46-A037026600B6}"/>
    <cellStyle name="Comma 5 3 7 2 2 5" xfId="42888" xr:uid="{7DB446CA-B7F3-4C60-94A1-258FF3F92823}"/>
    <cellStyle name="Comma 5 3 7 2 2 6" xfId="48566" xr:uid="{F705A71F-D133-4447-BB1C-0D1CC773F6B3}"/>
    <cellStyle name="Comma 5 3 7 2 3" xfId="5525" xr:uid="{5124F87F-779C-4ABA-8BB4-ACF9899DBAE3}"/>
    <cellStyle name="Comma 5 3 7 2 3 2" xfId="9923" xr:uid="{9C5BCEBD-56AB-4F4F-8289-C913CBDC12A8}"/>
    <cellStyle name="Comma 5 3 7 2 3 2 2" xfId="19287" xr:uid="{A87C37AC-658A-4508-A351-E1D16B592488}"/>
    <cellStyle name="Comma 5 3 7 2 3 2 2 2" xfId="35947" xr:uid="{45E58EB9-3141-4574-83D5-A729FA258096}"/>
    <cellStyle name="Comma 5 3 7 2 3 2 3" xfId="27659" xr:uid="{CC60B389-3CAE-4816-9B51-AFAC7E72D27A}"/>
    <cellStyle name="Comma 5 3 7 2 3 3" xfId="16591" xr:uid="{AF9DC8B4-B1F9-4F41-B88F-054B35FAE994}"/>
    <cellStyle name="Comma 5 3 7 2 3 3 2" xfId="33251" xr:uid="{D136275F-981F-4615-9BFA-3320A5CCACF3}"/>
    <cellStyle name="Comma 5 3 7 2 3 4" xfId="24962" xr:uid="{26554277-9BD8-415B-9D0D-57AA39D1F511}"/>
    <cellStyle name="Comma 5 3 7 2 4" xfId="7213" xr:uid="{3DBF0678-05F9-4EF6-B10E-8E0D5F2955D1}"/>
    <cellStyle name="Comma 5 3 7 2 4 2" xfId="17695" xr:uid="{D6E99F42-00B0-4937-9466-136FD098D7A0}"/>
    <cellStyle name="Comma 5 3 7 2 4 2 2" xfId="34355" xr:uid="{7AF679FE-C722-41A2-A5C7-9FD51A495384}"/>
    <cellStyle name="Comma 5 3 7 2 4 3" xfId="26067" xr:uid="{EE846DC6-CDCB-4221-B895-E787B92DC06D}"/>
    <cellStyle name="Comma 5 3 7 2 5" xfId="11500" xr:uid="{2F0D767E-A2B7-4154-9825-E4ECFA2A7A7B}"/>
    <cellStyle name="Comma 5 3 7 2 5 2" xfId="20311" xr:uid="{99DF65A5-0895-402C-BAA5-349D5A54E1B9}"/>
    <cellStyle name="Comma 5 3 7 2 5 2 2" xfId="36971" xr:uid="{B0D03E31-199F-4615-80A9-45333A3E12B3}"/>
    <cellStyle name="Comma 5 3 7 2 5 3" xfId="28683" xr:uid="{7DA0D7B7-23DB-4822-A089-7A2BBDB17F39}"/>
    <cellStyle name="Comma 5 3 7 2 6" xfId="13942" xr:uid="{DE2F7D04-5125-4796-9939-39B1A624715A}"/>
    <cellStyle name="Comma 5 3 7 2 6 2" xfId="30602" xr:uid="{97EFE4BA-FBCE-44D1-BF38-DDEE178369E2}"/>
    <cellStyle name="Comma 5 3 7 2 7" xfId="22292" xr:uid="{B0449247-63CC-4526-B923-0341C402FEFA}"/>
    <cellStyle name="Comma 5 3 7 2 8" xfId="40856" xr:uid="{328C57F5-64C3-4785-8863-6A46C00A3D81}"/>
    <cellStyle name="Comma 5 3 7 2 9" xfId="46536" xr:uid="{FF653A0C-CB21-4557-9332-EB26C97A0E31}"/>
    <cellStyle name="Comma 5 3 7 3" xfId="2306" xr:uid="{C03DFC14-EDF4-4391-A177-EE1E4ED1F8C2}"/>
    <cellStyle name="Comma 5 3 7 3 2" xfId="4231" xr:uid="{9D1C28E3-DCD1-4279-A613-669F4FE767CB}"/>
    <cellStyle name="Comma 5 3 7 3 2 2" xfId="8973" xr:uid="{BAA03ECD-4A0C-4515-9C08-48D3DF660A61}"/>
    <cellStyle name="Comma 5 3 7 3 2 2 2" xfId="18731" xr:uid="{95BE3D54-F303-4824-8347-C6C1B46D060B}"/>
    <cellStyle name="Comma 5 3 7 3 2 2 2 2" xfId="35391" xr:uid="{98BF8448-9D3E-4191-B502-B4EEDA6E15E3}"/>
    <cellStyle name="Comma 5 3 7 3 2 2 3" xfId="27103" xr:uid="{325AE1A2-B409-4FE9-9BA0-0B1FA964DBA9}"/>
    <cellStyle name="Comma 5 3 7 3 2 3" xfId="15701" xr:uid="{A6E68C33-9170-4F8E-8AE1-276B117908A3}"/>
    <cellStyle name="Comma 5 3 7 3 2 3 2" xfId="32361" xr:uid="{32E72E30-E8F6-4E54-9F1C-C98AD3B98868}"/>
    <cellStyle name="Comma 5 3 7 3 2 4" xfId="24072" xr:uid="{8266D78F-CE19-4C8A-80A4-B4B59C7F0C20}"/>
    <cellStyle name="Comma 5 3 7 3 3" xfId="6124" xr:uid="{4F2DDE45-A6F8-4829-93F5-97793DA19DE7}"/>
    <cellStyle name="Comma 5 3 7 3 3 2" xfId="10348" xr:uid="{6C372C8E-E18D-4065-8A1B-2A40042E35E3}"/>
    <cellStyle name="Comma 5 3 7 3 3 2 2" xfId="19541" xr:uid="{B9E2B2F6-9D46-48FE-B161-0B16F1D00BBD}"/>
    <cellStyle name="Comma 5 3 7 3 3 2 2 2" xfId="36201" xr:uid="{84E8814E-93B7-4B74-890C-16BAE14FAC5F}"/>
    <cellStyle name="Comma 5 3 7 3 3 2 3" xfId="27913" xr:uid="{FABEBF36-9A19-4D42-A3A7-F2A46B0F244E}"/>
    <cellStyle name="Comma 5 3 7 3 3 3" xfId="17019" xr:uid="{37568DFB-868F-4E1E-AB3D-683A9973F5CD}"/>
    <cellStyle name="Comma 5 3 7 3 3 3 2" xfId="33679" xr:uid="{DB4A3113-AE15-4641-89A6-5C5E4ED218EB}"/>
    <cellStyle name="Comma 5 3 7 3 3 4" xfId="25390" xr:uid="{9959F8AC-585F-4848-A04D-CCEF06C0085F}"/>
    <cellStyle name="Comma 5 3 7 3 4" xfId="7638" xr:uid="{913C7578-8FC8-4CF2-BE9E-E3F706165484}"/>
    <cellStyle name="Comma 5 3 7 3 4 2" xfId="17949" xr:uid="{BF838576-07F0-4834-91E4-B38D05B2E2F7}"/>
    <cellStyle name="Comma 5 3 7 3 4 2 2" xfId="34609" xr:uid="{BFDA018F-D6FC-4BDB-A15B-92D38868C5E3}"/>
    <cellStyle name="Comma 5 3 7 3 4 3" xfId="26321" xr:uid="{9EEF24F7-2230-4C61-86DA-37C859EC716F}"/>
    <cellStyle name="Comma 5 3 7 3 5" xfId="12099" xr:uid="{3F28DCB6-5791-40E3-9DE0-18F67B839562}"/>
    <cellStyle name="Comma 5 3 7 3 5 2" xfId="20739" xr:uid="{6C92C7BC-B5D0-4347-B278-E4D2EFEE6054}"/>
    <cellStyle name="Comma 5 3 7 3 5 2 2" xfId="37399" xr:uid="{095FBBD9-5709-47FD-9E1E-39CDD1470F42}"/>
    <cellStyle name="Comma 5 3 7 3 5 3" xfId="29111" xr:uid="{4157AE31-916E-489C-AC60-660806402C13}"/>
    <cellStyle name="Comma 5 3 7 3 6" xfId="14365" xr:uid="{BECFFE3B-5CD6-478A-9472-7DCC0B5FA9BC}"/>
    <cellStyle name="Comma 5 3 7 3 6 2" xfId="31025" xr:uid="{C5E28469-611E-4BAF-B963-502B0B49ACAE}"/>
    <cellStyle name="Comma 5 3 7 3 7" xfId="22735" xr:uid="{ACD4C2FB-4D4A-48B7-B2DE-C9C607C7377C}"/>
    <cellStyle name="Comma 5 3 7 3 8" xfId="41832" xr:uid="{CB7E1FFC-44B5-46B8-9D96-8E029E5282AE}"/>
    <cellStyle name="Comma 5 3 7 3 9" xfId="47512" xr:uid="{5E3CDA3A-3ED4-43CD-A9A9-EF43F2986C6D}"/>
    <cellStyle name="Comma 5 3 7 4" xfId="3040" xr:uid="{44C470D6-EA53-4EF8-8596-B9434C1B753C}"/>
    <cellStyle name="Comma 5 3 7 4 2" xfId="8144" xr:uid="{0F6F727D-E577-412D-917F-8D5D25D02AAD}"/>
    <cellStyle name="Comma 5 3 7 4 2 2" xfId="18236" xr:uid="{062592D2-7DFA-44C7-B6A2-4596AEF7B4F2}"/>
    <cellStyle name="Comma 5 3 7 4 2 2 2" xfId="34896" xr:uid="{C61189AB-7F54-470B-8693-AE47C937DF4D}"/>
    <cellStyle name="Comma 5 3 7 4 2 3" xfId="26608" xr:uid="{45D90D0D-2A9B-4F3C-94AF-1DDBAB9BEDA0}"/>
    <cellStyle name="Comma 5 3 7 4 3" xfId="14844" xr:uid="{08B086BA-40DE-4016-AA73-4968641DF871}"/>
    <cellStyle name="Comma 5 3 7 4 3 2" xfId="31504" xr:uid="{E2BDBBC2-F40F-4402-B789-9DCB49B2AAA6}"/>
    <cellStyle name="Comma 5 3 7 4 4" xfId="23215" xr:uid="{6FD40CEF-4219-409E-A281-F1741B2B9775}"/>
    <cellStyle name="Comma 5 3 7 5" xfId="4963" xr:uid="{BA599280-75AF-496D-B5DE-B2AFAFC43100}"/>
    <cellStyle name="Comma 5 3 7 5 2" xfId="9519" xr:uid="{F1490D4A-C2D0-4863-8B49-B875FC1E77DC}"/>
    <cellStyle name="Comma 5 3 7 5 2 2" xfId="19046" xr:uid="{2B0111C1-B5C5-4764-B3C3-43AD3A52F002}"/>
    <cellStyle name="Comma 5 3 7 5 2 2 2" xfId="35706" xr:uid="{B70E0794-444F-4659-835E-7AA27CB7C956}"/>
    <cellStyle name="Comma 5 3 7 5 2 3" xfId="27418" xr:uid="{2AECB1D4-B4A4-4D00-ACBF-F684F53E304C}"/>
    <cellStyle name="Comma 5 3 7 5 3" xfId="16192" xr:uid="{DB359A94-8242-4B39-AA33-CD0118C7E1BE}"/>
    <cellStyle name="Comma 5 3 7 5 3 2" xfId="32852" xr:uid="{F4BA3799-4B8A-45F6-BA06-1AB6F09C4FF4}"/>
    <cellStyle name="Comma 5 3 7 5 4" xfId="24563" xr:uid="{AD27E5FF-59A6-46AE-A5A5-089FA9169A43}"/>
    <cellStyle name="Comma 5 3 7 6" xfId="6808" xr:uid="{0D8E4A43-BD65-4A56-9EE4-9DE7B34A23A1}"/>
    <cellStyle name="Comma 5 3 7 6 2" xfId="17454" xr:uid="{03523811-74B3-43F3-94FA-EBFEF35F6695}"/>
    <cellStyle name="Comma 5 3 7 6 2 2" xfId="34114" xr:uid="{BD2F4725-186A-42F3-8B5D-F2E0D359C1B8}"/>
    <cellStyle name="Comma 5 3 7 6 3" xfId="25826" xr:uid="{C51E8A74-065F-4E06-B61C-63D74119D3B9}"/>
    <cellStyle name="Comma 5 3 7 7" xfId="10938" xr:uid="{FE362A19-148C-49BE-BD56-C0FDAD476DDA}"/>
    <cellStyle name="Comma 5 3 7 7 2" xfId="19912" xr:uid="{A1311F1F-C85C-4295-A88A-220A3106EEBB}"/>
    <cellStyle name="Comma 5 3 7 7 2 2" xfId="36572" xr:uid="{76762084-EAD3-4AC3-A7FF-A4D1A93AF116}"/>
    <cellStyle name="Comma 5 3 7 7 3" xfId="28284" xr:uid="{20FBFF3E-031F-4ABF-BE42-D3A380CE973D}"/>
    <cellStyle name="Comma 5 3 7 8" xfId="13177" xr:uid="{7E4FC806-9468-4661-865D-8D6F76A1C05D}"/>
    <cellStyle name="Comma 5 3 7 8 2" xfId="21523" xr:uid="{1EB57184-26FD-4B11-8765-ED141F79B8A9}"/>
    <cellStyle name="Comma 5 3 7 8 2 2" xfId="38183" xr:uid="{B5F3DFF0-336B-4EB4-B280-FC43A9DEA65D}"/>
    <cellStyle name="Comma 5 3 7 8 3" xfId="29896" xr:uid="{75090AE7-ADFD-4AA1-A159-970B52A927B6}"/>
    <cellStyle name="Comma 5 3 7 9" xfId="21878" xr:uid="{56FDCD0E-3632-45F5-9057-01857061C4FC}"/>
    <cellStyle name="Comma 5 3 8" xfId="1140" xr:uid="{41B17467-D727-4071-803D-D8D78742E4FA}"/>
    <cellStyle name="Comma 5 3 8 10" xfId="40046" xr:uid="{A11348D2-776E-4379-8D94-F02E75BD043E}"/>
    <cellStyle name="Comma 5 3 8 11" xfId="45776" xr:uid="{146C4E50-D07C-43A2-B537-5E5ED1C621CB}"/>
    <cellStyle name="Comma 5 3 8 2" xfId="1734" xr:uid="{577B1B73-14D7-4BCB-8292-BA1D5B03415A}"/>
    <cellStyle name="Comma 5 3 8 2 2" xfId="3661" xr:uid="{4B5319F7-3470-48B1-9A37-5CCAEF7175A7}"/>
    <cellStyle name="Comma 5 3 8 2 2 2" xfId="8577" xr:uid="{FD774CD3-E88D-42D4-B8AB-BE92110165A7}"/>
    <cellStyle name="Comma 5 3 8 2 2 2 2" xfId="18495" xr:uid="{2A6D78AA-1563-4BBD-A5CE-06BF19DDE117}"/>
    <cellStyle name="Comma 5 3 8 2 2 2 2 2" xfId="35155" xr:uid="{C43F4A4C-ABFC-4D15-BBF8-83E5091F1BB0}"/>
    <cellStyle name="Comma 5 3 8 2 2 2 3" xfId="26867" xr:uid="{7E017C9C-377F-47A4-8A10-AF47E2B44D3E}"/>
    <cellStyle name="Comma 5 3 8 2 2 3" xfId="15291" xr:uid="{F3DA7703-B855-4A6B-AD2F-34C6477A74E0}"/>
    <cellStyle name="Comma 5 3 8 2 2 3 2" xfId="31951" xr:uid="{B09DCC0F-7189-46D5-B7E7-AEA0681EA927}"/>
    <cellStyle name="Comma 5 3 8 2 2 4" xfId="23662" xr:uid="{3D1B10EC-AB0A-4BB7-84B9-7059FACFC8D2}"/>
    <cellStyle name="Comma 5 3 8 2 2 5" xfId="43162" xr:uid="{401209A4-56A3-4EA6-8BB7-81698CAE6B00}"/>
    <cellStyle name="Comma 5 3 8 2 2 6" xfId="48840" xr:uid="{4AAFF318-CDDA-4219-ADA2-E66516A75360}"/>
    <cellStyle name="Comma 5 3 8 2 3" xfId="5569" xr:uid="{616A65EF-8FEE-44E7-8804-0BB2FAD8A7BC}"/>
    <cellStyle name="Comma 5 3 8 2 3 2" xfId="9952" xr:uid="{BF029625-DD84-4F72-BB3B-25CEE68C94C0}"/>
    <cellStyle name="Comma 5 3 8 2 3 2 2" xfId="19305" xr:uid="{99F4402B-5F25-4C3C-A084-7346A3B3D109}"/>
    <cellStyle name="Comma 5 3 8 2 3 2 2 2" xfId="35965" xr:uid="{C93595A0-9C2F-4B72-904F-28CC1C2E3FD4}"/>
    <cellStyle name="Comma 5 3 8 2 3 2 3" xfId="27677" xr:uid="{B3068B9F-0045-4B66-B64F-C18425AA2FFB}"/>
    <cellStyle name="Comma 5 3 8 2 3 3" xfId="16624" xr:uid="{0FB78BD4-5D73-4044-B85E-718CE464FB81}"/>
    <cellStyle name="Comma 5 3 8 2 3 3 2" xfId="33284" xr:uid="{27106EA7-925B-45B4-A129-C593CD427396}"/>
    <cellStyle name="Comma 5 3 8 2 3 4" xfId="24995" xr:uid="{26655C01-0860-415D-A9F6-1DB02A9C678C}"/>
    <cellStyle name="Comma 5 3 8 2 4" xfId="7242" xr:uid="{E7A42A04-A055-4F14-91C9-FC8C44BBE829}"/>
    <cellStyle name="Comma 5 3 8 2 4 2" xfId="17713" xr:uid="{9B6FBB78-C6C0-4641-8A14-F82F4B210478}"/>
    <cellStyle name="Comma 5 3 8 2 4 2 2" xfId="34373" xr:uid="{452C16C8-E1A6-41CF-8A8F-56AF1142E720}"/>
    <cellStyle name="Comma 5 3 8 2 4 3" xfId="26085" xr:uid="{3798101E-07D5-45E2-85DD-403FA17F4E11}"/>
    <cellStyle name="Comma 5 3 8 2 5" xfId="11544" xr:uid="{0CDB4373-B298-42CF-86AD-2BD49A6C6D93}"/>
    <cellStyle name="Comma 5 3 8 2 5 2" xfId="20344" xr:uid="{6FC3CC57-8D6C-497D-AC40-E5FA64EB2B94}"/>
    <cellStyle name="Comma 5 3 8 2 5 2 2" xfId="37004" xr:uid="{86B05EE6-EFF1-4BD4-A2CE-A6F0D80A933E}"/>
    <cellStyle name="Comma 5 3 8 2 5 3" xfId="28716" xr:uid="{F6D57CC0-3A96-4DAD-9940-60402E77EF37}"/>
    <cellStyle name="Comma 5 3 8 2 6" xfId="13975" xr:uid="{17A9C96E-1DE6-47BF-8AEA-AA60BA970273}"/>
    <cellStyle name="Comma 5 3 8 2 6 2" xfId="30635" xr:uid="{C636215F-D61F-4892-B4DB-50347DF14D59}"/>
    <cellStyle name="Comma 5 3 8 2 7" xfId="22325" xr:uid="{4164DB54-24A7-4744-BA92-424086FAFD31}"/>
    <cellStyle name="Comma 5 3 8 2 8" xfId="41128" xr:uid="{938C4210-DE4F-45EB-9A4B-53A81504A448}"/>
    <cellStyle name="Comma 5 3 8 2 9" xfId="46808" xr:uid="{DC73B003-9945-43F0-AF81-80723822CC24}"/>
    <cellStyle name="Comma 5 3 8 3" xfId="2350" xr:uid="{CACAA29B-5E2F-4AD8-8684-435741C0DE50}"/>
    <cellStyle name="Comma 5 3 8 3 2" xfId="4275" xr:uid="{E751CEEA-8A70-4B47-9BEE-66C122F0C78D}"/>
    <cellStyle name="Comma 5 3 8 3 2 2" xfId="9002" xr:uid="{1796B4F4-938A-4E95-A20C-FB4A552B5AF3}"/>
    <cellStyle name="Comma 5 3 8 3 2 2 2" xfId="18749" xr:uid="{BD2C6713-1E81-45B0-A1E5-2BDFDC56247B}"/>
    <cellStyle name="Comma 5 3 8 3 2 2 2 2" xfId="35409" xr:uid="{A25F689F-68FC-4A8A-B85D-EC19847AF010}"/>
    <cellStyle name="Comma 5 3 8 3 2 2 3" xfId="27121" xr:uid="{2C9C022C-408F-4BBD-A833-A411AF474986}"/>
    <cellStyle name="Comma 5 3 8 3 2 3" xfId="15734" xr:uid="{07087767-7452-46FD-B505-384BD5BBA12E}"/>
    <cellStyle name="Comma 5 3 8 3 2 3 2" xfId="32394" xr:uid="{020B6B34-F403-4C5A-8DF2-208083A54CB0}"/>
    <cellStyle name="Comma 5 3 8 3 2 4" xfId="24105" xr:uid="{8FC1C14C-3CA6-4034-8A50-9C07FC5743EB}"/>
    <cellStyle name="Comma 5 3 8 3 3" xfId="6168" xr:uid="{1CBF5412-26A9-4F60-8BA4-1E15F7AA064F}"/>
    <cellStyle name="Comma 5 3 8 3 3 2" xfId="10377" xr:uid="{BDB7D876-C52E-4958-AF50-107FE02724F1}"/>
    <cellStyle name="Comma 5 3 8 3 3 2 2" xfId="19559" xr:uid="{58A5EE9C-5651-4C24-8BBC-B3A84B9296D1}"/>
    <cellStyle name="Comma 5 3 8 3 3 2 2 2" xfId="36219" xr:uid="{B58E2FFF-1E1E-40B1-8671-B4AA28C1CDFD}"/>
    <cellStyle name="Comma 5 3 8 3 3 2 3" xfId="27931" xr:uid="{FD8BCF1E-FEF6-4B50-A21D-7B9921FE474E}"/>
    <cellStyle name="Comma 5 3 8 3 3 3" xfId="17052" xr:uid="{B0BDCE3E-C3CF-487B-9F49-F73A7B081C6B}"/>
    <cellStyle name="Comma 5 3 8 3 3 3 2" xfId="33712" xr:uid="{A1EC5C3C-7048-4AB3-B816-E7EE1B56EE20}"/>
    <cellStyle name="Comma 5 3 8 3 3 4" xfId="25423" xr:uid="{CCF49C59-AB5E-4A35-A492-7F329952391A}"/>
    <cellStyle name="Comma 5 3 8 3 4" xfId="7667" xr:uid="{4BC37717-0B76-41B2-B101-4FEB8A4667FD}"/>
    <cellStyle name="Comma 5 3 8 3 4 2" xfId="17967" xr:uid="{3F5CA20C-0522-4DB2-81C2-729D14F5A308}"/>
    <cellStyle name="Comma 5 3 8 3 4 2 2" xfId="34627" xr:uid="{AA668CE0-1101-4E0F-9EBB-2B0A9197052B}"/>
    <cellStyle name="Comma 5 3 8 3 4 3" xfId="26339" xr:uid="{B0B36874-303D-4C49-B3E2-8E6326A8F144}"/>
    <cellStyle name="Comma 5 3 8 3 5" xfId="12143" xr:uid="{15CF8F68-6423-4474-9714-E8AEB3E7E77B}"/>
    <cellStyle name="Comma 5 3 8 3 5 2" xfId="20772" xr:uid="{E7D4DE4D-5477-4954-86F3-4429BA9BE0CE}"/>
    <cellStyle name="Comma 5 3 8 3 5 2 2" xfId="37432" xr:uid="{0CB9A302-DD2B-4DB8-859D-2629E8F3C21A}"/>
    <cellStyle name="Comma 5 3 8 3 5 3" xfId="29144" xr:uid="{EDF0BD03-7BE9-49F5-9EE1-E409B8A28204}"/>
    <cellStyle name="Comma 5 3 8 3 6" xfId="14398" xr:uid="{8529D873-8081-4EFE-A64F-B12650674313}"/>
    <cellStyle name="Comma 5 3 8 3 6 2" xfId="31058" xr:uid="{93059953-82A8-408E-AB86-354957BA4753}"/>
    <cellStyle name="Comma 5 3 8 3 7" xfId="22768" xr:uid="{899C6E98-A77E-46E6-896F-F245C7573A5B}"/>
    <cellStyle name="Comma 5 3 8 3 8" xfId="42106" xr:uid="{6C8A1756-5EF7-41E3-9682-573B03CE7810}"/>
    <cellStyle name="Comma 5 3 8 3 9" xfId="47786" xr:uid="{73C75AD6-782B-465E-A749-E0CE361D5853}"/>
    <cellStyle name="Comma 5 3 8 4" xfId="3084" xr:uid="{0897B455-CBBE-4E43-9D58-277B20277BA7}"/>
    <cellStyle name="Comma 5 3 8 4 2" xfId="8173" xr:uid="{E1FF0B4E-C7D4-40E4-8D6E-3B458741DEFA}"/>
    <cellStyle name="Comma 5 3 8 4 2 2" xfId="18254" xr:uid="{5601D48D-EF77-467E-990F-DBFCF781D582}"/>
    <cellStyle name="Comma 5 3 8 4 2 2 2" xfId="34914" xr:uid="{27E52DC5-E2B4-4789-A07B-8D8562D3331A}"/>
    <cellStyle name="Comma 5 3 8 4 2 3" xfId="26626" xr:uid="{689F6780-A72C-49FF-B878-E864F557AA8F}"/>
    <cellStyle name="Comma 5 3 8 4 3" xfId="14877" xr:uid="{56D1719B-6ECA-4F96-9320-F5933C87C453}"/>
    <cellStyle name="Comma 5 3 8 4 3 2" xfId="31537" xr:uid="{4ABC526C-93DD-4E5B-9327-EB4CD886F5CB}"/>
    <cellStyle name="Comma 5 3 8 4 4" xfId="23248" xr:uid="{8DB33D46-C175-426E-88F4-0ACC67BF518D}"/>
    <cellStyle name="Comma 5 3 8 5" xfId="4992" xr:uid="{A451C3C9-2569-437B-9F68-27882CC9CA45}"/>
    <cellStyle name="Comma 5 3 8 5 2" xfId="9548" xr:uid="{700769CA-12B8-4E15-8407-12C1581A6CBF}"/>
    <cellStyle name="Comma 5 3 8 5 2 2" xfId="19064" xr:uid="{60AF47CB-1180-4B8F-9E0D-2AED8EE61C50}"/>
    <cellStyle name="Comma 5 3 8 5 2 2 2" xfId="35724" xr:uid="{B73F76B6-66D9-4E51-B3AB-35137BFB5D3E}"/>
    <cellStyle name="Comma 5 3 8 5 2 3" xfId="27436" xr:uid="{886925AA-21CA-4232-85A4-121D9B3AFD46}"/>
    <cellStyle name="Comma 5 3 8 5 3" xfId="16210" xr:uid="{3D0CAF4C-BCBC-485E-976D-8BF523817027}"/>
    <cellStyle name="Comma 5 3 8 5 3 2" xfId="32870" xr:uid="{80FEA80A-691A-455D-808E-0566DF6BF838}"/>
    <cellStyle name="Comma 5 3 8 5 4" xfId="24581" xr:uid="{84B9808B-F1CC-4A2C-A2BD-A23A039FA5DD}"/>
    <cellStyle name="Comma 5 3 8 6" xfId="6837" xr:uid="{1DBC672F-99A3-4475-A5B4-68F7BB6B8AE8}"/>
    <cellStyle name="Comma 5 3 8 6 2" xfId="17472" xr:uid="{CACD9BE7-B58C-4FC1-AB07-8CD59EF72AD6}"/>
    <cellStyle name="Comma 5 3 8 6 2 2" xfId="34132" xr:uid="{D43E3372-976C-42FA-83AA-AEAC94D9B9C7}"/>
    <cellStyle name="Comma 5 3 8 6 3" xfId="25844" xr:uid="{2F94EC17-3818-415F-B1F0-1F7EDAA33F0C}"/>
    <cellStyle name="Comma 5 3 8 7" xfId="10967" xr:uid="{BACDDEE0-F7F1-4E01-B0FF-BDD519653352}"/>
    <cellStyle name="Comma 5 3 8 7 2" xfId="19930" xr:uid="{7E0CBB21-943C-415A-9A2C-7B9BF536B77C}"/>
    <cellStyle name="Comma 5 3 8 7 2 2" xfId="36590" xr:uid="{B64AE3A9-8E93-45EA-B081-2EDA1A75B4E8}"/>
    <cellStyle name="Comma 5 3 8 7 3" xfId="28302" xr:uid="{79068B50-95D5-435D-BE4D-F752991A417A}"/>
    <cellStyle name="Comma 5 3 8 8" xfId="13221" xr:uid="{4DBA84B8-E7DC-4BDE-B22E-37092897D9F4}"/>
    <cellStyle name="Comma 5 3 8 8 2" xfId="21556" xr:uid="{79F083EC-1FBE-4A16-8BE6-539F1960AEC1}"/>
    <cellStyle name="Comma 5 3 8 8 2 2" xfId="38216" xr:uid="{21F09384-C3F9-4267-A773-3857D961E93B}"/>
    <cellStyle name="Comma 5 3 8 8 3" xfId="29929" xr:uid="{2654209E-9848-4D36-B8C8-AB3D287786D0}"/>
    <cellStyle name="Comma 5 3 8 9" xfId="21911" xr:uid="{71E216C0-C535-4C87-ABD5-86F368AC78C6}"/>
    <cellStyle name="Comma 5 3 9" xfId="1167" xr:uid="{43DA335A-7119-4777-B28D-33AB762FAF4E}"/>
    <cellStyle name="Comma 5 3 9 10" xfId="21929" xr:uid="{B75C51BC-C23A-45DF-B505-78E7D8F04F80}"/>
    <cellStyle name="Comma 5 3 9 11" xfId="40297" xr:uid="{2D2A222E-21B1-4B25-8F6A-8C79622869FE}"/>
    <cellStyle name="Comma 5 3 9 12" xfId="45978" xr:uid="{1D9C72EF-BD39-4A78-AEBF-2CFF6F789AB4}"/>
    <cellStyle name="Comma 5 3 9 2" xfId="1761" xr:uid="{3DB605DC-2F74-4C0F-889D-787AAB6A019D}"/>
    <cellStyle name="Comma 5 3 9 2 2" xfId="3688" xr:uid="{E2677C6B-A47E-4342-B9AF-3E840C023CC8}"/>
    <cellStyle name="Comma 5 3 9 2 2 2" xfId="8604" xr:uid="{80FBD97C-A836-4AEF-818E-01274CF425CC}"/>
    <cellStyle name="Comma 5 3 9 2 2 2 2" xfId="18513" xr:uid="{17BA9491-86E7-4E87-8736-19231A16ECA5}"/>
    <cellStyle name="Comma 5 3 9 2 2 2 2 2" xfId="35173" xr:uid="{F9180511-0E68-42B9-BDA4-45F0791FCA03}"/>
    <cellStyle name="Comma 5 3 9 2 2 2 3" xfId="26885" xr:uid="{AA926475-C817-4EC2-9D75-8FD248159689}"/>
    <cellStyle name="Comma 5 3 9 2 2 3" xfId="15309" xr:uid="{60F12FBF-D2C7-4295-8AA4-60370A2ECA39}"/>
    <cellStyle name="Comma 5 3 9 2 2 3 2" xfId="31969" xr:uid="{7BF690E7-33B8-48CC-A153-876F301A008A}"/>
    <cellStyle name="Comma 5 3 9 2 2 4" xfId="23680" xr:uid="{F4D77276-2AAB-45A6-90FA-7B2283A99A81}"/>
    <cellStyle name="Comma 5 3 9 2 3" xfId="5596" xr:uid="{13770263-2D78-416E-96E0-E17D15918539}"/>
    <cellStyle name="Comma 5 3 9 2 3 2" xfId="9979" xr:uid="{C1F8F085-2DE4-4A27-B7D2-A553D9B23905}"/>
    <cellStyle name="Comma 5 3 9 2 3 2 2" xfId="19323" xr:uid="{DE37098E-C3C4-44B5-BFB5-7CFE45FDB937}"/>
    <cellStyle name="Comma 5 3 9 2 3 2 2 2" xfId="35983" xr:uid="{174C49A6-AD42-44D1-A2F7-09C40FBD44D3}"/>
    <cellStyle name="Comma 5 3 9 2 3 2 3" xfId="27695" xr:uid="{C08D10FE-0D3B-4A74-8F94-9C8A67B41423}"/>
    <cellStyle name="Comma 5 3 9 2 3 3" xfId="16642" xr:uid="{3A0A7AEA-F86F-4F0C-93FE-197E550C9393}"/>
    <cellStyle name="Comma 5 3 9 2 3 3 2" xfId="33302" xr:uid="{5C679B18-579B-4683-B824-D3BB6E043068}"/>
    <cellStyle name="Comma 5 3 9 2 3 4" xfId="25013" xr:uid="{8B3A8ACB-BD97-461B-A339-A91E3A42A943}"/>
    <cellStyle name="Comma 5 3 9 2 4" xfId="7269" xr:uid="{17D5EF73-7BF4-4073-96D0-888D5CC02A6D}"/>
    <cellStyle name="Comma 5 3 9 2 4 2" xfId="17731" xr:uid="{949D996D-DD5D-45B8-870C-83800322B32E}"/>
    <cellStyle name="Comma 5 3 9 2 4 2 2" xfId="34391" xr:uid="{187E57E1-EDB4-40D6-AAE3-F92060E712F0}"/>
    <cellStyle name="Comma 5 3 9 2 4 3" xfId="26103" xr:uid="{8CFDC144-0579-47BA-AB68-6E160BBED31B}"/>
    <cellStyle name="Comma 5 3 9 2 5" xfId="11571" xr:uid="{C94B73CD-2C8A-4357-BE92-15DBA7464FDE}"/>
    <cellStyle name="Comma 5 3 9 2 5 2" xfId="20362" xr:uid="{26763339-8429-4304-88F6-6F98A89043C0}"/>
    <cellStyle name="Comma 5 3 9 2 5 2 2" xfId="37022" xr:uid="{1593AC2F-6775-464D-B804-68A4F80D0FFF}"/>
    <cellStyle name="Comma 5 3 9 2 5 3" xfId="28734" xr:uid="{042AD444-B80E-41DE-80DE-606EF54FB7EA}"/>
    <cellStyle name="Comma 5 3 9 2 6" xfId="13993" xr:uid="{8FA6B7E2-56D0-4FBD-A0FE-99E220F615B1}"/>
    <cellStyle name="Comma 5 3 9 2 6 2" xfId="30653" xr:uid="{FFE59C25-B420-4631-B12D-93413F5FF963}"/>
    <cellStyle name="Comma 5 3 9 2 7" xfId="22343" xr:uid="{BCBE9BE8-7104-4ED6-A50C-1206EB31745E}"/>
    <cellStyle name="Comma 5 3 9 2 8" xfId="42318" xr:uid="{DD74ACC4-72CB-4FED-94D7-ED4596101670}"/>
    <cellStyle name="Comma 5 3 9 2 9" xfId="47997" xr:uid="{0F2E88DC-BB0C-4F25-A33B-862136A39C42}"/>
    <cellStyle name="Comma 5 3 9 3" xfId="2377" xr:uid="{FDEDFA25-46EA-4739-A8C7-932D47713CC1}"/>
    <cellStyle name="Comma 5 3 9 3 2" xfId="4302" xr:uid="{2D2F58E9-D919-4897-B09C-C165A0841C4A}"/>
    <cellStyle name="Comma 5 3 9 3 2 2" xfId="9029" xr:uid="{D956533D-DAFF-44ED-9397-154BBA6C9BA4}"/>
    <cellStyle name="Comma 5 3 9 3 2 2 2" xfId="18767" xr:uid="{51242536-17FB-44A7-B2B3-E26F35E2C36E}"/>
    <cellStyle name="Comma 5 3 9 3 2 2 2 2" xfId="35427" xr:uid="{79D3C86F-F009-45BF-8F62-F3BB550841EB}"/>
    <cellStyle name="Comma 5 3 9 3 2 2 3" xfId="27139" xr:uid="{29D33B0C-272E-429B-BE21-4740EF7C8938}"/>
    <cellStyle name="Comma 5 3 9 3 2 3" xfId="15752" xr:uid="{C0D63F65-4DF2-4FD0-81FB-1F50FEB0A403}"/>
    <cellStyle name="Comma 5 3 9 3 2 3 2" xfId="32412" xr:uid="{DC602242-80D9-4E86-8C75-745D34279C5E}"/>
    <cellStyle name="Comma 5 3 9 3 2 4" xfId="24123" xr:uid="{EEFCA88E-8B62-446E-8AC4-2D9CA1EF1598}"/>
    <cellStyle name="Comma 5 3 9 3 3" xfId="6195" xr:uid="{C38E345D-49B1-4B79-AD65-381734CB48E8}"/>
    <cellStyle name="Comma 5 3 9 3 3 2" xfId="10404" xr:uid="{F4439C05-70B4-46C7-B247-2EAF97EF0FA3}"/>
    <cellStyle name="Comma 5 3 9 3 3 2 2" xfId="19577" xr:uid="{59B0F637-8A27-4F89-B4C0-49FE73D5EE25}"/>
    <cellStyle name="Comma 5 3 9 3 3 2 2 2" xfId="36237" xr:uid="{1919CF43-D98D-42DB-A1DB-0BBBF6087683}"/>
    <cellStyle name="Comma 5 3 9 3 3 2 3" xfId="27949" xr:uid="{5FFB132B-4B29-458B-BB28-36CF8A660255}"/>
    <cellStyle name="Comma 5 3 9 3 3 3" xfId="17070" xr:uid="{EC761755-BF63-4F9E-AA23-018F13C2A3D9}"/>
    <cellStyle name="Comma 5 3 9 3 3 3 2" xfId="33730" xr:uid="{EF5D62B5-BEE2-47C5-9910-E55BD5A25EF2}"/>
    <cellStyle name="Comma 5 3 9 3 3 4" xfId="25441" xr:uid="{808B3788-929B-4E37-A8DC-EB9C63D1151D}"/>
    <cellStyle name="Comma 5 3 9 3 4" xfId="7694" xr:uid="{54A5AF39-331A-4AA3-B382-8B9EEB80289E}"/>
    <cellStyle name="Comma 5 3 9 3 4 2" xfId="17985" xr:uid="{4A4241C3-FCA6-4F45-A280-5082F83D83E0}"/>
    <cellStyle name="Comma 5 3 9 3 4 2 2" xfId="34645" xr:uid="{05C14271-BB4F-44B2-84D2-C03CF7772A70}"/>
    <cellStyle name="Comma 5 3 9 3 4 3" xfId="26357" xr:uid="{1938A474-0D0A-4305-A9AA-C01C52F0499E}"/>
    <cellStyle name="Comma 5 3 9 3 5" xfId="12170" xr:uid="{FC9C99A9-8B27-4534-A120-3C571FCDAEB2}"/>
    <cellStyle name="Comma 5 3 9 3 5 2" xfId="20790" xr:uid="{1538DACA-7A88-4809-BC10-07F295DAE17B}"/>
    <cellStyle name="Comma 5 3 9 3 5 2 2" xfId="37450" xr:uid="{56B7C8E5-1EA0-4872-988E-2915C3E1DCBA}"/>
    <cellStyle name="Comma 5 3 9 3 5 3" xfId="29162" xr:uid="{B7426ED4-7A8F-482F-9A99-1E73CB0B9319}"/>
    <cellStyle name="Comma 5 3 9 3 6" xfId="14416" xr:uid="{D7778C0A-9580-4D9D-958C-D00BECEBCA5E}"/>
    <cellStyle name="Comma 5 3 9 3 6 2" xfId="31076" xr:uid="{78F0D2A1-0DE4-4E1F-A7C9-E14721E34156}"/>
    <cellStyle name="Comma 5 3 9 3 7" xfId="22786" xr:uid="{7D936695-18B7-4296-8BF7-A0B3CE3CDE8C}"/>
    <cellStyle name="Comma 5 3 9 4" xfId="3111" xr:uid="{F8052E98-78A2-4393-AD78-BF138EC4E247}"/>
    <cellStyle name="Comma 5 3 9 4 2" xfId="8200" xr:uid="{11AB342A-E3F7-4987-8853-7EC90753AA21}"/>
    <cellStyle name="Comma 5 3 9 4 2 2" xfId="18272" xr:uid="{7AFCCCBD-463C-4305-96A4-8A96295FC287}"/>
    <cellStyle name="Comma 5 3 9 4 2 2 2" xfId="34932" xr:uid="{36A33986-D0C4-4992-8B7A-B95AF1E5D388}"/>
    <cellStyle name="Comma 5 3 9 4 2 3" xfId="26644" xr:uid="{7985FFB8-D413-4652-8BE1-6CDA0F442B59}"/>
    <cellStyle name="Comma 5 3 9 4 3" xfId="14895" xr:uid="{7E46B97C-94D1-4E00-83BB-A63F995FEF2E}"/>
    <cellStyle name="Comma 5 3 9 4 3 2" xfId="31555" xr:uid="{48F4C941-A381-4ADB-A1B9-AE22B749A081}"/>
    <cellStyle name="Comma 5 3 9 4 4" xfId="23266" xr:uid="{1251E290-5C46-4A3D-A34F-38D8CC16694E}"/>
    <cellStyle name="Comma 5 3 9 5" xfId="5019" xr:uid="{B3A72D90-AE84-47F8-A91D-F9771812C98A}"/>
    <cellStyle name="Comma 5 3 9 5 2" xfId="9575" xr:uid="{B05DC75E-670B-44A1-B80D-83DE30796FAA}"/>
    <cellStyle name="Comma 5 3 9 5 2 2" xfId="19082" xr:uid="{6346FD4D-6566-4F61-9BC8-387E370D1CC5}"/>
    <cellStyle name="Comma 5 3 9 5 2 2 2" xfId="35742" xr:uid="{27F59559-6325-491A-915D-8D8CD021BA6B}"/>
    <cellStyle name="Comma 5 3 9 5 2 3" xfId="27454" xr:uid="{790B17FD-C708-4F7E-891E-A3599EA5FAD7}"/>
    <cellStyle name="Comma 5 3 9 5 3" xfId="16228" xr:uid="{9CA96E31-9824-4919-826D-818CBAFA0C39}"/>
    <cellStyle name="Comma 5 3 9 5 3 2" xfId="32888" xr:uid="{C715577A-1E1F-4FAC-B6B0-5522BF903C4E}"/>
    <cellStyle name="Comma 5 3 9 5 4" xfId="24599" xr:uid="{BF04A1CF-F0EE-472B-982F-EB5768ABFA3F}"/>
    <cellStyle name="Comma 5 3 9 6" xfId="6864" xr:uid="{088E0DEC-FE69-4D0C-9CB0-2464D3072871}"/>
    <cellStyle name="Comma 5 3 9 6 2" xfId="17490" xr:uid="{4C10F189-B824-40D7-821A-5A4D59459EB0}"/>
    <cellStyle name="Comma 5 3 9 6 2 2" xfId="34150" xr:uid="{084FD79A-464F-4286-9213-9D068ACA133F}"/>
    <cellStyle name="Comma 5 3 9 6 3" xfId="25862" xr:uid="{28ECE8A9-5E73-40E9-AE9F-86704F26E3C2}"/>
    <cellStyle name="Comma 5 3 9 7" xfId="10994" xr:uid="{E113430E-1D3B-46C2-8D9A-1B9E92CCB07E}"/>
    <cellStyle name="Comma 5 3 9 7 2" xfId="19948" xr:uid="{E771E28F-8882-4BD1-A195-8660611C6AD5}"/>
    <cellStyle name="Comma 5 3 9 7 2 2" xfId="36608" xr:uid="{E45BE3A8-96DB-4E68-A411-112B96D9F7C6}"/>
    <cellStyle name="Comma 5 3 9 7 3" xfId="28320" xr:uid="{883241DD-ABB8-4346-8B5E-91F83FC926E7}"/>
    <cellStyle name="Comma 5 3 9 8" xfId="13248" xr:uid="{1407D14C-6909-4CFB-AFC7-3C02E429AD6B}"/>
    <cellStyle name="Comma 5 3 9 8 2" xfId="21574" xr:uid="{FFF8D5F7-A609-4FCE-9E46-A9C65BCEB040}"/>
    <cellStyle name="Comma 5 3 9 8 2 2" xfId="38234" xr:uid="{A42771C5-C73A-4177-8BD6-E6F85C1ADB56}"/>
    <cellStyle name="Comma 5 3 9 8 3" xfId="29947" xr:uid="{1259EDA2-1EC0-425D-BC63-54913F515160}"/>
    <cellStyle name="Comma 5 3 9 9" xfId="13579" xr:uid="{6904BFE2-64AD-45E5-9E0B-E101333BD8AD}"/>
    <cellStyle name="Comma 5 3 9 9 2" xfId="30239" xr:uid="{D3E393B6-0C43-445B-B61D-7261D1639956}"/>
    <cellStyle name="Comma 5 30" xfId="38630" xr:uid="{775B3FE5-1819-4A3D-9114-DE202635626B}"/>
    <cellStyle name="Comma 5 31" xfId="38813" xr:uid="{2F78C9AC-413E-449E-8345-24032F926EAC}"/>
    <cellStyle name="Comma 5 32" xfId="44551" xr:uid="{5D516D76-08FB-4EB6-B7D5-8CA7D7DD0A7F}"/>
    <cellStyle name="Comma 5 33" xfId="95" xr:uid="{6B00B4FF-9B25-4511-AB49-80FBCED4D30A}"/>
    <cellStyle name="Comma 5 4" xfId="171" xr:uid="{665E4B19-35A3-40A1-8C01-A48764521CB8}"/>
    <cellStyle name="Comma 5 4 10" xfId="10649" xr:uid="{36BB80AA-2C68-4F9C-84C5-E300087F49CA}"/>
    <cellStyle name="Comma 5 4 10 2" xfId="19714" xr:uid="{B378390E-57AC-482A-BEBD-2DC445D1B41A}"/>
    <cellStyle name="Comma 5 4 10 2 2" xfId="36374" xr:uid="{472C364F-8F14-41FE-B90E-778C6BAF7565}"/>
    <cellStyle name="Comma 5 4 10 3" xfId="28086" xr:uid="{35224983-8048-48E1-A4BD-26FF26A3BBC2}"/>
    <cellStyle name="Comma 5 4 10 4" xfId="38998" xr:uid="{0A24DD26-FFBC-4DE7-A494-55FD16AC71DC}"/>
    <cellStyle name="Comma 5 4 10 5" xfId="44820" xr:uid="{4AC78E17-A61B-423D-B7C0-2C42AFA6A57C}"/>
    <cellStyle name="Comma 5 4 11" xfId="12567" xr:uid="{7BFC70D0-EAC3-4162-AD86-F49747F5FF4C}"/>
    <cellStyle name="Comma 5 4 11 2" xfId="21063" xr:uid="{ABA8C343-7ED1-4546-9367-40C633C96A0B}"/>
    <cellStyle name="Comma 5 4 11 2 2" xfId="37723" xr:uid="{49EFA662-7C70-42BE-BCE7-49ACD842F65B}"/>
    <cellStyle name="Comma 5 4 11 3" xfId="29435" xr:uid="{30C0549B-73A7-4745-AA2B-BDC3E1A66BE9}"/>
    <cellStyle name="Comma 5 4 12" xfId="12710" xr:uid="{7A8777A3-1717-41D7-8665-267FEB48B544}"/>
    <cellStyle name="Comma 5 4 12 2" xfId="21192" xr:uid="{19BFC1A7-FD15-4BAD-BEAA-C5619365F6F9}"/>
    <cellStyle name="Comma 5 4 12 2 2" xfId="37852" xr:uid="{0ED04949-FAA2-47DC-A478-C701DEFECA9C}"/>
    <cellStyle name="Comma 5 4 12 3" xfId="29565" xr:uid="{C40BD3F7-4BA5-4862-81EC-ED086F5BE209}"/>
    <cellStyle name="Comma 5 4 13" xfId="13382" xr:uid="{9FD89C65-0400-4C46-84CB-37E1BED85903}"/>
    <cellStyle name="Comma 5 4 13 2" xfId="30042" xr:uid="{1A2FCCBE-7984-4205-B15E-8FB59EF4D67A}"/>
    <cellStyle name="Comma 5 4 14" xfId="21664" xr:uid="{B7D69076-CB48-4574-B91F-58C13E54F7F9}"/>
    <cellStyle name="Comma 5 4 15" xfId="38364" xr:uid="{8B89DE97-E582-4964-81D9-88BA01DEF1EF}"/>
    <cellStyle name="Comma 5 4 16" xfId="741" xr:uid="{B1A67F95-EDAA-4B03-856F-172CF703B8A5}"/>
    <cellStyle name="Comma 5 4 17" xfId="38721" xr:uid="{DAE74346-50A8-4E8C-89E1-040DF3D5E227}"/>
    <cellStyle name="Comma 5 4 18" xfId="38815" xr:uid="{74DB80C3-CB5C-4769-B49C-4115BF998F4C}"/>
    <cellStyle name="Comma 5 4 19" xfId="44667" xr:uid="{9DCC0DD6-B1CA-4D6C-A98D-5829822030F8}"/>
    <cellStyle name="Comma 5 4 2" xfId="272" xr:uid="{D165D9B5-4982-4F4D-B2A3-4EFE419DDF86}"/>
    <cellStyle name="Comma 5 4 2 10" xfId="44998" xr:uid="{39A72F62-FFA0-448B-9FA9-C7146D76A937}"/>
    <cellStyle name="Comma 5 4 2 2" xfId="607" xr:uid="{3302605B-6671-40F9-8929-D3972A23EBB4}"/>
    <cellStyle name="Comma 5 4 2 2 2" xfId="3606" xr:uid="{79C4F73F-CCA0-4941-9EAD-0EB9B0757C80}"/>
    <cellStyle name="Comma 5 4 2 2 2 2" xfId="15248" xr:uid="{7DAC1DEB-5861-47DE-8BA9-3559D948953F}"/>
    <cellStyle name="Comma 5 4 2 2 2 2 2" xfId="31908" xr:uid="{24496D0E-D1CC-48A1-B9D8-9B6BA2C3C5AF}"/>
    <cellStyle name="Comma 5 4 2 2 2 3" xfId="23619" xr:uid="{8F3EBA2E-8F76-4760-9DB4-9E77B387A8CA}"/>
    <cellStyle name="Comma 5 4 2 2 2 4" xfId="42899" xr:uid="{A55D2F3E-A8F5-4BC0-90F5-336663CE6B61}"/>
    <cellStyle name="Comma 5 4 2 2 2 5" xfId="48577" xr:uid="{B5D5C3BB-2D26-4CFE-88F3-307B211BC704}"/>
    <cellStyle name="Comma 5 4 2 2 3" xfId="5514" xr:uid="{B62CBCCF-4BD1-4301-AAF8-F8AB4B347593}"/>
    <cellStyle name="Comma 5 4 2 2 3 2" xfId="16581" xr:uid="{76B39013-5B9F-4414-8218-A2C807D89A20}"/>
    <cellStyle name="Comma 5 4 2 2 3 2 2" xfId="33241" xr:uid="{E1AC4948-B21E-4FA3-81CE-A91ABF6E9D23}"/>
    <cellStyle name="Comma 5 4 2 2 3 3" xfId="24952" xr:uid="{A93C8EBA-A1EA-4E9D-81D0-31A3A8DA4DE8}"/>
    <cellStyle name="Comma 5 4 2 2 4" xfId="11489" xr:uid="{2831847C-06CC-4DB4-9D11-C26C0F013C66}"/>
    <cellStyle name="Comma 5 4 2 2 4 2" xfId="20301" xr:uid="{FF3C16B5-1D49-468C-A9B9-F36445997350}"/>
    <cellStyle name="Comma 5 4 2 2 4 2 2" xfId="36961" xr:uid="{0FF64898-6FD7-4559-9A07-36A08D506754}"/>
    <cellStyle name="Comma 5 4 2 2 4 3" xfId="28673" xr:uid="{0D05515F-60CE-441E-8784-CE5AA0392BDC}"/>
    <cellStyle name="Comma 5 4 2 2 5" xfId="13932" xr:uid="{5FA37DA1-A72E-4F9A-9153-F1A681C50488}"/>
    <cellStyle name="Comma 5 4 2 2 5 2" xfId="30592" xr:uid="{4BF50897-2245-4A3F-838E-D5BFC82DC110}"/>
    <cellStyle name="Comma 5 4 2 2 6" xfId="22282" xr:uid="{DC7B8324-4EE0-4DEC-A0CD-0B4373B1A25C}"/>
    <cellStyle name="Comma 5 4 2 2 7" xfId="1679" xr:uid="{4086253B-A581-475C-9745-9446DA8BA487}"/>
    <cellStyle name="Comma 5 4 2 2 8" xfId="40867" xr:uid="{8051EA06-3BF4-48BE-90B3-61574CBA0CB9}"/>
    <cellStyle name="Comma 5 4 2 2 9" xfId="46547" xr:uid="{585C087A-9D50-48E3-9138-E074EEBB2BCB}"/>
    <cellStyle name="Comma 5 4 2 3" xfId="2295" xr:uid="{776924FD-E638-403C-8FC9-64A043EEB8A7}"/>
    <cellStyle name="Comma 5 4 2 3 2" xfId="4220" xr:uid="{856EE0A0-BA6D-48F1-9C79-46B05CA7B1FA}"/>
    <cellStyle name="Comma 5 4 2 3 2 2" xfId="15691" xr:uid="{A2291790-1D91-475E-8204-E49EC9CC9F88}"/>
    <cellStyle name="Comma 5 4 2 3 2 2 2" xfId="32351" xr:uid="{AC56C6D1-746F-470D-892A-8C7F9EC8D352}"/>
    <cellStyle name="Comma 5 4 2 3 2 3" xfId="24062" xr:uid="{641F4475-FA3D-4B7A-B0AA-9BDBAF68056F}"/>
    <cellStyle name="Comma 5 4 2 3 3" xfId="6113" xr:uid="{8C3E15B7-9F2D-4169-BBAD-829EAB954707}"/>
    <cellStyle name="Comma 5 4 2 3 3 2" xfId="17009" xr:uid="{B7F9465A-7683-42A9-9CE3-61BDF199E4FC}"/>
    <cellStyle name="Comma 5 4 2 3 3 2 2" xfId="33669" xr:uid="{109308AB-84FE-4091-AC5D-A4E44EDE5C22}"/>
    <cellStyle name="Comma 5 4 2 3 3 3" xfId="25380" xr:uid="{35746FA6-D04D-48B9-B4D3-787EF4FA6A97}"/>
    <cellStyle name="Comma 5 4 2 3 4" xfId="12088" xr:uid="{BE5702CA-82AF-4240-A2D3-E4A86F8F57E7}"/>
    <cellStyle name="Comma 5 4 2 3 4 2" xfId="20729" xr:uid="{1CB6CCD4-3D20-45B5-93BB-9814B30E9E9F}"/>
    <cellStyle name="Comma 5 4 2 3 4 2 2" xfId="37389" xr:uid="{4BFBAD21-7F92-4CA6-8636-CE18B8BD1928}"/>
    <cellStyle name="Comma 5 4 2 3 4 3" xfId="29101" xr:uid="{824B08D1-CA64-4509-9F4B-F24EC26DE5D1}"/>
    <cellStyle name="Comma 5 4 2 3 5" xfId="14355" xr:uid="{9C0467D4-3BDE-4691-9822-15E0F7E50A68}"/>
    <cellStyle name="Comma 5 4 2 3 5 2" xfId="31015" xr:uid="{3E3B812D-BDCA-4D37-A0DF-E4D236D81AAD}"/>
    <cellStyle name="Comma 5 4 2 3 6" xfId="22725" xr:uid="{4E02F0D5-3DC2-497E-B062-CF97637C3DE2}"/>
    <cellStyle name="Comma 5 4 2 3 7" xfId="41843" xr:uid="{B8516A35-3E25-494D-9EE1-37774F549BF8}"/>
    <cellStyle name="Comma 5 4 2 3 8" xfId="47523" xr:uid="{1326FA68-DDEB-4800-A240-6557CB37D0B4}"/>
    <cellStyle name="Comma 5 4 2 4" xfId="3028" xr:uid="{6AAB82EF-455C-4C95-A743-97840D28E903}"/>
    <cellStyle name="Comma 5 4 2 4 2" xfId="14833" xr:uid="{771B9DB8-C09B-4A13-9AD5-F942D22E66F2}"/>
    <cellStyle name="Comma 5 4 2 4 2 2" xfId="31493" xr:uid="{131E92DF-EE24-47AE-8FAB-EA0FAC0189D2}"/>
    <cellStyle name="Comma 5 4 2 4 3" xfId="23204" xr:uid="{4E1E4734-A411-4F1B-8099-1331D94ADE79}"/>
    <cellStyle name="Comma 5 4 2 4 4" xfId="39784" xr:uid="{3C1A7F63-E77B-401A-8517-9B5966408E18}"/>
    <cellStyle name="Comma 5 4 2 4 5" xfId="45530" xr:uid="{1D34DA53-B527-49E1-BF3E-88BE6B573446}"/>
    <cellStyle name="Comma 5 4 2 5" xfId="12661" xr:uid="{596D97E4-DA70-480D-B1A0-284B69179274}"/>
    <cellStyle name="Comma 5 4 2 5 2" xfId="21150" xr:uid="{5CE0D287-D7EB-4CD0-A197-F37221E4FDFA}"/>
    <cellStyle name="Comma 5 4 2 5 2 2" xfId="37810" xr:uid="{AB897048-C728-48C3-B8BD-075773B48E90}"/>
    <cellStyle name="Comma 5 4 2 5 2 3" xfId="44306" xr:uid="{206DF251-B0AC-4222-A66D-E071E56EBE13}"/>
    <cellStyle name="Comma 5 4 2 5 2 4" xfId="49904" xr:uid="{9BD3D8F1-6CA8-4357-BE2F-EF0FF9B75DE0}"/>
    <cellStyle name="Comma 5 4 2 5 3" xfId="29522" xr:uid="{0E39901B-5BFE-4FB7-B966-E3093C2AD60A}"/>
    <cellStyle name="Comma 5 4 2 5 4" xfId="43526" xr:uid="{C4BE9D0B-8F17-4962-A6A1-BB668236A8B8}"/>
    <cellStyle name="Comma 5 4 2 5 5" xfId="49181" xr:uid="{43A05E9A-03F0-4080-8B71-380856F45F6E}"/>
    <cellStyle name="Comma 5 4 2 6" xfId="13166" xr:uid="{B29B4369-9985-4642-AD92-1D0D26180AA2}"/>
    <cellStyle name="Comma 5 4 2 6 2" xfId="21513" xr:uid="{2EEBE5DE-2844-45F0-8D2C-3D5DE1CA23DC}"/>
    <cellStyle name="Comma 5 4 2 6 2 2" xfId="38173" xr:uid="{321DE469-094A-40F8-BB65-9C40532048C9}"/>
    <cellStyle name="Comma 5 4 2 6 3" xfId="29886" xr:uid="{687FA251-631E-4B8C-BB7A-A1ECF89EF218}"/>
    <cellStyle name="Comma 5 4 2 6 4" xfId="43869" xr:uid="{FFA20366-5078-4818-AA1D-FB4C4E65A33F}"/>
    <cellStyle name="Comma 5 4 2 6 5" xfId="49487" xr:uid="{F9341075-FBB7-4F65-8ED8-6B22FA93BA38}"/>
    <cellStyle name="Comma 5 4 2 7" xfId="21867" xr:uid="{2C188B67-9A3B-44A0-98E6-E89CEBF0E0D9}"/>
    <cellStyle name="Comma 5 4 2 8" xfId="1084" xr:uid="{958B420E-18CB-493C-9A59-274300AFC177}"/>
    <cellStyle name="Comma 5 4 2 9" xfId="39178" xr:uid="{2412B657-4014-4148-8528-F8552FF43F2D}"/>
    <cellStyle name="Comma 5 4 3" xfId="526" xr:uid="{6C2F1D10-4119-4952-8007-6A1AF280739D}"/>
    <cellStyle name="Comma 5 4 3 10" xfId="40083" xr:uid="{911E0094-412D-438A-99BA-5C98D3952648}"/>
    <cellStyle name="Comma 5 4 3 11" xfId="45799" xr:uid="{6A46EFAF-16B8-4A95-8A3F-1708DFBED3FC}"/>
    <cellStyle name="Comma 5 4 3 2" xfId="2005" xr:uid="{B296F35F-29D3-4A52-BF4E-9080A591B458}"/>
    <cellStyle name="Comma 5 4 3 2 2" xfId="3930" xr:uid="{7B844151-54EB-4F56-9928-F4E491165FDD}"/>
    <cellStyle name="Comma 5 4 3 2 2 2" xfId="15490" xr:uid="{7027AA8F-7840-4A50-B28C-89A8191865FB}"/>
    <cellStyle name="Comma 5 4 3 2 2 2 2" xfId="32150" xr:uid="{9505BE74-BB57-4D42-AE43-B48D99A1F89D}"/>
    <cellStyle name="Comma 5 4 3 2 2 3" xfId="23861" xr:uid="{5757A6EA-3521-478E-AF9B-6BBD966C8C15}"/>
    <cellStyle name="Comma 5 4 3 2 2 4" xfId="43188" xr:uid="{6F37F0AE-AF94-4141-8F4D-A9E3A61D1699}"/>
    <cellStyle name="Comma 5 4 3 2 2 5" xfId="48866" xr:uid="{C02ECB48-B2D1-4826-8149-D4A54D676180}"/>
    <cellStyle name="Comma 5 4 3 2 3" xfId="5823" xr:uid="{E36640F2-BB8F-4A60-83BD-82DAA49559F4}"/>
    <cellStyle name="Comma 5 4 3 2 3 2" xfId="16808" xr:uid="{19D8B52C-88DE-4B4F-BE0D-A645CE292E3C}"/>
    <cellStyle name="Comma 5 4 3 2 3 2 2" xfId="33468" xr:uid="{8DDAD59B-0629-4129-946B-ED69A90CED81}"/>
    <cellStyle name="Comma 5 4 3 2 3 3" xfId="25179" xr:uid="{04D686DA-A490-4441-B8AD-D9028B04FF12}"/>
    <cellStyle name="Comma 5 4 3 2 4" xfId="11798" xr:uid="{43E0D107-6F89-4771-B70E-227CC06DB95F}"/>
    <cellStyle name="Comma 5 4 3 2 4 2" xfId="20528" xr:uid="{2F045005-2E18-40E0-AAC0-A0BB185BBFD0}"/>
    <cellStyle name="Comma 5 4 3 2 4 2 2" xfId="37188" xr:uid="{81D52B89-0A8B-4BD8-93F2-FB04D0E40FE4}"/>
    <cellStyle name="Comma 5 4 3 2 4 3" xfId="28900" xr:uid="{8D06A6D6-DA29-4BFC-A8AE-49D7707E9BA3}"/>
    <cellStyle name="Comma 5 4 3 2 5" xfId="14154" xr:uid="{D20ADC27-46BA-4F68-87A3-E1947ACF2D3E}"/>
    <cellStyle name="Comma 5 4 3 2 5 2" xfId="30814" xr:uid="{ABD20468-6620-4137-80C1-EB23516FED5E}"/>
    <cellStyle name="Comma 5 4 3 2 6" xfId="22524" xr:uid="{E380C231-AE25-45E5-8E5C-75AF43B19C14}"/>
    <cellStyle name="Comma 5 4 3 2 7" xfId="41153" xr:uid="{44A0B5F9-54B3-4BF9-B5CF-A821BF2F9B91}"/>
    <cellStyle name="Comma 5 4 3 2 8" xfId="46833" xr:uid="{996608C8-0FA9-44B5-9848-52588C70E45B}"/>
    <cellStyle name="Comma 5 4 3 3" xfId="3316" xr:uid="{1020696B-5E5A-490A-BB3E-9B6614803FD3}"/>
    <cellStyle name="Comma 5 4 3 3 2" xfId="15047" xr:uid="{A0D2D904-57D5-4DFF-80E2-9ED2DB2CB0B7}"/>
    <cellStyle name="Comma 5 4 3 3 2 2" xfId="31707" xr:uid="{AABB8427-CD11-47BE-A067-6F409BDCE1C7}"/>
    <cellStyle name="Comma 5 4 3 3 3" xfId="23418" xr:uid="{BEE4FEB1-95B9-444A-853D-2DB1D2B98295}"/>
    <cellStyle name="Comma 5 4 3 3 4" xfId="42131" xr:uid="{AE7DCF64-6393-4417-8599-4282AE47B653}"/>
    <cellStyle name="Comma 5 4 3 3 5" xfId="47811" xr:uid="{3407F06E-B36E-4BAC-8F06-A8B7AF658409}"/>
    <cellStyle name="Comma 5 4 3 4" xfId="5224" xr:uid="{55958215-F83C-4157-B517-4D15A143C5C3}"/>
    <cellStyle name="Comma 5 4 3 4 2" xfId="16380" xr:uid="{161D49A1-C01F-4635-9B28-1D8619A63A75}"/>
    <cellStyle name="Comma 5 4 3 4 2 2" xfId="33040" xr:uid="{F1786F57-52BE-4134-B3AF-714BF0F647FA}"/>
    <cellStyle name="Comma 5 4 3 4 2 3" xfId="44354" xr:uid="{98706D51-25AF-4FD6-8AD7-41D98FD9C251}"/>
    <cellStyle name="Comma 5 4 3 4 2 4" xfId="49952" xr:uid="{BB13191F-0258-4D89-AB11-722AABFB7B8A}"/>
    <cellStyle name="Comma 5 4 3 4 3" xfId="24751" xr:uid="{56D5F932-CA65-4347-B09E-B6EBA8FDFD4D}"/>
    <cellStyle name="Comma 5 4 3 4 4" xfId="43580" xr:uid="{66CE63C2-4BC4-47BF-9AB4-A82602E88AC6}"/>
    <cellStyle name="Comma 5 4 3 4 5" xfId="49229" xr:uid="{F50B6B55-6957-47B4-9382-E88CA8B9B3DE}"/>
    <cellStyle name="Comma 5 4 3 5" xfId="11199" xr:uid="{B5EAD2F3-2D09-442E-8663-7CF1B3F1D2EF}"/>
    <cellStyle name="Comma 5 4 3 5 2" xfId="20100" xr:uid="{7E94858C-A399-4EE7-89E8-75A5ADF54CBF}"/>
    <cellStyle name="Comma 5 4 3 5 2 2" xfId="36760" xr:uid="{C5B8EDAA-99F9-4DE5-8D07-57107FF6E677}"/>
    <cellStyle name="Comma 5 4 3 5 3" xfId="28472" xr:uid="{F66EA049-CC15-46EA-8A4F-B69B7E20EA2B}"/>
    <cellStyle name="Comma 5 4 3 5 4" xfId="44065" xr:uid="{78AA10E0-B552-4290-9064-12E5981E02EC}"/>
    <cellStyle name="Comma 5 4 3 5 5" xfId="49664" xr:uid="{E1FCB531-521C-4E54-B6ED-AF9938868DA4}"/>
    <cellStyle name="Comma 5 4 3 6" xfId="12876" xr:uid="{6FFF6E39-017A-469B-BD7E-0594002693B1}"/>
    <cellStyle name="Comma 5 4 3 6 2" xfId="21312" xr:uid="{24F24A0F-FF04-42BA-A08E-7CBC296E15F1}"/>
    <cellStyle name="Comma 5 4 3 6 2 2" xfId="37972" xr:uid="{C96FD26D-20DC-4ADF-BFC7-79FC5F13FA34}"/>
    <cellStyle name="Comma 5 4 3 6 3" xfId="29685" xr:uid="{31BE5487-F3D6-4D59-B9BD-B99E6DBA98B1}"/>
    <cellStyle name="Comma 5 4 3 7" xfId="13731" xr:uid="{D128DB5C-D3D8-46A6-A6F7-9110C6ED7333}"/>
    <cellStyle name="Comma 5 4 3 7 2" xfId="30391" xr:uid="{CEB860AC-ED0A-4721-A87E-2B50B830521A}"/>
    <cellStyle name="Comma 5 4 3 8" xfId="22081" xr:uid="{88AAB0BF-C1D3-4321-92D2-78B482FF6540}"/>
    <cellStyle name="Comma 5 4 3 9" xfId="1391" xr:uid="{1F7FFC62-E9FD-4043-BD90-D7C69AF787A3}"/>
    <cellStyle name="Comma 5 4 4" xfId="361" xr:uid="{8E87A5E6-360D-4E3D-A31B-E2C15DE455A3}"/>
    <cellStyle name="Comma 5 4 4 2" xfId="3152" xr:uid="{D01EBDA1-95F5-4B6B-AE7B-89D5810F264B}"/>
    <cellStyle name="Comma 5 4 4 2 2" xfId="14927" xr:uid="{77ACD997-DE42-49BC-B092-E657AC75B7B8}"/>
    <cellStyle name="Comma 5 4 4 2 2 2" xfId="31587" xr:uid="{DA838F28-203F-496E-A740-0EB7F8896392}"/>
    <cellStyle name="Comma 5 4 4 2 3" xfId="23298" xr:uid="{013384AC-F271-49FF-8750-4C080A023757}"/>
    <cellStyle name="Comma 5 4 4 2 4" xfId="42330" xr:uid="{2DCC09EF-5133-4AD8-A0FC-FFFEC4290C3F}"/>
    <cellStyle name="Comma 5 4 4 2 5" xfId="48009" xr:uid="{AD8D6711-E4D2-4713-9967-E244DAB4B865}"/>
    <cellStyle name="Comma 5 4 4 3" xfId="5060" xr:uid="{8336BFF7-2156-42D2-9302-35E8DD07E17E}"/>
    <cellStyle name="Comma 5 4 4 3 2" xfId="16260" xr:uid="{C62CD2AB-51EA-404C-8FBA-533EC70BBAF3}"/>
    <cellStyle name="Comma 5 4 4 3 2 2" xfId="32920" xr:uid="{2F04123B-8806-4170-A631-DEA93972F4BD}"/>
    <cellStyle name="Comma 5 4 4 3 2 3" xfId="44393" xr:uid="{9089F068-C4E2-4F06-8287-BE5DF2A7561E}"/>
    <cellStyle name="Comma 5 4 4 3 2 4" xfId="49991" xr:uid="{F54C4D6F-C6FB-4E49-AC60-A6045571F8B6}"/>
    <cellStyle name="Comma 5 4 4 3 3" xfId="24631" xr:uid="{AEFE6459-DB50-48DD-999D-7B05D8E15026}"/>
    <cellStyle name="Comma 5 4 4 3 4" xfId="43619" xr:uid="{7E99018C-88EC-463B-AD16-96A7CB6022CD}"/>
    <cellStyle name="Comma 5 4 4 3 5" xfId="49268" xr:uid="{5B7E38ED-0918-48B5-A321-FA61ACCDED6E}"/>
    <cellStyle name="Comma 5 4 4 4" xfId="11035" xr:uid="{44EB0959-6FD0-46C5-B266-48CDC943BF01}"/>
    <cellStyle name="Comma 5 4 4 4 2" xfId="19980" xr:uid="{FC005DE4-D5C8-4F1B-A134-5E7306D2F458}"/>
    <cellStyle name="Comma 5 4 4 4 2 2" xfId="36640" xr:uid="{45F0483E-550F-47AB-A131-23F088BD7CDC}"/>
    <cellStyle name="Comma 5 4 4 4 3" xfId="28352" xr:uid="{076CC2DD-C670-4ABE-95F9-B938CE027675}"/>
    <cellStyle name="Comma 5 4 4 4 4" xfId="44082" xr:uid="{D409361E-B5A8-40A4-8299-BBE7321C1CC4}"/>
    <cellStyle name="Comma 5 4 4 4 5" xfId="49680" xr:uid="{7633A83A-E431-426C-AB6D-0DE0750614AC}"/>
    <cellStyle name="Comma 5 4 4 5" xfId="13611" xr:uid="{6D92E194-5B8F-4D36-B0C0-96F7508961BD}"/>
    <cellStyle name="Comma 5 4 4 5 2" xfId="30271" xr:uid="{9220B71F-D441-4619-A155-1C9769F241DF}"/>
    <cellStyle name="Comma 5 4 4 6" xfId="21961" xr:uid="{510EFF42-9250-4D58-A18D-3DEFA2550E2D}"/>
    <cellStyle name="Comma 5 4 4 7" xfId="1214" xr:uid="{D328ADE7-112E-4331-8D75-0C20C3E1BAF3}"/>
    <cellStyle name="Comma 5 4 4 8" xfId="40309" xr:uid="{0D1887CE-BDC4-4207-95F9-68676FDBC105}"/>
    <cellStyle name="Comma 5 4 4 9" xfId="45990" xr:uid="{299E2079-C3BF-4BAB-8F24-E821747618E9}"/>
    <cellStyle name="Comma 5 4 5" xfId="1841" xr:uid="{52FE37D8-1106-4C13-9289-272F1897C6E8}"/>
    <cellStyle name="Comma 5 4 5 2" xfId="3766" xr:uid="{FD2C01B7-12E9-414A-9FC1-37188968A643}"/>
    <cellStyle name="Comma 5 4 5 2 2" xfId="15370" xr:uid="{3EFE343C-C8DE-4557-91A1-F5D19E2B6AC0}"/>
    <cellStyle name="Comma 5 4 5 2 2 2" xfId="32030" xr:uid="{75EAF1CE-3B60-46C0-9666-B95CD886A52E}"/>
    <cellStyle name="Comma 5 4 5 2 3" xfId="23741" xr:uid="{FC0FF777-E98B-4704-9758-D9C05C17EC1C}"/>
    <cellStyle name="Comma 5 4 5 2 4" xfId="42477" xr:uid="{DD265F3D-DD57-4755-81AF-E3786CC1BF67}"/>
    <cellStyle name="Comma 5 4 5 2 5" xfId="48155" xr:uid="{E5C418A7-0F15-41FB-9DE8-08B236CA5CB9}"/>
    <cellStyle name="Comma 5 4 5 3" xfId="5659" xr:uid="{B4ACAF76-DA12-4E80-82FE-E2625EF0F0E2}"/>
    <cellStyle name="Comma 5 4 5 3 2" xfId="16688" xr:uid="{49AFCF3C-C2F7-4A8E-A98D-39DAB3EBB289}"/>
    <cellStyle name="Comma 5 4 5 3 2 2" xfId="33348" xr:uid="{C6656C72-355A-4B9B-9DB6-712D53FFB84B}"/>
    <cellStyle name="Comma 5 4 5 3 3" xfId="25059" xr:uid="{16D673B4-D6A9-4F31-9091-03BD59082273}"/>
    <cellStyle name="Comma 5 4 5 4" xfId="11634" xr:uid="{63367F33-D5EB-4AE5-808F-FCBBC7767755}"/>
    <cellStyle name="Comma 5 4 5 4 2" xfId="20408" xr:uid="{99FAC5E3-85D9-4B49-A234-E16F188A3D1C}"/>
    <cellStyle name="Comma 5 4 5 4 2 2" xfId="37068" xr:uid="{7E9187D3-1886-41C2-A195-1B25EFEA259A}"/>
    <cellStyle name="Comma 5 4 5 4 3" xfId="28780" xr:uid="{F7060C6E-F5A6-49E1-BA61-0CAD74889456}"/>
    <cellStyle name="Comma 5 4 5 5" xfId="14034" xr:uid="{5FEBB691-1760-449F-8D3B-42A785D06A0B}"/>
    <cellStyle name="Comma 5 4 5 5 2" xfId="30694" xr:uid="{788B75BB-93F4-41E0-808F-781C6A494AB5}"/>
    <cellStyle name="Comma 5 4 5 6" xfId="22404" xr:uid="{0108A828-7F0E-49CC-A352-A1E76EBB2A09}"/>
    <cellStyle name="Comma 5 4 5 7" xfId="40452" xr:uid="{D7BC760B-23EB-4821-A64A-FD57BB60D7E1}"/>
    <cellStyle name="Comma 5 4 5 8" xfId="46132" xr:uid="{364CD6D3-AC73-4A6F-9188-F57C5F75BFCF}"/>
    <cellStyle name="Comma 5 4 6" xfId="2546" xr:uid="{4F04EE9C-9CA5-4095-B634-EC9BC05058E3}"/>
    <cellStyle name="Comma 5 4 6 2" xfId="4461" xr:uid="{78616C8F-2D99-4F1E-9241-FE3EE2A000C1}"/>
    <cellStyle name="Comma 5 4 6 2 2" xfId="15851" xr:uid="{B61BAF77-B42B-49FA-8517-0E9AE06FC6F1}"/>
    <cellStyle name="Comma 5 4 6 2 2 2" xfId="32511" xr:uid="{B3A293D5-20E5-44A4-887A-549EB4278E14}"/>
    <cellStyle name="Comma 5 4 6 2 3" xfId="24222" xr:uid="{ED8DF4C5-B4F7-4E4B-ACD1-468B51B17CB3}"/>
    <cellStyle name="Comma 5 4 6 3" xfId="6356" xr:uid="{710DBEDB-F219-415F-B808-CD0F922DD411}"/>
    <cellStyle name="Comma 5 4 6 3 2" xfId="17170" xr:uid="{446F0711-95A2-4734-B510-206124B45FE8}"/>
    <cellStyle name="Comma 5 4 6 3 2 2" xfId="33830" xr:uid="{D900E1F4-0DCE-4770-95B2-38F1DE67BEEC}"/>
    <cellStyle name="Comma 5 4 6 3 3" xfId="25541" xr:uid="{777CF4D6-32DA-4997-84EB-4B3A1DFD957A}"/>
    <cellStyle name="Comma 5 4 6 4" xfId="12329" xr:uid="{6DBDE578-9906-45E0-8024-CE335CE80A47}"/>
    <cellStyle name="Comma 5 4 6 4 2" xfId="20889" xr:uid="{690CACFB-678E-40BC-B86E-9A611DBA16BB}"/>
    <cellStyle name="Comma 5 4 6 4 2 2" xfId="37549" xr:uid="{310CE490-4E44-4BF8-A2FE-34AF94D9D3A0}"/>
    <cellStyle name="Comma 5 4 6 4 3" xfId="29261" xr:uid="{8F1704CE-2B0A-4A2E-9AF6-EAC9F21843D2}"/>
    <cellStyle name="Comma 5 4 6 5" xfId="14515" xr:uid="{CCE67626-4A95-45EE-8F5C-5B10A7006047}"/>
    <cellStyle name="Comma 5 4 6 5 2" xfId="31175" xr:uid="{F2805A20-B9B1-4A2E-A474-4964C1E5D99B}"/>
    <cellStyle name="Comma 5 4 6 6" xfId="22885" xr:uid="{B8457A16-B267-46E7-97B6-27D77AE9AEFF}"/>
    <cellStyle name="Comma 5 4 6 7" xfId="41421" xr:uid="{CDD678D9-4C81-4F4F-B6F9-361843B31A49}"/>
    <cellStyle name="Comma 5 4 6 8" xfId="47100" xr:uid="{C0DE0001-B325-4CA3-B5D6-F5DED3AE5716}"/>
    <cellStyle name="Comma 5 4 7" xfId="2683" xr:uid="{DD50AFE2-444E-4109-991F-473904904800}"/>
    <cellStyle name="Comma 5 4 7 2" xfId="4588" xr:uid="{EDF21BEC-96BF-46D6-991B-1749C1E2B300}"/>
    <cellStyle name="Comma 5 4 7 2 2" xfId="15936" xr:uid="{1A553DA9-8616-48A0-A65E-D6AC6C7F0FC4}"/>
    <cellStyle name="Comma 5 4 7 2 2 2" xfId="32596" xr:uid="{C05ED527-851D-4DFD-B79B-33083758E1C6}"/>
    <cellStyle name="Comma 5 4 7 2 3" xfId="24307" xr:uid="{79939652-93E9-4011-AF14-D9394B5D8674}"/>
    <cellStyle name="Comma 5 4 7 3" xfId="6483" xr:uid="{42719B84-3151-4347-B6C1-7E85D003D05B}"/>
    <cellStyle name="Comma 5 4 7 3 2" xfId="17255" xr:uid="{55C744A5-B84F-46D3-8604-49547D4F4AB1}"/>
    <cellStyle name="Comma 5 4 7 3 2 2" xfId="33915" xr:uid="{1A22FAA8-731D-4507-8A80-F646151A82CE}"/>
    <cellStyle name="Comma 5 4 7 3 3" xfId="25626" xr:uid="{4944053D-AD11-48DA-9231-BBF2CAD6A883}"/>
    <cellStyle name="Comma 5 4 7 4" xfId="14599" xr:uid="{D1470554-28D4-440C-95FA-4534E0367DD0}"/>
    <cellStyle name="Comma 5 4 7 4 2" xfId="31259" xr:uid="{AC71ED73-00B9-409B-AA69-817673A2B482}"/>
    <cellStyle name="Comma 5 4 7 5" xfId="22970" xr:uid="{262C79E3-1E5B-4C6D-A2D5-47373B8DB866}"/>
    <cellStyle name="Comma 5 4 7 6" xfId="39379" xr:uid="{D6CCBE2E-15B9-469B-AC5B-F1D24E5FD365}"/>
    <cellStyle name="Comma 5 4 7 7" xfId="45171" xr:uid="{E25059C8-5F23-4734-909A-312BC5A293E2}"/>
    <cellStyle name="Comma 5 4 8" xfId="2733" xr:uid="{98EDFDDC-88CC-4A63-B547-2CEEFA36207B}"/>
    <cellStyle name="Comma 5 4 8 2" xfId="14630" xr:uid="{59406B7D-B26B-40EF-A217-0110511D6864}"/>
    <cellStyle name="Comma 5 4 8 2 2" xfId="31290" xr:uid="{DAB71D7F-E9AE-4D2D-BF55-673644B44BFF}"/>
    <cellStyle name="Comma 5 4 8 2 3" xfId="44254" xr:uid="{A87B7892-2BB8-445B-9493-44508E10BA8F}"/>
    <cellStyle name="Comma 5 4 8 2 4" xfId="49852" xr:uid="{883D23BC-1A39-4401-88D1-9DE288973207}"/>
    <cellStyle name="Comma 5 4 8 3" xfId="23001" xr:uid="{78CEC30D-F431-4C16-85BB-2615B141D0A8}"/>
    <cellStyle name="Comma 5 4 8 4" xfId="43466" xr:uid="{3A5CF0A2-60E4-49DA-BBC0-2BC873F706AD}"/>
    <cellStyle name="Comma 5 4 8 5" xfId="49128" xr:uid="{B059F593-7D05-4545-85D2-2A82A001DAB6}"/>
    <cellStyle name="Comma 5 4 9" xfId="4673" xr:uid="{AE527B9C-1878-4986-8248-4AEB21108AA7}"/>
    <cellStyle name="Comma 5 4 9 2" xfId="15993" xr:uid="{518AF28D-CEB4-4CAA-8250-219353FEFC84}"/>
    <cellStyle name="Comma 5 4 9 2 2" xfId="32653" xr:uid="{854DF0C6-2B78-4781-8350-491AB3F467C7}"/>
    <cellStyle name="Comma 5 4 9 3" xfId="24364" xr:uid="{B144A391-BAE1-4D2D-B438-8D9D340E882D}"/>
    <cellStyle name="Comma 5 4 9 4" xfId="43764" xr:uid="{9828FA8F-CA8D-4A1C-98CD-2CC69305BAC1}"/>
    <cellStyle name="Comma 5 4 9 5" xfId="49384" xr:uid="{8FEFFF2A-615A-4331-AAD8-FE38C04FBA39}"/>
    <cellStyle name="Comma 5 5" xfId="248" xr:uid="{873BFC1E-C616-4DBC-B7FD-B4458F3F885C}"/>
    <cellStyle name="Comma 5 5 10" xfId="10695" xr:uid="{BB38EDF4-C7C4-47CE-82FC-59C74968FCF7}"/>
    <cellStyle name="Comma 5 5 10 2" xfId="19748" xr:uid="{C0C5C00D-DDA4-4F78-8F3E-F78C99314445}"/>
    <cellStyle name="Comma 5 5 10 2 2" xfId="36408" xr:uid="{18DB3EE1-4742-4AF1-893E-7E5DCDF6ECB2}"/>
    <cellStyle name="Comma 5 5 10 3" xfId="28120" xr:uid="{89070EF3-E545-40E4-8844-91CEA1FE3575}"/>
    <cellStyle name="Comma 5 5 11" xfId="12630" xr:uid="{282AD366-ED6A-4673-BA45-DEEA219A6523}"/>
    <cellStyle name="Comma 5 5 11 2" xfId="21119" xr:uid="{5BAA79C0-CA02-415F-85CC-C12D405BDDE7}"/>
    <cellStyle name="Comma 5 5 11 2 2" xfId="37779" xr:uid="{C20E06F4-B56C-4D1E-AD13-AAA98A952010}"/>
    <cellStyle name="Comma 5 5 11 3" xfId="29491" xr:uid="{A72C511A-AA5D-4ED8-870A-9F4A9D49462C}"/>
    <cellStyle name="Comma 5 5 12" xfId="12756" xr:uid="{D5A61BFF-2F55-4297-B15C-F3A771F5C61C}"/>
    <cellStyle name="Comma 5 5 12 2" xfId="21226" xr:uid="{2A988020-F512-40A3-B2BD-A788CB09FFBD}"/>
    <cellStyle name="Comma 5 5 12 2 2" xfId="37886" xr:uid="{926B9E97-F700-49E4-9900-D9A9A65CD4E1}"/>
    <cellStyle name="Comma 5 5 12 3" xfId="29599" xr:uid="{42BF148B-391E-4729-8880-8F20841163BC}"/>
    <cellStyle name="Comma 5 5 13" xfId="13415" xr:uid="{BE57E0FF-2C27-459A-B299-1A51A5FB7E65}"/>
    <cellStyle name="Comma 5 5 13 2" xfId="30075" xr:uid="{FDC5D5E2-03C1-4F8A-96E6-164EB9083229}"/>
    <cellStyle name="Comma 5 5 14" xfId="21698" xr:uid="{9255596D-80AE-4B3F-B3D6-8C36C6705619}"/>
    <cellStyle name="Comma 5 5 15" xfId="38327" xr:uid="{F6730DD5-6C36-44C0-9F51-CC2825A0B300}"/>
    <cellStyle name="Comma 5 5 16" xfId="801" xr:uid="{526E1923-8F7B-446F-8EA6-1C7FCC9EF730}"/>
    <cellStyle name="Comma 5 5 17" xfId="38728" xr:uid="{C4C728C8-A713-4AEB-8368-BC642FA52AB9}"/>
    <cellStyle name="Comma 5 5 18" xfId="38748" xr:uid="{82F3BB1F-52CC-4C7E-9B86-73FDE8088CCB}"/>
    <cellStyle name="Comma 5 5 19" xfId="44608" xr:uid="{0BD609C8-10BE-4C69-BD02-8B8371EFB9B8}"/>
    <cellStyle name="Comma 5 5 2" xfId="584" xr:uid="{51B903D5-3E65-47CB-ADB2-166ED4917345}"/>
    <cellStyle name="Comma 5 5 2 10" xfId="21745" xr:uid="{8C7ABA7C-E7B3-4AD0-AB74-E7FCFD0E62F2}"/>
    <cellStyle name="Comma 5 5 2 11" xfId="878" xr:uid="{37371F73-C20C-4E6D-A082-F393114A4D9C}"/>
    <cellStyle name="Comma 5 5 2 12" xfId="39737" xr:uid="{8EF28666-3559-4FB6-87AF-74F2FB71337B}"/>
    <cellStyle name="Comma 5 5 2 13" xfId="45483" xr:uid="{20974109-C62B-45A5-B1D1-447DF7A8A1FA}"/>
    <cellStyle name="Comma 5 5 2 2" xfId="1496" xr:uid="{4166336E-1DF3-46A9-8571-93021D20AFF7}"/>
    <cellStyle name="Comma 5 5 2 2 10" xfId="46499" xr:uid="{C04112F5-E26D-4864-8B0B-DCA90A28E5E0}"/>
    <cellStyle name="Comma 5 5 2 2 2" xfId="2112" xr:uid="{2D5D6DFE-5B80-4510-85EE-F9EAE22BF421}"/>
    <cellStyle name="Comma 5 5 2 2 2 2" xfId="4037" xr:uid="{D731DD21-703D-4E52-AC8E-DF8518A9BCAE}"/>
    <cellStyle name="Comma 5 5 2 2 2 2 2" xfId="15571" xr:uid="{5D4F0DEC-8410-4EA5-AC72-CCCE2EB61CE8}"/>
    <cellStyle name="Comma 5 5 2 2 2 2 2 2" xfId="32231" xr:uid="{D1BE9496-7765-4FCD-BCD1-8A00F6064CF0}"/>
    <cellStyle name="Comma 5 5 2 2 2 2 3" xfId="23942" xr:uid="{530098A9-0C77-457E-9D98-E32358080D13}"/>
    <cellStyle name="Comma 5 5 2 2 2 3" xfId="5930" xr:uid="{F126A642-1546-4A2F-9CF4-D423517531C0}"/>
    <cellStyle name="Comma 5 5 2 2 2 3 2" xfId="16889" xr:uid="{83E97C03-ABCF-4B11-B679-FB1409ED079C}"/>
    <cellStyle name="Comma 5 5 2 2 2 3 2 2" xfId="33549" xr:uid="{E88B04E0-3991-4FC7-A30C-FECE58438C85}"/>
    <cellStyle name="Comma 5 5 2 2 2 3 3" xfId="25260" xr:uid="{61DAB853-A7A0-4524-8772-8F6F33EB8BC8}"/>
    <cellStyle name="Comma 5 5 2 2 2 4" xfId="11905" xr:uid="{FA3D2C43-51E9-4B26-9CDF-71B59AD571F7}"/>
    <cellStyle name="Comma 5 5 2 2 2 4 2" xfId="20609" xr:uid="{EFB7739C-C1D3-4769-BF8D-C0028CECD45A}"/>
    <cellStyle name="Comma 5 5 2 2 2 4 2 2" xfId="37269" xr:uid="{9C1C1BAE-AFB9-47CA-AF11-B844B1CBD21A}"/>
    <cellStyle name="Comma 5 5 2 2 2 4 3" xfId="28981" xr:uid="{8B6E83B0-875A-4EC8-BE88-FA11A28954DF}"/>
    <cellStyle name="Comma 5 5 2 2 2 5" xfId="14235" xr:uid="{10821068-E9B8-4577-BC55-2F6097EF5B89}"/>
    <cellStyle name="Comma 5 5 2 2 2 5 2" xfId="30895" xr:uid="{54711D3D-5356-490C-8946-F57B40B16C4F}"/>
    <cellStyle name="Comma 5 5 2 2 2 6" xfId="22605" xr:uid="{1A3630FE-EBFD-44D6-A927-D01BADC65B11}"/>
    <cellStyle name="Comma 5 5 2 2 2 7" xfId="42851" xr:uid="{1C8079AA-88EA-4F88-86FF-8FDE8FCD19EE}"/>
    <cellStyle name="Comma 5 5 2 2 2 8" xfId="48529" xr:uid="{1C931116-1C42-4CF5-8B5D-9C548A308129}"/>
    <cellStyle name="Comma 5 5 2 2 3" xfId="3423" xr:uid="{7568E477-781C-4D8E-B1BF-7034CCE002FA}"/>
    <cellStyle name="Comma 5 5 2 2 3 2" xfId="15128" xr:uid="{36E82989-FBC4-4534-9EDE-5089B35EDAB2}"/>
    <cellStyle name="Comma 5 5 2 2 3 2 2" xfId="31788" xr:uid="{2AF7911F-1D24-4F58-B7D2-EB21A1D97FD3}"/>
    <cellStyle name="Comma 5 5 2 2 3 3" xfId="23499" xr:uid="{BACF8B95-75BD-4E74-8697-4245BD48FC3E}"/>
    <cellStyle name="Comma 5 5 2 2 4" xfId="5331" xr:uid="{E94333F8-2ED6-4FA9-A97D-F0949EA485B5}"/>
    <cellStyle name="Comma 5 5 2 2 4 2" xfId="16461" xr:uid="{56BFC380-1D52-4D42-801D-B1E3B168A369}"/>
    <cellStyle name="Comma 5 5 2 2 4 2 2" xfId="33121" xr:uid="{7BBF293A-02E3-463C-BE6D-5E286F19A407}"/>
    <cellStyle name="Comma 5 5 2 2 4 3" xfId="24832" xr:uid="{A25E17F2-E849-4DE8-BC26-BD8095A6022E}"/>
    <cellStyle name="Comma 5 5 2 2 5" xfId="11306" xr:uid="{2399F0D0-ABB3-4C41-8C5C-CB86CB71E143}"/>
    <cellStyle name="Comma 5 5 2 2 5 2" xfId="20181" xr:uid="{DF46504D-3D8E-480E-9B6B-899C1286F5AE}"/>
    <cellStyle name="Comma 5 5 2 2 5 2 2" xfId="36841" xr:uid="{BD0A4DF6-EB49-478B-876A-A5C5B025CEFC}"/>
    <cellStyle name="Comma 5 5 2 2 5 3" xfId="28553" xr:uid="{3930043C-D366-45A1-8743-46322234580B}"/>
    <cellStyle name="Comma 5 5 2 2 6" xfId="12983" xr:uid="{F91D4A88-8F17-47B2-BC0B-29934932581D}"/>
    <cellStyle name="Comma 5 5 2 2 6 2" xfId="21393" xr:uid="{2AFA2135-0D33-47A2-A9F5-45ED080DCEA3}"/>
    <cellStyle name="Comma 5 5 2 2 6 2 2" xfId="38053" xr:uid="{5528B7EE-BC0F-4334-A8DB-1F573BA9A9B3}"/>
    <cellStyle name="Comma 5 5 2 2 6 3" xfId="29766" xr:uid="{4E839842-56F4-4534-86A4-DD1BA7843039}"/>
    <cellStyle name="Comma 5 5 2 2 7" xfId="13812" xr:uid="{A293573D-7631-4B5C-AB13-DE15679CEE31}"/>
    <cellStyle name="Comma 5 5 2 2 7 2" xfId="30472" xr:uid="{253B1117-E24A-4AE9-A106-10F518649B8C}"/>
    <cellStyle name="Comma 5 5 2 2 8" xfId="22162" xr:uid="{A2D86FA1-3BB8-4847-A4AC-97C6AE7F7ED6}"/>
    <cellStyle name="Comma 5 5 2 2 9" xfId="40819" xr:uid="{53405378-F048-496B-A59C-1EB57B898DC8}"/>
    <cellStyle name="Comma 5 5 2 3" xfId="1333" xr:uid="{3E1AB6BD-AD0C-4461-8155-77DB138D9B5B}"/>
    <cellStyle name="Comma 5 5 2 3 2" xfId="3259" xr:uid="{37DD7B90-1C1C-4FAF-837A-06C5C1952576}"/>
    <cellStyle name="Comma 5 5 2 3 2 2" xfId="15008" xr:uid="{9D93691B-AD93-438D-A5D0-B08CDF554A6F}"/>
    <cellStyle name="Comma 5 5 2 3 2 2 2" xfId="31668" xr:uid="{ECFFD782-C026-454C-93F0-C725EA2556BD}"/>
    <cellStyle name="Comma 5 5 2 3 2 3" xfId="23379" xr:uid="{3CF09B5A-0F15-46B0-A97C-01DF742A9641}"/>
    <cellStyle name="Comma 5 5 2 3 3" xfId="5167" xr:uid="{10D37879-B2E1-4579-A062-DE6667440E73}"/>
    <cellStyle name="Comma 5 5 2 3 3 2" xfId="16341" xr:uid="{0EDFA7E6-C5B4-45BC-B33B-BD2287378916}"/>
    <cellStyle name="Comma 5 5 2 3 3 2 2" xfId="33001" xr:uid="{CB214CB2-43DB-4958-9D84-51AFF2791F69}"/>
    <cellStyle name="Comma 5 5 2 3 3 3" xfId="24712" xr:uid="{7880F66F-8E30-4709-B74F-C381B8A61EF4}"/>
    <cellStyle name="Comma 5 5 2 3 4" xfId="11142" xr:uid="{94A6AE0F-E853-40D3-9D02-FBA452D7984B}"/>
    <cellStyle name="Comma 5 5 2 3 4 2" xfId="20061" xr:uid="{43724700-2B8A-46D7-9E88-7C52F2597A64}"/>
    <cellStyle name="Comma 5 5 2 3 4 2 2" xfId="36721" xr:uid="{0A4317A7-E873-4F29-8A5D-06A2EC26431E}"/>
    <cellStyle name="Comma 5 5 2 3 4 3" xfId="28433" xr:uid="{3CB18481-6C1F-4ED9-8FFC-373AA2FD790F}"/>
    <cellStyle name="Comma 5 5 2 3 5" xfId="13692" xr:uid="{BC500E85-E045-4ECF-BD4F-69EDA176F01A}"/>
    <cellStyle name="Comma 5 5 2 3 5 2" xfId="30352" xr:uid="{9D2E05C1-873E-406E-B682-C4467B4ECC78}"/>
    <cellStyle name="Comma 5 5 2 3 6" xfId="22042" xr:uid="{71DA616D-B8CD-4332-8BE7-A506B76DFB7D}"/>
    <cellStyle name="Comma 5 5 2 3 7" xfId="41795" xr:uid="{25B11A75-F499-485E-A037-A3E4C7F9B8BD}"/>
    <cellStyle name="Comma 5 5 2 3 8" xfId="47475" xr:uid="{5BD49CCA-F8D8-4930-BF40-EFCA4DEA8E81}"/>
    <cellStyle name="Comma 5 5 2 4" xfId="1948" xr:uid="{5C7B804E-C641-4184-9528-AB951AE2EDBD}"/>
    <cellStyle name="Comma 5 5 2 4 2" xfId="3873" xr:uid="{AF42FA75-B1C8-42C0-99B5-CB9F4EC364E0}"/>
    <cellStyle name="Comma 5 5 2 4 2 2" xfId="15451" xr:uid="{395D539F-32EC-4AB0-AE7A-E2F17C17350E}"/>
    <cellStyle name="Comma 5 5 2 4 2 2 2" xfId="32111" xr:uid="{A0BABB8B-F14A-4EFA-9109-F986792511B2}"/>
    <cellStyle name="Comma 5 5 2 4 2 3" xfId="23822" xr:uid="{AAEEAB1C-01C4-4828-B701-71DF001EA055}"/>
    <cellStyle name="Comma 5 5 2 4 3" xfId="5766" xr:uid="{E1D0C93B-1283-44D4-935F-0D13DA073679}"/>
    <cellStyle name="Comma 5 5 2 4 3 2" xfId="16769" xr:uid="{73F7ACBB-D49A-4BD0-A6D0-78678ED87E17}"/>
    <cellStyle name="Comma 5 5 2 4 3 2 2" xfId="33429" xr:uid="{3C13D51F-A670-416A-97D5-D7D9058609F1}"/>
    <cellStyle name="Comma 5 5 2 4 3 3" xfId="25140" xr:uid="{75A6DD2B-62EB-4BD0-B7EC-67D5514A4B06}"/>
    <cellStyle name="Comma 5 5 2 4 4" xfId="11741" xr:uid="{1403A0C6-7CDE-426E-8796-7FD81E6877D0}"/>
    <cellStyle name="Comma 5 5 2 4 4 2" xfId="20489" xr:uid="{32905559-A8AD-4A5F-904F-565BF6438EA7}"/>
    <cellStyle name="Comma 5 5 2 4 4 2 2" xfId="37149" xr:uid="{2025C65A-879F-4ACE-B7A0-64978B16FC14}"/>
    <cellStyle name="Comma 5 5 2 4 4 3" xfId="28861" xr:uid="{EC59E464-5D90-424E-89FB-8B8060E76BB5}"/>
    <cellStyle name="Comma 5 5 2 4 5" xfId="14115" xr:uid="{5285C4DB-4126-4996-B867-CF5D919FCBD3}"/>
    <cellStyle name="Comma 5 5 2 4 5 2" xfId="30775" xr:uid="{1F175971-3405-4A77-B3D3-8D8A70C5E5D6}"/>
    <cellStyle name="Comma 5 5 2 4 6" xfId="22485" xr:uid="{9863B466-0591-46CB-9AF2-9DBC8FF69734}"/>
    <cellStyle name="Comma 5 5 2 5" xfId="2842" xr:uid="{20E5CC18-738E-49CA-A6E4-12639A2300ED}"/>
    <cellStyle name="Comma 5 5 2 5 2" xfId="14711" xr:uid="{43ADFE16-181D-447F-B9D5-9641832D0C69}"/>
    <cellStyle name="Comma 5 5 2 5 2 2" xfId="31371" xr:uid="{C42294CF-A0F7-4A6B-85E8-CC5B671ACD44}"/>
    <cellStyle name="Comma 5 5 2 5 3" xfId="23082" xr:uid="{DDA03317-9633-4E38-8224-23F2B47021B4}"/>
    <cellStyle name="Comma 5 5 2 6" xfId="4780" xr:uid="{B25A8AFE-5D78-40FC-89EF-085815574BF8}"/>
    <cellStyle name="Comma 5 5 2 6 2" xfId="16074" xr:uid="{AA767756-0041-4032-8575-575DF9F6F6F4}"/>
    <cellStyle name="Comma 5 5 2 6 2 2" xfId="32734" xr:uid="{7D27BF21-1AAA-49CF-B767-5B4D93F0D07D}"/>
    <cellStyle name="Comma 5 5 2 6 3" xfId="24445" xr:uid="{9F885352-8D9E-47CE-8038-56D6EFCC812C}"/>
    <cellStyle name="Comma 5 5 2 7" xfId="10756" xr:uid="{3FDEEA7F-E4AA-475F-80C9-878CBDED7BBA}"/>
    <cellStyle name="Comma 5 5 2 7 2" xfId="19795" xr:uid="{5A5565C6-1AE9-4DB4-8976-5DB460588FF1}"/>
    <cellStyle name="Comma 5 5 2 7 2 2" xfId="36455" xr:uid="{698EBE1E-BB0B-4C9F-B704-931A8ECAEC1F}"/>
    <cellStyle name="Comma 5 5 2 7 3" xfId="28167" xr:uid="{E5CB3788-AC13-4271-A6A4-234E735FC59B}"/>
    <cellStyle name="Comma 5 5 2 8" xfId="12818" xr:uid="{BDDB889E-24B0-4411-A329-0D243D918E62}"/>
    <cellStyle name="Comma 5 5 2 8 2" xfId="21273" xr:uid="{80F25C72-7807-4910-905E-BF52D29BB6D9}"/>
    <cellStyle name="Comma 5 5 2 8 2 2" xfId="37933" xr:uid="{4581D829-7A49-4AE9-9756-4DC7F0CC7FF5}"/>
    <cellStyle name="Comma 5 5 2 8 3" xfId="29646" xr:uid="{C5FBDBF9-E9F7-413E-86B8-9EF28BF18063}"/>
    <cellStyle name="Comma 5 5 2 9" xfId="13462" xr:uid="{75BE9F3C-BD40-4D51-A2C3-990B1381CAFA}"/>
    <cellStyle name="Comma 5 5 2 9 2" xfId="30122" xr:uid="{4C43480D-41B9-4B58-A600-6A2890E16B9E}"/>
    <cellStyle name="Comma 5 5 3" xfId="1116" xr:uid="{9393C033-67E9-4ECB-95A8-46FF43027912}"/>
    <cellStyle name="Comma 5 5 3 2" xfId="1710" xr:uid="{51A65117-743B-4AF8-A6AA-F6E58E6557AF}"/>
    <cellStyle name="Comma 5 5 3 2 2" xfId="3637" xr:uid="{01916004-E740-4D90-9236-72ECAC6E75AA}"/>
    <cellStyle name="Comma 5 5 3 2 2 2" xfId="15273" xr:uid="{1C279D5A-623E-4FFD-B1C0-AF917CA0D54A}"/>
    <cellStyle name="Comma 5 5 3 2 2 2 2" xfId="31933" xr:uid="{00647B33-EA6D-436F-8519-4B761F299C3A}"/>
    <cellStyle name="Comma 5 5 3 2 2 3" xfId="23644" xr:uid="{85F0359B-0BFD-4545-B492-160EEAF70D62}"/>
    <cellStyle name="Comma 5 5 3 2 2 4" xfId="43239" xr:uid="{767CCB4C-7333-4BD5-9C4A-11390E2F89E0}"/>
    <cellStyle name="Comma 5 5 3 2 2 5" xfId="48917" xr:uid="{B8815D2D-98B2-4F6F-AEC3-98779FABE0A2}"/>
    <cellStyle name="Comma 5 5 3 2 3" xfId="5545" xr:uid="{547C1A77-15C6-4D07-B717-C760D0A79588}"/>
    <cellStyle name="Comma 5 5 3 2 3 2" xfId="16606" xr:uid="{A0B621A7-484D-4EB1-913E-52F0F2F95BF0}"/>
    <cellStyle name="Comma 5 5 3 2 3 2 2" xfId="33266" xr:uid="{18AF1682-A11E-45E7-A461-5FCA3FAD3650}"/>
    <cellStyle name="Comma 5 5 3 2 3 3" xfId="24977" xr:uid="{9D50B13E-FFF5-41E6-8AE2-4885D1D3F124}"/>
    <cellStyle name="Comma 5 5 3 2 4" xfId="11520" xr:uid="{BC19C8BF-8FB6-43EC-82AE-9B8B132DA119}"/>
    <cellStyle name="Comma 5 5 3 2 4 2" xfId="20326" xr:uid="{7E2BA05D-A34C-4B07-8D6A-93F8576D1B10}"/>
    <cellStyle name="Comma 5 5 3 2 4 2 2" xfId="36986" xr:uid="{8E2AE60D-D1F2-4082-80C4-C01B89BA82A7}"/>
    <cellStyle name="Comma 5 5 3 2 4 3" xfId="28698" xr:uid="{06C0E55C-03F0-449D-B57B-2F763716F692}"/>
    <cellStyle name="Comma 5 5 3 2 5" xfId="13957" xr:uid="{5D4599A8-293E-420E-B63E-3304E41E15F5}"/>
    <cellStyle name="Comma 5 5 3 2 5 2" xfId="30617" xr:uid="{B714A0A8-3FD9-4C57-88C8-8C3E0EA8741A}"/>
    <cellStyle name="Comma 5 5 3 2 6" xfId="22307" xr:uid="{FED13FE7-4D26-43D0-A12C-C5CBFBE4967E}"/>
    <cellStyle name="Comma 5 5 3 2 7" xfId="41203" xr:uid="{FF31913D-269C-4A98-9024-F2CB0C004DF0}"/>
    <cellStyle name="Comma 5 5 3 2 8" xfId="46883" xr:uid="{FFE45F7B-408D-4300-A649-16719A895879}"/>
    <cellStyle name="Comma 5 5 3 3" xfId="2326" xr:uid="{F9B3C790-97DE-487D-B9FC-F20E33B70B4F}"/>
    <cellStyle name="Comma 5 5 3 3 2" xfId="4251" xr:uid="{AE3E92A8-C43F-4522-A404-707C8E8AB6C5}"/>
    <cellStyle name="Comma 5 5 3 3 2 2" xfId="15716" xr:uid="{B7FBC8EB-4E2E-4319-BB4A-C1BE2BC4A1C0}"/>
    <cellStyle name="Comma 5 5 3 3 2 2 2" xfId="32376" xr:uid="{36A11174-872A-4225-800C-4DEF40A67768}"/>
    <cellStyle name="Comma 5 5 3 3 2 3" xfId="24087" xr:uid="{9EDDAE0E-4EC5-4DA5-9090-752DA6B4159B}"/>
    <cellStyle name="Comma 5 5 3 3 3" xfId="6144" xr:uid="{FD89E580-134E-4700-970D-34439F75A04D}"/>
    <cellStyle name="Comma 5 5 3 3 3 2" xfId="17034" xr:uid="{EBC3FEF9-10BB-4757-AB57-68E9D9294B60}"/>
    <cellStyle name="Comma 5 5 3 3 3 2 2" xfId="33694" xr:uid="{DD15F034-BBD1-42BA-88FE-D46929193049}"/>
    <cellStyle name="Comma 5 5 3 3 3 3" xfId="25405" xr:uid="{6EC4D7D5-E3A0-45A8-88D9-7681188C998C}"/>
    <cellStyle name="Comma 5 5 3 3 4" xfId="12119" xr:uid="{C2952169-9526-42ED-8AF0-0E157C2BDF50}"/>
    <cellStyle name="Comma 5 5 3 3 4 2" xfId="20754" xr:uid="{891E1672-56EC-4BD3-AF6F-2A5D0BB207EF}"/>
    <cellStyle name="Comma 5 5 3 3 4 2 2" xfId="37414" xr:uid="{46CF8F63-4E4E-439F-A17D-CD819F06A291}"/>
    <cellStyle name="Comma 5 5 3 3 4 3" xfId="29126" xr:uid="{3BC981CD-D462-4892-BD0D-30B4C14CD9B9}"/>
    <cellStyle name="Comma 5 5 3 3 5" xfId="14380" xr:uid="{D4BC404E-8872-49FD-BA92-C19455578678}"/>
    <cellStyle name="Comma 5 5 3 3 5 2" xfId="31040" xr:uid="{DE318CD5-969C-4A6B-87B6-E73C06F2A7A0}"/>
    <cellStyle name="Comma 5 5 3 3 6" xfId="22750" xr:uid="{4DE90624-C4B2-41CE-AA81-60A4F8C46849}"/>
    <cellStyle name="Comma 5 5 3 3 7" xfId="42182" xr:uid="{3BF15075-782C-4C69-A208-D04153F81350}"/>
    <cellStyle name="Comma 5 5 3 3 8" xfId="47862" xr:uid="{AD38A2A3-AFE4-4B7D-A9C9-118EC74A3982}"/>
    <cellStyle name="Comma 5 5 3 4" xfId="3060" xr:uid="{3C0B8C6E-C0B1-4BC8-BCFC-3F12C5BC5762}"/>
    <cellStyle name="Comma 5 5 3 4 2" xfId="14859" xr:uid="{3F5547E4-0F91-4708-91AF-D0579A488EF4}"/>
    <cellStyle name="Comma 5 5 3 4 2 2" xfId="31519" xr:uid="{411374D1-440F-4AFB-83A8-51A34EB601FC}"/>
    <cellStyle name="Comma 5 5 3 4 3" xfId="23230" xr:uid="{02DE763F-184B-4EB2-BF6B-733F899A7AA6}"/>
    <cellStyle name="Comma 5 5 3 5" xfId="13197" xr:uid="{590E398C-E675-4700-912D-57FD09780C80}"/>
    <cellStyle name="Comma 5 5 3 5 2" xfId="21538" xr:uid="{A238AFAC-93FF-4DC9-B5DE-ABD3D1A23AEE}"/>
    <cellStyle name="Comma 5 5 3 5 2 2" xfId="38198" xr:uid="{F43B9AF9-2A0D-490C-A990-DBF66D4FBA91}"/>
    <cellStyle name="Comma 5 5 3 5 3" xfId="29911" xr:uid="{C205DDB3-7A65-459D-884F-BD3C5482BD73}"/>
    <cellStyle name="Comma 5 5 3 6" xfId="21893" xr:uid="{335C56B4-91AC-4B73-848E-B93CCFEC068A}"/>
    <cellStyle name="Comma 5 5 3 7" xfId="40148" xr:uid="{4F267E3A-C4A1-4321-BA2D-265D6B47CD29}"/>
    <cellStyle name="Comma 5 5 3 8" xfId="45845" xr:uid="{9D77A6FD-D1FE-48E0-9DAD-FC96EB12C2E4}"/>
    <cellStyle name="Comma 5 5 4" xfId="1437" xr:uid="{2C646FF5-3DB1-4500-A8F2-73B33E1DF880}"/>
    <cellStyle name="Comma 5 5 4 10" xfId="40412" xr:uid="{7B62B137-172D-4ADE-81B4-F608EEA35F36}"/>
    <cellStyle name="Comma 5 5 4 11" xfId="46092" xr:uid="{1E6A1C32-59B9-482C-9BE4-C587ED9A989D}"/>
    <cellStyle name="Comma 5 5 4 2" xfId="2051" xr:uid="{99A26088-1D15-4D00-B806-A61685F2D17A}"/>
    <cellStyle name="Comma 5 5 4 2 2" xfId="3976" xr:uid="{B888AB83-CA58-44DB-B4D6-4D79D5765B1A}"/>
    <cellStyle name="Comma 5 5 4 2 2 2" xfId="8780" xr:uid="{BE121F54-5C9C-4CDF-B424-93C2CF8ABA40}"/>
    <cellStyle name="Comma 5 5 4 2 2 2 2" xfId="18616" xr:uid="{81B2A107-2FE5-48E2-A3A2-FB0E06CD779D}"/>
    <cellStyle name="Comma 5 5 4 2 2 2 2 2" xfId="35276" xr:uid="{BEB18874-B666-48FD-9538-ED3C9D350DE4}"/>
    <cellStyle name="Comma 5 5 4 2 2 2 3" xfId="26988" xr:uid="{BFE77E4B-3351-4727-A15B-0D65A333AD1D}"/>
    <cellStyle name="Comma 5 5 4 2 2 3" xfId="15524" xr:uid="{53C3A799-8D89-42A5-804C-00B7D7C2378D}"/>
    <cellStyle name="Comma 5 5 4 2 2 3 2" xfId="32184" xr:uid="{3983E086-711A-4B8C-86CB-636C01EB43E5}"/>
    <cellStyle name="Comma 5 5 4 2 2 4" xfId="23895" xr:uid="{310500BD-6FF9-4B50-83C7-153B2EF03CFB}"/>
    <cellStyle name="Comma 5 5 4 2 3" xfId="5869" xr:uid="{EF0EE412-3B1F-4FBD-81EE-8A0762E519B0}"/>
    <cellStyle name="Comma 5 5 4 2 3 2" xfId="10155" xr:uid="{8FE53504-56DF-42DB-BC7F-6B6D6FB5805F}"/>
    <cellStyle name="Comma 5 5 4 2 3 2 2" xfId="19426" xr:uid="{076A8AB6-C7EA-45AE-B653-E86CC6F56A45}"/>
    <cellStyle name="Comma 5 5 4 2 3 2 2 2" xfId="36086" xr:uid="{CD05B309-E204-4340-9595-7DBC9BFDECDD}"/>
    <cellStyle name="Comma 5 5 4 2 3 2 3" xfId="27798" xr:uid="{01F33072-FD95-4375-828B-0FB86E46C7E1}"/>
    <cellStyle name="Comma 5 5 4 2 3 3" xfId="16842" xr:uid="{FF0A9B75-CA50-4C02-B104-829F8B6E0C1D}"/>
    <cellStyle name="Comma 5 5 4 2 3 3 2" xfId="33502" xr:uid="{D77F374C-EFB6-41BE-8374-3F6BBBE715C8}"/>
    <cellStyle name="Comma 5 5 4 2 3 4" xfId="25213" xr:uid="{8473F7D2-EA9B-4481-B47D-B874908175E1}"/>
    <cellStyle name="Comma 5 5 4 2 4" xfId="7445" xr:uid="{4E719990-36B4-475B-BF8A-6ECFFCE9F35D}"/>
    <cellStyle name="Comma 5 5 4 2 4 2" xfId="17834" xr:uid="{BA9CA69C-75D6-42EA-B576-E8735414CCAF}"/>
    <cellStyle name="Comma 5 5 4 2 4 2 2" xfId="34494" xr:uid="{35269D1B-87C3-4AFD-82AD-BF3E30466F1C}"/>
    <cellStyle name="Comma 5 5 4 2 4 3" xfId="26206" xr:uid="{D2410D1F-4F4F-4216-A559-DC36026F209C}"/>
    <cellStyle name="Comma 5 5 4 2 5" xfId="11844" xr:uid="{D5D54E32-DB58-4E10-B553-31DABC3C7B39}"/>
    <cellStyle name="Comma 5 5 4 2 5 2" xfId="20562" xr:uid="{D83210CF-6112-403C-807E-9678C1E5A381}"/>
    <cellStyle name="Comma 5 5 4 2 5 2 2" xfId="37222" xr:uid="{ADDFCA8B-5FEA-4265-84B4-B58DF40FAD0D}"/>
    <cellStyle name="Comma 5 5 4 2 5 3" xfId="28934" xr:uid="{A423C04D-EA0E-42B0-AB19-B17951628B57}"/>
    <cellStyle name="Comma 5 5 4 2 6" xfId="14188" xr:uid="{FBE9B706-9177-4BB0-8132-28E6C77E572E}"/>
    <cellStyle name="Comma 5 5 4 2 6 2" xfId="30848" xr:uid="{C5BA60B0-0980-415A-B2AB-E5934DDDAA46}"/>
    <cellStyle name="Comma 5 5 4 2 7" xfId="22558" xr:uid="{C42B4C12-2D11-4BCC-B604-FB529CF18EE0}"/>
    <cellStyle name="Comma 5 5 4 2 8" xfId="42437" xr:uid="{EE1D0DEA-CE59-428B-B08C-B552E496DB43}"/>
    <cellStyle name="Comma 5 5 4 2 9" xfId="48115" xr:uid="{140DA399-80F8-4350-9585-E663207FFCB0}"/>
    <cellStyle name="Comma 5 5 4 3" xfId="3362" xr:uid="{90300CD9-74DD-4091-837F-B71FC62A5D52}"/>
    <cellStyle name="Comma 5 5 4 3 2" xfId="8355" xr:uid="{1D5CF662-F080-44DA-AA0B-090DB03695A9}"/>
    <cellStyle name="Comma 5 5 4 3 2 2" xfId="18362" xr:uid="{38C78ED5-D7A8-408A-B6C8-AB96D61D60CD}"/>
    <cellStyle name="Comma 5 5 4 3 2 2 2" xfId="35022" xr:uid="{413379AD-151F-4C6A-BB02-9D2CE3FEFBAA}"/>
    <cellStyle name="Comma 5 5 4 3 2 3" xfId="26734" xr:uid="{6E0A20FA-2C62-4D5F-B5BB-0FB2FC2AE9F8}"/>
    <cellStyle name="Comma 5 5 4 3 3" xfId="15081" xr:uid="{4395FD8A-5B58-4088-8A69-3C7738255E72}"/>
    <cellStyle name="Comma 5 5 4 3 3 2" xfId="31741" xr:uid="{EBEFACD2-9DB5-436D-B702-274C79A43400}"/>
    <cellStyle name="Comma 5 5 4 3 4" xfId="23452" xr:uid="{EFD94F0A-A1AC-4D1D-B8B3-51BE131F04E8}"/>
    <cellStyle name="Comma 5 5 4 4" xfId="5270" xr:uid="{BA96CE9E-C9EA-4E48-86B6-2EDAEB59E3FE}"/>
    <cellStyle name="Comma 5 5 4 4 2" xfId="9730" xr:uid="{A6C9F151-C45D-4AD4-A4F8-660ED05CA2CF}"/>
    <cellStyle name="Comma 5 5 4 4 2 2" xfId="19172" xr:uid="{40BE8AFB-FCB5-483C-93CD-70CA4C0BA4DE}"/>
    <cellStyle name="Comma 5 5 4 4 2 2 2" xfId="35832" xr:uid="{1F0DEC64-BFCB-4992-8F4A-DC80076D9059}"/>
    <cellStyle name="Comma 5 5 4 4 2 3" xfId="27544" xr:uid="{82CB316F-D157-4096-A030-1167A3C6955F}"/>
    <cellStyle name="Comma 5 5 4 4 3" xfId="16414" xr:uid="{C2960544-8194-4119-80E1-4F7B1E1A1EA5}"/>
    <cellStyle name="Comma 5 5 4 4 3 2" xfId="33074" xr:uid="{749DCCF7-972B-4A89-83A6-4890BD23F5A3}"/>
    <cellStyle name="Comma 5 5 4 4 4" xfId="24785" xr:uid="{A79A2C76-26C1-47B4-B8E2-F350897D1944}"/>
    <cellStyle name="Comma 5 5 4 5" xfId="7020" xr:uid="{56DE76E3-7FE7-494A-8083-FC36AEFE7093}"/>
    <cellStyle name="Comma 5 5 4 5 2" xfId="17580" xr:uid="{44229A16-B5F5-4EDA-8D55-E6D123A074C9}"/>
    <cellStyle name="Comma 5 5 4 5 2 2" xfId="34240" xr:uid="{A448FC1F-701D-43B8-9BC5-E45AB338BF70}"/>
    <cellStyle name="Comma 5 5 4 5 3" xfId="25952" xr:uid="{E15A66DC-B5A5-47C3-A4BD-4A7819D08719}"/>
    <cellStyle name="Comma 5 5 4 6" xfId="11245" xr:uid="{E5058B1C-BC17-4BA7-8A07-D6B84F107916}"/>
    <cellStyle name="Comma 5 5 4 6 2" xfId="20134" xr:uid="{04CC6FB5-9F3A-433C-809C-B3C9DAACE739}"/>
    <cellStyle name="Comma 5 5 4 6 2 2" xfId="36794" xr:uid="{57C6DA15-2FAF-4A3A-9FD9-44686FFBECBE}"/>
    <cellStyle name="Comma 5 5 4 6 3" xfId="28506" xr:uid="{64EF3AAB-3D64-4C7B-938D-2FB0802BDFFD}"/>
    <cellStyle name="Comma 5 5 4 7" xfId="12922" xr:uid="{0A11ED8B-F3CE-451C-BFAD-28EE2C4CE14B}"/>
    <cellStyle name="Comma 5 5 4 7 2" xfId="21346" xr:uid="{FCF8DE6B-0A1B-46D8-9E56-75BB8E15B9DF}"/>
    <cellStyle name="Comma 5 5 4 7 2 2" xfId="38006" xr:uid="{07523ACB-163F-4E6A-8CB4-8A98A62E786F}"/>
    <cellStyle name="Comma 5 5 4 7 3" xfId="29719" xr:uid="{E9A5EC81-88CA-47AF-BFB5-A4B4F66CC263}"/>
    <cellStyle name="Comma 5 5 4 8" xfId="13765" xr:uid="{CFFB8483-26D4-4D4E-9868-639D9A6018CD}"/>
    <cellStyle name="Comma 5 5 4 8 2" xfId="30425" xr:uid="{70E0171B-9F72-4A39-BA63-52E839AD668B}"/>
    <cellStyle name="Comma 5 5 4 9" xfId="22115" xr:uid="{A000F6B4-F459-4843-B586-FAD608EE4746}"/>
    <cellStyle name="Comma 5 5 5" xfId="1263" xr:uid="{D1135315-BD80-4415-8BD8-52ADBB1A6537}"/>
    <cellStyle name="Comma 5 5 5 2" xfId="3198" xr:uid="{200B9E28-E9DE-4354-97CB-A76710B26358}"/>
    <cellStyle name="Comma 5 5 5 2 2" xfId="8252" xr:uid="{825A4262-2D56-4BDB-B50E-CFA1F59D034C}"/>
    <cellStyle name="Comma 5 5 5 2 2 2" xfId="18303" xr:uid="{CF5997D6-56A7-4FC5-BEAE-D0AAB4F300E5}"/>
    <cellStyle name="Comma 5 5 5 2 2 2 2" xfId="34963" xr:uid="{ECC343E4-9FE0-482C-AB8D-79D66E0CD1D3}"/>
    <cellStyle name="Comma 5 5 5 2 2 3" xfId="26675" xr:uid="{0016D899-11E7-4A99-93C6-55DD5213BB57}"/>
    <cellStyle name="Comma 5 5 5 2 3" xfId="14961" xr:uid="{654965B0-CF7F-4CD3-8719-14B01ED686E4}"/>
    <cellStyle name="Comma 5 5 5 2 3 2" xfId="31621" xr:uid="{E26FF70C-9CC1-4062-95DE-87C2366FE8F2}"/>
    <cellStyle name="Comma 5 5 5 2 4" xfId="23332" xr:uid="{0A85DB6D-8443-4ABB-9E80-FAA80B00A662}"/>
    <cellStyle name="Comma 5 5 5 3" xfId="5106" xr:uid="{8BE51CFA-C8D9-4FBD-97C0-3E24B0ED3709}"/>
    <cellStyle name="Comma 5 5 5 3 2" xfId="9627" xr:uid="{A02B8B2C-2E94-4E37-A71C-68DB09406FAF}"/>
    <cellStyle name="Comma 5 5 5 3 2 2" xfId="19113" xr:uid="{5E93F633-F423-47D2-86F5-9CFFAA924523}"/>
    <cellStyle name="Comma 5 5 5 3 2 2 2" xfId="35773" xr:uid="{74956CB0-8A4A-4A98-9E00-0FD6885F4A98}"/>
    <cellStyle name="Comma 5 5 5 3 2 3" xfId="27485" xr:uid="{B0F0A0B1-5FB6-49E8-990E-5F19A7E242C9}"/>
    <cellStyle name="Comma 5 5 5 3 3" xfId="16294" xr:uid="{F836D2E6-586C-4128-AD46-FC70FC0FD2C2}"/>
    <cellStyle name="Comma 5 5 5 3 3 2" xfId="32954" xr:uid="{80175528-B7FE-40EC-ABE7-73D92A5D90D4}"/>
    <cellStyle name="Comma 5 5 5 3 4" xfId="24665" xr:uid="{0D37FF9E-5013-4657-B847-DE2693D942E9}"/>
    <cellStyle name="Comma 5 5 5 4" xfId="6917" xr:uid="{26ED0A4A-09E8-4795-926F-0EA8A1F91FF1}"/>
    <cellStyle name="Comma 5 5 5 4 2" xfId="17521" xr:uid="{9DA170A4-990B-44B7-BAC0-2AE424C59587}"/>
    <cellStyle name="Comma 5 5 5 4 2 2" xfId="34181" xr:uid="{AE2FBAFE-74F8-42ED-8BC5-1228B98DACE4}"/>
    <cellStyle name="Comma 5 5 5 4 3" xfId="25893" xr:uid="{2AFFB264-025C-4D2D-923B-CBD0E4A13CAE}"/>
    <cellStyle name="Comma 5 5 5 5" xfId="11081" xr:uid="{D8499F94-F007-4184-9EE3-46F63C2EBDF0}"/>
    <cellStyle name="Comma 5 5 5 5 2" xfId="20014" xr:uid="{5B387E4E-0BB4-4E40-9370-1EF034DB98C8}"/>
    <cellStyle name="Comma 5 5 5 5 2 2" xfId="36674" xr:uid="{F9108ED8-A84C-403B-AD51-690BB29643C3}"/>
    <cellStyle name="Comma 5 5 5 5 3" xfId="28386" xr:uid="{133B9843-86EA-4CF5-8179-2506C1BDB6CE}"/>
    <cellStyle name="Comma 5 5 5 6" xfId="13645" xr:uid="{785FBBD6-9776-47FB-B516-6B7FF78EF6A8}"/>
    <cellStyle name="Comma 5 5 5 6 2" xfId="30305" xr:uid="{6AACB3AA-3D82-4F2A-AE85-7E2CF19C7991}"/>
    <cellStyle name="Comma 5 5 5 7" xfId="21995" xr:uid="{80F614ED-CC25-44C0-BEF1-E8B99496BE65}"/>
    <cellStyle name="Comma 5 5 5 8" xfId="41379" xr:uid="{39BECCC9-802C-40E8-A7C4-A80896528404}"/>
    <cellStyle name="Comma 5 5 5 9" xfId="47058" xr:uid="{63194DA0-F7DC-48F7-A46E-2924D845B0EA}"/>
    <cellStyle name="Comma 5 5 6" xfId="1887" xr:uid="{C93CACA7-D776-45E8-A3A0-F3D6FFCE5EA5}"/>
    <cellStyle name="Comma 5 5 6 2" xfId="3812" xr:uid="{A0114DAB-3CD8-4850-9797-49C1DC95CA16}"/>
    <cellStyle name="Comma 5 5 6 2 2" xfId="8677" xr:uid="{9699E6F2-535C-4B62-A56C-7546A7956C35}"/>
    <cellStyle name="Comma 5 5 6 2 2 2" xfId="18557" xr:uid="{EA1C9D5C-9E15-464C-B685-2D031ADBA359}"/>
    <cellStyle name="Comma 5 5 6 2 2 2 2" xfId="35217" xr:uid="{35F66566-11B7-46BB-BBF7-EE60A9E7ECC4}"/>
    <cellStyle name="Comma 5 5 6 2 2 3" xfId="26929" xr:uid="{9005C90B-7C7C-4023-A3D9-16ACF82F7935}"/>
    <cellStyle name="Comma 5 5 6 2 3" xfId="15404" xr:uid="{760DF9E3-FC2C-4325-A7F5-C807EB5D9ADE}"/>
    <cellStyle name="Comma 5 5 6 2 3 2" xfId="32064" xr:uid="{099D9DC4-996E-474A-B925-31A614EEA644}"/>
    <cellStyle name="Comma 5 5 6 2 4" xfId="23775" xr:uid="{B66271DB-040E-4BE4-9FD8-AEAEC2D04425}"/>
    <cellStyle name="Comma 5 5 6 3" xfId="5705" xr:uid="{648A2FF1-F168-4667-91DA-1DA625A7057B}"/>
    <cellStyle name="Comma 5 5 6 3 2" xfId="10052" xr:uid="{B1A64CB3-342B-401C-AABA-27EA1BA019B9}"/>
    <cellStyle name="Comma 5 5 6 3 2 2" xfId="19367" xr:uid="{7CE69570-18A9-48E7-AE22-72C6474421D2}"/>
    <cellStyle name="Comma 5 5 6 3 2 2 2" xfId="36027" xr:uid="{A6C91E4E-BD72-4703-AD9F-669E06350078}"/>
    <cellStyle name="Comma 5 5 6 3 2 3" xfId="27739" xr:uid="{12B3E203-5F1F-4E95-996B-8AC4F150E6B6}"/>
    <cellStyle name="Comma 5 5 6 3 3" xfId="16722" xr:uid="{07A993A2-578C-4D6C-95AA-E2362029400A}"/>
    <cellStyle name="Comma 5 5 6 3 3 2" xfId="33382" xr:uid="{A5A25FAB-10AD-4671-B2BD-9EEDA5BB9AFE}"/>
    <cellStyle name="Comma 5 5 6 3 4" xfId="25093" xr:uid="{E4475B3F-651D-4582-B490-DCE98B1DFD4E}"/>
    <cellStyle name="Comma 5 5 6 4" xfId="7342" xr:uid="{77785D99-167D-4998-B44A-B3CAB5D04BB4}"/>
    <cellStyle name="Comma 5 5 6 4 2" xfId="17775" xr:uid="{5036F67F-FD8A-4414-8C88-F2D48CD3B292}"/>
    <cellStyle name="Comma 5 5 6 4 2 2" xfId="34435" xr:uid="{EE49632D-1046-4808-B320-F9DB2B6B7DA3}"/>
    <cellStyle name="Comma 5 5 6 4 3" xfId="26147" xr:uid="{C441EC0A-CE6F-41AA-8329-498E79979C15}"/>
    <cellStyle name="Comma 5 5 6 5" xfId="11680" xr:uid="{A9DA2092-A34D-493F-8AEF-E2EF26BE2040}"/>
    <cellStyle name="Comma 5 5 6 5 2" xfId="20442" xr:uid="{DCCC7B43-396F-47A2-8562-50A6236B1A96}"/>
    <cellStyle name="Comma 5 5 6 5 2 2" xfId="37102" xr:uid="{2D4B89B1-D14A-414F-BFA3-4B10663A7E22}"/>
    <cellStyle name="Comma 5 5 6 5 3" xfId="28814" xr:uid="{EB65ADBF-D095-4393-835C-18D1906F3FF6}"/>
    <cellStyle name="Comma 5 5 6 6" xfId="14068" xr:uid="{346C8B98-7B02-46DE-AF96-F8BFC0FF6D43}"/>
    <cellStyle name="Comma 5 5 6 6 2" xfId="30728" xr:uid="{32537741-004C-4444-9663-4ED9D59744C9}"/>
    <cellStyle name="Comma 5 5 6 7" xfId="22438" xr:uid="{7FB8CFFB-D1A0-4766-A1AB-46575EF6EE7B}"/>
    <cellStyle name="Comma 5 5 6 8" xfId="39345" xr:uid="{1632E28C-6E30-4F78-84B8-6670EBF3D4FA}"/>
    <cellStyle name="Comma 5 5 6 9" xfId="45145" xr:uid="{A443FD2B-5881-4D27-AAF3-5C09F75390FC}"/>
    <cellStyle name="Comma 5 5 7" xfId="2781" xr:uid="{ED3CC150-A046-4857-83EB-879B0CFFF9BF}"/>
    <cellStyle name="Comma 5 5 7 2" xfId="7951" xr:uid="{7C6D0A55-6C4E-4CCE-8EC9-4D70364B7362}"/>
    <cellStyle name="Comma 5 5 7 2 2" xfId="18121" xr:uid="{67BBFA94-A659-4528-99CD-36666C3645B8}"/>
    <cellStyle name="Comma 5 5 7 2 2 2" xfId="34781" xr:uid="{1E6174C9-BDEC-43B7-BDEE-80971743C9E1}"/>
    <cellStyle name="Comma 5 5 7 2 3" xfId="26493" xr:uid="{FCB9F863-F370-487F-BD90-F9098F77CD32}"/>
    <cellStyle name="Comma 5 5 7 2 4" xfId="44269" xr:uid="{90B7B815-092E-4FD5-A7F3-9E596C8A1BD5}"/>
    <cellStyle name="Comma 5 5 7 2 5" xfId="49867" xr:uid="{7245E595-45A2-46B1-A085-6708D452F058}"/>
    <cellStyle name="Comma 5 5 7 3" xfId="14664" xr:uid="{5C6E3F1C-1623-4E15-8345-7FB568C82981}"/>
    <cellStyle name="Comma 5 5 7 3 2" xfId="31324" xr:uid="{76A15598-7C36-4BE0-90D2-EB48FE281EA1}"/>
    <cellStyle name="Comma 5 5 7 4" xfId="23035" xr:uid="{07DFA37C-F51D-49BF-8152-E1454F443CBB}"/>
    <cellStyle name="Comma 5 5 7 5" xfId="43487" xr:uid="{E9827B65-F192-46D3-8277-350A7742703B}"/>
    <cellStyle name="Comma 5 5 7 6" xfId="49144" xr:uid="{66F751B3-0121-4274-B91F-367F7C164DD7}"/>
    <cellStyle name="Comma 5 5 8" xfId="4719" xr:uid="{AE9476BF-4E90-40DD-974F-950C0B1DA935}"/>
    <cellStyle name="Comma 5 5 8 2" xfId="9325" xr:uid="{C285BCAD-4828-4FF8-9562-CC3A0179CA4F}"/>
    <cellStyle name="Comma 5 5 8 2 2" xfId="18930" xr:uid="{AFD9B6FB-699B-4456-BA33-00CEF20B08D0}"/>
    <cellStyle name="Comma 5 5 8 2 2 2" xfId="35590" xr:uid="{B8B66672-5F47-4A4F-B100-66B38F31DC32}"/>
    <cellStyle name="Comma 5 5 8 2 3" xfId="27302" xr:uid="{A0CED108-3A10-4924-AFE9-F3BDEE27B196}"/>
    <cellStyle name="Comma 5 5 8 3" xfId="16027" xr:uid="{9EEDB661-4C6D-4FE9-A6B6-608D118D806B}"/>
    <cellStyle name="Comma 5 5 8 3 2" xfId="32687" xr:uid="{EEE7A914-0D31-4322-B66E-D1BD5B46AA83}"/>
    <cellStyle name="Comma 5 5 8 4" xfId="24398" xr:uid="{EC5ED56A-989B-41C0-AB45-CFE6FA40B70A}"/>
    <cellStyle name="Comma 5 5 8 5" xfId="43840" xr:uid="{B5075F37-D349-4228-AC08-5E5B7D8B2A1C}"/>
    <cellStyle name="Comma 5 5 8 6" xfId="49458" xr:uid="{8AA67FBD-9712-4716-B5B8-037B9A68B1BE}"/>
    <cellStyle name="Comma 5 5 9" xfId="6612" xr:uid="{4BD125D1-FA3F-408C-9461-075E71202516}"/>
    <cellStyle name="Comma 5 5 9 2" xfId="17336" xr:uid="{118A4506-DD7A-4D49-94FA-A93154DB3E2C}"/>
    <cellStyle name="Comma 5 5 9 2 2" xfId="33996" xr:uid="{04D57F28-E6F2-4BAF-A639-C0E2F235350B}"/>
    <cellStyle name="Comma 5 5 9 3" xfId="25708" xr:uid="{C48D3C97-2BD8-4889-9EAF-ADBD06D7875E}"/>
    <cellStyle name="Comma 5 5 9 4" xfId="39122" xr:uid="{F4AA8A86-A01D-45AF-82B0-2488FA26552E}"/>
    <cellStyle name="Comma 5 5 9 5" xfId="44941" xr:uid="{3709988E-95C5-40BD-B29E-72B3939702B9}"/>
    <cellStyle name="Comma 5 6" xfId="498" xr:uid="{66E36EE2-C18E-4548-B376-36CB34D2E2C8}"/>
    <cellStyle name="Comma 5 6 10" xfId="13485" xr:uid="{90E4D75B-34E9-42FC-9014-6866E6D8409B}"/>
    <cellStyle name="Comma 5 6 10 2" xfId="30145" xr:uid="{54EC578E-3523-4063-82A1-28E4EC7C0F0A}"/>
    <cellStyle name="Comma 5 6 11" xfId="21768" xr:uid="{4DBAB870-9D8D-4CC5-84D8-0ED24483ADEF}"/>
    <cellStyle name="Comma 5 6 12" xfId="38380" xr:uid="{B01B56DF-605E-4BE6-963D-73F0959E5D8A}"/>
    <cellStyle name="Comma 5 6 13" xfId="914" xr:uid="{FF7828C3-7F51-4903-9A8A-9F42F0662E9C}"/>
    <cellStyle name="Comma 5 6 14" xfId="39065" xr:uid="{4BB7D164-C4CE-4DB8-A520-BDB37EA22733}"/>
    <cellStyle name="Comma 5 6 15" xfId="44885" xr:uid="{638023D0-84C8-4D3E-859B-63BBD14B2EC6}"/>
    <cellStyle name="Comma 5 6 2" xfId="1122" xr:uid="{A67A0E9E-5727-4654-96EB-37C3815B5795}"/>
    <cellStyle name="Comma 5 6 2 2" xfId="1716" xr:uid="{F84D763A-5E61-4403-BBC5-1FF221A77860}"/>
    <cellStyle name="Comma 5 6 2 2 2" xfId="3643" xr:uid="{50C842C0-CCC0-4633-9F34-B16C6BD3BBDD}"/>
    <cellStyle name="Comma 5 6 2 2 2 2" xfId="15279" xr:uid="{3A65E59B-0A50-4B2D-97FC-00BA1D373264}"/>
    <cellStyle name="Comma 5 6 2 2 2 2 2" xfId="31939" xr:uid="{F1641158-A679-4D66-A7FB-14E4904D8997}"/>
    <cellStyle name="Comma 5 6 2 2 2 3" xfId="23650" xr:uid="{CBD628D8-B6C2-4836-8B02-49EF504F3F5A}"/>
    <cellStyle name="Comma 5 6 2 2 2 4" xfId="42947" xr:uid="{77E2CA6C-A183-40C4-BD43-ED75B2471F01}"/>
    <cellStyle name="Comma 5 6 2 2 2 5" xfId="48625" xr:uid="{6F8E13F9-BB65-40C7-8CC2-79B19729258A}"/>
    <cellStyle name="Comma 5 6 2 2 3" xfId="5551" xr:uid="{2720946C-785C-4863-92A5-8AAADA940BFF}"/>
    <cellStyle name="Comma 5 6 2 2 3 2" xfId="16612" xr:uid="{CE933C6A-FA2F-409A-9304-0995D7A36A7E}"/>
    <cellStyle name="Comma 5 6 2 2 3 2 2" xfId="33272" xr:uid="{F4C382F3-4CFA-47E6-B5EF-7508836984EA}"/>
    <cellStyle name="Comma 5 6 2 2 3 3" xfId="24983" xr:uid="{6B7D73E8-E482-4B90-B4C4-376A26DACA52}"/>
    <cellStyle name="Comma 5 6 2 2 4" xfId="11526" xr:uid="{E6E5F966-043B-45C6-AF4C-F6FF459A30E1}"/>
    <cellStyle name="Comma 5 6 2 2 4 2" xfId="20332" xr:uid="{C959476A-3DFE-4ACC-8F5B-56ADAD1811B6}"/>
    <cellStyle name="Comma 5 6 2 2 4 2 2" xfId="36992" xr:uid="{F43CF86C-3CD6-47C7-9BE9-553093720D3B}"/>
    <cellStyle name="Comma 5 6 2 2 4 3" xfId="28704" xr:uid="{19972478-9201-4037-82E6-2A41FC2ECD73}"/>
    <cellStyle name="Comma 5 6 2 2 5" xfId="13963" xr:uid="{63AB444D-4EE0-4896-B7FA-D4C65614A7B5}"/>
    <cellStyle name="Comma 5 6 2 2 5 2" xfId="30623" xr:uid="{0F313E25-3F0D-4048-A34F-1EA855E6C998}"/>
    <cellStyle name="Comma 5 6 2 2 6" xfId="22313" xr:uid="{3BB6E728-CC10-4691-A34E-FB0229A3758C}"/>
    <cellStyle name="Comma 5 6 2 2 7" xfId="40915" xr:uid="{A7A37D2E-AD17-428E-9B9B-B5A297377FA0}"/>
    <cellStyle name="Comma 5 6 2 2 8" xfId="46595" xr:uid="{D2635F58-2367-495B-910D-D4223A029BC3}"/>
    <cellStyle name="Comma 5 6 2 3" xfId="2332" xr:uid="{D2D71D76-0B72-4561-BA38-36E98C556B72}"/>
    <cellStyle name="Comma 5 6 2 3 2" xfId="4257" xr:uid="{6D358727-3ABD-4098-AEE9-D607DC53F451}"/>
    <cellStyle name="Comma 5 6 2 3 2 2" xfId="15722" xr:uid="{8940AEF8-F37C-436C-80FC-A16E7C3C1D5D}"/>
    <cellStyle name="Comma 5 6 2 3 2 2 2" xfId="32382" xr:uid="{8EB15DBA-1A5E-4A92-A117-68E6124980D0}"/>
    <cellStyle name="Comma 5 6 2 3 2 3" xfId="24093" xr:uid="{C8C7946E-6B64-42C9-A20D-BAF057784C8C}"/>
    <cellStyle name="Comma 5 6 2 3 3" xfId="6150" xr:uid="{CAF67FA1-807E-47E4-AED0-7B3114144B80}"/>
    <cellStyle name="Comma 5 6 2 3 3 2" xfId="17040" xr:uid="{FD43AE44-75F8-461D-AE0A-659E0FBD3F53}"/>
    <cellStyle name="Comma 5 6 2 3 3 2 2" xfId="33700" xr:uid="{711A2435-4DD4-4131-A1F9-8888F5269AEE}"/>
    <cellStyle name="Comma 5 6 2 3 3 3" xfId="25411" xr:uid="{7D0DD167-AC74-4C19-9D3F-46258221F378}"/>
    <cellStyle name="Comma 5 6 2 3 4" xfId="12125" xr:uid="{2FFA4073-DB12-4AD9-B317-2B70CA806181}"/>
    <cellStyle name="Comma 5 6 2 3 4 2" xfId="20760" xr:uid="{B269F61E-08F6-4125-A18C-1A561A43DEA4}"/>
    <cellStyle name="Comma 5 6 2 3 4 2 2" xfId="37420" xr:uid="{1D2DB641-9F8A-4A95-A806-89AA01A6CA36}"/>
    <cellStyle name="Comma 5 6 2 3 4 3" xfId="29132" xr:uid="{C675F1A2-AA0C-47FD-9162-884CAD61845F}"/>
    <cellStyle name="Comma 5 6 2 3 5" xfId="14386" xr:uid="{03FCF1FF-7195-4483-8372-84F498CCB547}"/>
    <cellStyle name="Comma 5 6 2 3 5 2" xfId="31046" xr:uid="{437769EA-7753-430E-BB1F-D19C9786DE8B}"/>
    <cellStyle name="Comma 5 6 2 3 6" xfId="22756" xr:uid="{D4540774-E957-4B4A-937F-BC94471B5CA2}"/>
    <cellStyle name="Comma 5 6 2 3 7" xfId="41891" xr:uid="{8526D6CE-B4BC-4EFB-9F0A-AA5CB199877F}"/>
    <cellStyle name="Comma 5 6 2 3 8" xfId="47571" xr:uid="{4B59BA66-C8B5-4580-BB4D-29C70EF2CDED}"/>
    <cellStyle name="Comma 5 6 2 4" xfId="3066" xr:uid="{F859DBDD-F8E0-4E47-8673-848A40533C8F}"/>
    <cellStyle name="Comma 5 6 2 4 2" xfId="14865" xr:uid="{54100A66-AB51-4B46-BCE6-F5331856378F}"/>
    <cellStyle name="Comma 5 6 2 4 2 2" xfId="31525" xr:uid="{7B147E07-79C4-4A7B-94F9-B172978BBFCB}"/>
    <cellStyle name="Comma 5 6 2 4 3" xfId="23236" xr:uid="{C6327816-FD47-4C02-8EF2-655E0C081E87}"/>
    <cellStyle name="Comma 5 6 2 5" xfId="13203" xr:uid="{6C754976-2263-468F-B059-77DBDA27E510}"/>
    <cellStyle name="Comma 5 6 2 5 2" xfId="21544" xr:uid="{CFB94B5C-7B51-421E-8A12-DB04DA598F5E}"/>
    <cellStyle name="Comma 5 6 2 5 2 2" xfId="38204" xr:uid="{A744301D-206C-4103-AED7-FDBD1D54FECA}"/>
    <cellStyle name="Comma 5 6 2 5 3" xfId="29917" xr:uid="{737CFAF1-4B6C-4D5A-978B-D2486427B9C5}"/>
    <cellStyle name="Comma 5 6 2 6" xfId="21899" xr:uid="{F94DD143-0639-41C1-B349-CB882D03E0F4}"/>
    <cellStyle name="Comma 5 6 2 7" xfId="39830" xr:uid="{EFE17970-C36D-4303-B801-DD4F713851BC}"/>
    <cellStyle name="Comma 5 6 2 8" xfId="45575" xr:uid="{B6859BA1-379B-4D15-80E0-66670BC6FE3D}"/>
    <cellStyle name="Comma 5 6 3" xfId="1532" xr:uid="{E12138AD-329C-493C-844C-40F94325342D}"/>
    <cellStyle name="Comma 5 6 3 10" xfId="46167" xr:uid="{E8640A0D-3A7A-4777-AA82-ABEAF0D91E38}"/>
    <cellStyle name="Comma 5 6 3 2" xfId="2148" xr:uid="{FBC68115-DE2E-4168-889C-C0562FDF827F}"/>
    <cellStyle name="Comma 5 6 3 2 2" xfId="4073" xr:uid="{B79CE204-C88E-49F7-90D6-C9146B53D158}"/>
    <cellStyle name="Comma 5 6 3 2 2 2" xfId="15594" xr:uid="{CA0D0395-085F-49B1-981F-FD006634EB64}"/>
    <cellStyle name="Comma 5 6 3 2 2 2 2" xfId="32254" xr:uid="{FFF23003-1B85-4E1E-A1F0-4062D02E8143}"/>
    <cellStyle name="Comma 5 6 3 2 2 3" xfId="23965" xr:uid="{ADDE5ABE-6BED-49A7-BA13-A6DB4FC81F21}"/>
    <cellStyle name="Comma 5 6 3 2 3" xfId="5966" xr:uid="{A1F18C90-07DC-4FAB-A069-EFCA3EC3E8EB}"/>
    <cellStyle name="Comma 5 6 3 2 3 2" xfId="16912" xr:uid="{5E45347A-E25A-458B-94B2-75FE8EAFBE89}"/>
    <cellStyle name="Comma 5 6 3 2 3 2 2" xfId="33572" xr:uid="{46668C84-AA76-40CB-9CED-CC97E8112A8A}"/>
    <cellStyle name="Comma 5 6 3 2 3 3" xfId="25283" xr:uid="{ACB2C6AB-C49D-43C6-9900-59CEB2FB0C30}"/>
    <cellStyle name="Comma 5 6 3 2 4" xfId="11941" xr:uid="{CE850868-F474-4B56-90D4-411A6CC5FD71}"/>
    <cellStyle name="Comma 5 6 3 2 4 2" xfId="20632" xr:uid="{53A3BB93-CDF5-48F5-91DC-B53CB46425B0}"/>
    <cellStyle name="Comma 5 6 3 2 4 2 2" xfId="37292" xr:uid="{4FD49663-80A5-4367-A524-2EC8F4E9CDF6}"/>
    <cellStyle name="Comma 5 6 3 2 4 3" xfId="29004" xr:uid="{B203F610-D6DB-4A61-862C-297227011502}"/>
    <cellStyle name="Comma 5 6 3 2 5" xfId="14258" xr:uid="{F5C1DBD5-B0DE-448A-ABFD-05CBB0B5821A}"/>
    <cellStyle name="Comma 5 6 3 2 5 2" xfId="30918" xr:uid="{C8C6AD22-189E-407D-9AC7-4E479A2A0E82}"/>
    <cellStyle name="Comma 5 6 3 2 6" xfId="22628" xr:uid="{66621ED8-C252-4CE4-ADA1-658C5978A6C4}"/>
    <cellStyle name="Comma 5 6 3 2 7" xfId="42512" xr:uid="{6E59DAE4-0FCE-4671-8800-57A92C55BB87}"/>
    <cellStyle name="Comma 5 6 3 2 8" xfId="48190" xr:uid="{73EC797E-C862-479E-9932-44EF2B1D5D10}"/>
    <cellStyle name="Comma 5 6 3 3" xfId="3459" xr:uid="{6449F6ED-13C5-4313-A1DB-F385B9F53E84}"/>
    <cellStyle name="Comma 5 6 3 3 2" xfId="15151" xr:uid="{3838AC7F-B627-420E-A335-D53B3EF92339}"/>
    <cellStyle name="Comma 5 6 3 3 2 2" xfId="31811" xr:uid="{4E678FFD-EEF3-477E-9916-745FD4408983}"/>
    <cellStyle name="Comma 5 6 3 3 3" xfId="23522" xr:uid="{CD1C499B-FC52-40CB-99AE-790D46195C20}"/>
    <cellStyle name="Comma 5 6 3 4" xfId="5367" xr:uid="{38F4512D-768B-40E7-A9A2-D5AF624AA9B0}"/>
    <cellStyle name="Comma 5 6 3 4 2" xfId="16484" xr:uid="{D8CBEE37-4182-4AD7-9373-AD2BBB1156AB}"/>
    <cellStyle name="Comma 5 6 3 4 2 2" xfId="33144" xr:uid="{92F0B3A2-A351-43E9-A760-E380D90DCEBF}"/>
    <cellStyle name="Comma 5 6 3 4 3" xfId="24855" xr:uid="{42F1E09D-0FF4-4F44-BB25-D60B4ADAFB3C}"/>
    <cellStyle name="Comma 5 6 3 5" xfId="11342" xr:uid="{A34C23FB-4F0F-45F2-A2A5-5019CFF0B17E}"/>
    <cellStyle name="Comma 5 6 3 5 2" xfId="20204" xr:uid="{2229AD91-3070-4431-A176-1DC6414867A1}"/>
    <cellStyle name="Comma 5 6 3 5 2 2" xfId="36864" xr:uid="{629C3F51-079F-46DE-B500-E4FF6592DE08}"/>
    <cellStyle name="Comma 5 6 3 5 3" xfId="28576" xr:uid="{E0DDB777-2E5D-45FB-B4CF-D72ABFB15F8A}"/>
    <cellStyle name="Comma 5 6 3 6" xfId="13019" xr:uid="{DC8F27BF-4DBE-40AF-AAD0-77E85C1DCA34}"/>
    <cellStyle name="Comma 5 6 3 6 2" xfId="21416" xr:uid="{DC612939-0923-4D5C-9EA3-36A8DBD42E27}"/>
    <cellStyle name="Comma 5 6 3 6 2 2" xfId="38076" xr:uid="{1E5BFA36-3C18-4863-8193-15291BB79341}"/>
    <cellStyle name="Comma 5 6 3 6 3" xfId="29789" xr:uid="{19B54491-8CC5-497D-B8A5-FADD7BDD7FBB}"/>
    <cellStyle name="Comma 5 6 3 7" xfId="13835" xr:uid="{A51099B6-040B-469C-9712-C89D88A44A3B}"/>
    <cellStyle name="Comma 5 6 3 7 2" xfId="30495" xr:uid="{5013EF33-B619-4F18-95B8-CE81B9840935}"/>
    <cellStyle name="Comma 5 6 3 8" xfId="22185" xr:uid="{FB1D1A2B-318F-40AB-A238-1FF888E58046}"/>
    <cellStyle name="Comma 5 6 3 9" xfId="40487" xr:uid="{A237314B-3BF5-4B1C-AC68-BC1DADFB0893}"/>
    <cellStyle name="Comma 5 6 4" xfId="1370" xr:uid="{021A44B9-5E8E-483A-9732-EB2DF9252BC8}"/>
    <cellStyle name="Comma 5 6 4 2" xfId="3295" xr:uid="{583ED6E0-4CF1-4A83-A678-1F9D1E56560B}"/>
    <cellStyle name="Comma 5 6 4 2 2" xfId="15031" xr:uid="{D3278F37-4601-4D83-A495-96ECCE0CD87F}"/>
    <cellStyle name="Comma 5 6 4 2 2 2" xfId="31691" xr:uid="{87183AC1-B009-4EA6-838D-CAD6BAAEBFE1}"/>
    <cellStyle name="Comma 5 6 4 2 3" xfId="23402" xr:uid="{127A9228-3582-4F07-8E95-04076DC88CCA}"/>
    <cellStyle name="Comma 5 6 4 3" xfId="5203" xr:uid="{428492FE-6976-4D02-AD6F-C7E5AF0591FC}"/>
    <cellStyle name="Comma 5 6 4 3 2" xfId="16364" xr:uid="{599C4C1D-5264-4D64-817A-8B8DBD89EF4F}"/>
    <cellStyle name="Comma 5 6 4 3 2 2" xfId="33024" xr:uid="{1171D71D-98E7-443C-9D0B-4790361DAF65}"/>
    <cellStyle name="Comma 5 6 4 3 3" xfId="24735" xr:uid="{07028A92-8079-4AAF-A524-6D2AF0B1299B}"/>
    <cellStyle name="Comma 5 6 4 4" xfId="11178" xr:uid="{E5ECB709-4ABE-4960-932E-CBEA8DEE9A34}"/>
    <cellStyle name="Comma 5 6 4 4 2" xfId="20084" xr:uid="{BCA1AF9A-3EE1-47D5-91E4-D31A9E91E14A}"/>
    <cellStyle name="Comma 5 6 4 4 2 2" xfId="36744" xr:uid="{2525E17F-9F19-4FC4-96B8-9A10F3703E02}"/>
    <cellStyle name="Comma 5 6 4 4 3" xfId="28456" xr:uid="{2227B992-D6A7-4A7D-B5E9-DF1634616839}"/>
    <cellStyle name="Comma 5 6 4 5" xfId="13715" xr:uid="{2F3F11FB-C17D-47B4-BA01-213777951807}"/>
    <cellStyle name="Comma 5 6 4 5 2" xfId="30375" xr:uid="{4C34FEED-17E4-4542-A780-5416444D8DCF}"/>
    <cellStyle name="Comma 5 6 4 6" xfId="22065" xr:uid="{2A033C9F-0728-4B93-81AA-DB32F8D735B3}"/>
    <cellStyle name="Comma 5 6 4 7" xfId="41456" xr:uid="{A8C84667-679B-4F5C-A8CE-06FD788DA4B8}"/>
    <cellStyle name="Comma 5 6 4 8" xfId="47135" xr:uid="{9E50A029-2EC4-4E38-A211-E440F955A704}"/>
    <cellStyle name="Comma 5 6 5" xfId="1984" xr:uid="{B027A01C-403D-420E-B3D7-29034BC899AE}"/>
    <cellStyle name="Comma 5 6 5 2" xfId="3909" xr:uid="{C7BFC64D-61F3-42B3-9A0F-810D9B36663D}"/>
    <cellStyle name="Comma 5 6 5 2 2" xfId="15474" xr:uid="{29639BBC-DD1C-47D7-8E2B-488BA97A0CB2}"/>
    <cellStyle name="Comma 5 6 5 2 2 2" xfId="32134" xr:uid="{274E7332-BC91-4ED7-AA06-3AF9C0DAB337}"/>
    <cellStyle name="Comma 5 6 5 2 3" xfId="23845" xr:uid="{28A0FFAE-BDA9-4DF3-985B-AB498BFA53BB}"/>
    <cellStyle name="Comma 5 6 5 3" xfId="5802" xr:uid="{2EE1EECC-90A4-4B7B-8286-BC527D72E55F}"/>
    <cellStyle name="Comma 5 6 5 3 2" xfId="16792" xr:uid="{DC7381F1-72A0-49D3-9036-C447F39277C4}"/>
    <cellStyle name="Comma 5 6 5 3 2 2" xfId="33452" xr:uid="{21F58A05-43C9-4694-81D9-1009C62A41F0}"/>
    <cellStyle name="Comma 5 6 5 3 3" xfId="25163" xr:uid="{96414F34-EB46-4B1F-92B4-A3B973DBA820}"/>
    <cellStyle name="Comma 5 6 5 4" xfId="11777" xr:uid="{2F90823C-4395-4AD5-BB39-E645AB737C2E}"/>
    <cellStyle name="Comma 5 6 5 4 2" xfId="20512" xr:uid="{B16C1046-DB24-481E-BF1E-7763421BBDFA}"/>
    <cellStyle name="Comma 5 6 5 4 2 2" xfId="37172" xr:uid="{39FE9013-56BD-4D8E-A143-577F675E6E80}"/>
    <cellStyle name="Comma 5 6 5 4 3" xfId="28884" xr:uid="{6824B30C-AB92-4C92-BA9E-9503EF199890}"/>
    <cellStyle name="Comma 5 6 5 5" xfId="14138" xr:uid="{0D869174-B4CF-4A07-AABC-687AC48A33D2}"/>
    <cellStyle name="Comma 5 6 5 5 2" xfId="30798" xr:uid="{EDC62756-218D-4D74-B71E-67DFFE8D1850}"/>
    <cellStyle name="Comma 5 6 5 6" xfId="22508" xr:uid="{A2003412-0D90-42D9-B7DE-1A7235E20068}"/>
    <cellStyle name="Comma 5 6 5 7" xfId="39428" xr:uid="{2EC75B5A-D16C-4F52-AE3E-EB9C4D8B22E6}"/>
    <cellStyle name="Comma 5 6 5 8" xfId="45201" xr:uid="{7CDFF222-CA13-4207-8623-3711E8CE7376}"/>
    <cellStyle name="Comma 5 6 6" xfId="2879" xr:uid="{92374304-BA3F-4DC9-9BFA-4B586002BC7E}"/>
    <cellStyle name="Comma 5 6 6 2" xfId="14734" xr:uid="{4676B40A-F7B2-4587-BF84-71EE4EE6625A}"/>
    <cellStyle name="Comma 5 6 6 2 2" xfId="31394" xr:uid="{F3CEE26C-05C5-4CC2-98CB-51F936B86864}"/>
    <cellStyle name="Comma 5 6 6 2 3" xfId="44327" xr:uid="{FC2C85DE-0F7D-4C94-9E9B-A41FA2CBE145}"/>
    <cellStyle name="Comma 5 6 6 2 4" xfId="49925" xr:uid="{FE6FC2BB-5919-4F2A-A46A-7D7E7C14CF96}"/>
    <cellStyle name="Comma 5 6 6 3" xfId="23105" xr:uid="{B454B66F-9FFD-4BC0-9A4C-405B678B59B2}"/>
    <cellStyle name="Comma 5 6 6 4" xfId="43552" xr:uid="{1D6FF9D8-09D9-43CD-9817-2D4EF2596779}"/>
    <cellStyle name="Comma 5 6 6 5" xfId="49202" xr:uid="{DC4A0840-BA17-4825-8764-0C0CD5C61307}"/>
    <cellStyle name="Comma 5 6 7" xfId="4818" xr:uid="{434F1CC3-8618-4FEB-9F17-11C586372BA1}"/>
    <cellStyle name="Comma 5 6 7 2" xfId="16098" xr:uid="{0032E6EA-81EC-4470-B0B0-27CBAAB5CAD7}"/>
    <cellStyle name="Comma 5 6 7 2 2" xfId="32758" xr:uid="{07AEEC97-EBEA-44F7-A904-FC0ABCAC2782}"/>
    <cellStyle name="Comma 5 6 7 3" xfId="24469" xr:uid="{E1DB72EF-F157-447C-8B7C-13E21395A603}"/>
    <cellStyle name="Comma 5 6 7 4" xfId="43811" xr:uid="{20532F0C-D4ED-446A-8627-49454CD1B43E}"/>
    <cellStyle name="Comma 5 6 7 5" xfId="49429" xr:uid="{67892A2A-81BD-4003-BD78-FEBEFA34BC28}"/>
    <cellStyle name="Comma 5 6 8" xfId="10793" xr:uid="{4EF1F92E-AF4E-4F12-B2EF-657A8C22CD8C}"/>
    <cellStyle name="Comma 5 6 8 2" xfId="19818" xr:uid="{B936D16E-CEE8-4AE8-90A2-66A2E703B48A}"/>
    <cellStyle name="Comma 5 6 8 2 2" xfId="36478" xr:uid="{27A8E5A0-2D0D-4DA4-BCBC-1A363841A56C}"/>
    <cellStyle name="Comma 5 6 8 3" xfId="28190" xr:uid="{A6E6E046-FB38-42DF-A2B4-17CB9EEE7474}"/>
    <cellStyle name="Comma 5 6 9" xfId="12855" xr:uid="{93EC3D7C-29B6-4C43-BA46-65B9A69E5765}"/>
    <cellStyle name="Comma 5 6 9 2" xfId="21296" xr:uid="{64825AE4-4A9F-415E-B025-4FB2C3D87A84}"/>
    <cellStyle name="Comma 5 6 9 2 2" xfId="37956" xr:uid="{00C7894B-8FD7-42CD-B6F4-9FA24954886B}"/>
    <cellStyle name="Comma 5 6 9 3" xfId="29669" xr:uid="{FCA5728B-C1C1-43FC-A1B1-16067ACD5FCF}"/>
    <cellStyle name="Comma 5 7" xfId="340" xr:uid="{B4CF398D-2935-4683-87D1-D2CEC5B38F38}"/>
    <cellStyle name="Comma 5 7 10" xfId="21836" xr:uid="{D8059E96-5943-456C-BB00-8E527442060E}"/>
    <cellStyle name="Comma 5 7 11" xfId="1033" xr:uid="{D7FF0CD2-9482-4F4E-870C-95ADCEE2EB16}"/>
    <cellStyle name="Comma 5 7 12" xfId="39618" xr:uid="{8B0ED4DB-74E3-4B7F-8E97-8CCF3E2EB6B1}"/>
    <cellStyle name="Comma 5 7 13" xfId="45364" xr:uid="{D5A7362B-3E2A-415D-87E3-25CE84FD4B07}"/>
    <cellStyle name="Comma 5 7 2" xfId="1636" xr:uid="{8E10C191-5334-42FD-AECF-E3868BD2AB21}"/>
    <cellStyle name="Comma 5 7 2 2" xfId="3563" xr:uid="{BCF03CF6-1BF3-487F-A32C-EC0519B611C8}"/>
    <cellStyle name="Comma 5 7 2 2 2" xfId="8519" xr:uid="{132CF173-7BEC-4DA7-AEA7-C51C914F9173}"/>
    <cellStyle name="Comma 5 7 2 2 2 2" xfId="18462" xr:uid="{75C5E865-4507-4DE6-AB06-38E0AEFBE8DF}"/>
    <cellStyle name="Comma 5 7 2 2 2 2 2" xfId="35122" xr:uid="{CE3F2342-F914-4F67-B36B-A48C0872076F}"/>
    <cellStyle name="Comma 5 7 2 2 2 3" xfId="26834" xr:uid="{DFB0F62D-5671-4A49-9CF0-07ABDD145303}"/>
    <cellStyle name="Comma 5 7 2 2 3" xfId="15218" xr:uid="{F3F32C02-D03C-4591-B944-0F65697BF2B9}"/>
    <cellStyle name="Comma 5 7 2 2 3 2" xfId="31878" xr:uid="{CA95D598-EFB8-46B8-9148-A387D47C5A2F}"/>
    <cellStyle name="Comma 5 7 2 2 4" xfId="23589" xr:uid="{539ED82F-E31D-408C-82D5-01CEFA944A9F}"/>
    <cellStyle name="Comma 5 7 2 2 5" xfId="42708" xr:uid="{98D9E033-B5DB-4F02-A2E2-8051DB5BE982}"/>
    <cellStyle name="Comma 5 7 2 2 6" xfId="48386" xr:uid="{D27334BA-55FC-4797-BCCC-6510B93F660A}"/>
    <cellStyle name="Comma 5 7 2 3" xfId="5471" xr:uid="{E06A810D-6DDA-43BE-8571-5F7356558951}"/>
    <cellStyle name="Comma 5 7 2 3 2" xfId="9894" xr:uid="{7553DBFA-F039-4C56-A4D1-5F57539CE0FC}"/>
    <cellStyle name="Comma 5 7 2 3 2 2" xfId="19272" xr:uid="{0656A8F7-DFF2-4ECF-BF31-C1C5D55FE815}"/>
    <cellStyle name="Comma 5 7 2 3 2 2 2" xfId="35932" xr:uid="{19DDD883-261A-4D33-9316-26000430E533}"/>
    <cellStyle name="Comma 5 7 2 3 2 3" xfId="27644" xr:uid="{27BF901C-1414-49F8-9177-CA6DCB8E12A8}"/>
    <cellStyle name="Comma 5 7 2 3 3" xfId="16551" xr:uid="{AE3345C0-4875-4C95-B335-9A10225F1907}"/>
    <cellStyle name="Comma 5 7 2 3 3 2" xfId="33211" xr:uid="{0D781E22-391E-4E83-82F6-A1CDE77DAA6F}"/>
    <cellStyle name="Comma 5 7 2 3 4" xfId="24922" xr:uid="{8CA81C7F-DEB5-4D1B-9A88-EC66EBFD3D5B}"/>
    <cellStyle name="Comma 5 7 2 4" xfId="7184" xr:uid="{4ECEFFCC-C738-4AEB-BB0F-CFC8DEA16263}"/>
    <cellStyle name="Comma 5 7 2 4 2" xfId="17680" xr:uid="{341C8FD2-98E6-4426-84CD-5BE8D97E1AB8}"/>
    <cellStyle name="Comma 5 7 2 4 2 2" xfId="34340" xr:uid="{1DDF1D61-713B-4BB9-A082-640F56776D3C}"/>
    <cellStyle name="Comma 5 7 2 4 3" xfId="26052" xr:uid="{FEF9D445-9E2F-4534-A83B-0B815DBD77F0}"/>
    <cellStyle name="Comma 5 7 2 5" xfId="11446" xr:uid="{5F9BB3B1-E272-444F-872F-B4A4B0BC45D1}"/>
    <cellStyle name="Comma 5 7 2 5 2" xfId="20271" xr:uid="{D924FD38-DA5D-4D64-8251-A6310B798145}"/>
    <cellStyle name="Comma 5 7 2 5 2 2" xfId="36931" xr:uid="{BED7B8A7-DAA0-451E-B5FA-95CB8CBE15CA}"/>
    <cellStyle name="Comma 5 7 2 5 3" xfId="28643" xr:uid="{618B3C16-C525-43F8-AF66-904DBDBAF301}"/>
    <cellStyle name="Comma 5 7 2 6" xfId="13902" xr:uid="{68958620-8576-41D4-BDB4-DAF14488D05A}"/>
    <cellStyle name="Comma 5 7 2 6 2" xfId="30562" xr:uid="{D31A6635-7231-47B5-8C94-AE9DDE41E31B}"/>
    <cellStyle name="Comma 5 7 2 7" xfId="22252" xr:uid="{B9A5A712-AEED-4487-BB75-7F749D8770DC}"/>
    <cellStyle name="Comma 5 7 2 8" xfId="40682" xr:uid="{7C0EDA1F-4E7C-4A14-BA2D-4DD8642A2940}"/>
    <cellStyle name="Comma 5 7 2 9" xfId="46362" xr:uid="{30F50EA3-354F-42C8-A857-7D672E0AE7EB}"/>
    <cellStyle name="Comma 5 7 3" xfId="2252" xr:uid="{F7C674FA-A977-4BAE-838B-E520A62783A8}"/>
    <cellStyle name="Comma 5 7 3 2" xfId="4177" xr:uid="{3DEF5D80-EA20-4917-9084-CD88374EBB18}"/>
    <cellStyle name="Comma 5 7 3 2 2" xfId="8944" xr:uid="{7D469657-99F2-41AD-8FE0-EC9BC5FB3DF3}"/>
    <cellStyle name="Comma 5 7 3 2 2 2" xfId="18716" xr:uid="{A5592B8B-A220-4B3D-9076-A2A33A509201}"/>
    <cellStyle name="Comma 5 7 3 2 2 2 2" xfId="35376" xr:uid="{D8743AAA-6DEF-4887-9CAC-EE3E6F2B8E51}"/>
    <cellStyle name="Comma 5 7 3 2 2 3" xfId="27088" xr:uid="{D76F5932-629D-4506-8686-C966C30C9130}"/>
    <cellStyle name="Comma 5 7 3 2 3" xfId="15661" xr:uid="{17CC3069-C3F9-419C-9AFF-1971634F2D14}"/>
    <cellStyle name="Comma 5 7 3 2 3 2" xfId="32321" xr:uid="{2B1EDCF6-1C7B-49BC-98D1-2A91ACF467D4}"/>
    <cellStyle name="Comma 5 7 3 2 4" xfId="24032" xr:uid="{F0156181-0787-459F-A664-EDBA4B4B75C5}"/>
    <cellStyle name="Comma 5 7 3 3" xfId="6070" xr:uid="{E8B013D5-C70F-465B-A144-06E5FA294B74}"/>
    <cellStyle name="Comma 5 7 3 3 2" xfId="10319" xr:uid="{3265CC33-FD32-449D-B1E5-0AE2169E6A40}"/>
    <cellStyle name="Comma 5 7 3 3 2 2" xfId="19526" xr:uid="{702DE852-0601-4D15-928C-C29E9C5E25B1}"/>
    <cellStyle name="Comma 5 7 3 3 2 2 2" xfId="36186" xr:uid="{88874F23-9408-462D-90F8-2D60288A8E8B}"/>
    <cellStyle name="Comma 5 7 3 3 2 3" xfId="27898" xr:uid="{86FBFAFC-0043-4389-82EC-EE585932E8B3}"/>
    <cellStyle name="Comma 5 7 3 3 3" xfId="16979" xr:uid="{EE756D15-E631-41EE-9A82-D48F34B42984}"/>
    <cellStyle name="Comma 5 7 3 3 3 2" xfId="33639" xr:uid="{96492278-09DF-43D9-9C4F-CB4951186F07}"/>
    <cellStyle name="Comma 5 7 3 3 4" xfId="25350" xr:uid="{ABBFBF47-0D3D-41E8-8345-66D45E9533E7}"/>
    <cellStyle name="Comma 5 7 3 4" xfId="7609" xr:uid="{FEFFD538-8428-4410-8AA8-66A5478D6666}"/>
    <cellStyle name="Comma 5 7 3 4 2" xfId="17934" xr:uid="{73FEF78C-8327-476F-87AE-700F446A3655}"/>
    <cellStyle name="Comma 5 7 3 4 2 2" xfId="34594" xr:uid="{D7F6D237-ACB3-4E36-90A8-EBD02A0B121C}"/>
    <cellStyle name="Comma 5 7 3 4 3" xfId="26306" xr:uid="{DA755E88-015C-46CF-B540-2052D2B466DF}"/>
    <cellStyle name="Comma 5 7 3 5" xfId="12045" xr:uid="{2D71BAD3-9F0C-4052-AE23-F1A8FA951830}"/>
    <cellStyle name="Comma 5 7 3 5 2" xfId="20699" xr:uid="{F1FBCAB4-00B8-48C3-BD38-D60976DFE22B}"/>
    <cellStyle name="Comma 5 7 3 5 2 2" xfId="37359" xr:uid="{288960C5-1B3C-49B3-9972-C407177C3A70}"/>
    <cellStyle name="Comma 5 7 3 5 3" xfId="29071" xr:uid="{BDBFA816-08D5-4B20-AB27-3C132BB4C36F}"/>
    <cellStyle name="Comma 5 7 3 6" xfId="14325" xr:uid="{9DE19A3E-6580-4131-AFE4-B9EF15339864}"/>
    <cellStyle name="Comma 5 7 3 6 2" xfId="30985" xr:uid="{CAE508F0-B06B-46C0-A0B5-2A2C65937CDF}"/>
    <cellStyle name="Comma 5 7 3 7" xfId="22695" xr:uid="{3BC661E0-7BFA-4D22-B6DB-C4B5A260D1AD}"/>
    <cellStyle name="Comma 5 7 3 8" xfId="41652" xr:uid="{1D937A84-762C-41B1-84F1-80455053612E}"/>
    <cellStyle name="Comma 5 7 3 9" xfId="47332" xr:uid="{8C9CB15C-3CEE-47CC-8F39-9353A6DD9D75}"/>
    <cellStyle name="Comma 5 7 4" xfId="2984" xr:uid="{D863A340-C0F8-4159-9E76-417E7F1BA3EC}"/>
    <cellStyle name="Comma 5 7 4 2" xfId="8115" xr:uid="{327E1C7B-C0DE-47DC-8FFB-182458E93657}"/>
    <cellStyle name="Comma 5 7 4 2 2" xfId="18221" xr:uid="{7B93B791-E272-42BE-9927-750EB2D91FFB}"/>
    <cellStyle name="Comma 5 7 4 2 2 2" xfId="34881" xr:uid="{7BA95BB9-3A3A-482F-A554-4ABA89746020}"/>
    <cellStyle name="Comma 5 7 4 2 3" xfId="26593" xr:uid="{C20B5F33-C4A5-4D3C-8CB7-148D00B730B1}"/>
    <cellStyle name="Comma 5 7 4 2 4" xfId="44246" xr:uid="{EE098CA5-DEF3-4332-BD11-631021FE119D}"/>
    <cellStyle name="Comma 5 7 4 2 5" xfId="49844" xr:uid="{50E33799-339A-48D2-98A1-3C54AD77BCA4}"/>
    <cellStyle name="Comma 5 7 4 3" xfId="14802" xr:uid="{CCE4CCC8-054A-48EF-8369-B41462F6796C}"/>
    <cellStyle name="Comma 5 7 4 3 2" xfId="31462" xr:uid="{FF2EDA66-3890-414F-AC39-57323E57DC82}"/>
    <cellStyle name="Comma 5 7 4 4" xfId="23173" xr:uid="{F5569CC0-9FCA-4949-85F2-5E351C343423}"/>
    <cellStyle name="Comma 5 7 4 5" xfId="43454" xr:uid="{B05FBC2C-B8B3-45DE-A353-C89D461EA39C}"/>
    <cellStyle name="Comma 5 7 4 6" xfId="49119" xr:uid="{F15E3002-B84B-4F64-8743-0A86F552240C}"/>
    <cellStyle name="Comma 5 7 5" xfId="4922" xr:uid="{DF429268-E999-4326-9C63-C4EA9FEC4015}"/>
    <cellStyle name="Comma 5 7 5 2" xfId="9490" xr:uid="{6A3138CC-26C6-492D-8A80-1C2D5E8C4212}"/>
    <cellStyle name="Comma 5 7 5 2 2" xfId="19031" xr:uid="{2B4760C3-37D9-477B-9658-015B59C0875A}"/>
    <cellStyle name="Comma 5 7 5 2 2 2" xfId="35691" xr:uid="{2BE90317-AAF8-4904-B8E5-2F0C0968E28F}"/>
    <cellStyle name="Comma 5 7 5 2 3" xfId="27403" xr:uid="{0A4DD384-F550-44C3-8EA1-71CB4FE0737D}"/>
    <cellStyle name="Comma 5 7 5 3" xfId="16165" xr:uid="{098D3B6C-3DEB-499F-B5E3-914636624AF3}"/>
    <cellStyle name="Comma 5 7 5 3 2" xfId="32825" xr:uid="{A6225AFF-976E-49F2-A914-4D2B8E66F9B7}"/>
    <cellStyle name="Comma 5 7 5 4" xfId="24536" xr:uid="{82FCA334-EE7E-4013-A11A-E97A6FAE03A0}"/>
    <cellStyle name="Comma 5 7 5 5" xfId="43989" xr:uid="{BF17E799-7477-44FB-A0A5-1A9CFEF62D59}"/>
    <cellStyle name="Comma 5 7 5 6" xfId="49590" xr:uid="{C41BF395-35BA-4905-80C9-E176D11E0F83}"/>
    <cellStyle name="Comma 5 7 6" xfId="6778" xr:uid="{10C906A2-5601-444E-8992-21BA5481E28D}"/>
    <cellStyle name="Comma 5 7 6 2" xfId="17438" xr:uid="{A12A742D-8966-46BB-8A45-A591C3D48531}"/>
    <cellStyle name="Comma 5 7 6 2 2" xfId="34098" xr:uid="{62C2BF7E-DB26-4E79-9520-6CEEAE16A314}"/>
    <cellStyle name="Comma 5 7 6 3" xfId="25810" xr:uid="{89EE39DD-2090-45D9-AA33-0CF937CAB9D4}"/>
    <cellStyle name="Comma 5 7 7" xfId="10897" xr:uid="{FE675D4C-1F2D-4C64-81ED-D64F61E2EEFC}"/>
    <cellStyle name="Comma 5 7 7 2" xfId="19885" xr:uid="{3C5C9ADC-C4B8-4667-8B49-C024B2F3D4BE}"/>
    <cellStyle name="Comma 5 7 7 2 2" xfId="36545" xr:uid="{627831D1-8574-4D9E-B1DD-FAC203A1C05B}"/>
    <cellStyle name="Comma 5 7 7 3" xfId="28257" xr:uid="{F999CAF9-6D0A-4FFC-9D11-836BAEE1FE4B}"/>
    <cellStyle name="Comma 5 7 8" xfId="13123" xr:uid="{C5333417-4E9B-483F-B8B6-8425FA115738}"/>
    <cellStyle name="Comma 5 7 8 2" xfId="21483" xr:uid="{9003C461-0E35-482F-8964-C0ED16BA4FE7}"/>
    <cellStyle name="Comma 5 7 8 2 2" xfId="38143" xr:uid="{2813AEFE-0BB5-4B80-82C8-EB27AD28E4B8}"/>
    <cellStyle name="Comma 5 7 8 3" xfId="29856" xr:uid="{66D1A664-9D70-4F29-B371-BE918285B8C1}"/>
    <cellStyle name="Comma 5 7 9" xfId="13552" xr:uid="{D2870AED-57B3-4249-AAAB-D59C5A50EE6D}"/>
    <cellStyle name="Comma 5 7 9 2" xfId="30212" xr:uid="{D34D8D75-5286-427E-9304-3A70F9BD6582}"/>
    <cellStyle name="Comma 5 8" xfId="710" xr:uid="{21132511-4308-42E4-94C6-B18555C95D32}"/>
    <cellStyle name="Comma 5 8 2" xfId="1673" xr:uid="{7CB20673-8F19-4E3A-B901-AB3EA20A64E7}"/>
    <cellStyle name="Comma 5 8 2 2" xfId="3600" xr:uid="{20DB3C0B-B081-4CDB-B0D5-CA175084D13A}"/>
    <cellStyle name="Comma 5 8 2 2 2" xfId="15242" xr:uid="{2452262A-D9D7-45F4-878F-0C4ED1A20496}"/>
    <cellStyle name="Comma 5 8 2 2 2 2" xfId="31902" xr:uid="{E37367E2-536A-477C-B197-B7F4300A8206}"/>
    <cellStyle name="Comma 5 8 2 2 3" xfId="23613" xr:uid="{84E22892-E0FC-452B-B86C-3C11FB6ACCD4}"/>
    <cellStyle name="Comma 5 8 2 2 4" xfId="42896" xr:uid="{2F695572-FDE9-4552-84CE-E455F2505F5A}"/>
    <cellStyle name="Comma 5 8 2 2 5" xfId="48574" xr:uid="{DBC6A581-01BB-4581-B4F1-5ED310FA7139}"/>
    <cellStyle name="Comma 5 8 2 3" xfId="5508" xr:uid="{4CAFD127-2E1A-4FED-A2EF-F794277C2213}"/>
    <cellStyle name="Comma 5 8 2 3 2" xfId="16575" xr:uid="{B2AFF959-9E82-4C14-A81B-E90481CF33B3}"/>
    <cellStyle name="Comma 5 8 2 3 2 2" xfId="33235" xr:uid="{73DE84F9-70F7-444F-A6D3-12D0B4EA3FF6}"/>
    <cellStyle name="Comma 5 8 2 3 3" xfId="24946" xr:uid="{037CB484-DE74-46E5-BC80-7C630C142BE2}"/>
    <cellStyle name="Comma 5 8 2 4" xfId="11483" xr:uid="{0830C4F0-6F5B-415D-AFEA-2A76FA553E77}"/>
    <cellStyle name="Comma 5 8 2 4 2" xfId="20295" xr:uid="{3297EFA6-9673-474E-A95E-35129B5D9B67}"/>
    <cellStyle name="Comma 5 8 2 4 2 2" xfId="36955" xr:uid="{F04A9F1D-BE76-4664-B10D-115B1E53EF46}"/>
    <cellStyle name="Comma 5 8 2 4 3" xfId="28667" xr:uid="{96142263-70DD-41BA-BE02-1DC9DBE72CD7}"/>
    <cellStyle name="Comma 5 8 2 5" xfId="13926" xr:uid="{7C5F8955-821D-4E0E-9403-9749F3647636}"/>
    <cellStyle name="Comma 5 8 2 5 2" xfId="30586" xr:uid="{7EF715DD-8BD7-47CC-BF2E-669D9D470180}"/>
    <cellStyle name="Comma 5 8 2 6" xfId="22276" xr:uid="{2E905545-A48F-43C4-8C20-C283BA54333A}"/>
    <cellStyle name="Comma 5 8 2 7" xfId="40864" xr:uid="{51CED2BD-B735-4D11-AC8E-0D61AEA1A0EC}"/>
    <cellStyle name="Comma 5 8 2 8" xfId="46544" xr:uid="{363434BA-AF2C-4257-B85A-AB706EB4A949}"/>
    <cellStyle name="Comma 5 8 3" xfId="2289" xr:uid="{3AF66D6A-8A21-42A2-8C43-B0CC5E57DA8A}"/>
    <cellStyle name="Comma 5 8 3 2" xfId="4214" xr:uid="{A6A4DCF2-E368-4410-9E07-0721FA8C0A2C}"/>
    <cellStyle name="Comma 5 8 3 2 2" xfId="15685" xr:uid="{6FC755BF-56D2-4EE3-8326-29DBED6D47F5}"/>
    <cellStyle name="Comma 5 8 3 2 2 2" xfId="32345" xr:uid="{68853819-6DEF-47AD-91BA-ED02EBF14EB5}"/>
    <cellStyle name="Comma 5 8 3 2 3" xfId="24056" xr:uid="{A2A217AD-79FE-4743-80CC-3F595C93BC54}"/>
    <cellStyle name="Comma 5 8 3 3" xfId="6107" xr:uid="{DAEDE874-CA23-40C8-83D9-A1191A5D269E}"/>
    <cellStyle name="Comma 5 8 3 3 2" xfId="17003" xr:uid="{2FE61B74-8134-4349-A965-48DF5A1FA0B0}"/>
    <cellStyle name="Comma 5 8 3 3 2 2" xfId="33663" xr:uid="{5AB48E50-E868-410F-B003-447E7C88ECEF}"/>
    <cellStyle name="Comma 5 8 3 3 3" xfId="25374" xr:uid="{108B1BD7-6D83-445A-8D01-9EE59F4A6416}"/>
    <cellStyle name="Comma 5 8 3 4" xfId="12082" xr:uid="{AA848420-5FE7-4F38-BCC8-2C43A3836CAB}"/>
    <cellStyle name="Comma 5 8 3 4 2" xfId="20723" xr:uid="{32784C68-184C-4E37-9D0A-A1E1FF6107C7}"/>
    <cellStyle name="Comma 5 8 3 4 2 2" xfId="37383" xr:uid="{D6D07BF0-EBAD-416D-88F2-8B206C059104}"/>
    <cellStyle name="Comma 5 8 3 4 3" xfId="29095" xr:uid="{3CF912E4-9286-4C5A-AA7E-1C52CA0F72FC}"/>
    <cellStyle name="Comma 5 8 3 5" xfId="14349" xr:uid="{7FBA2241-0BA9-4641-9F46-987591747150}"/>
    <cellStyle name="Comma 5 8 3 5 2" xfId="31009" xr:uid="{EDF43A21-8871-40B2-B37A-808F02F2BD95}"/>
    <cellStyle name="Comma 5 8 3 6" xfId="22719" xr:uid="{35689D6E-F224-4215-B902-3D39A90B95F1}"/>
    <cellStyle name="Comma 5 8 3 7" xfId="41840" xr:uid="{A384C101-60E7-4812-82FE-3D2191B11FC6}"/>
    <cellStyle name="Comma 5 8 3 8" xfId="47520" xr:uid="{203E9893-39A0-48B5-AA8A-264BB303CDBF}"/>
    <cellStyle name="Comma 5 8 4" xfId="3022" xr:uid="{C2589D1E-21DD-4407-9680-77C6C2922FD5}"/>
    <cellStyle name="Comma 5 8 4 2" xfId="14827" xr:uid="{6211A754-5E0E-473D-BBC9-FD90C1AB6FFA}"/>
    <cellStyle name="Comma 5 8 4 2 2" xfId="31487" xr:uid="{8AAEC45E-BECF-48DE-97CB-FAE52B15B894}"/>
    <cellStyle name="Comma 5 8 4 3" xfId="23198" xr:uid="{D7D09380-49F0-4D0F-85BB-8E7C29B31CC1}"/>
    <cellStyle name="Comma 5 8 5" xfId="13160" xr:uid="{D799C169-8FC6-4545-9C64-3FFD5FB4CA56}"/>
    <cellStyle name="Comma 5 8 5 2" xfId="21507" xr:uid="{F6C13653-1BC8-417A-B680-22833B832A37}"/>
    <cellStyle name="Comma 5 8 5 2 2" xfId="38167" xr:uid="{27C43F2C-B013-41E6-B01D-18ECEC63B257}"/>
    <cellStyle name="Comma 5 8 5 3" xfId="29880" xr:uid="{560B1F5D-F4C8-4226-BA6A-C4E22224CCE0}"/>
    <cellStyle name="Comma 5 8 6" xfId="21861" xr:uid="{5211DB2C-1EFF-42CA-A35E-70A8124AFCCC}"/>
    <cellStyle name="Comma 5 8 7" xfId="1078" xr:uid="{ADDB82B6-A2BF-4CCA-A85A-15486ABCE88D}"/>
    <cellStyle name="Comma 5 8 8" xfId="39781" xr:uid="{6D0D2F88-BEC0-4802-BAA9-C1C2578E1DB4}"/>
    <cellStyle name="Comma 5 8 9" xfId="45527" xr:uid="{0567430F-CC9B-46FD-B7AA-8BBC4C03EC04}"/>
    <cellStyle name="Comma 5 9" xfId="1385" xr:uid="{10732DB8-8F5C-4F71-9BA9-FA2AC2B67132}"/>
    <cellStyle name="Comma 5 9 10" xfId="45943" xr:uid="{43902333-C1B6-444E-BA2D-DF97D1EFC9FA}"/>
    <cellStyle name="Comma 5 9 2" xfId="1999" xr:uid="{8436AA08-C029-422C-9E75-0153CED6F247}"/>
    <cellStyle name="Comma 5 9 2 2" xfId="3924" xr:uid="{CD1CC502-4BDD-46EE-8C99-3FCC39BA376E}"/>
    <cellStyle name="Comma 5 9 2 2 2" xfId="15484" xr:uid="{16D72DEE-353D-4EA7-9F8A-CF6819965E19}"/>
    <cellStyle name="Comma 5 9 2 2 2 2" xfId="32144" xr:uid="{23DAAE79-68FC-4721-84E9-6FCB0530D0E0}"/>
    <cellStyle name="Comma 5 9 2 2 3" xfId="23855" xr:uid="{F5420EB5-69E7-4C70-8D16-556FF37D3A22}"/>
    <cellStyle name="Comma 5 9 2 3" xfId="5817" xr:uid="{0FD5386F-5492-48E4-B990-2D29777A3FA7}"/>
    <cellStyle name="Comma 5 9 2 3 2" xfId="16802" xr:uid="{496FD3EA-3D06-4412-9C88-2B434B680185}"/>
    <cellStyle name="Comma 5 9 2 3 2 2" xfId="33462" xr:uid="{FBF0E6E4-D0BE-4F97-8A67-5570EA5D8BEF}"/>
    <cellStyle name="Comma 5 9 2 3 3" xfId="25173" xr:uid="{D0F9A589-C4CC-4BC0-9E7B-23B94CE69704}"/>
    <cellStyle name="Comma 5 9 2 4" xfId="11792" xr:uid="{3FCA2442-3F15-4542-BB7D-A7A0E7D0CD0F}"/>
    <cellStyle name="Comma 5 9 2 4 2" xfId="20522" xr:uid="{4FBCA6A4-6EDE-4ADE-AA80-70D76237797C}"/>
    <cellStyle name="Comma 5 9 2 4 2 2" xfId="37182" xr:uid="{4C88A895-BF1D-4225-AA46-65D0194B8942}"/>
    <cellStyle name="Comma 5 9 2 4 3" xfId="28894" xr:uid="{C75BB3FE-C25E-467A-A70A-8040E71B7F65}"/>
    <cellStyle name="Comma 5 9 2 5" xfId="14148" xr:uid="{32B47FD8-6541-4508-9F5B-2904AD0B7939}"/>
    <cellStyle name="Comma 5 9 2 5 2" xfId="30808" xr:uid="{513126AA-96AB-4810-A289-5B32BFAC0302}"/>
    <cellStyle name="Comma 5 9 2 6" xfId="22518" xr:uid="{9D7E4515-16C6-4487-B45B-21F70ECC4EB6}"/>
    <cellStyle name="Comma 5 9 2 7" xfId="42283" xr:uid="{4EFB4B1C-2590-4966-8DA4-B6F9C4653F23}"/>
    <cellStyle name="Comma 5 9 2 8" xfId="47962" xr:uid="{C4966582-E591-4014-A222-DF4BFFDCD7C2}"/>
    <cellStyle name="Comma 5 9 3" xfId="3310" xr:uid="{EF8A8460-4C0C-47BD-8620-DDC794F7A51D}"/>
    <cellStyle name="Comma 5 9 3 2" xfId="15041" xr:uid="{18C7E5F3-0621-4222-9B10-7CEE901C6C34}"/>
    <cellStyle name="Comma 5 9 3 2 2" xfId="31701" xr:uid="{31B0F96E-35A2-49F6-A6D7-C77D87F19BD5}"/>
    <cellStyle name="Comma 5 9 3 3" xfId="23412" xr:uid="{3A537508-910D-47F6-9236-3CB6BD73F10F}"/>
    <cellStyle name="Comma 5 9 4" xfId="5218" xr:uid="{62BB0D5C-03B3-4DA3-B87C-09BDDB1EFF5D}"/>
    <cellStyle name="Comma 5 9 4 2" xfId="16374" xr:uid="{5AE30C54-6617-4603-A068-92B992553FBE}"/>
    <cellStyle name="Comma 5 9 4 2 2" xfId="33034" xr:uid="{8BFC0D8B-6FB1-49C0-A22C-2F937D68AF3C}"/>
    <cellStyle name="Comma 5 9 4 3" xfId="24745" xr:uid="{31AF6352-D586-4B0B-94CF-49EE918E253B}"/>
    <cellStyle name="Comma 5 9 5" xfId="11193" xr:uid="{8DA2118F-F041-4A46-8C14-AFCC01ECBF91}"/>
    <cellStyle name="Comma 5 9 5 2" xfId="20094" xr:uid="{F44FC403-2416-4294-9C2C-5A4274D02E35}"/>
    <cellStyle name="Comma 5 9 5 2 2" xfId="36754" xr:uid="{90FDFF71-0143-418E-B484-F4D50E724874}"/>
    <cellStyle name="Comma 5 9 5 3" xfId="28466" xr:uid="{AB34D466-DD30-4E0D-9207-D7E9D085A79D}"/>
    <cellStyle name="Comma 5 9 6" xfId="12870" xr:uid="{05E53CFD-7144-47D9-BFD6-ED88F0AF2264}"/>
    <cellStyle name="Comma 5 9 6 2" xfId="21306" xr:uid="{EE29CAC9-8DD9-4411-8C2C-CCAF104ECBAA}"/>
    <cellStyle name="Comma 5 9 6 2 2" xfId="37966" xr:uid="{5B43F68C-2665-451E-AB91-B3AD6DB6B614}"/>
    <cellStyle name="Comma 5 9 6 3" xfId="29679" xr:uid="{6BF7CC10-AFC9-443E-81DC-32357F52E198}"/>
    <cellStyle name="Comma 5 9 7" xfId="13725" xr:uid="{313E7F40-96D5-4A6A-B96C-4773EA6EF550}"/>
    <cellStyle name="Comma 5 9 7 2" xfId="30385" xr:uid="{7E4A8DB8-B4FF-4B78-AB3B-96442414EF80}"/>
    <cellStyle name="Comma 5 9 8" xfId="22075" xr:uid="{0E5BFD28-82ED-4E4B-BB5E-F8A1C96F394A}"/>
    <cellStyle name="Comma 5 9 9" xfId="40262" xr:uid="{8C23CAC6-99CE-49C3-9F7D-EA0F03E4DF12}"/>
    <cellStyle name="Comma 50" xfId="6512" xr:uid="{EB61798E-D6F1-4AE4-8003-E70E1581A608}"/>
    <cellStyle name="Comma 50 2" xfId="6601" xr:uid="{7A1550B8-30BC-4226-9AA4-69CEB26A2518}"/>
    <cellStyle name="Comma 50 2 2" xfId="17330" xr:uid="{FD3FD2FC-0A8F-45B6-990D-1D231A071C57}"/>
    <cellStyle name="Comma 50 2 2 2" xfId="33990" xr:uid="{0308A3F5-8767-4CC1-ABD7-B1A1AC007AA5}"/>
    <cellStyle name="Comma 50 2 3" xfId="25702" xr:uid="{1ED683D6-D2CB-4DCE-8EE3-E8D7D74E8970}"/>
    <cellStyle name="Comma 50 3" xfId="17281" xr:uid="{62FE3F6F-8330-4ECD-9587-4FF6CE841FD3}"/>
    <cellStyle name="Comma 50 3 2" xfId="33941" xr:uid="{6D1DCF36-F722-41FC-9C4E-D6535D1BCDC6}"/>
    <cellStyle name="Comma 50 4" xfId="25652" xr:uid="{4D5ACD76-37C9-43C9-8F08-2A680B6F48C3}"/>
    <cellStyle name="Comma 51" xfId="6522" xr:uid="{4B7435A2-E5CB-4712-A9E9-21A88E6B66E4}"/>
    <cellStyle name="Comma 51 2" xfId="17286" xr:uid="{349BB1AA-1E7F-4D25-B529-19DCEF11B66C}"/>
    <cellStyle name="Comma 51 2 2" xfId="33946" xr:uid="{CC90065F-82DD-49D0-9E09-DE24CE2269D1}"/>
    <cellStyle name="Comma 51 3" xfId="25658" xr:uid="{048610F1-0FCD-4695-A21C-B4BEFEECE1A1}"/>
    <cellStyle name="Comma 52" xfId="10677" xr:uid="{B3664738-7A8A-4DBC-AAD4-75260E52A340}"/>
    <cellStyle name="Comma 52 2" xfId="19735" xr:uid="{E7739ACA-5094-461E-8B4F-164CFB57755A}"/>
    <cellStyle name="Comma 52 2 2" xfId="36395" xr:uid="{3E365147-0259-4B6F-84A9-77A2E2CD76E9}"/>
    <cellStyle name="Comma 52 3" xfId="28107" xr:uid="{F230A898-9549-4EDA-9D43-AC3134F1BF22}"/>
    <cellStyle name="Comma 53" xfId="12432" xr:uid="{6BF554AC-460C-4C4B-B887-3E4690060FC9}"/>
    <cellStyle name="Comma 53 2" xfId="20954" xr:uid="{F4112AE1-6915-4167-B092-757DD94615DF}"/>
    <cellStyle name="Comma 53 2 2" xfId="37614" xr:uid="{36B385CA-B6E4-496B-97F7-1D059E5D59FE}"/>
    <cellStyle name="Comma 53 3" xfId="29326" xr:uid="{EECFC1F2-825C-43D5-AAF9-616DD51F7FD0}"/>
    <cellStyle name="Comma 54" xfId="12467" xr:uid="{D6339F0D-C0C7-4863-8900-326C9A2865F8}"/>
    <cellStyle name="Comma 54 2" xfId="20979" xr:uid="{E5FB1DE1-87C3-4269-BBE8-555473FFD965}"/>
    <cellStyle name="Comma 54 2 2" xfId="37639" xr:uid="{120A493A-28E8-4CAA-B764-017AB04A7E7D}"/>
    <cellStyle name="Comma 54 3" xfId="29351" xr:uid="{8AF276D0-CB83-48A9-8F71-B6ECBFEA3D6A}"/>
    <cellStyle name="Comma 55" xfId="12505" xr:uid="{FACC64E3-8B8F-4EC2-B590-F956CF7770B8}"/>
    <cellStyle name="Comma 55 2" xfId="21007" xr:uid="{82577FB2-388E-41F3-A8A0-F732844A1083}"/>
    <cellStyle name="Comma 55 2 2" xfId="37667" xr:uid="{A96EA00A-E11A-4CFE-945E-B7F5F8F7ADDC}"/>
    <cellStyle name="Comma 55 2 2 2" xfId="43257" xr:uid="{FD4036A7-C46B-4492-8723-CD8641BF16F1}"/>
    <cellStyle name="Comma 55 2 2 2 2" xfId="48935" xr:uid="{34F0058C-B20B-4F60-873B-D58CDE5DF06D}"/>
    <cellStyle name="Comma 55 2 2 3" xfId="41221" xr:uid="{8E2E6ACE-207A-401F-99A8-CC030A8A6F17}"/>
    <cellStyle name="Comma 55 2 2 4" xfId="46901" xr:uid="{4946864E-AE8A-4C12-BD11-715DED6CD434}"/>
    <cellStyle name="Comma 55 2 3" xfId="42200" xr:uid="{ED1A5960-3E28-43EA-AFBF-261AC143FCD3}"/>
    <cellStyle name="Comma 55 2 3 2" xfId="47880" xr:uid="{41BA2253-CC3D-4090-AC20-201CD75D4D1B}"/>
    <cellStyle name="Comma 55 2 4" xfId="40170" xr:uid="{04E58215-5BF3-464E-B3AB-176DDDF980B1}"/>
    <cellStyle name="Comma 55 2 5" xfId="45863" xr:uid="{ED88EB3C-BECC-40F6-8781-59806DB08C71}"/>
    <cellStyle name="Comma 55 3" xfId="29379" xr:uid="{3B1D0C88-861B-4E56-8CDD-784EFC428E7B}"/>
    <cellStyle name="Comma 55 3 2" xfId="43224" xr:uid="{7FFB7610-0815-4CEB-968D-EF2455C7B5AB}"/>
    <cellStyle name="Comma 55 3 2 2" xfId="48902" xr:uid="{0D177B2F-591E-40B9-ABFE-CC23385B0084}"/>
    <cellStyle name="Comma 55 3 3" xfId="41188" xr:uid="{5DC10E7F-F4AD-4F18-8FD8-F2FE81D7CB61}"/>
    <cellStyle name="Comma 55 3 4" xfId="46868" xr:uid="{03FF90BC-3543-410C-990F-4DB9449F6B5D}"/>
    <cellStyle name="Comma 55 4" xfId="42167" xr:uid="{197E8B0F-616A-442F-98EE-5A4254808A60}"/>
    <cellStyle name="Comma 55 4 2" xfId="47847" xr:uid="{AAB35F7D-A993-44A3-8836-795A4C42C913}"/>
    <cellStyle name="Comma 55 5" xfId="40133" xr:uid="{F9313EAD-5CB4-42E1-96CC-332D3334033A}"/>
    <cellStyle name="Comma 55 6" xfId="45830" xr:uid="{EA421B94-AE99-42D2-9F6D-004FBDF281E5}"/>
    <cellStyle name="Comma 56" xfId="12594" xr:uid="{A254B36E-8221-4B1E-A3D3-94D5E523DDBE}"/>
    <cellStyle name="Comma 56 2" xfId="21086" xr:uid="{E95C5C56-2E88-4410-AEA6-953B0FEC3569}"/>
    <cellStyle name="Comma 56 2 2" xfId="37746" xr:uid="{032E7FD4-BB4A-47B4-871B-DB7C273C3669}"/>
    <cellStyle name="Comma 56 3" xfId="29458" xr:uid="{24996E67-855C-49A2-B9E4-2BE979D7AD42}"/>
    <cellStyle name="Comma 57" xfId="12685" xr:uid="{AE1EFB4C-C511-481B-BFFF-5C7FBB6529AA}"/>
    <cellStyle name="Comma 57 2" xfId="29545" xr:uid="{83E6B9A4-15FB-4FC6-82D3-F8FA8D8D9CD3}"/>
    <cellStyle name="Comma 58" xfId="142" xr:uid="{2EDD8A94-B88E-4055-B41F-3AB7182C1120}"/>
    <cellStyle name="Comma 58 2" xfId="229" xr:uid="{9887D87E-8C61-411F-A0EE-F2D940CB24CE}"/>
    <cellStyle name="Comma 58 2 2" xfId="308" xr:uid="{9425C681-8EF2-4608-945C-9343592526E3}"/>
    <cellStyle name="Comma 58 2 2 2" xfId="642" xr:uid="{33B9A388-7AA7-41B5-A5CA-639E3B169A21}"/>
    <cellStyle name="Comma 58 2 2 3" xfId="38248" xr:uid="{7444A743-6AB2-4135-8CEE-E41FD67C542F}"/>
    <cellStyle name="Comma 58 2 3" xfId="565" xr:uid="{4CDCE6D0-8873-4CF4-977E-46051D1CA0ED}"/>
    <cellStyle name="Comma 58 2 4" xfId="21588" xr:uid="{34D6DAD4-AEA6-4A59-B964-8A66FC6C30CC}"/>
    <cellStyle name="Comma 58 3" xfId="174" xr:uid="{B5823671-DF21-449F-858E-B04BFFAE0DE0}"/>
    <cellStyle name="Comma 58 3 2" xfId="275" xr:uid="{C648C730-D6E5-4628-B261-12D0D27808DF}"/>
    <cellStyle name="Comma 58 3 2 2" xfId="610" xr:uid="{D776F23A-23D7-4FC9-8A8C-6EB82A17A846}"/>
    <cellStyle name="Comma 58 3 3" xfId="529" xr:uid="{10496B42-EC31-4046-A422-47F33DABB520}"/>
    <cellStyle name="Comma 58 3 4" xfId="29961" xr:uid="{C0398C3E-8715-4B68-94CB-DC2AB725C911}"/>
    <cellStyle name="Comma 58 4" xfId="252" xr:uid="{B295A1FA-428F-4103-BCB3-DA5523232A56}"/>
    <cellStyle name="Comma 58 4 2" xfId="588" xr:uid="{A7CA325F-8CDC-4A7E-9C68-DEACFD1641B9}"/>
    <cellStyle name="Comma 58 5" xfId="503" xr:uid="{A67287AD-7037-42EA-A920-3DE37C4F1B10}"/>
    <cellStyle name="Comma 58 6" xfId="13272" xr:uid="{FC94FB75-00C5-4B32-9F80-B77A14C0911E}"/>
    <cellStyle name="Comma 59" xfId="773" xr:uid="{67B8C46D-E8C3-4F56-ACAD-CD0A3695F5C4}"/>
    <cellStyle name="Comma 59 2" xfId="21685" xr:uid="{32640287-1046-49DB-96F6-69ADEF49E95B}"/>
    <cellStyle name="Comma 59 3" xfId="38436" xr:uid="{233A8D2F-CA1C-44A4-81B3-0B06ED87EFD9}"/>
    <cellStyle name="Comma 6" xfId="119" xr:uid="{F20EB9CD-C1A8-4139-A3EF-50D59AD52E4C}"/>
    <cellStyle name="Comma 6 10" xfId="1135" xr:uid="{497B1A8A-9EA5-47F8-9D72-F7913B282ABB}"/>
    <cellStyle name="Comma 6 10 10" xfId="41279" xr:uid="{488B9EA4-6100-4778-9A21-5217FD1C6303}"/>
    <cellStyle name="Comma 6 10 11" xfId="46957" xr:uid="{B772DAFE-2B61-4016-832D-7EF7914EB505}"/>
    <cellStyle name="Comma 6 10 2" xfId="1729" xr:uid="{24825EFB-0C34-412F-A436-C2D0D555F1BA}"/>
    <cellStyle name="Comma 6 10 2 2" xfId="3656" xr:uid="{F8069560-2B4B-441C-80DE-2C1825E92E80}"/>
    <cellStyle name="Comma 6 10 2 2 2" xfId="8572" xr:uid="{E0792803-F388-4ED7-A424-CE8EF41B7B95}"/>
    <cellStyle name="Comma 6 10 2 2 2 2" xfId="18493" xr:uid="{BEF0BA7D-542B-4F6A-BA38-B34E2D324B94}"/>
    <cellStyle name="Comma 6 10 2 2 2 2 2" xfId="35153" xr:uid="{29AF70E1-F708-4F2C-AB5B-77E7B7A04FF1}"/>
    <cellStyle name="Comma 6 10 2 2 2 3" xfId="26865" xr:uid="{CE10FE3D-945B-4A9D-8474-1CA5123EB2AB}"/>
    <cellStyle name="Comma 6 10 2 2 3" xfId="15289" xr:uid="{DCB693D7-02D7-4795-B7B6-27E19E207E65}"/>
    <cellStyle name="Comma 6 10 2 2 3 2" xfId="31949" xr:uid="{57E43DCB-5529-4D65-BF17-744352A5A398}"/>
    <cellStyle name="Comma 6 10 2 2 4" xfId="23660" xr:uid="{61B6A58E-C60C-4AE5-A589-B25782B888A1}"/>
    <cellStyle name="Comma 6 10 2 3" xfId="5564" xr:uid="{082A9BB1-8B3A-4E40-BF2B-59CB46816011}"/>
    <cellStyle name="Comma 6 10 2 3 2" xfId="9947" xr:uid="{795325B3-F347-42CD-9953-1A75D259F58A}"/>
    <cellStyle name="Comma 6 10 2 3 2 2" xfId="19303" xr:uid="{F01E76E2-8004-49BB-B3B9-94F98284E17F}"/>
    <cellStyle name="Comma 6 10 2 3 2 2 2" xfId="35963" xr:uid="{15CACC94-6BD8-40F3-B9B0-E2DABC361AC9}"/>
    <cellStyle name="Comma 6 10 2 3 2 3" xfId="27675" xr:uid="{953E7C37-14F4-4130-8B09-613BCD8E0602}"/>
    <cellStyle name="Comma 6 10 2 3 3" xfId="16622" xr:uid="{D67A5A41-6AC0-4060-B4FA-398C4162F0B6}"/>
    <cellStyle name="Comma 6 10 2 3 3 2" xfId="33282" xr:uid="{9247BA62-2D25-45A5-9333-CF42FC07CC81}"/>
    <cellStyle name="Comma 6 10 2 3 4" xfId="24993" xr:uid="{9406EC2E-0B2A-408F-91C9-3D4524643790}"/>
    <cellStyle name="Comma 6 10 2 4" xfId="7237" xr:uid="{ED218820-E077-4CBF-AC0D-D387D08FBEE3}"/>
    <cellStyle name="Comma 6 10 2 4 2" xfId="17711" xr:uid="{F1600CC6-D330-49A5-A292-F1D162011DDD}"/>
    <cellStyle name="Comma 6 10 2 4 2 2" xfId="34371" xr:uid="{DE696F81-B649-4EAE-8BFE-D9C214D03AD3}"/>
    <cellStyle name="Comma 6 10 2 4 3" xfId="26083" xr:uid="{D9BE38F0-1E69-4695-BB18-DE39D11EFA69}"/>
    <cellStyle name="Comma 6 10 2 5" xfId="11539" xr:uid="{63BCB2C2-E855-4BA5-B0D1-803191D18423}"/>
    <cellStyle name="Comma 6 10 2 5 2" xfId="20342" xr:uid="{C9A875F5-C571-41C7-8A45-42A718A43DA0}"/>
    <cellStyle name="Comma 6 10 2 5 2 2" xfId="37002" xr:uid="{FF61D686-BF9B-40E5-8D52-35D34528AEF0}"/>
    <cellStyle name="Comma 6 10 2 5 3" xfId="28714" xr:uid="{625C64DA-3E51-4A74-9591-45A892A711A3}"/>
    <cellStyle name="Comma 6 10 2 6" xfId="13973" xr:uid="{8F000117-0EF2-4C6A-B3B6-1B6A00FE87AF}"/>
    <cellStyle name="Comma 6 10 2 6 2" xfId="30633" xr:uid="{A1AC4E11-22D1-48E0-BF78-3067388B64F9}"/>
    <cellStyle name="Comma 6 10 2 7" xfId="22323" xr:uid="{79499466-8803-4A8B-A322-5B5A8912B489}"/>
    <cellStyle name="Comma 6 10 3" xfId="2345" xr:uid="{578103CE-194B-464B-9900-05E7AE5F67FE}"/>
    <cellStyle name="Comma 6 10 3 2" xfId="4270" xr:uid="{9B74B7E5-06CA-4D92-A001-F0E937ED3AB0}"/>
    <cellStyle name="Comma 6 10 3 2 2" xfId="8997" xr:uid="{5F6E2759-D08B-4767-8358-FED4C8BE2913}"/>
    <cellStyle name="Comma 6 10 3 2 2 2" xfId="18747" xr:uid="{61504311-840E-4979-B691-5A734DA1AE2B}"/>
    <cellStyle name="Comma 6 10 3 2 2 2 2" xfId="35407" xr:uid="{018ACE8F-8B11-4228-A690-8AECE2CECE15}"/>
    <cellStyle name="Comma 6 10 3 2 2 3" xfId="27119" xr:uid="{9C26510D-3282-4541-8293-29F7CC435F53}"/>
    <cellStyle name="Comma 6 10 3 2 3" xfId="15732" xr:uid="{4B4104C5-91A8-4B36-AC14-2A3294ED3253}"/>
    <cellStyle name="Comma 6 10 3 2 3 2" xfId="32392" xr:uid="{2A9306C7-CD04-4BA9-9383-74ECC72D05C4}"/>
    <cellStyle name="Comma 6 10 3 2 4" xfId="24103" xr:uid="{B0E4D94A-C4EE-47CF-9354-77EA47C303D9}"/>
    <cellStyle name="Comma 6 10 3 3" xfId="6163" xr:uid="{324142A6-D478-49C8-9FF4-8C4809AA6D50}"/>
    <cellStyle name="Comma 6 10 3 3 2" xfId="10372" xr:uid="{389C91D9-3021-4044-ABA1-84C8842D0FD1}"/>
    <cellStyle name="Comma 6 10 3 3 2 2" xfId="19557" xr:uid="{3ECB6A3C-5668-4BC5-AA17-18E886014468}"/>
    <cellStyle name="Comma 6 10 3 3 2 2 2" xfId="36217" xr:uid="{1F9D0B93-7B4F-451A-979A-000F181D0002}"/>
    <cellStyle name="Comma 6 10 3 3 2 3" xfId="27929" xr:uid="{7F944952-54D8-4A46-A069-C8BCED0E3A68}"/>
    <cellStyle name="Comma 6 10 3 3 3" xfId="17050" xr:uid="{53FAFE8E-3EC7-48CA-BFDD-2E953A27D536}"/>
    <cellStyle name="Comma 6 10 3 3 3 2" xfId="33710" xr:uid="{897F14E6-6F17-4993-90C6-E94565EC74B6}"/>
    <cellStyle name="Comma 6 10 3 3 4" xfId="25421" xr:uid="{342C5102-CE4E-4DD9-A9DD-DBA378B61CB6}"/>
    <cellStyle name="Comma 6 10 3 4" xfId="7662" xr:uid="{8CB12CFD-F6CB-4E71-8A83-C1E34DF50809}"/>
    <cellStyle name="Comma 6 10 3 4 2" xfId="17965" xr:uid="{0053EF88-739B-4867-8C8D-38A13DE3A75D}"/>
    <cellStyle name="Comma 6 10 3 4 2 2" xfId="34625" xr:uid="{F3517052-D6A0-4E54-9B46-79AED7CE3BEA}"/>
    <cellStyle name="Comma 6 10 3 4 3" xfId="26337" xr:uid="{25F982ED-5664-4D41-BF8F-B1B127B42F2D}"/>
    <cellStyle name="Comma 6 10 3 5" xfId="12138" xr:uid="{96773472-EF35-4E44-AD6F-563631C51670}"/>
    <cellStyle name="Comma 6 10 3 5 2" xfId="20770" xr:uid="{B8B054F5-693D-42FA-A5B1-C1D3C31A6D46}"/>
    <cellStyle name="Comma 6 10 3 5 2 2" xfId="37430" xr:uid="{9E19E51E-D11A-4A72-8C8B-CD1789706AF8}"/>
    <cellStyle name="Comma 6 10 3 5 3" xfId="29142" xr:uid="{2064BB97-B28B-44D9-B326-0246ED349EB6}"/>
    <cellStyle name="Comma 6 10 3 6" xfId="14396" xr:uid="{7622F066-FD4B-4474-B337-76518D2217D3}"/>
    <cellStyle name="Comma 6 10 3 6 2" xfId="31056" xr:uid="{54B65824-9F2A-4835-859E-BE9D851F75C4}"/>
    <cellStyle name="Comma 6 10 3 7" xfId="22766" xr:uid="{E972008A-0347-47C9-9D43-90DE4D51CFC7}"/>
    <cellStyle name="Comma 6 10 4" xfId="3079" xr:uid="{002C09FD-3DF9-4A3F-9654-13F548ED30A5}"/>
    <cellStyle name="Comma 6 10 4 2" xfId="8168" xr:uid="{4290C646-59D7-4F6E-AE2A-0DDAA5F60614}"/>
    <cellStyle name="Comma 6 10 4 2 2" xfId="18252" xr:uid="{014CE09F-10D9-4C9E-B58E-B1A2C2C25E27}"/>
    <cellStyle name="Comma 6 10 4 2 2 2" xfId="34912" xr:uid="{6050608F-BA8A-491B-AED4-5850B450631E}"/>
    <cellStyle name="Comma 6 10 4 2 3" xfId="26624" xr:uid="{226CF575-27E2-4FAD-8585-A06ED2B591F2}"/>
    <cellStyle name="Comma 6 10 4 3" xfId="14875" xr:uid="{107C1007-7AC7-4DA5-8E48-C9AD50B36E7E}"/>
    <cellStyle name="Comma 6 10 4 3 2" xfId="31535" xr:uid="{9153B260-6FCA-4B92-811B-D6A460BD3683}"/>
    <cellStyle name="Comma 6 10 4 4" xfId="23246" xr:uid="{38D53FBB-0BB7-4420-A4C0-A495F48156B0}"/>
    <cellStyle name="Comma 6 10 5" xfId="4987" xr:uid="{E6E60DA4-AC88-410A-B012-DB2552DE6411}"/>
    <cellStyle name="Comma 6 10 5 2" xfId="9543" xr:uid="{4F7A6D83-341D-4C35-80C5-FC1EFE9E5CC9}"/>
    <cellStyle name="Comma 6 10 5 2 2" xfId="19062" xr:uid="{8A70CE58-D6EC-45EF-A1A9-1C7C403A274B}"/>
    <cellStyle name="Comma 6 10 5 2 2 2" xfId="35722" xr:uid="{A7EFD864-7E21-4AF6-8484-CC4DB0C33D4A}"/>
    <cellStyle name="Comma 6 10 5 2 3" xfId="27434" xr:uid="{177D7483-81D0-49D2-8410-7B3D72B2492F}"/>
    <cellStyle name="Comma 6 10 5 3" xfId="16208" xr:uid="{6579D0F6-9F74-4726-9BC9-2CD163F4D405}"/>
    <cellStyle name="Comma 6 10 5 3 2" xfId="32868" xr:uid="{585A63B3-ACFA-4538-8034-90168C8E24F2}"/>
    <cellStyle name="Comma 6 10 5 4" xfId="24579" xr:uid="{8F62C2F0-7FED-4378-A4E4-918EC908EFCC}"/>
    <cellStyle name="Comma 6 10 6" xfId="6832" xr:uid="{6D20F132-EA5B-48B7-A8AD-E47909115597}"/>
    <cellStyle name="Comma 6 10 6 2" xfId="17470" xr:uid="{A6E6F810-98AC-4428-AAE6-46BADAF26668}"/>
    <cellStyle name="Comma 6 10 6 2 2" xfId="34130" xr:uid="{92416952-1844-4759-92B1-878D586D8AF5}"/>
    <cellStyle name="Comma 6 10 6 3" xfId="25842" xr:uid="{38969EAA-874A-4901-BB80-B239641C80EF}"/>
    <cellStyle name="Comma 6 10 7" xfId="10962" xr:uid="{9FC1DC27-CE09-45FC-B3DA-2CC554051C4E}"/>
    <cellStyle name="Comma 6 10 7 2" xfId="19928" xr:uid="{A633362B-A664-4D0C-ADAE-32171CD43EA9}"/>
    <cellStyle name="Comma 6 10 7 2 2" xfId="36588" xr:uid="{CE8030EC-973C-4C54-A9C5-4910B378614D}"/>
    <cellStyle name="Comma 6 10 7 3" xfId="28300" xr:uid="{CA68A81F-F707-4917-A9EF-97B4DE15A1C1}"/>
    <cellStyle name="Comma 6 10 8" xfId="13216" xr:uid="{9604FA0A-D803-483E-A678-27E17F80685F}"/>
    <cellStyle name="Comma 6 10 8 2" xfId="21554" xr:uid="{6456E88B-2DAA-4439-B4BF-11DCA3C0CAB8}"/>
    <cellStyle name="Comma 6 10 8 2 2" xfId="38214" xr:uid="{DB9277E2-671C-48E9-BB17-85A2D547AB4C}"/>
    <cellStyle name="Comma 6 10 8 3" xfId="29927" xr:uid="{C5B4D52E-8E81-41DD-BA71-54B3DCE13D92}"/>
    <cellStyle name="Comma 6 10 9" xfId="21909" xr:uid="{2CAAF24A-43D0-4C33-B6A0-05B514387B7E}"/>
    <cellStyle name="Comma 6 11" xfId="1164" xr:uid="{99C0F093-A97C-4258-A03D-BED21041F377}"/>
    <cellStyle name="Comma 6 11 10" xfId="21927" xr:uid="{E5F1F8AE-236D-4D85-961E-9211C9EF7D88}"/>
    <cellStyle name="Comma 6 11 11" xfId="39283" xr:uid="{853D5D92-A2E9-4722-B5A9-8EC13DF0FC45}"/>
    <cellStyle name="Comma 6 11 12" xfId="45099" xr:uid="{37648738-F0A8-491B-A9E5-526862E96F14}"/>
    <cellStyle name="Comma 6 11 2" xfId="1758" xr:uid="{288F8B11-CB15-49E7-BD0E-AC9F9D1145C7}"/>
    <cellStyle name="Comma 6 11 2 2" xfId="3685" xr:uid="{FE976A2A-296A-4E66-9A33-7BD63872A598}"/>
    <cellStyle name="Comma 6 11 2 2 2" xfId="8601" xr:uid="{9C230714-6556-4431-A12D-6DD0E564313C}"/>
    <cellStyle name="Comma 6 11 2 2 2 2" xfId="18511" xr:uid="{01477F1B-11D9-42FB-8CE1-D5D1DB617887}"/>
    <cellStyle name="Comma 6 11 2 2 2 2 2" xfId="35171" xr:uid="{13BE21D1-8D0E-4AB9-9721-C684C5640F76}"/>
    <cellStyle name="Comma 6 11 2 2 2 3" xfId="26883" xr:uid="{34D225DE-1771-4BCD-917E-AC54BC4144C8}"/>
    <cellStyle name="Comma 6 11 2 2 3" xfId="15307" xr:uid="{DFEC00BF-6769-4F35-BB49-02853AAFDB17}"/>
    <cellStyle name="Comma 6 11 2 2 3 2" xfId="31967" xr:uid="{1248F9DB-91E4-40AF-AEB8-183536624F72}"/>
    <cellStyle name="Comma 6 11 2 2 4" xfId="23678" xr:uid="{122317F5-AE72-45C4-9CAC-4697363A1B4A}"/>
    <cellStyle name="Comma 6 11 2 3" xfId="5593" xr:uid="{56745664-DF59-4B1C-8B19-AC0AB3924189}"/>
    <cellStyle name="Comma 6 11 2 3 2" xfId="9976" xr:uid="{837D6F2D-D697-4022-A869-90C0529E58E1}"/>
    <cellStyle name="Comma 6 11 2 3 2 2" xfId="19321" xr:uid="{D37D9685-0005-4E6F-A637-CDBD46CE1740}"/>
    <cellStyle name="Comma 6 11 2 3 2 2 2" xfId="35981" xr:uid="{66D86898-EDE0-41A4-BF08-7550BF67CDFC}"/>
    <cellStyle name="Comma 6 11 2 3 2 3" xfId="27693" xr:uid="{CB69C3DD-BA1C-4895-9BC8-DC458F571A47}"/>
    <cellStyle name="Comma 6 11 2 3 3" xfId="16640" xr:uid="{7C041057-CD58-43E7-AAB2-14BAE8D3B2E7}"/>
    <cellStyle name="Comma 6 11 2 3 3 2" xfId="33300" xr:uid="{EAA6A31D-01A5-4A98-9CE0-73165FB463C5}"/>
    <cellStyle name="Comma 6 11 2 3 4" xfId="25011" xr:uid="{7D74611E-A4F7-49EC-9707-89D69499855B}"/>
    <cellStyle name="Comma 6 11 2 4" xfId="7266" xr:uid="{72591B8D-5A90-4902-A5DA-90A54B4C5C0F}"/>
    <cellStyle name="Comma 6 11 2 4 2" xfId="17729" xr:uid="{F919BCB9-FECB-472F-AE7A-70AD622D1F67}"/>
    <cellStyle name="Comma 6 11 2 4 2 2" xfId="34389" xr:uid="{A3A3D213-834E-43FC-A568-013B2719E804}"/>
    <cellStyle name="Comma 6 11 2 4 3" xfId="26101" xr:uid="{94E2995E-05F4-4E08-9111-D5E82D21B28A}"/>
    <cellStyle name="Comma 6 11 2 5" xfId="11568" xr:uid="{775D1250-5DC0-4311-B7FE-9C0E4489C829}"/>
    <cellStyle name="Comma 6 11 2 5 2" xfId="20360" xr:uid="{98FF6C8A-5DC8-4A61-94EB-C8A6984998A3}"/>
    <cellStyle name="Comma 6 11 2 5 2 2" xfId="37020" xr:uid="{E16C3435-A3C3-4F7E-9E5D-26284C9F0FB3}"/>
    <cellStyle name="Comma 6 11 2 5 3" xfId="28732" xr:uid="{4F9CF6ED-C396-41B5-AAAC-DBBF01005297}"/>
    <cellStyle name="Comma 6 11 2 6" xfId="13991" xr:uid="{D6B57D3F-5223-4CAB-99EB-BDE0F28CC74A}"/>
    <cellStyle name="Comma 6 11 2 6 2" xfId="30651" xr:uid="{2D6A3CD9-DDEB-465B-A4C2-82AFDEE1BD91}"/>
    <cellStyle name="Comma 6 11 2 7" xfId="22341" xr:uid="{6AC605B5-74E7-43E0-9AE1-7A27E2E57D63}"/>
    <cellStyle name="Comma 6 11 3" xfId="2374" xr:uid="{29412F3C-E0AC-4B03-A06B-8B45286BBD97}"/>
    <cellStyle name="Comma 6 11 3 2" xfId="4299" xr:uid="{7B4402ED-901D-4F29-9F05-3A38E21331CE}"/>
    <cellStyle name="Comma 6 11 3 2 2" xfId="9026" xr:uid="{E9D413F2-D65D-4921-B6EF-5FE6CC050171}"/>
    <cellStyle name="Comma 6 11 3 2 2 2" xfId="18765" xr:uid="{833B7424-38C3-482C-AA18-B839BFBECB04}"/>
    <cellStyle name="Comma 6 11 3 2 2 2 2" xfId="35425" xr:uid="{C8671975-3430-4678-B6F0-B5E71375F35D}"/>
    <cellStyle name="Comma 6 11 3 2 2 3" xfId="27137" xr:uid="{1DA99238-BA99-4A1A-9861-FDA064B6170B}"/>
    <cellStyle name="Comma 6 11 3 2 3" xfId="15750" xr:uid="{4FA29FCE-16A4-4C49-B0AC-CBC9E4B39E27}"/>
    <cellStyle name="Comma 6 11 3 2 3 2" xfId="32410" xr:uid="{D7C78D2E-BF55-4F71-BB2D-B5FBD3ADEAC1}"/>
    <cellStyle name="Comma 6 11 3 2 4" xfId="24121" xr:uid="{A6F5E209-E181-4C5E-A7B9-40EB9163F08E}"/>
    <cellStyle name="Comma 6 11 3 3" xfId="6192" xr:uid="{4FC9B5BD-256C-4E9F-B977-8C85F180D924}"/>
    <cellStyle name="Comma 6 11 3 3 2" xfId="10401" xr:uid="{10AB0263-67D2-431C-AA67-DF7D59DFE5F8}"/>
    <cellStyle name="Comma 6 11 3 3 2 2" xfId="19575" xr:uid="{BDCA0F55-08F5-439D-9AAA-37383A65C7D6}"/>
    <cellStyle name="Comma 6 11 3 3 2 2 2" xfId="36235" xr:uid="{591E6470-47BA-411E-9042-0262DA42A867}"/>
    <cellStyle name="Comma 6 11 3 3 2 3" xfId="27947" xr:uid="{F4B95A0C-5CD7-44F6-B400-9F6ECB56C8F8}"/>
    <cellStyle name="Comma 6 11 3 3 3" xfId="17068" xr:uid="{85D93672-4E0F-4B21-85D6-5DE845B74509}"/>
    <cellStyle name="Comma 6 11 3 3 3 2" xfId="33728" xr:uid="{6B3A7028-D977-40B7-8C93-323A8024A57E}"/>
    <cellStyle name="Comma 6 11 3 3 4" xfId="25439" xr:uid="{02677B61-2531-4716-BF48-243906670780}"/>
    <cellStyle name="Comma 6 11 3 4" xfId="7691" xr:uid="{18C70078-EC89-474D-BE7C-AA0F22E7B15D}"/>
    <cellStyle name="Comma 6 11 3 4 2" xfId="17983" xr:uid="{DBF79B01-F71C-489E-BA2F-F05FAE05B023}"/>
    <cellStyle name="Comma 6 11 3 4 2 2" xfId="34643" xr:uid="{3ECA7126-3672-4F86-93D2-EE4C16C699F4}"/>
    <cellStyle name="Comma 6 11 3 4 3" xfId="26355" xr:uid="{B4CB4974-0844-42B0-837A-BDD18254A0C8}"/>
    <cellStyle name="Comma 6 11 3 5" xfId="12167" xr:uid="{1E906523-0C44-4733-B782-990CAC6339B4}"/>
    <cellStyle name="Comma 6 11 3 5 2" xfId="20788" xr:uid="{3127C83A-A987-4957-AF25-BE2B9EFEE8A4}"/>
    <cellStyle name="Comma 6 11 3 5 2 2" xfId="37448" xr:uid="{5E60AE8A-DCF4-474A-AEBE-8D4C9FE3B27C}"/>
    <cellStyle name="Comma 6 11 3 5 3" xfId="29160" xr:uid="{C3C83002-9F46-4E14-9EAA-9EBE5787E263}"/>
    <cellStyle name="Comma 6 11 3 6" xfId="14414" xr:uid="{549B23B9-D9C3-4FFE-A3F5-F43C330ED347}"/>
    <cellStyle name="Comma 6 11 3 6 2" xfId="31074" xr:uid="{F811D0E7-1593-4BE7-B65F-A3801C0E6B40}"/>
    <cellStyle name="Comma 6 11 3 7" xfId="22784" xr:uid="{665AC036-9142-44BB-AFF5-BDB2222DCA9C}"/>
    <cellStyle name="Comma 6 11 4" xfId="3108" xr:uid="{235A5BC1-DD58-4E21-8291-E4EE658D7CFC}"/>
    <cellStyle name="Comma 6 11 4 2" xfId="8197" xr:uid="{6A249F40-E726-4E5A-B9C1-2A1250EF6F4E}"/>
    <cellStyle name="Comma 6 11 4 2 2" xfId="18270" xr:uid="{8549B758-338A-400F-8E4F-5213739DCA42}"/>
    <cellStyle name="Comma 6 11 4 2 2 2" xfId="34930" xr:uid="{D813CAEF-8C23-4345-BBC5-884FA4C24052}"/>
    <cellStyle name="Comma 6 11 4 2 3" xfId="26642" xr:uid="{AD43289B-CA55-4834-9A3D-C15C6825B822}"/>
    <cellStyle name="Comma 6 11 4 3" xfId="14893" xr:uid="{EEACBD4E-65A6-4C4E-A12D-FF11CBF96337}"/>
    <cellStyle name="Comma 6 11 4 3 2" xfId="31553" xr:uid="{61B08B1F-C87D-418F-8519-884A5E3DCD60}"/>
    <cellStyle name="Comma 6 11 4 4" xfId="23264" xr:uid="{EDE204B2-0E9E-489D-B9E7-61EA2545DBED}"/>
    <cellStyle name="Comma 6 11 5" xfId="5016" xr:uid="{920BF62E-A538-4784-BB37-62C03A5E48BD}"/>
    <cellStyle name="Comma 6 11 5 2" xfId="9572" xr:uid="{8EB1DE2E-CE0E-4842-9F54-7F2856B05BF8}"/>
    <cellStyle name="Comma 6 11 5 2 2" xfId="19080" xr:uid="{00911C69-7AAB-4A00-ADE5-95879AD47EFC}"/>
    <cellStyle name="Comma 6 11 5 2 2 2" xfId="35740" xr:uid="{DB771E27-F0AB-4DB9-BCDB-62613466363A}"/>
    <cellStyle name="Comma 6 11 5 2 3" xfId="27452" xr:uid="{390F4079-F2B4-47C6-A039-B9D6E811FF24}"/>
    <cellStyle name="Comma 6 11 5 3" xfId="16226" xr:uid="{EC83B5DA-AF68-4FD4-9386-FF9B37857B53}"/>
    <cellStyle name="Comma 6 11 5 3 2" xfId="32886" xr:uid="{663738A1-E4C2-4578-95B6-634C224A42C7}"/>
    <cellStyle name="Comma 6 11 5 4" xfId="24597" xr:uid="{3A22DF6A-FC50-4C46-B4CB-6D16F04F4265}"/>
    <cellStyle name="Comma 6 11 6" xfId="6861" xr:uid="{9B92735E-5506-4A6C-AE9E-654E8FC786B9}"/>
    <cellStyle name="Comma 6 11 6 2" xfId="17488" xr:uid="{DE9F1C7A-3408-448F-8B75-763D7EECEB2C}"/>
    <cellStyle name="Comma 6 11 6 2 2" xfId="34148" xr:uid="{F3617A1F-F91C-4A42-BD9D-86981ADD7556}"/>
    <cellStyle name="Comma 6 11 6 3" xfId="25860" xr:uid="{988AF6CE-5AF4-4343-A582-BD668180D717}"/>
    <cellStyle name="Comma 6 11 7" xfId="10991" xr:uid="{6C05BE98-2E0D-4BC6-ABF6-7867C31ADC23}"/>
    <cellStyle name="Comma 6 11 7 2" xfId="19946" xr:uid="{A553B25F-4CCF-47E8-ADDB-58C43312DDBF}"/>
    <cellStyle name="Comma 6 11 7 2 2" xfId="36606" xr:uid="{98823173-CF6B-4726-8A2D-3842B1538E65}"/>
    <cellStyle name="Comma 6 11 7 3" xfId="28318" xr:uid="{4F87CF51-9541-4B4F-9243-7566D367E808}"/>
    <cellStyle name="Comma 6 11 8" xfId="13245" xr:uid="{D9F06FDC-526B-4D0E-A601-14534C2F7D6B}"/>
    <cellStyle name="Comma 6 11 8 2" xfId="21572" xr:uid="{5A1559F7-3F49-418A-97EA-7E5E9AC0A9E3}"/>
    <cellStyle name="Comma 6 11 8 2 2" xfId="38232" xr:uid="{B89D2A90-5FC3-4573-B6A0-D2B513C6B630}"/>
    <cellStyle name="Comma 6 11 8 3" xfId="29945" xr:uid="{D97B0156-DA8D-4A90-BF62-DA6808EC6A3C}"/>
    <cellStyle name="Comma 6 11 9" xfId="13577" xr:uid="{961BB35B-BF7C-40A3-B9B7-788D53453FDE}"/>
    <cellStyle name="Comma 6 11 9 2" xfId="30237" xr:uid="{B8F5A291-825B-4DB9-997C-25E978123FB9}"/>
    <cellStyle name="Comma 6 12" xfId="1397" xr:uid="{A3A731C1-8FF0-46F1-9ECF-AAD2672F7877}"/>
    <cellStyle name="Comma 6 12 10" xfId="39316" xr:uid="{B65ECE63-E236-4D74-B64A-1631D6DEF032}"/>
    <cellStyle name="Comma 6 12 11" xfId="45127" xr:uid="{49B25ED2-5DFD-45E8-A3E7-8DC063E0521D}"/>
    <cellStyle name="Comma 6 12 2" xfId="2011" xr:uid="{05CF795F-AD69-41B7-8C7B-0E3BCE96005B}"/>
    <cellStyle name="Comma 6 12 2 2" xfId="3936" xr:uid="{AA01C770-DF9B-49BD-9793-87A56AC0EA6F}"/>
    <cellStyle name="Comma 6 12 2 2 2" xfId="8755" xr:uid="{337D5319-94A2-467B-BDB8-ECE1C2DB2B9E}"/>
    <cellStyle name="Comma 6 12 2 2 2 2" xfId="18603" xr:uid="{05A466A7-528E-49DD-9A94-21C89E3731E6}"/>
    <cellStyle name="Comma 6 12 2 2 2 2 2" xfId="35263" xr:uid="{2E5B68E5-FC16-42C1-A496-2583BACA732F}"/>
    <cellStyle name="Comma 6 12 2 2 2 3" xfId="26975" xr:uid="{42E00ABE-71C2-48DE-BECF-D45D81883172}"/>
    <cellStyle name="Comma 6 12 2 2 3" xfId="15496" xr:uid="{6CEBA09C-7CEC-4A1A-8B4B-1BD8F90812CF}"/>
    <cellStyle name="Comma 6 12 2 2 3 2" xfId="32156" xr:uid="{4D013396-C34C-4243-8F2F-09E72D4CAFD2}"/>
    <cellStyle name="Comma 6 12 2 2 4" xfId="23867" xr:uid="{9046119C-B87E-4F36-8EF8-29A8B48AE258}"/>
    <cellStyle name="Comma 6 12 2 3" xfId="5829" xr:uid="{F37C8837-5A18-4312-BBF0-A7E2FA0B7722}"/>
    <cellStyle name="Comma 6 12 2 3 2" xfId="10130" xr:uid="{FE661000-285C-4E45-867B-1A775C78FDBF}"/>
    <cellStyle name="Comma 6 12 2 3 2 2" xfId="19413" xr:uid="{74AE4145-58A7-4142-A1B1-F47317C8B61D}"/>
    <cellStyle name="Comma 6 12 2 3 2 2 2" xfId="36073" xr:uid="{56F1DAF7-00EA-45AE-AD20-357EF55BB8EB}"/>
    <cellStyle name="Comma 6 12 2 3 2 3" xfId="27785" xr:uid="{E247A8CA-F1D6-4889-BA54-83CA493B0D5A}"/>
    <cellStyle name="Comma 6 12 2 3 3" xfId="16814" xr:uid="{79D43B3A-5CD1-47EE-AC18-F378EED1E90F}"/>
    <cellStyle name="Comma 6 12 2 3 3 2" xfId="33474" xr:uid="{5C0E644A-8830-49FA-9135-E7B8C824CEF9}"/>
    <cellStyle name="Comma 6 12 2 3 4" xfId="25185" xr:uid="{B656634C-F0AE-49E0-9DA5-66E046C40309}"/>
    <cellStyle name="Comma 6 12 2 4" xfId="7420" xr:uid="{9202E181-1808-44D1-9E1F-41C7DDAB51D0}"/>
    <cellStyle name="Comma 6 12 2 4 2" xfId="17821" xr:uid="{3FB50BAD-FEC8-4B99-A64D-610D87BF43D0}"/>
    <cellStyle name="Comma 6 12 2 4 2 2" xfId="34481" xr:uid="{0814F493-4120-469F-9977-3C3C6EF051E6}"/>
    <cellStyle name="Comma 6 12 2 4 3" xfId="26193" xr:uid="{05E9CF59-3B4D-42A7-9976-0CB8F9EDAC50}"/>
    <cellStyle name="Comma 6 12 2 5" xfId="11804" xr:uid="{5AF9E3B7-B9A4-4420-AB71-A60DCCEA1F8F}"/>
    <cellStyle name="Comma 6 12 2 5 2" xfId="20534" xr:uid="{18897C9D-554F-4FFB-8238-23596C565712}"/>
    <cellStyle name="Comma 6 12 2 5 2 2" xfId="37194" xr:uid="{4E36DB19-DA82-42D2-8780-4F85E0480C30}"/>
    <cellStyle name="Comma 6 12 2 5 3" xfId="28906" xr:uid="{D06BF65E-18AE-4221-AE47-98D77B2BD0B9}"/>
    <cellStyle name="Comma 6 12 2 6" xfId="14160" xr:uid="{B9DD20E8-D346-40ED-923F-E8FC0D35595A}"/>
    <cellStyle name="Comma 6 12 2 6 2" xfId="30820" xr:uid="{E20535E0-20E0-42F3-9368-370FDAE5EB42}"/>
    <cellStyle name="Comma 6 12 2 7" xfId="22530" xr:uid="{71747EEE-0FD9-4ED7-8E3A-6336D41A8E04}"/>
    <cellStyle name="Comma 6 12 2 8" xfId="43899" xr:uid="{AB006CD9-E199-4703-AD9D-90358C1D658E}"/>
    <cellStyle name="Comma 6 12 2 9" xfId="49515" xr:uid="{49A999BB-8149-403B-A237-853B24B83CCE}"/>
    <cellStyle name="Comma 6 12 3" xfId="3322" xr:uid="{3C2A6D61-F03A-43B7-8F96-A90034FBA290}"/>
    <cellStyle name="Comma 6 12 3 2" xfId="8330" xr:uid="{945EE3BC-8E6C-45A7-B3CB-B95F8E94B575}"/>
    <cellStyle name="Comma 6 12 3 2 2" xfId="18349" xr:uid="{6A1AF60A-4E02-4A28-ACF8-E9A7BB54C6ED}"/>
    <cellStyle name="Comma 6 12 3 2 2 2" xfId="35009" xr:uid="{8DA53C11-641B-4A79-96F3-B86091F19438}"/>
    <cellStyle name="Comma 6 12 3 2 3" xfId="26721" xr:uid="{6043F882-2E23-4B3C-AA40-2239F06A5291}"/>
    <cellStyle name="Comma 6 12 3 3" xfId="15053" xr:uid="{5CB1367C-9970-46F9-9148-30A52BB6F71F}"/>
    <cellStyle name="Comma 6 12 3 3 2" xfId="31713" xr:uid="{267462C8-A903-4989-A10A-A3C8AE008682}"/>
    <cellStyle name="Comma 6 12 3 4" xfId="23424" xr:uid="{7D8B5B81-23FC-4D42-AD4E-5EFEF734F21B}"/>
    <cellStyle name="Comma 6 12 4" xfId="5230" xr:uid="{E312A03D-38E3-498A-92AE-CCE09C772FE7}"/>
    <cellStyle name="Comma 6 12 4 2" xfId="9705" xr:uid="{77BFAC44-CE60-438B-8DB4-A3261020CD65}"/>
    <cellStyle name="Comma 6 12 4 2 2" xfId="19159" xr:uid="{A90983F5-01F2-43A0-BC52-5C3404263D1A}"/>
    <cellStyle name="Comma 6 12 4 2 2 2" xfId="35819" xr:uid="{5277A824-6F8C-489A-BB9B-F0E9EFCAC78B}"/>
    <cellStyle name="Comma 6 12 4 2 3" xfId="27531" xr:uid="{87F6D632-022C-49F0-92A3-B08D2AA2A36E}"/>
    <cellStyle name="Comma 6 12 4 3" xfId="16386" xr:uid="{AD3DF714-BB01-4176-AC23-E178553BF6EF}"/>
    <cellStyle name="Comma 6 12 4 3 2" xfId="33046" xr:uid="{AAB0BB4F-B38C-4F5C-AF2A-D86E83E3027D}"/>
    <cellStyle name="Comma 6 12 4 4" xfId="24757" xr:uid="{9D2A6C05-75E8-4D7A-A956-FF2AAB0D36D9}"/>
    <cellStyle name="Comma 6 12 5" xfId="6995" xr:uid="{B259B131-9CF5-4D57-96D8-45B91C59FE34}"/>
    <cellStyle name="Comma 6 12 5 2" xfId="17567" xr:uid="{A42E4628-B3CC-4FB8-B3FD-F49E2C0FB7F7}"/>
    <cellStyle name="Comma 6 12 5 2 2" xfId="34227" xr:uid="{C023F31B-EEA6-492B-A1EF-9818BE80BE97}"/>
    <cellStyle name="Comma 6 12 5 3" xfId="25939" xr:uid="{C5FBAF57-81E4-4524-9CC1-3A54714E1ABB}"/>
    <cellStyle name="Comma 6 12 6" xfId="11205" xr:uid="{31DAB870-8276-4D2D-9A06-A6E1BB5164A7}"/>
    <cellStyle name="Comma 6 12 6 2" xfId="20106" xr:uid="{913B3037-61E8-4092-A09D-60E26D88E23C}"/>
    <cellStyle name="Comma 6 12 6 2 2" xfId="36766" xr:uid="{B6D51878-A92A-4043-A0AF-915A83A737B2}"/>
    <cellStyle name="Comma 6 12 6 3" xfId="28478" xr:uid="{3302DE7C-7F98-4615-AE21-488ABD8CAA9A}"/>
    <cellStyle name="Comma 6 12 7" xfId="12882" xr:uid="{D633FB0D-0021-4CD7-9EE2-CBB88CC40E99}"/>
    <cellStyle name="Comma 6 12 7 2" xfId="21318" xr:uid="{F9719BA4-7339-4998-A564-48985C02FAAC}"/>
    <cellStyle name="Comma 6 12 7 2 2" xfId="37978" xr:uid="{735C385A-13FA-44EA-ADC6-BA5CB17D1603}"/>
    <cellStyle name="Comma 6 12 7 3" xfId="29691" xr:uid="{20E0DBE5-94A7-488B-A979-D58CEE27D859}"/>
    <cellStyle name="Comma 6 12 8" xfId="13737" xr:uid="{ADAA0803-5050-4206-9897-AF6A08C8C430}"/>
    <cellStyle name="Comma 6 12 8 2" xfId="30397" xr:uid="{D975A33A-5E97-4EB8-BC1B-722624AA4DA3}"/>
    <cellStyle name="Comma 6 12 9" xfId="22087" xr:uid="{E97764F2-47AE-4F2C-88CF-9B69A1273E15}"/>
    <cellStyle name="Comma 6 13" xfId="1192" xr:uid="{2BDE72CD-EF91-4C38-B061-D18E594C83D6}"/>
    <cellStyle name="Comma 6 13 2" xfId="3134" xr:uid="{D01AF18D-6683-41F4-88C4-D8FF8F50DA86}"/>
    <cellStyle name="Comma 6 13 2 2" xfId="8218" xr:uid="{D4DF7787-1B6B-4DE3-B25A-45656F1F2177}"/>
    <cellStyle name="Comma 6 13 2 2 2" xfId="18284" xr:uid="{FE15C521-3F05-4677-A575-C8CFF3444484}"/>
    <cellStyle name="Comma 6 13 2 2 2 2" xfId="34944" xr:uid="{722F346D-F69B-46F0-90F8-8615FA951361}"/>
    <cellStyle name="Comma 6 13 2 2 3" xfId="26656" xr:uid="{DBB395B2-26FB-46BE-AEF2-06852D474973}"/>
    <cellStyle name="Comma 6 13 2 3" xfId="14912" xr:uid="{5871FEF0-B3DF-4B3F-9EE6-01CDB4412717}"/>
    <cellStyle name="Comma 6 13 2 3 2" xfId="31572" xr:uid="{4D3E722B-A6B5-4FEC-BCA6-7F90B06B9065}"/>
    <cellStyle name="Comma 6 13 2 4" xfId="23283" xr:uid="{A5EC5F6B-5BAC-401A-942E-A75AAC363EB8}"/>
    <cellStyle name="Comma 6 13 2 5" xfId="44143" xr:uid="{F2E11F0C-4718-4654-A09F-44417DE110B9}"/>
    <cellStyle name="Comma 6 13 2 6" xfId="49741" xr:uid="{27DE04D2-2F00-46ED-AFFF-B6ACE445CE31}"/>
    <cellStyle name="Comma 6 13 3" xfId="5042" xr:uid="{C0FDC805-73B9-4086-B8AC-37A2AC899FAE}"/>
    <cellStyle name="Comma 6 13 3 2" xfId="9593" xr:uid="{B88AF543-AAD8-4543-8F0B-2ACCAA4EC2D3}"/>
    <cellStyle name="Comma 6 13 3 2 2" xfId="19094" xr:uid="{F6BCC683-E888-4346-8315-7DB73A510D2B}"/>
    <cellStyle name="Comma 6 13 3 2 2 2" xfId="35754" xr:uid="{8961BC40-277A-4368-A1BC-4357FE39FF9F}"/>
    <cellStyle name="Comma 6 13 3 2 3" xfId="27466" xr:uid="{F51F3396-51DE-43FD-B4DD-7B0320B908DF}"/>
    <cellStyle name="Comma 6 13 3 3" xfId="16245" xr:uid="{E94FE6AE-B8FE-4A5B-A875-93A1E3B8C653}"/>
    <cellStyle name="Comma 6 13 3 3 2" xfId="32905" xr:uid="{B9A34DD0-D717-4312-8F7C-A6BF14191FB6}"/>
    <cellStyle name="Comma 6 13 3 4" xfId="24616" xr:uid="{C25381C6-1BB8-461C-9218-6EBD0B64116F}"/>
    <cellStyle name="Comma 6 13 4" xfId="6882" xr:uid="{7FE16EF8-C2B9-4E33-899A-14BC96B6195B}"/>
    <cellStyle name="Comma 6 13 4 2" xfId="17502" xr:uid="{D37BAE1C-AD46-4224-8337-6DD151B5C8AA}"/>
    <cellStyle name="Comma 6 13 4 2 2" xfId="34162" xr:uid="{EBC64C75-BCDC-44F1-8C36-4668B0CFFC02}"/>
    <cellStyle name="Comma 6 13 4 3" xfId="25874" xr:uid="{0C7B6C44-C135-4550-B41D-05BD2C5CFA6A}"/>
    <cellStyle name="Comma 6 13 5" xfId="11017" xr:uid="{BECD0BA7-8B8C-4F4E-9BE3-8349C9C35395}"/>
    <cellStyle name="Comma 6 13 5 2" xfId="19965" xr:uid="{F875B9E1-D785-40FE-98C4-0C1996872314}"/>
    <cellStyle name="Comma 6 13 5 2 2" xfId="36625" xr:uid="{9CBF3BC4-3FDC-454C-A2AD-86F93CCD1C37}"/>
    <cellStyle name="Comma 6 13 5 3" xfId="28337" xr:uid="{74544C26-9E52-416E-B80F-6E96FBCF9B70}"/>
    <cellStyle name="Comma 6 13 6" xfId="13596" xr:uid="{6AD91986-9B97-4A30-809D-A61A7B6CF566}"/>
    <cellStyle name="Comma 6 13 6 2" xfId="30256" xr:uid="{6CEE84AC-DBE1-4032-A607-FCC2E7403CDD}"/>
    <cellStyle name="Comma 6 13 7" xfId="21946" xr:uid="{29D22C4C-DD6F-42E5-AA85-E62743D260A4}"/>
    <cellStyle name="Comma 6 13 8" xfId="43348" xr:uid="{8FA409CE-61CC-45C6-A067-64187BA0D78F}"/>
    <cellStyle name="Comma 6 13 9" xfId="49016" xr:uid="{D1AEBB02-59CB-4069-A365-8104CFE88D88}"/>
    <cellStyle name="Comma 6 14" xfId="1822" xr:uid="{285D2CB7-D433-4CB5-BE0D-DF81692F2077}"/>
    <cellStyle name="Comma 6 14 2" xfId="3747" xr:uid="{EB740793-8AF7-4A3E-B342-8703E4A86B2D}"/>
    <cellStyle name="Comma 6 14 2 2" xfId="8643" xr:uid="{FAA2F358-4271-415D-BA11-829F80A3445A}"/>
    <cellStyle name="Comma 6 14 2 2 2" xfId="18537" xr:uid="{21659E6E-2ACE-4058-B5B2-9A339A591A8D}"/>
    <cellStyle name="Comma 6 14 2 2 2 2" xfId="35197" xr:uid="{CDE77DD6-15A4-4D2A-9A90-16014E8419E7}"/>
    <cellStyle name="Comma 6 14 2 2 3" xfId="26909" xr:uid="{723C55FD-97B1-4BA3-9652-6B77B57A1084}"/>
    <cellStyle name="Comma 6 14 2 3" xfId="15353" xr:uid="{EE00399B-B488-44BF-A1C9-8E117384E5E1}"/>
    <cellStyle name="Comma 6 14 2 3 2" xfId="32013" xr:uid="{807C0C48-55C6-4EB8-B89C-4F3649E2844A}"/>
    <cellStyle name="Comma 6 14 2 4" xfId="23724" xr:uid="{530F6814-6958-4493-8A79-CC315A11820F}"/>
    <cellStyle name="Comma 6 14 3" xfId="5640" xr:uid="{9B71B373-929B-4D9A-93E3-29F2A6A7E0C4}"/>
    <cellStyle name="Comma 6 14 3 2" xfId="10018" xr:uid="{4E9DBE64-BC81-41FF-A4EC-7E8987978429}"/>
    <cellStyle name="Comma 6 14 3 2 2" xfId="19347" xr:uid="{2EBFA097-C5AE-4ECF-A716-4785B71F21B5}"/>
    <cellStyle name="Comma 6 14 3 2 2 2" xfId="36007" xr:uid="{06772305-6DEC-4B98-A6EA-29FBAE66B487}"/>
    <cellStyle name="Comma 6 14 3 2 3" xfId="27719" xr:uid="{335A01CE-B1E2-4F5E-8441-9738228EBB75}"/>
    <cellStyle name="Comma 6 14 3 3" xfId="16671" xr:uid="{34904922-0485-49B5-80F5-04D0CCECFB1C}"/>
    <cellStyle name="Comma 6 14 3 3 2" xfId="33331" xr:uid="{3E553209-B757-4073-9FF8-98CD8399C6B1}"/>
    <cellStyle name="Comma 6 14 3 4" xfId="25042" xr:uid="{62E4BB9B-848B-4EC0-A889-3240FA0F4403}"/>
    <cellStyle name="Comma 6 14 4" xfId="7308" xr:uid="{52D446BE-3882-4085-A4FB-4D3A321574C6}"/>
    <cellStyle name="Comma 6 14 4 2" xfId="17755" xr:uid="{0967F99F-9345-4A31-ACCD-6BB3A33DDA90}"/>
    <cellStyle name="Comma 6 14 4 2 2" xfId="34415" xr:uid="{7B7AE452-62F2-47BE-BFB5-9E4234DF52E9}"/>
    <cellStyle name="Comma 6 14 4 3" xfId="26127" xr:uid="{3E0DA092-7FA1-4E21-B805-A40D513283BF}"/>
    <cellStyle name="Comma 6 14 5" xfId="11615" xr:uid="{574A8A96-C865-4000-AA28-1C7CFA4A25D4}"/>
    <cellStyle name="Comma 6 14 5 2" xfId="20391" xr:uid="{42CF25DC-84A8-4FD9-946C-58CD79CACF2B}"/>
    <cellStyle name="Comma 6 14 5 2 2" xfId="37051" xr:uid="{4D8D0878-8F83-4210-BE76-1AF8EA188FC6}"/>
    <cellStyle name="Comma 6 14 5 3" xfId="28763" xr:uid="{E9B230CC-FE95-4BF6-8B5B-3FDEA71F178A}"/>
    <cellStyle name="Comma 6 14 6" xfId="14017" xr:uid="{B209DDF4-AE53-4856-B703-8FC627129178}"/>
    <cellStyle name="Comma 6 14 6 2" xfId="30677" xr:uid="{2E5EB9BE-8F42-45D9-879B-7B6CB0C6EB19}"/>
    <cellStyle name="Comma 6 14 7" xfId="22387" xr:uid="{4477B79F-BAA0-4E0C-8E59-84BD768A2291}"/>
    <cellStyle name="Comma 6 14 8" xfId="43722" xr:uid="{7E7B4A5B-33CF-4637-9A80-778A244527C9}"/>
    <cellStyle name="Comma 6 14 9" xfId="49356" xr:uid="{0BD3565A-63CE-4B40-911D-2D04FC594241}"/>
    <cellStyle name="Comma 6 15" xfId="1819" xr:uid="{3B23804E-9EED-42CA-9346-12FBC639BBF3}"/>
    <cellStyle name="Comma 6 15 2" xfId="3744" xr:uid="{44E6B2B3-EAA1-481F-B76A-D8CB0F2219E6}"/>
    <cellStyle name="Comma 6 15 2 2" xfId="8640" xr:uid="{03BEC455-09E5-4F64-9A77-64843EFAAA9F}"/>
    <cellStyle name="Comma 6 15 2 2 2" xfId="18534" xr:uid="{0518CBB4-F438-4545-9097-6D182D4B4234}"/>
    <cellStyle name="Comma 6 15 2 2 2 2" xfId="35194" xr:uid="{00030E4F-3E2D-457C-9DCF-9394FBEA658F}"/>
    <cellStyle name="Comma 6 15 2 2 3" xfId="26906" xr:uid="{D3B734FC-F05A-4FB7-84D9-80EAA6EDE14F}"/>
    <cellStyle name="Comma 6 15 2 3" xfId="15350" xr:uid="{EFB20120-169D-4185-BB51-516D1065D8BC}"/>
    <cellStyle name="Comma 6 15 2 3 2" xfId="32010" xr:uid="{E0E64A8C-788E-4AC8-8F10-9EEBCC8872B5}"/>
    <cellStyle name="Comma 6 15 2 4" xfId="23721" xr:uid="{05DBADE9-3CC8-4210-A916-028F54A34D70}"/>
    <cellStyle name="Comma 6 15 3" xfId="5637" xr:uid="{F075AFD3-1D37-4F9B-8796-9FCE6D0E756D}"/>
    <cellStyle name="Comma 6 15 3 2" xfId="10015" xr:uid="{6BEF9A08-1384-4808-938E-B77BEA86EB20}"/>
    <cellStyle name="Comma 6 15 3 2 2" xfId="19344" xr:uid="{C5756E02-89C1-4847-ADCA-2B405CB25E61}"/>
    <cellStyle name="Comma 6 15 3 2 2 2" xfId="36004" xr:uid="{DA76C362-0AD8-4065-B381-B19B0DF891A1}"/>
    <cellStyle name="Comma 6 15 3 2 3" xfId="27716" xr:uid="{E93C6BC5-C645-4528-A6BE-FAB88DDE3345}"/>
    <cellStyle name="Comma 6 15 3 3" xfId="16668" xr:uid="{D0E965F0-AA29-479A-A81A-3F00FB441514}"/>
    <cellStyle name="Comma 6 15 3 3 2" xfId="33328" xr:uid="{DB3A2E3E-44D2-4325-81C9-145697B0D263}"/>
    <cellStyle name="Comma 6 15 3 4" xfId="25039" xr:uid="{3769E6BB-7658-4FFC-BC0D-E72689ED176D}"/>
    <cellStyle name="Comma 6 15 4" xfId="7305" xr:uid="{22D8713B-8423-4C99-B112-E6007668E2FC}"/>
    <cellStyle name="Comma 6 15 4 2" xfId="17752" xr:uid="{E4AEA83D-3034-45EE-A292-38BCB2CBF135}"/>
    <cellStyle name="Comma 6 15 4 2 2" xfId="34412" xr:uid="{E9604C4E-308A-4122-84C8-27AB66EE1339}"/>
    <cellStyle name="Comma 6 15 4 3" xfId="26124" xr:uid="{9A1953D4-FE22-4152-87B8-DEDBBEB81D69}"/>
    <cellStyle name="Comma 6 15 5" xfId="11612" xr:uid="{B588F9F9-1AE2-4EE7-ADB5-87726DDC9A59}"/>
    <cellStyle name="Comma 6 15 5 2" xfId="20388" xr:uid="{0802C790-FDAF-4A1D-B9E6-612514567A2B}"/>
    <cellStyle name="Comma 6 15 5 2 2" xfId="37048" xr:uid="{E3818DBD-3646-412D-8378-8B3099853860}"/>
    <cellStyle name="Comma 6 15 5 3" xfId="28760" xr:uid="{7FDA0F86-B310-455F-BF1C-D4BE1D054F1C}"/>
    <cellStyle name="Comma 6 15 6" xfId="14014" xr:uid="{6623E2CA-6DBE-42F5-8828-669871B9C9B0}"/>
    <cellStyle name="Comma 6 15 6 2" xfId="30674" xr:uid="{0BB68D18-8C62-4D05-A30A-5B1995E04E3F}"/>
    <cellStyle name="Comma 6 15 7" xfId="22384" xr:uid="{A6A4085D-F5D7-427A-A97C-654D194EBF60}"/>
    <cellStyle name="Comma 6 15 8" xfId="38968" xr:uid="{B12F6407-AB7E-4208-BB76-FAC8C05A3781}"/>
    <cellStyle name="Comma 6 15 9" xfId="44790" xr:uid="{426164ED-FA76-4B22-BB76-D08F7327F9CE}"/>
    <cellStyle name="Comma 6 16" xfId="2402" xr:uid="{A9903948-F063-48A5-9704-711CE5C02512}"/>
    <cellStyle name="Comma 6 16 2" xfId="4323" xr:uid="{ED4422A1-24EC-4958-97BC-32F81CC9ADEE}"/>
    <cellStyle name="Comma 6 16 2 2" xfId="9049" xr:uid="{03E1E252-1595-490B-A4BB-44AB9761D0F1}"/>
    <cellStyle name="Comma 6 16 2 2 2" xfId="18780" xr:uid="{8B27981F-40A4-4A9C-9674-2B2EA708F119}"/>
    <cellStyle name="Comma 6 16 2 2 2 2" xfId="35440" xr:uid="{5B7BFBAA-FC13-4EB9-8224-F84C908B700B}"/>
    <cellStyle name="Comma 6 16 2 2 3" xfId="27152" xr:uid="{EC780CC1-546B-4C90-AFAB-7A01FEA70A8D}"/>
    <cellStyle name="Comma 6 16 2 3" xfId="15766" xr:uid="{5719E48A-E948-49F6-A46F-8BD17D7F1DD6}"/>
    <cellStyle name="Comma 6 16 2 3 2" xfId="32426" xr:uid="{FE790B6A-B1C3-4586-B0B1-34EDA736A624}"/>
    <cellStyle name="Comma 6 16 2 4" xfId="24137" xr:uid="{F83F0DC9-5EC5-46E1-A597-175ABBEAF524}"/>
    <cellStyle name="Comma 6 16 3" xfId="6216" xr:uid="{9F04559E-67A2-4874-A061-719603CD0491}"/>
    <cellStyle name="Comma 6 16 3 2" xfId="10424" xr:uid="{69A38755-5782-4C19-9D5B-8CDC17EB6EDD}"/>
    <cellStyle name="Comma 6 16 3 2 2" xfId="19590" xr:uid="{A33922EE-3629-405E-8E0C-FC2DDCB9C1F0}"/>
    <cellStyle name="Comma 6 16 3 2 2 2" xfId="36250" xr:uid="{044071DF-0D76-40CA-BEF3-053E68EE79BE}"/>
    <cellStyle name="Comma 6 16 3 2 3" xfId="27962" xr:uid="{90B46F5F-E4CE-40C9-ADFB-B7BDFB993679}"/>
    <cellStyle name="Comma 6 16 3 3" xfId="17084" xr:uid="{3ECD84B0-7EDC-4960-B284-7C72F3F91B9B}"/>
    <cellStyle name="Comma 6 16 3 3 2" xfId="33744" xr:uid="{557979F4-1764-4E7E-A4B8-40973D51429F}"/>
    <cellStyle name="Comma 6 16 3 4" xfId="25455" xr:uid="{B6325BCE-764A-43B2-8673-3607507C0136}"/>
    <cellStyle name="Comma 6 16 4" xfId="7714" xr:uid="{F918DE11-BDC2-4812-A2E9-FA6FA35620BF}"/>
    <cellStyle name="Comma 6 16 4 2" xfId="17998" xr:uid="{CF06FF1F-0228-43A3-B01C-B1A1E923550B}"/>
    <cellStyle name="Comma 6 16 4 2 2" xfId="34658" xr:uid="{84D72B8A-03C5-4377-8E62-407331CBDF57}"/>
    <cellStyle name="Comma 6 16 4 3" xfId="26370" xr:uid="{0FD398E4-BE92-423C-AD9E-F63DC56E5BFC}"/>
    <cellStyle name="Comma 6 16 5" xfId="12191" xr:uid="{7436C77F-DE3D-4BF5-B213-243F89BE29B8}"/>
    <cellStyle name="Comma 6 16 5 2" xfId="20804" xr:uid="{85363724-3CDA-4BF9-91C0-73DCF6CB9A5E}"/>
    <cellStyle name="Comma 6 16 5 2 2" xfId="37464" xr:uid="{E73BAE08-8188-4D87-8B20-B806049E5707}"/>
    <cellStyle name="Comma 6 16 5 3" xfId="29176" xr:uid="{5FC22BB3-B06A-4F6F-859A-024F473CACE3}"/>
    <cellStyle name="Comma 6 16 6" xfId="14430" xr:uid="{FE22126F-90B2-4F7D-9AF5-4EAE66A19C7F}"/>
    <cellStyle name="Comma 6 16 6 2" xfId="31090" xr:uid="{E562DA61-1CEF-4C04-B999-FCCF7826B020}"/>
    <cellStyle name="Comma 6 16 7" xfId="22800" xr:uid="{3E7189A2-2EB9-4937-A7ED-95AFBE1D6603}"/>
    <cellStyle name="Comma 6 17" xfId="2593" xr:uid="{FBCAD65A-CB13-499B-9305-AACD38BC20F0}"/>
    <cellStyle name="Comma 6 17 2" xfId="4508" xr:uid="{5F8084B8-525E-4B8B-8C66-9D809151883A}"/>
    <cellStyle name="Comma 6 17 2 2" xfId="9172" xr:uid="{76FB0684-DFB8-4A7C-92D0-F2262020CEC8}"/>
    <cellStyle name="Comma 6 17 2 2 2" xfId="18831" xr:uid="{1AA01445-0E61-45FC-BA5A-5489B4376E0F}"/>
    <cellStyle name="Comma 6 17 2 2 2 2" xfId="35491" xr:uid="{D1B8719E-93B2-412A-85AE-0CF7F2F9B287}"/>
    <cellStyle name="Comma 6 17 2 2 3" xfId="27203" xr:uid="{F34ACABD-D775-4B45-B26D-8B70D96DCD39}"/>
    <cellStyle name="Comma 6 17 2 3" xfId="15879" xr:uid="{42559C3D-393A-43C7-B027-E2FAF7B73873}"/>
    <cellStyle name="Comma 6 17 2 3 2" xfId="32539" xr:uid="{7AD113AA-40BF-4315-B14D-75FAD1762101}"/>
    <cellStyle name="Comma 6 17 2 4" xfId="24250" xr:uid="{EC1D64FB-7312-4BB7-8AA8-C6E5FEDCDA94}"/>
    <cellStyle name="Comma 6 17 3" xfId="6403" xr:uid="{F5A32B21-35DF-4F6D-BB5D-4F8AEC5B402D}"/>
    <cellStyle name="Comma 6 17 3 2" xfId="10549" xr:uid="{715444BC-65AF-4F9F-AA1A-5D7825E93635}"/>
    <cellStyle name="Comma 6 17 3 2 2" xfId="19642" xr:uid="{5D0760A6-942E-4C2D-A697-0E35259C3967}"/>
    <cellStyle name="Comma 6 17 3 2 2 2" xfId="36302" xr:uid="{38EA685D-D29F-491D-9815-073936703100}"/>
    <cellStyle name="Comma 6 17 3 2 3" xfId="28014" xr:uid="{F7A66DB7-F0A9-4489-A20F-0B8868F21B2B}"/>
    <cellStyle name="Comma 6 17 3 3" xfId="17198" xr:uid="{F701A37F-0C87-4CD0-92D1-20021B74D882}"/>
    <cellStyle name="Comma 6 17 3 3 2" xfId="33858" xr:uid="{0D803665-ACC5-4DC3-9FF4-74F26633983E}"/>
    <cellStyle name="Comma 6 17 3 4" xfId="25569" xr:uid="{EE16AA95-B98D-485C-9850-D18ECA2E832C}"/>
    <cellStyle name="Comma 6 17 4" xfId="7837" xr:uid="{9158CB8E-4DFA-4028-BBCE-2B71F966B0CD}"/>
    <cellStyle name="Comma 6 17 4 2" xfId="18049" xr:uid="{9704DBE3-77AD-4532-921E-E4DBEAD012AF}"/>
    <cellStyle name="Comma 6 17 4 2 2" xfId="34709" xr:uid="{EA614AA4-7B9D-4611-A18E-C01094F5EDA6}"/>
    <cellStyle name="Comma 6 17 4 3" xfId="26421" xr:uid="{3D4DF8C5-45CA-4D0F-9273-36D7B1F00ADA}"/>
    <cellStyle name="Comma 6 17 5" xfId="12376" xr:uid="{73AEE3D9-0266-4CF9-A43D-84AD039E0DA6}"/>
    <cellStyle name="Comma 6 17 5 2" xfId="20917" xr:uid="{D85CE6CA-7434-4D1C-BD00-2849B951FE99}"/>
    <cellStyle name="Comma 6 17 5 2 2" xfId="37577" xr:uid="{A9924897-F583-459E-9E44-63B12C3B7832}"/>
    <cellStyle name="Comma 6 17 5 3" xfId="29289" xr:uid="{8F1A86E3-A309-455D-9E5D-BDECC27B646E}"/>
    <cellStyle name="Comma 6 17 6" xfId="14543" xr:uid="{B4875C32-FF6B-49C3-AB64-138DEB6CA55F}"/>
    <cellStyle name="Comma 6 17 6 2" xfId="31203" xr:uid="{934FC4C3-C1BF-4E86-BB39-EE7B9144AF5F}"/>
    <cellStyle name="Comma 6 17 7" xfId="22913" xr:uid="{1F44B954-6C20-4042-BDF9-96B742938880}"/>
    <cellStyle name="Comma 6 18" xfId="2614" xr:uid="{4787CA94-3303-4D48-A65A-310BC4C45104}"/>
    <cellStyle name="Comma 6 18 2" xfId="4526" xr:uid="{3837BE72-F94B-45F0-84F9-47E30A03498A}"/>
    <cellStyle name="Comma 6 18 2 2" xfId="9188" xr:uid="{E988B563-2AEF-457C-850B-570ED6FC1D32}"/>
    <cellStyle name="Comma 6 18 2 2 2" xfId="18842" xr:uid="{820E20F3-CAE4-4E41-96F8-64D98BEB7656}"/>
    <cellStyle name="Comma 6 18 2 2 2 2" xfId="35502" xr:uid="{916BFFC8-C736-4E73-A31C-E9D7C844F9BF}"/>
    <cellStyle name="Comma 6 18 2 2 3" xfId="27214" xr:uid="{22327A7D-F2D0-4592-98E4-ADCFC1B1EDC0}"/>
    <cellStyle name="Comma 6 18 2 3" xfId="15892" xr:uid="{DFE50D8C-ADD5-4A39-9C8A-4055DE818F9F}"/>
    <cellStyle name="Comma 6 18 2 3 2" xfId="32552" xr:uid="{32B33486-372A-4DF6-B442-CC00F2A675DB}"/>
    <cellStyle name="Comma 6 18 2 4" xfId="24263" xr:uid="{779A1E44-10E2-4F4D-A06D-198812FD8FF8}"/>
    <cellStyle name="Comma 6 18 3" xfId="6421" xr:uid="{E5C38FDF-8E8F-43B7-8953-3538EF1809AD}"/>
    <cellStyle name="Comma 6 18 3 2" xfId="10565" xr:uid="{569F85D0-5342-48D8-8436-068D1481F8EB}"/>
    <cellStyle name="Comma 6 18 3 2 2" xfId="19653" xr:uid="{7360D45D-0326-4F70-9018-AF3E6AAFCF08}"/>
    <cellStyle name="Comma 6 18 3 2 2 2" xfId="36313" xr:uid="{018C1024-C09E-4D4F-A24F-B318D461E460}"/>
    <cellStyle name="Comma 6 18 3 2 3" xfId="28025" xr:uid="{ADA0038D-688D-4591-BAD7-82B9EE1054E6}"/>
    <cellStyle name="Comma 6 18 3 3" xfId="17211" xr:uid="{8B83F2EB-0772-44DF-9257-77FFA06D9A2A}"/>
    <cellStyle name="Comma 6 18 3 3 2" xfId="33871" xr:uid="{41C28F15-3BEB-4202-9BE1-6B47D8999826}"/>
    <cellStyle name="Comma 6 18 3 4" xfId="25582" xr:uid="{F0B47D4D-2085-4E79-A14B-0289C8EB47EA}"/>
    <cellStyle name="Comma 6 18 4" xfId="7853" xr:uid="{01E5F0F3-DB7E-4115-89B3-76E615DD88C8}"/>
    <cellStyle name="Comma 6 18 4 2" xfId="18060" xr:uid="{F502461C-6A28-4FA4-8057-B5D15570EC44}"/>
    <cellStyle name="Comma 6 18 4 2 2" xfId="34720" xr:uid="{9A615C22-FDD6-4710-8B1F-2D628FC51DF0}"/>
    <cellStyle name="Comma 6 18 4 3" xfId="26432" xr:uid="{CD3D26D3-D27E-4C74-ACDD-DB14E2AAA35D}"/>
    <cellStyle name="Comma 6 18 5" xfId="12394" xr:uid="{DABE968F-0641-46A4-9129-BC413B4C0F9A}"/>
    <cellStyle name="Comma 6 18 5 2" xfId="20930" xr:uid="{4075BFB5-E91A-4260-AF68-EC55B125C224}"/>
    <cellStyle name="Comma 6 18 5 2 2" xfId="37590" xr:uid="{2C6D921A-9BAC-44AB-B2D8-412412CE4260}"/>
    <cellStyle name="Comma 6 18 5 3" xfId="29302" xr:uid="{DE7CF271-1097-4E2B-A4E5-003DBE397ED3}"/>
    <cellStyle name="Comma 6 18 6" xfId="14555" xr:uid="{4A2947BC-F87A-49FD-BD07-9D56A620A7E4}"/>
    <cellStyle name="Comma 6 18 6 2" xfId="31215" xr:uid="{CD5842BC-954D-422A-9660-D32AEB87B6F8}"/>
    <cellStyle name="Comma 6 18 7" xfId="22926" xr:uid="{2A48AEBF-1E4E-45A6-917B-70559542BA72}"/>
    <cellStyle name="Comma 6 19" xfId="2636" xr:uid="{7BAA9181-24CD-4860-80FE-A6CD16956DBC}"/>
    <cellStyle name="Comma 6 19 2" xfId="4547" xr:uid="{70320CC6-B9BA-4374-9732-36495202B17F}"/>
    <cellStyle name="Comma 6 19 2 2" xfId="9207" xr:uid="{DA9C8C10-A393-487C-A6FC-BCE8F6BE2D4B}"/>
    <cellStyle name="Comma 6 19 2 2 2" xfId="18854" xr:uid="{176CB2D7-5D0D-41B3-8AAC-42213D7CE504}"/>
    <cellStyle name="Comma 6 19 2 2 2 2" xfId="35514" xr:uid="{38CC5E67-CC94-4059-A7D5-807F64173313}"/>
    <cellStyle name="Comma 6 19 2 2 3" xfId="27226" xr:uid="{29A015F8-A654-47D4-B08E-BC95315989A2}"/>
    <cellStyle name="Comma 6 19 2 3" xfId="15906" xr:uid="{58D6E980-A2EB-4211-92B7-2F8F84E5E759}"/>
    <cellStyle name="Comma 6 19 2 3 2" xfId="32566" xr:uid="{67A524B4-9713-487E-9DE8-19122BADA4B6}"/>
    <cellStyle name="Comma 6 19 2 4" xfId="24277" xr:uid="{13364499-E209-42DB-958E-8BBDEF20AD91}"/>
    <cellStyle name="Comma 6 19 3" xfId="6442" xr:uid="{D595B6DA-5641-4297-9DBB-92F2272EC07C}"/>
    <cellStyle name="Comma 6 19 3 2" xfId="10584" xr:uid="{37B50763-526F-451C-976E-9DD150A611D4}"/>
    <cellStyle name="Comma 6 19 3 2 2" xfId="19665" xr:uid="{B379C234-8FCB-4C85-BF7E-0AB81F803D9A}"/>
    <cellStyle name="Comma 6 19 3 2 2 2" xfId="36325" xr:uid="{6AC2D0EE-5EA1-43F7-9BF3-5BF554C7A4C9}"/>
    <cellStyle name="Comma 6 19 3 2 3" xfId="28037" xr:uid="{2BB1BF65-F272-4758-B011-D247680A05F7}"/>
    <cellStyle name="Comma 6 19 3 3" xfId="17225" xr:uid="{2499DA5E-E0F8-4FC0-99A4-E9B9DA938E08}"/>
    <cellStyle name="Comma 6 19 3 3 2" xfId="33885" xr:uid="{1A00319F-1E24-40C7-B572-98A8215AC38B}"/>
    <cellStyle name="Comma 6 19 3 4" xfId="25596" xr:uid="{455C8EFC-9D98-4336-ACDE-179AE3113044}"/>
    <cellStyle name="Comma 6 19 4" xfId="7872" xr:uid="{A749F3F4-C55B-4062-94E9-C9A89AC16C41}"/>
    <cellStyle name="Comma 6 19 4 2" xfId="18072" xr:uid="{BBED4478-98F1-4361-8978-4786EAF6A633}"/>
    <cellStyle name="Comma 6 19 4 2 2" xfId="34732" xr:uid="{E7136D94-383E-4215-B134-B487D224E1C5}"/>
    <cellStyle name="Comma 6 19 4 3" xfId="26444" xr:uid="{9E3482B5-5FCD-4699-A6F0-49131E0516AE}"/>
    <cellStyle name="Comma 6 19 5" xfId="12415" xr:uid="{D287568B-4D29-4FE9-B3CB-51C0BEE5A17F}"/>
    <cellStyle name="Comma 6 19 5 2" xfId="20944" xr:uid="{8817E969-7036-4603-9347-F618F146EBF3}"/>
    <cellStyle name="Comma 6 19 5 2 2" xfId="37604" xr:uid="{B3E68C49-B283-44B1-B01B-3A8AF5D9F1FA}"/>
    <cellStyle name="Comma 6 19 5 3" xfId="29316" xr:uid="{DFB97971-6BE5-4AE9-870D-73E5A21ECFD3}"/>
    <cellStyle name="Comma 6 19 6" xfId="14569" xr:uid="{6FB98AEF-4C13-4657-9E82-895BB416786E}"/>
    <cellStyle name="Comma 6 19 6 2" xfId="31229" xr:uid="{632791AD-3252-4A5B-B602-128410323E0F}"/>
    <cellStyle name="Comma 6 19 7" xfId="22940" xr:uid="{31CA9C1E-BD95-4BC7-921D-749B68D50C49}"/>
    <cellStyle name="Comma 6 2" xfId="241" xr:uid="{E0448463-CBBA-4652-B182-6C35807EA2C9}"/>
    <cellStyle name="Comma 6 2 10" xfId="10719" xr:uid="{CFB7AF36-DA9D-4D70-90DB-D72A05D9757A}"/>
    <cellStyle name="Comma 6 2 10 2" xfId="19766" xr:uid="{FB41FB24-B2D3-4599-BB98-21E7BF1877BD}"/>
    <cellStyle name="Comma 6 2 10 2 2" xfId="36426" xr:uid="{21FDB1AA-BC0E-4DB2-BAAE-730B6E1D2D91}"/>
    <cellStyle name="Comma 6 2 10 3" xfId="28138" xr:uid="{5B207693-B03B-446E-8463-F7389EAF968E}"/>
    <cellStyle name="Comma 6 2 10 4" xfId="43781" xr:uid="{B5DC7770-4DCA-4705-BDCA-0419640CDB47}"/>
    <cellStyle name="Comma 6 2 10 5" xfId="49401" xr:uid="{5161440C-540F-460D-AB85-2EB28C6CF4C8}"/>
    <cellStyle name="Comma 6 2 11" xfId="12549" xr:uid="{0D64CC83-1D7D-4826-9C1F-03FCD2EA047B}"/>
    <cellStyle name="Comma 6 2 11 2" xfId="21046" xr:uid="{9ECC34BA-01E8-4A4F-B72D-6345B62E669A}"/>
    <cellStyle name="Comma 6 2 11 2 2" xfId="37706" xr:uid="{0E4986AB-B00B-403C-AEFD-38D63AEC286F}"/>
    <cellStyle name="Comma 6 2 11 3" xfId="29418" xr:uid="{1DAED8A5-E006-4F2E-A7E6-9B0EA2936867}"/>
    <cellStyle name="Comma 6 2 11 4" xfId="39016" xr:uid="{FC28E473-31C2-413F-8A17-AF72325DC962}"/>
    <cellStyle name="Comma 6 2 11 5" xfId="44838" xr:uid="{8CE2ACCD-66CD-42E6-B38F-89D68CEC5244}"/>
    <cellStyle name="Comma 6 2 12" xfId="12780" xr:uid="{0951D949-B214-40F1-ADDB-1250A893A4F7}"/>
    <cellStyle name="Comma 6 2 12 2" xfId="21244" xr:uid="{29EEB5B5-4ACE-49CF-B13A-B1DC4AB755A3}"/>
    <cellStyle name="Comma 6 2 12 2 2" xfId="37904" xr:uid="{F9EB369B-1353-41D4-9B4E-12FC76A48AAB}"/>
    <cellStyle name="Comma 6 2 12 3" xfId="29617" xr:uid="{B9A7DC5C-05CA-4EE8-B238-B5C8909EA643}"/>
    <cellStyle name="Comma 6 2 13" xfId="13433" xr:uid="{D0AF84E0-39B6-44D9-9C1E-EEAC7EC5C527}"/>
    <cellStyle name="Comma 6 2 13 2" xfId="30093" xr:uid="{9787023B-D04C-4240-81A1-90E35DC7702F}"/>
    <cellStyle name="Comma 6 2 14" xfId="21716" xr:uid="{CDFC1AC6-148A-4F77-8355-B1505610E4A6}"/>
    <cellStyle name="Comma 6 2 15" xfId="38350" xr:uid="{551725FC-C012-4F38-8078-44291D0E91BC}"/>
    <cellStyle name="Comma 6 2 16" xfId="831" xr:uid="{987486CA-12AD-4618-8439-480B0DDA29A1}"/>
    <cellStyle name="Comma 6 2 17" xfId="38654" xr:uid="{0E63EA7C-8085-416B-BA60-2789338426E5}"/>
    <cellStyle name="Comma 6 2 18" xfId="38867" xr:uid="{7B2B35B2-B304-43E7-A290-B8B6DA9EA097}"/>
    <cellStyle name="Comma 6 2 19" xfId="44695" xr:uid="{290C4F33-3F75-495A-B404-1D9F96C2531B}"/>
    <cellStyle name="Comma 6 2 2" xfId="319" xr:uid="{C41897F7-B089-474F-BC8F-741CFDB5455C}"/>
    <cellStyle name="Comma 6 2 2 10" xfId="13783" xr:uid="{16EBC8DE-C7A9-482A-B698-38C2D680CEF0}"/>
    <cellStyle name="Comma 6 2 2 10 2" xfId="30443" xr:uid="{10186E78-7D29-4F53-9473-0811EE8970F3}"/>
    <cellStyle name="Comma 6 2 2 11" xfId="22133" xr:uid="{108A6B5F-5D20-4727-8C4A-807329E1DD6F}"/>
    <cellStyle name="Comma 6 2 2 12" xfId="1461" xr:uid="{603022D8-2C21-4E88-ADD6-1FD538AE32E8}"/>
    <cellStyle name="Comma 6 2 2 13" xfId="39206" xr:uid="{1438BE5C-5DEF-4EF8-A895-6134A2FE4445}"/>
    <cellStyle name="Comma 6 2 2 14" xfId="45026" xr:uid="{7282C0BC-7F2C-481A-B8BA-45F3536ABC03}"/>
    <cellStyle name="Comma 6 2 2 2" xfId="653" xr:uid="{E813114F-40D1-47D5-81CF-013EBF018976}"/>
    <cellStyle name="Comma 6 2 2 2 10" xfId="39942" xr:uid="{1909F2F0-236E-47D3-B9C7-9F92B6F01D83}"/>
    <cellStyle name="Comma 6 2 2 2 11" xfId="45683" xr:uid="{E723A8AB-FE3C-4200-B791-9FAB60E11710}"/>
    <cellStyle name="Comma 6 2 2 2 2" xfId="4000" xr:uid="{98D224DB-7999-445C-9263-655686B36819}"/>
    <cellStyle name="Comma 6 2 2 2 2 2" xfId="8792" xr:uid="{0FD58693-2B52-46F7-8F4D-6BA15A55B720}"/>
    <cellStyle name="Comma 6 2 2 2 2 2 2" xfId="18622" xr:uid="{BC4CE043-4D7D-44AC-91CB-9003AB05BC45}"/>
    <cellStyle name="Comma 6 2 2 2 2 2 2 2" xfId="35282" xr:uid="{E1D9C4FF-9D8B-492E-81E8-B1BA739D0FC4}"/>
    <cellStyle name="Comma 6 2 2 2 2 2 3" xfId="26994" xr:uid="{4A88F104-8B8D-4E34-838B-1159EE779FDD}"/>
    <cellStyle name="Comma 6 2 2 2 2 2 4" xfId="43058" xr:uid="{A3BE8AD7-6BE8-42E1-ADEC-13D7FF85EE23}"/>
    <cellStyle name="Comma 6 2 2 2 2 2 5" xfId="48736" xr:uid="{C08CE476-DC8D-44AF-AA30-09B1D94C91BE}"/>
    <cellStyle name="Comma 6 2 2 2 2 3" xfId="15542" xr:uid="{95CF5782-28D4-4366-9925-6DC46BABBC90}"/>
    <cellStyle name="Comma 6 2 2 2 2 3 2" xfId="32202" xr:uid="{6C10A274-4A10-445A-9FEB-D6A3830DD04F}"/>
    <cellStyle name="Comma 6 2 2 2 2 4" xfId="23913" xr:uid="{34ABEF5F-1AA3-4635-8F2F-134EC6659AAA}"/>
    <cellStyle name="Comma 6 2 2 2 2 5" xfId="41025" xr:uid="{363D35F1-7A40-4A6F-8130-571B97937E82}"/>
    <cellStyle name="Comma 6 2 2 2 2 6" xfId="46705" xr:uid="{856ED058-FC9F-4C5B-A039-5B1566A00C51}"/>
    <cellStyle name="Comma 6 2 2 2 3" xfId="5893" xr:uid="{DA5C1D3B-3378-4223-8484-A68A1E644F76}"/>
    <cellStyle name="Comma 6 2 2 2 3 2" xfId="10167" xr:uid="{8B2A93E8-3643-4A93-AFA2-F1FBEA22B771}"/>
    <cellStyle name="Comma 6 2 2 2 3 2 2" xfId="19432" xr:uid="{3DBBB754-69CE-44EF-B09C-C994EF5D202F}"/>
    <cellStyle name="Comma 6 2 2 2 3 2 2 2" xfId="36092" xr:uid="{9D2520E1-2583-44A3-AA02-F6DDFDDBC565}"/>
    <cellStyle name="Comma 6 2 2 2 3 2 3" xfId="27804" xr:uid="{BFF21FF4-6087-4B1F-A00B-1F086499C059}"/>
    <cellStyle name="Comma 6 2 2 2 3 3" xfId="16860" xr:uid="{68C13C56-9F03-47C2-BF0D-CE01CA4357A9}"/>
    <cellStyle name="Comma 6 2 2 2 3 3 2" xfId="33520" xr:uid="{0FCD9BA7-0AC9-466A-8F23-7CE28F87D885}"/>
    <cellStyle name="Comma 6 2 2 2 3 4" xfId="25231" xr:uid="{584F9AA4-5440-44EA-B04D-F219D37ABE74}"/>
    <cellStyle name="Comma 6 2 2 2 3 5" xfId="42002" xr:uid="{91B6AB37-52EA-4D1E-96E7-8804E8DDC981}"/>
    <cellStyle name="Comma 6 2 2 2 3 6" xfId="47682" xr:uid="{7F6FB347-4436-4DC5-B883-6DF40B060E8B}"/>
    <cellStyle name="Comma 6 2 2 2 4" xfId="7457" xr:uid="{9F4563E2-9497-4089-A986-5170B4AE7A2F}"/>
    <cellStyle name="Comma 6 2 2 2 4 2" xfId="17840" xr:uid="{D6AC58EB-B132-459B-9B67-AE38D6182AB3}"/>
    <cellStyle name="Comma 6 2 2 2 4 2 2" xfId="34500" xr:uid="{252611A8-DEF8-4F6D-B311-332EBB8EF9D1}"/>
    <cellStyle name="Comma 6 2 2 2 4 2 3" xfId="44450" xr:uid="{B3D88D68-BE27-41C1-A678-38F181F2A7FA}"/>
    <cellStyle name="Comma 6 2 2 2 4 2 4" xfId="50048" xr:uid="{9A4DB811-462B-4204-BE49-400844F6D144}"/>
    <cellStyle name="Comma 6 2 2 2 4 3" xfId="26212" xr:uid="{35A00CED-EDBE-4776-97F9-BA87A41BA056}"/>
    <cellStyle name="Comma 6 2 2 2 4 4" xfId="43681" xr:uid="{FFD61C54-9FA6-4841-9749-EE934784D3E4}"/>
    <cellStyle name="Comma 6 2 2 2 4 5" xfId="49325" xr:uid="{F71A1EE1-4C87-4103-9D5B-2F704B5C1674}"/>
    <cellStyle name="Comma 6 2 2 2 5" xfId="11868" xr:uid="{ADD9FB6B-CB47-4512-B35C-C82C1AC0B7C9}"/>
    <cellStyle name="Comma 6 2 2 2 5 2" xfId="20580" xr:uid="{998C8DB0-FEAE-44A7-BC6B-66CEC0B16619}"/>
    <cellStyle name="Comma 6 2 2 2 5 2 2" xfId="37240" xr:uid="{5F33738D-B070-4399-89AA-20BE4679FA9F}"/>
    <cellStyle name="Comma 6 2 2 2 5 3" xfId="28952" xr:uid="{268737CF-54B3-493F-A10F-D3D58FAC3F2B}"/>
    <cellStyle name="Comma 6 2 2 2 5 4" xfId="44050" xr:uid="{BD029DD8-8D78-4D60-A5CE-1A4943E3CDC6}"/>
    <cellStyle name="Comma 6 2 2 2 5 5" xfId="49650" xr:uid="{64E12895-DE34-43A3-8BDC-AA1F53F50E43}"/>
    <cellStyle name="Comma 6 2 2 2 6" xfId="12673" xr:uid="{32524741-C629-4B96-ABD4-CAE9F423B457}"/>
    <cellStyle name="Comma 6 2 2 2 6 2" xfId="21162" xr:uid="{55443CBF-9AD5-4EB2-BB75-4A60E39D2D96}"/>
    <cellStyle name="Comma 6 2 2 2 6 2 2" xfId="37822" xr:uid="{E8910E94-CEA4-4472-B457-8D3AE5E5F921}"/>
    <cellStyle name="Comma 6 2 2 2 6 3" xfId="29534" xr:uid="{4A11E317-A636-413C-8427-70736AAC7B53}"/>
    <cellStyle name="Comma 6 2 2 2 7" xfId="14206" xr:uid="{1FFE4073-9492-496A-9F3A-C18E7384D861}"/>
    <cellStyle name="Comma 6 2 2 2 7 2" xfId="30866" xr:uid="{2F37E561-88E9-42F5-9B99-2D5B96B364F1}"/>
    <cellStyle name="Comma 6 2 2 2 8" xfId="22576" xr:uid="{52FBE531-19CE-4B42-98B9-B69AE861D313}"/>
    <cellStyle name="Comma 6 2 2 2 9" xfId="2075" xr:uid="{098D8312-9A4A-4EA7-AF52-33E7CEDD8A8F}"/>
    <cellStyle name="Comma 6 2 2 3" xfId="2695" xr:uid="{F32A07C7-C552-4520-94EF-E7F9E1D07F49}"/>
    <cellStyle name="Comma 6 2 2 3 2" xfId="4600" xr:uid="{22602236-D6EC-4E2B-957E-51DD5BF83EE0}"/>
    <cellStyle name="Comma 6 2 2 3 2 2" xfId="15948" xr:uid="{E9C97724-08B0-4EF0-AFAE-5A37FDFD357F}"/>
    <cellStyle name="Comma 6 2 2 3 2 2 2" xfId="32608" xr:uid="{88CAE110-C1B2-43AC-A082-DC76EF515FB0}"/>
    <cellStyle name="Comma 6 2 2 3 2 2 3" xfId="43272" xr:uid="{7F9A1179-62F3-44BC-915A-6047F5599F68}"/>
    <cellStyle name="Comma 6 2 2 3 2 2 4" xfId="48950" xr:uid="{A948BEC4-615D-4350-9037-5B1D35ED5966}"/>
    <cellStyle name="Comma 6 2 2 3 2 3" xfId="24319" xr:uid="{D91C3D48-D706-4C5A-A434-B71484A37B72}"/>
    <cellStyle name="Comma 6 2 2 3 2 4" xfId="41236" xr:uid="{127A8DF9-234B-4A26-B28B-8740FCCE9BBF}"/>
    <cellStyle name="Comma 6 2 2 3 2 5" xfId="46916" xr:uid="{ED611850-8BD2-4331-AE08-CAA8E940D32B}"/>
    <cellStyle name="Comma 6 2 2 3 3" xfId="6495" xr:uid="{39209F9A-1837-4644-8A48-696ECD44CF6E}"/>
    <cellStyle name="Comma 6 2 2 3 3 2" xfId="17267" xr:uid="{90DF5633-C8F0-48DC-A335-DAF237B7DF89}"/>
    <cellStyle name="Comma 6 2 2 3 3 2 2" xfId="33927" xr:uid="{E35A2AF8-BB28-4548-8A2C-A3D0B719CAC8}"/>
    <cellStyle name="Comma 6 2 2 3 3 3" xfId="25638" xr:uid="{B54B6567-3B14-4CA3-97FA-6A5C776A12CF}"/>
    <cellStyle name="Comma 6 2 2 3 3 4" xfId="42215" xr:uid="{E9E12CD1-A675-4B49-82FA-953F4821E494}"/>
    <cellStyle name="Comma 6 2 2 3 3 5" xfId="47895" xr:uid="{B77D5184-DAD5-4DB9-B60C-F22A42F0BDA7}"/>
    <cellStyle name="Comma 6 2 2 3 4" xfId="14611" xr:uid="{EA6237A1-CA58-4FB4-96B9-9C4CB8B343CD}"/>
    <cellStyle name="Comma 6 2 2 3 4 2" xfId="31271" xr:uid="{EF6F6B80-F99E-4037-93F5-89025FE37A3B}"/>
    <cellStyle name="Comma 6 2 2 3 4 2 2" xfId="44282" xr:uid="{48E14E6C-A9EA-4EE7-93D7-7FFDB23B12AC}"/>
    <cellStyle name="Comma 6 2 2 3 4 2 3" xfId="49880" xr:uid="{F4D408FD-2706-4B1C-B958-55DA3CEE17D4}"/>
    <cellStyle name="Comma 6 2 2 3 4 3" xfId="43501" xr:uid="{BDCFB117-06F7-4EBA-B57C-EEB762BD5B3D}"/>
    <cellStyle name="Comma 6 2 2 3 4 4" xfId="49157" xr:uid="{F740E1D0-56B3-4FF7-8536-61F22F07616B}"/>
    <cellStyle name="Comma 6 2 2 3 5" xfId="22982" xr:uid="{6B987559-5D09-44B5-B84C-C9C9012F939A}"/>
    <cellStyle name="Comma 6 2 2 3 5 2" xfId="44074" xr:uid="{02B87712-EB42-4742-B1CC-53A51EEB65DB}"/>
    <cellStyle name="Comma 6 2 2 3 5 3" xfId="49672" xr:uid="{F44EDAB5-4DAC-46D3-97A9-A376E17E1755}"/>
    <cellStyle name="Comma 6 2 2 3 6" xfId="40185" xr:uid="{77C7AC6D-1FE3-4BF4-BBE5-AE41D44532F4}"/>
    <cellStyle name="Comma 6 2 2 3 7" xfId="45878" xr:uid="{54419AFA-40EC-460A-A57C-E8C5E885C78A}"/>
    <cellStyle name="Comma 6 2 2 4" xfId="3386" xr:uid="{58640C62-AE51-42D9-AD9F-F099B6607047}"/>
    <cellStyle name="Comma 6 2 2 4 2" xfId="8367" xr:uid="{1AC18F02-5FD6-4093-A023-ED9834194135}"/>
    <cellStyle name="Comma 6 2 2 4 2 2" xfId="18368" xr:uid="{2ADB86C9-5480-4CB1-B96A-BF3E6EE158C0}"/>
    <cellStyle name="Comma 6 2 2 4 2 2 2" xfId="35028" xr:uid="{81F77257-2398-4794-8B2B-13963FED5133}"/>
    <cellStyle name="Comma 6 2 2 4 2 3" xfId="26740" xr:uid="{86EE8611-7FE4-4583-9BEB-C9EE887C2211}"/>
    <cellStyle name="Comma 6 2 2 4 2 4" xfId="42609" xr:uid="{09E4D12A-60C4-4979-AA3A-36BF37F39560}"/>
    <cellStyle name="Comma 6 2 2 4 2 5" xfId="48287" xr:uid="{99C053FF-E7D8-4DAA-8978-0BEC7A4C41BF}"/>
    <cellStyle name="Comma 6 2 2 4 3" xfId="15099" xr:uid="{29B70C2B-5C46-4B3E-BDA9-DCCD1B0A227F}"/>
    <cellStyle name="Comma 6 2 2 4 3 2" xfId="31759" xr:uid="{39CBCCB7-61E8-4E87-A1ED-9D5E019E2746}"/>
    <cellStyle name="Comma 6 2 2 4 4" xfId="23470" xr:uid="{85828462-2421-4A58-9CB9-A7D6928D9BA5}"/>
    <cellStyle name="Comma 6 2 2 4 5" xfId="40584" xr:uid="{86C4452E-ECC9-4E20-8E9C-BA55E12DBADB}"/>
    <cellStyle name="Comma 6 2 2 4 6" xfId="46264" xr:uid="{7790AB42-E877-4A3B-A8C5-FDC69EE74DD9}"/>
    <cellStyle name="Comma 6 2 2 5" xfId="5294" xr:uid="{53D12DCA-75B5-493E-BC15-87DFEC44819B}"/>
    <cellStyle name="Comma 6 2 2 5 2" xfId="9742" xr:uid="{7CE708C9-4A3C-4461-9043-50343A144A52}"/>
    <cellStyle name="Comma 6 2 2 5 2 2" xfId="19178" xr:uid="{FC46BF82-5939-4FE4-9D70-8FF5B90E5B51}"/>
    <cellStyle name="Comma 6 2 2 5 2 2 2" xfId="35838" xr:uid="{142B1BF0-1BC0-4AE7-98EA-A57E3B8F497D}"/>
    <cellStyle name="Comma 6 2 2 5 2 3" xfId="27550" xr:uid="{32AF7669-D4F2-491A-8275-E8DEADB7B702}"/>
    <cellStyle name="Comma 6 2 2 5 3" xfId="16432" xr:uid="{F581A946-FD9A-4128-A436-86B34F07E681}"/>
    <cellStyle name="Comma 6 2 2 5 3 2" xfId="33092" xr:uid="{8316627C-6046-4C1E-9F56-5A8DC1BC62D0}"/>
    <cellStyle name="Comma 6 2 2 5 4" xfId="24803" xr:uid="{E0FC87AD-2053-4316-8707-B020240FA612}"/>
    <cellStyle name="Comma 6 2 2 5 5" xfId="41552" xr:uid="{7BC33DD9-059C-47A5-B35F-252513F5F31D}"/>
    <cellStyle name="Comma 6 2 2 5 6" xfId="47232" xr:uid="{ED5F49CA-1A45-4DC6-8E9B-20811FD0FB2B}"/>
    <cellStyle name="Comma 6 2 2 6" xfId="7032" xr:uid="{252E0E41-3186-4143-9C77-C47FE9C95726}"/>
    <cellStyle name="Comma 6 2 2 6 2" xfId="17586" xr:uid="{7C88EA7B-BB91-49DD-8833-AFC816C24643}"/>
    <cellStyle name="Comma 6 2 2 6 2 2" xfId="34246" xr:uid="{A3FF70F7-62E2-4D23-BA02-604A7142C951}"/>
    <cellStyle name="Comma 6 2 2 6 3" xfId="25958" xr:uid="{0E9E7698-32E5-4A73-8B6A-8DA3B98D7F68}"/>
    <cellStyle name="Comma 6 2 2 6 4" xfId="39532" xr:uid="{E0718D2D-F785-40E8-98FF-A6B8627733AE}"/>
    <cellStyle name="Comma 6 2 2 6 5" xfId="45287" xr:uid="{A342E7BF-0416-4555-87B5-B84C0B21729F}"/>
    <cellStyle name="Comma 6 2 2 7" xfId="11269" xr:uid="{66256A25-AD7A-4AB1-B4DC-BC65C1B1468E}"/>
    <cellStyle name="Comma 6 2 2 7 2" xfId="20152" xr:uid="{5C65AFF1-D922-448B-8A95-72ECD9ECCDA6}"/>
    <cellStyle name="Comma 6 2 2 7 2 2" xfId="36812" xr:uid="{39C55968-DFA9-465E-A3B9-3BFF01545DE2}"/>
    <cellStyle name="Comma 6 2 2 7 2 3" xfId="44231" xr:uid="{33B4AB27-10B8-4C22-8ACB-8E5644789968}"/>
    <cellStyle name="Comma 6 2 2 7 2 4" xfId="49829" xr:uid="{B6277CDE-3F46-4E52-BD0E-B3A3DC61F935}"/>
    <cellStyle name="Comma 6 2 2 7 3" xfId="28524" xr:uid="{E2243BFF-9DEB-4B48-AEFB-C6E6FB352052}"/>
    <cellStyle name="Comma 6 2 2 7 4" xfId="43436" xr:uid="{6F05C42C-F910-44B2-8551-662F318166B9}"/>
    <cellStyle name="Comma 6 2 2 7 5" xfId="49104" xr:uid="{2D7EB65F-B09A-40FA-83C1-6CF4126CD65B}"/>
    <cellStyle name="Comma 6 2 2 8" xfId="12579" xr:uid="{F0B44E82-EEFD-45F2-B781-A3229D8C6175}"/>
    <cellStyle name="Comma 6 2 2 8 2" xfId="21075" xr:uid="{D27044C8-B8A4-47CF-A70D-B35788DEE816}"/>
    <cellStyle name="Comma 6 2 2 8 2 2" xfId="37735" xr:uid="{780349EE-7352-46D8-B40C-B3DDD6E32B23}"/>
    <cellStyle name="Comma 6 2 2 8 3" xfId="29447" xr:uid="{9A068774-6600-41D8-8F7D-61A4A3656863}"/>
    <cellStyle name="Comma 6 2 2 8 4" xfId="43880" xr:uid="{5C4A6839-094A-47EE-9A62-38AA3F177AE9}"/>
    <cellStyle name="Comma 6 2 2 8 5" xfId="49498" xr:uid="{E6308BC6-7D7A-4B14-BA1B-09621E0A4D95}"/>
    <cellStyle name="Comma 6 2 2 9" xfId="12946" xr:uid="{04681482-7A50-4C8F-84F5-2ECED663FF1C}"/>
    <cellStyle name="Comma 6 2 2 9 2" xfId="21364" xr:uid="{9E75338F-F8B1-43F5-9468-4CCBC5733E2E}"/>
    <cellStyle name="Comma 6 2 2 9 2 2" xfId="38024" xr:uid="{8BB3B210-EB90-4BE3-B79C-A20CC8B61CB7}"/>
    <cellStyle name="Comma 6 2 2 9 3" xfId="29737" xr:uid="{9B5FA41E-2979-4A7B-B1DB-241F6C7C6D38}"/>
    <cellStyle name="Comma 6 2 3" xfId="577" xr:uid="{82B02355-7C99-4046-9FAF-F448BBF30803}"/>
    <cellStyle name="Comma 6 2 3 10" xfId="39407" xr:uid="{66EC327A-7378-4CE5-BBC0-EC43C77C29C0}"/>
    <cellStyle name="Comma 6 2 3 11" xfId="45189" xr:uid="{76EF1D4A-0B87-4829-A856-FD053F098245}"/>
    <cellStyle name="Comma 6 2 3 2" xfId="3222" xr:uid="{AF558C34-9377-4F71-BF7B-0C6D589FD15F}"/>
    <cellStyle name="Comma 6 2 3 2 2" xfId="8264" xr:uid="{323966A0-A78A-4C71-8C01-F8FE7C157959}"/>
    <cellStyle name="Comma 6 2 3 2 2 2" xfId="18309" xr:uid="{EC6C2A14-C50E-41BB-AB47-6C0F163DFAE0}"/>
    <cellStyle name="Comma 6 2 3 2 2 2 2" xfId="34969" xr:uid="{05A5AC9C-FA28-4D5C-A8C5-720E267E17E2}"/>
    <cellStyle name="Comma 6 2 3 2 2 2 3" xfId="42929" xr:uid="{1AFF1C96-58B7-4C32-B43E-546D32326F62}"/>
    <cellStyle name="Comma 6 2 3 2 2 2 4" xfId="48607" xr:uid="{A158E6BE-2F64-42F4-A359-ADCFB7729DE2}"/>
    <cellStyle name="Comma 6 2 3 2 2 3" xfId="26681" xr:uid="{E7C978D8-E3C4-48F6-A18E-8FB3DDFA3A21}"/>
    <cellStyle name="Comma 6 2 3 2 2 4" xfId="40897" xr:uid="{3B5DF691-04C5-4BA3-A5A8-9C104D953B21}"/>
    <cellStyle name="Comma 6 2 3 2 2 5" xfId="46577" xr:uid="{657216FF-E9AF-4B68-9219-5595A56394DC}"/>
    <cellStyle name="Comma 6 2 3 2 3" xfId="14979" xr:uid="{6025342D-7D81-439E-8EE3-0F59CAFE0362}"/>
    <cellStyle name="Comma 6 2 3 2 3 2" xfId="31639" xr:uid="{B35790FD-889B-4863-ACE0-CEA1C84C164E}"/>
    <cellStyle name="Comma 6 2 3 2 3 3" xfId="41873" xr:uid="{6F9F0DB5-6553-41C6-8A9D-7B80266E62F4}"/>
    <cellStyle name="Comma 6 2 3 2 3 4" xfId="47553" xr:uid="{6293FE21-DF53-4183-90B6-527EA9F0353E}"/>
    <cellStyle name="Comma 6 2 3 2 4" xfId="23350" xr:uid="{93EE1E3F-C4D6-4D07-B915-E4D1A95233A2}"/>
    <cellStyle name="Comma 6 2 3 2 5" xfId="39811" xr:uid="{70E59861-5662-42FF-BB3F-7E525C81BCC3}"/>
    <cellStyle name="Comma 6 2 3 2 6" xfId="45557" xr:uid="{53F446FF-DC31-4ABF-BD38-4E6BC63998C7}"/>
    <cellStyle name="Comma 6 2 3 3" xfId="5130" xr:uid="{44C22B12-A47A-43FE-B19D-D10F02ACD8A2}"/>
    <cellStyle name="Comma 6 2 3 3 2" xfId="9639" xr:uid="{67A3F3C7-33AF-4494-A9C7-74F8DBA301D6}"/>
    <cellStyle name="Comma 6 2 3 3 2 2" xfId="19119" xr:uid="{D4BE8E42-E109-4E7D-8A41-C0BC93ECA943}"/>
    <cellStyle name="Comma 6 2 3 3 2 2 2" xfId="35779" xr:uid="{F24607F2-808C-434F-BCC2-B003330D4310}"/>
    <cellStyle name="Comma 6 2 3 3 2 3" xfId="27491" xr:uid="{6A04B6E3-96D5-4342-912C-79BF6A8CF55D}"/>
    <cellStyle name="Comma 6 2 3 3 2 4" xfId="42499" xr:uid="{371A97E0-8F8D-4572-A3F4-D4876BB2F33C}"/>
    <cellStyle name="Comma 6 2 3 3 2 5" xfId="48177" xr:uid="{2A1C373F-0079-47B3-9E7E-A00A2305EC94}"/>
    <cellStyle name="Comma 6 2 3 3 3" xfId="16312" xr:uid="{0B87D996-81E7-4879-AC79-F477E2891ADF}"/>
    <cellStyle name="Comma 6 2 3 3 3 2" xfId="32972" xr:uid="{C8BAB3AD-7A56-4E40-895D-8D573905B841}"/>
    <cellStyle name="Comma 6 2 3 3 4" xfId="24683" xr:uid="{14878BE2-D842-4228-B9CB-85F831FF7CFD}"/>
    <cellStyle name="Comma 6 2 3 3 5" xfId="40474" xr:uid="{64D9557C-53B2-46E1-A288-2A505B20C37C}"/>
    <cellStyle name="Comma 6 2 3 3 6" xfId="46154" xr:uid="{BF8A2FC1-0DD6-4D62-A03E-233D07EFCBEE}"/>
    <cellStyle name="Comma 6 2 3 4" xfId="6929" xr:uid="{C029D01C-36CA-4A6C-9913-3BD63872617A}"/>
    <cellStyle name="Comma 6 2 3 4 2" xfId="17527" xr:uid="{2F489B58-7F16-41BA-82BF-C9D555EDEF95}"/>
    <cellStyle name="Comma 6 2 3 4 2 2" xfId="34187" xr:uid="{2B6D8292-0D98-4582-8AE9-49A26150CB50}"/>
    <cellStyle name="Comma 6 2 3 4 3" xfId="25899" xr:uid="{7FF9B341-C428-4A6F-83CE-1A5EC60EF6FA}"/>
    <cellStyle name="Comma 6 2 3 4 4" xfId="41443" xr:uid="{F3E2B304-ADB5-4A22-AE72-93294B55B8CB}"/>
    <cellStyle name="Comma 6 2 3 4 5" xfId="47122" xr:uid="{AD6D92AF-4E43-4571-84B5-CCF6D9109C36}"/>
    <cellStyle name="Comma 6 2 3 5" xfId="11105" xr:uid="{4DF5E697-18DC-48DA-8019-41EB2A6C75C7}"/>
    <cellStyle name="Comma 6 2 3 5 2" xfId="20032" xr:uid="{51C3E670-5745-47EE-9A22-DC8D51578A01}"/>
    <cellStyle name="Comma 6 2 3 5 2 2" xfId="36692" xr:uid="{A98CC78D-0E47-4122-9497-9F227425BF55}"/>
    <cellStyle name="Comma 6 2 3 5 2 3" xfId="44304" xr:uid="{7077906C-FCE1-46E1-AE7B-9A701F8A6D3F}"/>
    <cellStyle name="Comma 6 2 3 5 2 4" xfId="49902" xr:uid="{4A705509-AC54-4C85-907C-507F54274F01}"/>
    <cellStyle name="Comma 6 2 3 5 3" xfId="28404" xr:uid="{096CCC79-5009-4C0A-BC6D-59E793622262}"/>
    <cellStyle name="Comma 6 2 3 5 4" xfId="43524" xr:uid="{C2FC4ABC-2BF8-46FD-A2DC-9CC85BD63BE6}"/>
    <cellStyle name="Comma 6 2 3 5 5" xfId="49179" xr:uid="{1608E689-4D80-4973-844F-0797421CFFCC}"/>
    <cellStyle name="Comma 6 2 3 6" xfId="12642" xr:uid="{FFC6104D-A074-4768-97F9-98A7E45C6BA5}"/>
    <cellStyle name="Comma 6 2 3 6 2" xfId="21131" xr:uid="{5DBBBD81-114F-47E9-8A1C-F5E87BE60117}"/>
    <cellStyle name="Comma 6 2 3 6 2 2" xfId="37791" xr:uid="{A4C46E38-1F59-46B8-8F4D-43CEB92C117A}"/>
    <cellStyle name="Comma 6 2 3 6 3" xfId="29503" xr:uid="{BE2E6330-BA93-46F5-92F7-CEE7819B0B91}"/>
    <cellStyle name="Comma 6 2 3 6 4" xfId="43918" xr:uid="{830267D0-EABD-448A-8144-7630FF54105C}"/>
    <cellStyle name="Comma 6 2 3 6 5" xfId="49528" xr:uid="{F2B1E4C0-C24D-4B18-B2AE-0156AF5958B9}"/>
    <cellStyle name="Comma 6 2 3 7" xfId="13663" xr:uid="{BCB09A87-D234-40AE-BC17-C5645E1A6059}"/>
    <cellStyle name="Comma 6 2 3 7 2" xfId="30323" xr:uid="{612D75DD-9063-41E6-8FCE-5D1DF270AEFE}"/>
    <cellStyle name="Comma 6 2 3 8" xfId="22013" xr:uid="{F729DCF4-73BE-4D6B-A558-D4F24BA7BA98}"/>
    <cellStyle name="Comma 6 2 3 9" xfId="1288" xr:uid="{A9B9724A-C038-42EE-9331-7895DA1EEEEB}"/>
    <cellStyle name="Comma 6 2 4" xfId="365" xr:uid="{4AA6FE6A-9EA1-43FD-838C-2D98AB266D22}"/>
    <cellStyle name="Comma 6 2 4 10" xfId="45433" xr:uid="{39D2E420-748B-4757-A37C-D66832501D3A}"/>
    <cellStyle name="Comma 6 2 4 2" xfId="3836" xr:uid="{18E2722B-361A-4260-B0A3-3BF0DD0E4909}"/>
    <cellStyle name="Comma 6 2 4 2 2" xfId="8689" xr:uid="{7271C72E-C9ED-488C-AC8C-E1B8BBCFE962}"/>
    <cellStyle name="Comma 6 2 4 2 2 2" xfId="18563" xr:uid="{0ED75082-8BB3-450A-9E5F-79367736A788}"/>
    <cellStyle name="Comma 6 2 4 2 2 2 2" xfId="35223" xr:uid="{2981F5F5-4DB8-4440-975F-F66D8A7B5BD4}"/>
    <cellStyle name="Comma 6 2 4 2 2 3" xfId="26935" xr:uid="{43AE381C-1E89-454F-9E77-47EA6962AE67}"/>
    <cellStyle name="Comma 6 2 4 2 2 4" xfId="42791" xr:uid="{9A1D59B7-05F4-4E64-BB25-1C2FDB0F6D7D}"/>
    <cellStyle name="Comma 6 2 4 2 2 5" xfId="48469" xr:uid="{FB012FFB-384A-4BEB-8D1B-2748ED68A1C4}"/>
    <cellStyle name="Comma 6 2 4 2 3" xfId="15422" xr:uid="{D66134E0-2BE2-4509-9557-C614A5210BCA}"/>
    <cellStyle name="Comma 6 2 4 2 3 2" xfId="32082" xr:uid="{8E1798DB-A8CC-41A3-AA6D-5D3D39D3FE6A}"/>
    <cellStyle name="Comma 6 2 4 2 4" xfId="23793" xr:uid="{B721D03D-32F8-4153-99F5-698E4520C51D}"/>
    <cellStyle name="Comma 6 2 4 2 5" xfId="40760" xr:uid="{7B529E34-CD09-42F9-898F-2A2A251796BB}"/>
    <cellStyle name="Comma 6 2 4 2 6" xfId="46440" xr:uid="{EC82D6A2-39C8-4714-AED1-AAD0ABFD4739}"/>
    <cellStyle name="Comma 6 2 4 3" xfId="5729" xr:uid="{F5AE3C51-0763-41AD-892D-6D8C3EE97213}"/>
    <cellStyle name="Comma 6 2 4 3 2" xfId="10064" xr:uid="{265B33E4-AC22-4610-88DB-9BCEBD69EDCB}"/>
    <cellStyle name="Comma 6 2 4 3 2 2" xfId="19373" xr:uid="{62A81103-834C-4B1C-B9D8-631A66DC7492}"/>
    <cellStyle name="Comma 6 2 4 3 2 2 2" xfId="36033" xr:uid="{32D23A76-4A15-4F17-A2D5-92CE9EBC8CDA}"/>
    <cellStyle name="Comma 6 2 4 3 2 3" xfId="27745" xr:uid="{B4CCD6A2-ACEE-4009-A52F-062EC36198B2}"/>
    <cellStyle name="Comma 6 2 4 3 3" xfId="16740" xr:uid="{70FB27ED-7959-48BC-8D0E-35AD75B1BC49}"/>
    <cellStyle name="Comma 6 2 4 3 3 2" xfId="33400" xr:uid="{42EF5B8A-72FD-4017-A461-2BA376CD5564}"/>
    <cellStyle name="Comma 6 2 4 3 4" xfId="25111" xr:uid="{1B5680FA-A4D4-42AF-88F6-0145109FEBB0}"/>
    <cellStyle name="Comma 6 2 4 3 5" xfId="41735" xr:uid="{5BDD4C09-93C2-4D66-9D22-DAD78E05B17F}"/>
    <cellStyle name="Comma 6 2 4 3 6" xfId="47415" xr:uid="{B3A5F806-69FD-497F-AB9B-2D8899E41860}"/>
    <cellStyle name="Comma 6 2 4 4" xfId="7354" xr:uid="{22725719-D484-4D1B-9367-DA4B562AFB1C}"/>
    <cellStyle name="Comma 6 2 4 4 2" xfId="17781" xr:uid="{D7BAD0A6-5BE8-43E5-8837-A57FCA92CBDF}"/>
    <cellStyle name="Comma 6 2 4 4 2 2" xfId="34441" xr:uid="{A2500243-08C1-43B8-910F-61E221CD32D2}"/>
    <cellStyle name="Comma 6 2 4 4 2 3" xfId="44391" xr:uid="{539516EA-1E18-4C07-8F00-C4634B5D2FEB}"/>
    <cellStyle name="Comma 6 2 4 4 2 4" xfId="49989" xr:uid="{16B2B0BF-B1A2-452A-A10D-FBC71C90D3E8}"/>
    <cellStyle name="Comma 6 2 4 4 3" xfId="26153" xr:uid="{4653D324-E05A-421D-A75F-AB218A78254C}"/>
    <cellStyle name="Comma 6 2 4 4 4" xfId="43617" xr:uid="{83D1A321-9698-48CF-BD6D-E3244BCB6916}"/>
    <cellStyle name="Comma 6 2 4 4 5" xfId="49266" xr:uid="{9054E7F4-C655-432A-B123-F870C98207D4}"/>
    <cellStyle name="Comma 6 2 4 5" xfId="11704" xr:uid="{334A2E00-5AD0-4CE7-B762-61CFCC83B3C2}"/>
    <cellStyle name="Comma 6 2 4 5 2" xfId="20460" xr:uid="{27807C10-5FA7-4E29-9CC1-FF107F47F409}"/>
    <cellStyle name="Comma 6 2 4 5 2 2" xfId="37120" xr:uid="{CD3958E6-8CDC-44BE-8519-2DE999919026}"/>
    <cellStyle name="Comma 6 2 4 5 3" xfId="28832" xr:uid="{2B4F4E64-5266-4229-B02E-34A05F3ACE56}"/>
    <cellStyle name="Comma 6 2 4 5 4" xfId="44003" xr:uid="{E86D3E04-BA93-46F8-8325-9D0D40A1ED8B}"/>
    <cellStyle name="Comma 6 2 4 5 5" xfId="49604" xr:uid="{71DF7CD3-1E80-416D-8B2E-466DE6AB7910}"/>
    <cellStyle name="Comma 6 2 4 6" xfId="14086" xr:uid="{CD9BB25C-D5E2-48D5-932A-F913897EA62B}"/>
    <cellStyle name="Comma 6 2 4 6 2" xfId="30746" xr:uid="{2ED85F6C-D672-4D12-A2D0-071FBB4C5932}"/>
    <cellStyle name="Comma 6 2 4 7" xfId="22456" xr:uid="{8C9560AF-7652-46EE-9514-0C9B759FF914}"/>
    <cellStyle name="Comma 6 2 4 8" xfId="1911" xr:uid="{02F8B419-ACFD-4E73-AEF7-020B5A0678D7}"/>
    <cellStyle name="Comma 6 2 4 9" xfId="39686" xr:uid="{1BC44E4E-1AA2-448A-AA73-14952EF642E6}"/>
    <cellStyle name="Comma 6 2 5" xfId="2490" xr:uid="{883CBD80-E7C0-431E-A861-EA325678C88D}"/>
    <cellStyle name="Comma 6 2 5 2" xfId="4407" xr:uid="{15C4983F-8B8E-4EC7-A774-60C7E0619B3B}"/>
    <cellStyle name="Comma 6 2 5 2 2" xfId="9103" xr:uid="{AEE96A76-5599-4E9C-802B-96CBADE2136A}"/>
    <cellStyle name="Comma 6 2 5 2 2 2" xfId="18802" xr:uid="{5833FA7E-D142-4E1F-9E16-81D631CF6B79}"/>
    <cellStyle name="Comma 6 2 5 2 2 2 2" xfId="35462" xr:uid="{D01F4941-6E8C-4192-B3B2-A90BF8E48C00}"/>
    <cellStyle name="Comma 6 2 5 2 2 3" xfId="27174" xr:uid="{DF3A4EDD-22FA-4A61-A154-55189AB079D1}"/>
    <cellStyle name="Comma 6 2 5 2 2 4" xfId="42700" xr:uid="{0D8189D3-4041-40EA-B042-A322B368500E}"/>
    <cellStyle name="Comma 6 2 5 2 2 5" xfId="48378" xr:uid="{1035DCEB-E56A-4DA1-95D5-1D92E6868F86}"/>
    <cellStyle name="Comma 6 2 5 2 3" xfId="15818" xr:uid="{8C6FB354-0A47-44C2-991E-ABEF7C5E203C}"/>
    <cellStyle name="Comma 6 2 5 2 3 2" xfId="32478" xr:uid="{9776FF3B-FADA-4D4F-B012-139398FF5034}"/>
    <cellStyle name="Comma 6 2 5 2 4" xfId="24189" xr:uid="{91AFC70D-006E-4959-A41C-629C60F2F850}"/>
    <cellStyle name="Comma 6 2 5 2 5" xfId="40674" xr:uid="{5184B0F3-92F8-4E83-90B0-F6B96A569EB2}"/>
    <cellStyle name="Comma 6 2 5 2 6" xfId="46354" xr:uid="{37D5E8D5-A77B-4380-8200-E2756EABA5D4}"/>
    <cellStyle name="Comma 6 2 5 3" xfId="6302" xr:uid="{AEB2F237-0E5C-4793-9DA2-1D1C91658A59}"/>
    <cellStyle name="Comma 6 2 5 3 2" xfId="10480" xr:uid="{BB901E59-5CD8-45C6-8436-E1DB447E39C8}"/>
    <cellStyle name="Comma 6 2 5 3 2 2" xfId="19613" xr:uid="{560F566E-BAF4-4A33-845A-7895841A6715}"/>
    <cellStyle name="Comma 6 2 5 3 2 2 2" xfId="36273" xr:uid="{CFC65571-8BCC-4852-AC43-A315DF7B4A57}"/>
    <cellStyle name="Comma 6 2 5 3 2 3" xfId="27985" xr:uid="{6C7EDA74-D8FE-4AC8-9B73-B6A978B90040}"/>
    <cellStyle name="Comma 6 2 5 3 3" xfId="17137" xr:uid="{376803A0-8CD2-486D-92B3-32768E7FEF33}"/>
    <cellStyle name="Comma 6 2 5 3 3 2" xfId="33797" xr:uid="{FBD09B2E-36BD-417F-BB5B-41DE4A3C245D}"/>
    <cellStyle name="Comma 6 2 5 3 4" xfId="25508" xr:uid="{A7CE236D-C4EF-4E1A-A14B-14A7EB8A8699}"/>
    <cellStyle name="Comma 6 2 5 3 5" xfId="41644" xr:uid="{3F446D75-4C4B-4C56-9865-D0AE1586A049}"/>
    <cellStyle name="Comma 6 2 5 3 6" xfId="47324" xr:uid="{73AD1B2C-E2D9-4B13-9C46-FBB1173D4481}"/>
    <cellStyle name="Comma 6 2 5 4" xfId="7768" xr:uid="{C2D7D45F-5527-491F-92D0-226785EF3EFE}"/>
    <cellStyle name="Comma 6 2 5 4 2" xfId="18020" xr:uid="{63ED973B-6CAF-4267-856E-94F0CE8A36B2}"/>
    <cellStyle name="Comma 6 2 5 4 2 2" xfId="34680" xr:uid="{25470113-A674-49CA-9410-273B10504BF6}"/>
    <cellStyle name="Comma 6 2 5 4 2 3" xfId="44252" xr:uid="{8DD94C3D-2804-4F7A-BBED-E963117A269C}"/>
    <cellStyle name="Comma 6 2 5 4 2 4" xfId="49850" xr:uid="{4B023498-4B20-4281-B41F-44F054656DCB}"/>
    <cellStyle name="Comma 6 2 5 4 3" xfId="26392" xr:uid="{23727AF6-4AD3-4835-94E1-FA1E7025BAA2}"/>
    <cellStyle name="Comma 6 2 5 4 4" xfId="43463" xr:uid="{EB52D983-E7D3-4169-A72B-41DB4B94EC45}"/>
    <cellStyle name="Comma 6 2 5 4 5" xfId="49126" xr:uid="{A17C5BF8-E6D3-4B4A-9BAD-B11B95E9C70A}"/>
    <cellStyle name="Comma 6 2 5 5" xfId="12275" xr:uid="{41EAB33C-4868-4A21-8779-319951CD0F39}"/>
    <cellStyle name="Comma 6 2 5 5 2" xfId="20856" xr:uid="{31D50C7A-05C0-4D5F-87D0-258462BF5E81}"/>
    <cellStyle name="Comma 6 2 5 5 2 2" xfId="37516" xr:uid="{B2145F52-654B-4DE7-98C7-293FD8438711}"/>
    <cellStyle name="Comma 6 2 5 5 3" xfId="29228" xr:uid="{88F687C9-0BBC-4597-BC5A-6BE789E37DBE}"/>
    <cellStyle name="Comma 6 2 5 5 4" xfId="43986" xr:uid="{F8FF5E7A-6287-4C04-A4B1-79A2A734FBDB}"/>
    <cellStyle name="Comma 6 2 5 5 5" xfId="49587" xr:uid="{8CF5EFE7-F1E5-4299-8DEE-126C95514E29}"/>
    <cellStyle name="Comma 6 2 5 6" xfId="14482" xr:uid="{51DA06C9-9499-412D-B726-C69DC941EAAB}"/>
    <cellStyle name="Comma 6 2 5 6 2" xfId="31142" xr:uid="{6E12902C-8A51-4F68-977C-51F47DFC868F}"/>
    <cellStyle name="Comma 6 2 5 7" xfId="22852" xr:uid="{8DF96CFA-CA62-49C3-A547-A5C7207DCECD}"/>
    <cellStyle name="Comma 6 2 5 8" xfId="39610" xr:uid="{811B556C-7A25-42D5-8CB3-E0F7FD2C4C36}"/>
    <cellStyle name="Comma 6 2 5 9" xfId="45356" xr:uid="{8E4F4A6A-4422-47FE-8C21-DC20554839E7}"/>
    <cellStyle name="Comma 6 2 6" xfId="2599" xr:uid="{C9D2F855-CFD9-42D8-9550-68D73A676B65}"/>
    <cellStyle name="Comma 6 2 6 2" xfId="4512" xr:uid="{96E4527F-FEC3-4724-AC01-129DCD58BC60}"/>
    <cellStyle name="Comma 6 2 6 2 2" xfId="15883" xr:uid="{2EB98CA9-59C7-426D-AD8C-A9F7059A3F68}"/>
    <cellStyle name="Comma 6 2 6 2 2 2" xfId="32543" xr:uid="{AD15A70B-FBCA-471C-8D49-20AB68FBA59D}"/>
    <cellStyle name="Comma 6 2 6 2 3" xfId="24254" xr:uid="{909D95EB-C187-4079-B5BE-B1D3CF3019A1}"/>
    <cellStyle name="Comma 6 2 6 2 4" xfId="42383" xr:uid="{D9388176-BD9F-43B7-9332-4C1577FEE9FE}"/>
    <cellStyle name="Comma 6 2 6 2 5" xfId="48061" xr:uid="{2170D583-9B57-481E-95B0-CEB01AB44269}"/>
    <cellStyle name="Comma 6 2 6 3" xfId="6407" xr:uid="{335026DC-FD29-4D09-AE6B-BD5E3EEE269C}"/>
    <cellStyle name="Comma 6 2 6 3 2" xfId="17202" xr:uid="{B2767498-C193-4862-928C-DBB832EBF0FC}"/>
    <cellStyle name="Comma 6 2 6 3 2 2" xfId="33862" xr:uid="{95E03D13-4EF9-447E-8883-DA1D4D50C32C}"/>
    <cellStyle name="Comma 6 2 6 3 3" xfId="25573" xr:uid="{C8D275CA-0CFF-4C59-9218-14C4C1C7AAE2}"/>
    <cellStyle name="Comma 6 2 6 4" xfId="12380" xr:uid="{A2143EA3-B96A-4F60-AFC9-10636927DAB9}"/>
    <cellStyle name="Comma 6 2 6 4 2" xfId="20921" xr:uid="{4141EE75-934B-4A28-9793-A87CB5BA82E3}"/>
    <cellStyle name="Comma 6 2 6 4 2 2" xfId="37581" xr:uid="{8A0F6348-2637-4B19-8096-8A469A1CC9BC}"/>
    <cellStyle name="Comma 6 2 6 4 3" xfId="29293" xr:uid="{181E1F20-898D-4F2B-8A4C-924FD82EAB55}"/>
    <cellStyle name="Comma 6 2 6 5" xfId="14547" xr:uid="{CDCCD03B-A2B1-4B98-893D-AC866CBBA130}"/>
    <cellStyle name="Comma 6 2 6 5 2" xfId="31207" xr:uid="{015AB9E8-8722-4BEA-99E5-58CE94C56C7E}"/>
    <cellStyle name="Comma 6 2 6 6" xfId="22917" xr:uid="{C9DF0EF7-ACD5-48FE-B506-2B39B743E9F5}"/>
    <cellStyle name="Comma 6 2 6 7" xfId="40359" xr:uid="{78A24193-F23B-44AC-A122-2AF046CAEE92}"/>
    <cellStyle name="Comma 6 2 6 8" xfId="46039" xr:uid="{86F8A10D-5DAC-4ECC-BE3A-C4AAA71342C9}"/>
    <cellStyle name="Comma 6 2 7" xfId="2805" xr:uid="{379B1BE1-AA43-42E0-ACBA-00314DAEBBAF}"/>
    <cellStyle name="Comma 6 2 7 2" xfId="7963" xr:uid="{FF6F346F-072F-426A-A7F4-925A35277684}"/>
    <cellStyle name="Comma 6 2 7 2 2" xfId="18127" xr:uid="{B885369F-F60F-4C67-8B4E-A4F9193227E1}"/>
    <cellStyle name="Comma 6 2 7 2 2 2" xfId="34787" xr:uid="{9D950F4F-B27C-4102-A9E1-55FA129E54A6}"/>
    <cellStyle name="Comma 6 2 7 2 3" xfId="26499" xr:uid="{82481840-93CC-4E63-B845-4EAD8CD78F2C}"/>
    <cellStyle name="Comma 6 2 7 3" xfId="14682" xr:uid="{FE1BD296-A1F8-4EF5-86C7-7D19AA2DF166}"/>
    <cellStyle name="Comma 6 2 7 3 2" xfId="31342" xr:uid="{CED44E8F-4D12-4FE8-94F3-62415D0A2054}"/>
    <cellStyle name="Comma 6 2 7 4" xfId="23053" xr:uid="{3702E599-D98A-4951-9721-774DF2F550A5}"/>
    <cellStyle name="Comma 6 2 7 5" xfId="41328" xr:uid="{52CC3500-2EBF-4508-B1DC-24648A69C59A}"/>
    <cellStyle name="Comma 6 2 7 6" xfId="47007" xr:uid="{5BE8C12D-AE0C-4708-9F44-DF558C2E1F77}"/>
    <cellStyle name="Comma 6 2 8" xfId="4743" xr:uid="{4FABBF6C-7879-4F0E-AE99-1BF2CD3ACBEF}"/>
    <cellStyle name="Comma 6 2 8 2" xfId="9337" xr:uid="{8E57D30C-3B2D-4BAF-88C2-F32FBDCC8747}"/>
    <cellStyle name="Comma 6 2 8 2 2" xfId="18936" xr:uid="{3EC30984-3024-4665-9733-D3EBF58FA290}"/>
    <cellStyle name="Comma 6 2 8 2 2 2" xfId="35596" xr:uid="{71408AB1-4C15-492D-8A1E-698F8B141CA0}"/>
    <cellStyle name="Comma 6 2 8 2 3" xfId="27308" xr:uid="{1394EE98-482A-4225-8B99-EEFFE6943BA4}"/>
    <cellStyle name="Comma 6 2 8 3" xfId="16045" xr:uid="{FBDFD36D-04E0-4F6A-8539-DDA4812363B9}"/>
    <cellStyle name="Comma 6 2 8 3 2" xfId="32705" xr:uid="{F1C62149-9129-4F51-9B8D-C4ECFF05A67A}"/>
    <cellStyle name="Comma 6 2 8 4" xfId="24416" xr:uid="{2629D9F5-3925-4F04-B648-31DCB73D9344}"/>
    <cellStyle name="Comma 6 2 8 5" xfId="39305" xr:uid="{34580F80-5AEC-4840-9D4A-9C97A8AFD42D}"/>
    <cellStyle name="Comma 6 2 8 6" xfId="45116" xr:uid="{61D481A9-B292-49F9-A7E4-5CCB4704F208}"/>
    <cellStyle name="Comma 6 2 9" xfId="6625" xr:uid="{FD49698E-5384-4DED-81C8-2E553E979AD2}"/>
    <cellStyle name="Comma 6 2 9 2" xfId="17343" xr:uid="{738A322B-DDC9-49E0-B92A-EEE7178013C6}"/>
    <cellStyle name="Comma 6 2 9 2 2" xfId="34003" xr:uid="{6DBC41F1-EB13-469A-A35F-49C4F69EDC3A}"/>
    <cellStyle name="Comma 6 2 9 2 3" xfId="44156" xr:uid="{F8BA19C5-71F7-4550-9A14-82A380292258}"/>
    <cellStyle name="Comma 6 2 9 2 4" xfId="49754" xr:uid="{BF10113A-7631-4102-9C08-90A293B46573}"/>
    <cellStyle name="Comma 6 2 9 3" xfId="25715" xr:uid="{CD0CF82A-C56C-48E7-B7F6-E3FE7D2102A0}"/>
    <cellStyle name="Comma 6 2 9 4" xfId="43361" xr:uid="{4F82A148-1FF1-4BEC-AC1B-67FEAEA28840}"/>
    <cellStyle name="Comma 6 2 9 5" xfId="49029" xr:uid="{FBB0C794-E0E5-4ACB-9543-8F3AD18D8669}"/>
    <cellStyle name="Comma 6 20" xfId="2649" xr:uid="{038872F4-A785-42C0-9902-C9751335C70C}"/>
    <cellStyle name="Comma 6 20 2" xfId="4558" xr:uid="{ED20D1B0-6374-4CEC-85FA-2DAE6D544537}"/>
    <cellStyle name="Comma 6 20 2 2" xfId="15913" xr:uid="{A6CE9CE7-EAAE-442E-92D0-7A24F031E174}"/>
    <cellStyle name="Comma 6 20 2 2 2" xfId="32573" xr:uid="{20A6E4E9-4D53-4D9C-81DA-262413D61980}"/>
    <cellStyle name="Comma 6 20 2 3" xfId="24284" xr:uid="{7C6E8C43-AF32-4247-AB97-564B9A5257A4}"/>
    <cellStyle name="Comma 6 20 3" xfId="6453" xr:uid="{425EF818-27FB-40FC-AFFE-3B7AEB549BA7}"/>
    <cellStyle name="Comma 6 20 3 2" xfId="17232" xr:uid="{4FB488E3-6018-4425-8339-FCF6144FA27B}"/>
    <cellStyle name="Comma 6 20 3 2 2" xfId="33892" xr:uid="{2C3E3D8C-36E5-48D7-8BF0-663C3CD482B5}"/>
    <cellStyle name="Comma 6 20 3 3" xfId="25603" xr:uid="{0950C975-3B40-45BC-9792-CFD78E6AA398}"/>
    <cellStyle name="Comma 6 20 4" xfId="12426" xr:uid="{5CEDFD71-73F1-4D6E-BD0C-67C22CBFB8F5}"/>
    <cellStyle name="Comma 6 20 4 2" xfId="20951" xr:uid="{CEB43C66-C353-4749-93A1-7A183D580639}"/>
    <cellStyle name="Comma 6 20 4 2 2" xfId="37611" xr:uid="{3D407B9D-52A2-4F33-80FA-49B2B6AA5E63}"/>
    <cellStyle name="Comma 6 20 4 3" xfId="29323" xr:uid="{0E9C5342-F67B-41F5-93E2-CDD593C6D1F7}"/>
    <cellStyle name="Comma 6 20 5" xfId="14576" xr:uid="{14657A5F-1AB2-474D-B4B0-CE0CC75E89E8}"/>
    <cellStyle name="Comma 6 20 5 2" xfId="31236" xr:uid="{5E049DA9-19DC-42D4-BC9B-A27B84F2C68D}"/>
    <cellStyle name="Comma 6 20 6" xfId="22947" xr:uid="{03B43F23-8BCE-467D-B05E-A2FDCD1A1122}"/>
    <cellStyle name="Comma 6 21" xfId="2658" xr:uid="{1E8FA84A-5BD8-433E-AAF7-99260D964EE6}"/>
    <cellStyle name="Comma 6 21 2" xfId="4567" xr:uid="{3D2E7E69-8E2F-404B-AE21-421200472D51}"/>
    <cellStyle name="Comma 6 21 2 2" xfId="9226" xr:uid="{CB474958-CC50-43C6-9AAF-3659AFCF0079}"/>
    <cellStyle name="Comma 6 21 2 2 2" xfId="18866" xr:uid="{46CF2AAB-07E4-4F38-8692-176AF7F34E6B}"/>
    <cellStyle name="Comma 6 21 2 2 2 2" xfId="35526" xr:uid="{55D8345A-A288-41E0-872B-8C7AACE2FE30}"/>
    <cellStyle name="Comma 6 21 2 2 3" xfId="27238" xr:uid="{A1F4E1D5-C2C6-424C-B732-2AD39C1961B3}"/>
    <cellStyle name="Comma 6 21 2 3" xfId="15919" xr:uid="{813BB757-AAEC-46E5-A98D-965947C59F57}"/>
    <cellStyle name="Comma 6 21 2 3 2" xfId="32579" xr:uid="{B3714323-18C7-4F0B-9626-8651B609953D}"/>
    <cellStyle name="Comma 6 21 2 4" xfId="24290" xr:uid="{D7B582D7-0796-48A5-A42C-AFB90B4E2BBE}"/>
    <cellStyle name="Comma 6 21 3" xfId="6462" xr:uid="{83C8ACCE-11D2-4C8C-B936-97B27E090A75}"/>
    <cellStyle name="Comma 6 21 3 2" xfId="10603" xr:uid="{7324DAC3-064F-424D-8641-4F326536959D}"/>
    <cellStyle name="Comma 6 21 3 2 2" xfId="19677" xr:uid="{827A0D11-1E69-49E7-A9AB-688E7A213BC6}"/>
    <cellStyle name="Comma 6 21 3 2 2 2" xfId="36337" xr:uid="{26C7C8E6-9820-4722-9875-29A42018CD99}"/>
    <cellStyle name="Comma 6 21 3 2 3" xfId="28049" xr:uid="{2D8888F6-CC7D-4303-9C73-F5548561168D}"/>
    <cellStyle name="Comma 6 21 3 3" xfId="17238" xr:uid="{322D514D-B17A-45AC-BA2B-4479F160F8D4}"/>
    <cellStyle name="Comma 6 21 3 3 2" xfId="33898" xr:uid="{7238B3C2-2E7C-49F0-9BB5-51CB36325D2C}"/>
    <cellStyle name="Comma 6 21 3 4" xfId="25609" xr:uid="{4C1DF11D-C67B-4866-BDEB-B51824B85F17}"/>
    <cellStyle name="Comma 6 21 4" xfId="7891" xr:uid="{011272BA-5B63-47D3-8D05-A483D356F609}"/>
    <cellStyle name="Comma 6 21 4 2" xfId="18084" xr:uid="{841781AE-1B15-48DD-8C2B-EDE3CAE34C37}"/>
    <cellStyle name="Comma 6 21 4 2 2" xfId="34744" xr:uid="{D9C6FCE2-DBBF-4DCA-A1D1-8BB1BFE93CC1}"/>
    <cellStyle name="Comma 6 21 4 3" xfId="26456" xr:uid="{AD6846EF-1B9A-4539-A005-4EE88A03BF88}"/>
    <cellStyle name="Comma 6 21 5" xfId="14582" xr:uid="{1C2047ED-662F-454B-9788-B848A1BC65D9}"/>
    <cellStyle name="Comma 6 21 5 2" xfId="31242" xr:uid="{89073824-EADA-4201-BDA1-F0A80305FEF8}"/>
    <cellStyle name="Comma 6 21 6" xfId="22953" xr:uid="{DE969D15-B0B4-4A58-8582-DC90C311ECD2}"/>
    <cellStyle name="Comma 6 22" xfId="2739" xr:uid="{325EF2C4-EEC5-4969-B9CD-F9D22040B85D}"/>
    <cellStyle name="Comma 6 22 2" xfId="7926" xr:uid="{F1C4912B-7468-4A6B-8DE0-650BC08DFEE7}"/>
    <cellStyle name="Comma 6 22 2 2" xfId="18108" xr:uid="{BFBE0BDE-D389-403A-9568-696CF5D0D525}"/>
    <cellStyle name="Comma 6 22 2 2 2" xfId="34768" xr:uid="{13B936D3-270C-4095-900E-92FE830BD731}"/>
    <cellStyle name="Comma 6 22 2 3" xfId="26480" xr:uid="{2257683E-223C-4FA0-8515-A293F604AF51}"/>
    <cellStyle name="Comma 6 22 3" xfId="14636" xr:uid="{C33BB0D9-53BC-4921-ACA2-CB5121B320F0}"/>
    <cellStyle name="Comma 6 22 3 2" xfId="31296" xr:uid="{7095959A-6153-4D98-A502-377CF86A4BA1}"/>
    <cellStyle name="Comma 6 22 4" xfId="23007" xr:uid="{7576047A-3A6E-4D23-8B2F-B3081AB9B45D}"/>
    <cellStyle name="Comma 6 23" xfId="4638" xr:uid="{A8A5792B-EE75-4AD7-B3B1-B593E12A8C4D}"/>
    <cellStyle name="Comma 6 23 2" xfId="9272" xr:uid="{ECB39D2E-701C-40D3-A395-EC790F149FDB}"/>
    <cellStyle name="Comma 6 23 2 2" xfId="18895" xr:uid="{B8A5A870-54EC-4D29-82DD-F2D787A74B2D}"/>
    <cellStyle name="Comma 6 23 2 2 2" xfId="35555" xr:uid="{64BF13BF-6564-4CC6-A23C-C97727B9F999}"/>
    <cellStyle name="Comma 6 23 2 3" xfId="27267" xr:uid="{B3D516C0-A488-4F20-8ECA-9FBF6717BCC4}"/>
    <cellStyle name="Comma 6 23 3" xfId="15965" xr:uid="{093B5E4D-A9B8-4B96-A721-60BC2F367377}"/>
    <cellStyle name="Comma 6 23 3 2" xfId="32625" xr:uid="{8DCCA9EB-7851-4798-8366-A6B8917FEFDE}"/>
    <cellStyle name="Comma 6 23 4" xfId="24336" xr:uid="{64463313-BCCB-44C6-9E0D-4CB0299EA2DA}"/>
    <cellStyle name="Comma 6 24" xfId="4679" xr:uid="{B972EABE-F7B8-4360-8B83-FB21679475FE}"/>
    <cellStyle name="Comma 6 24 2" xfId="9300" xr:uid="{867EB262-3C58-4D52-9C84-33DCEDA53015}"/>
    <cellStyle name="Comma 6 24 2 2" xfId="18917" xr:uid="{7037B1E2-EEF5-48DF-966B-7C869B951613}"/>
    <cellStyle name="Comma 6 24 2 2 2" xfId="35577" xr:uid="{7429C43C-6D27-44CB-8019-243C66AF1120}"/>
    <cellStyle name="Comma 6 24 2 3" xfId="27289" xr:uid="{4F9A605F-AD29-4796-9B4D-A3F8D86358FF}"/>
    <cellStyle name="Comma 6 24 3" xfId="15999" xr:uid="{F5F698C6-2F8F-4630-9444-136A6C32EA93}"/>
    <cellStyle name="Comma 6 24 3 2" xfId="32659" xr:uid="{5F550588-B502-4508-88BF-645BA49FC654}"/>
    <cellStyle name="Comma 6 24 4" xfId="24370" xr:uid="{910BA029-CBE9-4E65-BBFC-A460B183091A}"/>
    <cellStyle name="Comma 6 25" xfId="6525" xr:uid="{0D612D9A-FCEE-4AD8-826F-A7C19354B614}"/>
    <cellStyle name="Comma 6 25 2" xfId="6584" xr:uid="{1120F40A-D1C3-4F72-836D-EACC18554D8A}"/>
    <cellStyle name="Comma 6 25 2 2" xfId="17321" xr:uid="{15060239-5FF0-423B-96C4-5CAD8AD3C89A}"/>
    <cellStyle name="Comma 6 25 2 2 2" xfId="33981" xr:uid="{483BC342-8A98-43BC-9C91-AA6A3AFAE086}"/>
    <cellStyle name="Comma 6 25 2 3" xfId="25693" xr:uid="{07A14C4C-25B5-40FB-86AE-D9AB045FFD4A}"/>
    <cellStyle name="Comma 6 25 3" xfId="17289" xr:uid="{AF0E8BB4-0AA5-4AF0-9A0F-8F11EBEC6078}"/>
    <cellStyle name="Comma 6 25 3 2" xfId="33949" xr:uid="{64630339-919D-49F0-B725-896FBAF901EB}"/>
    <cellStyle name="Comma 6 25 4" xfId="25661" xr:uid="{57B1DE16-6BDF-4AA1-A41D-04E3EA1DD689}"/>
    <cellStyle name="Comma 6 26" xfId="10655" xr:uid="{F58C34F9-476C-42BE-8823-307B68604EE9}"/>
    <cellStyle name="Comma 6 26 2" xfId="19720" xr:uid="{8C0EB814-04C8-4DE0-8647-40CDA48E0365}"/>
    <cellStyle name="Comma 6 26 2 2" xfId="36380" xr:uid="{39BBDDC6-5515-42BF-A2E0-DE23034B5D44}"/>
    <cellStyle name="Comma 6 26 3" xfId="28092" xr:uid="{9E8720EF-188A-4214-A49B-4280D53CC129}"/>
    <cellStyle name="Comma 6 27" xfId="12435" xr:uid="{2F61256B-CA37-4E8B-A351-034CFA63A23B}"/>
    <cellStyle name="Comma 6 27 2" xfId="20957" xr:uid="{6BB6E4AB-7D61-439C-9112-65AED82B7987}"/>
    <cellStyle name="Comma 6 27 2 2" xfId="37617" xr:uid="{77D72F21-8A65-4A50-B333-B73A97FD8279}"/>
    <cellStyle name="Comma 6 27 3" xfId="29329" xr:uid="{5F7CC7F3-5D3E-442F-899B-E8208AA5C251}"/>
    <cellStyle name="Comma 6 28" xfId="12470" xr:uid="{19519ABA-1EBD-406E-B66D-1314484A0F47}"/>
    <cellStyle name="Comma 6 28 2" xfId="20982" xr:uid="{131BE5B5-6087-4790-A252-C2F2645163C9}"/>
    <cellStyle name="Comma 6 28 2 2" xfId="37642" xr:uid="{27E31EF1-0FA0-4616-9CAA-604974C34203}"/>
    <cellStyle name="Comma 6 28 3" xfId="29354" xr:uid="{44AF68C2-4318-4801-8DBC-13273AAB45E5}"/>
    <cellStyle name="Comma 6 29" xfId="12510" xr:uid="{24099968-9D3C-4603-A1AB-F143ADEE8AD0}"/>
    <cellStyle name="Comma 6 29 2" xfId="21012" xr:uid="{1F714FF5-A483-4FB3-88F5-D761C546848B}"/>
    <cellStyle name="Comma 6 29 2 2" xfId="37672" xr:uid="{9B94AC47-CB59-4C6C-AE0B-43D2D08C8B80}"/>
    <cellStyle name="Comma 6 29 3" xfId="29384" xr:uid="{2067FBF2-4171-4943-919C-E49B431EE8D4}"/>
    <cellStyle name="Comma 6 3" xfId="207" xr:uid="{E61B897E-F389-486E-8605-3B1C3130EF84}"/>
    <cellStyle name="Comma 6 3 10" xfId="6502" xr:uid="{44D67C02-1F01-43A7-A64D-FF69806C462D}"/>
    <cellStyle name="Comma 6 3 10 2" xfId="10625" xr:uid="{FE726238-290E-4A7E-A1E1-48EA56709CBA}"/>
    <cellStyle name="Comma 6 3 10 2 2" xfId="19695" xr:uid="{6851C0BF-A7A6-4EEE-9BEE-E7E8204026EF}"/>
    <cellStyle name="Comma 6 3 10 2 2 2" xfId="36355" xr:uid="{60D0BA53-C9C0-482F-955A-728D5A81F58E}"/>
    <cellStyle name="Comma 6 3 10 2 3" xfId="28067" xr:uid="{D7AF25DE-460B-4255-A2DC-B579EC9A5D96}"/>
    <cellStyle name="Comma 6 3 10 3" xfId="17273" xr:uid="{825C2374-C4F4-4838-A619-A7C11CACACD8}"/>
    <cellStyle name="Comma 6 3 10 3 2" xfId="33933" xr:uid="{48D3BCA9-249E-4944-B0F0-E76181F14D69}"/>
    <cellStyle name="Comma 6 3 10 4" xfId="25644" xr:uid="{6D8D0698-8B3F-422F-8F57-41FD00E0BB54}"/>
    <cellStyle name="Comma 6 3 10 5" xfId="39140" xr:uid="{A9A57C3D-7AAB-4BE4-B49C-C70284D1C0D2}"/>
    <cellStyle name="Comma 6 3 10 6" xfId="44959" xr:uid="{657E8E7F-D544-48F1-ACFF-8AD2EC44DEF6}"/>
    <cellStyle name="Comma 6 3 11" xfId="6542" xr:uid="{4A767770-C8C1-42B1-BCFC-9673C67200E6}"/>
    <cellStyle name="Comma 6 3 11 2" xfId="17302" xr:uid="{D4985707-F1B5-43DF-9D10-AB961770F597}"/>
    <cellStyle name="Comma 6 3 11 2 2" xfId="33962" xr:uid="{3A059E98-58D1-4991-ACAE-5D6203D65E9D}"/>
    <cellStyle name="Comma 6 3 11 3" xfId="25674" xr:uid="{4B471D75-1D09-44C2-B0D3-D9730761FBC7}"/>
    <cellStyle name="Comma 6 3 12" xfId="6635" xr:uid="{D00806BA-06EB-4ADB-A19C-78A5D3D72F5F}"/>
    <cellStyle name="Comma 6 3 12 2" xfId="17350" xr:uid="{516E9DFD-EDE1-47FF-BF79-D2E6EFF764F3}"/>
    <cellStyle name="Comma 6 3 12 2 2" xfId="34010" xr:uid="{C3234E7F-23B6-4ACE-8E88-1899A53D3D89}"/>
    <cellStyle name="Comma 6 3 12 3" xfId="25722" xr:uid="{81777107-B2E9-45DD-944E-68EA575CB4CB}"/>
    <cellStyle name="Comma 6 3 13" xfId="10736" xr:uid="{BD68FFA3-2E25-4293-A802-953220CC6B60}"/>
    <cellStyle name="Comma 6 3 13 2" xfId="19780" xr:uid="{B4589276-5C9A-4A5E-BB8A-9B73A3CA69D1}"/>
    <cellStyle name="Comma 6 3 13 2 2" xfId="36440" xr:uid="{47CC8B20-AF14-4556-A955-8FAD43CE7E69}"/>
    <cellStyle name="Comma 6 3 13 3" xfId="28152" xr:uid="{5202A260-700E-4401-A6AF-15A428A285A3}"/>
    <cellStyle name="Comma 6 3 14" xfId="12451" xr:uid="{3F2CE4D3-87CE-4FCC-A356-ED51A939DBDD}"/>
    <cellStyle name="Comma 6 3 14 2" xfId="20970" xr:uid="{0F1A8E9A-9776-4EF8-8E05-960D6C752A42}"/>
    <cellStyle name="Comma 6 3 14 2 2" xfId="37630" xr:uid="{64C8D89A-786B-413A-8DB2-132FB4A411C5}"/>
    <cellStyle name="Comma 6 3 14 3" xfId="29342" xr:uid="{CD1D3EA8-E8AA-4026-B746-94C8B348ABD0}"/>
    <cellStyle name="Comma 6 3 15" xfId="12489" xr:uid="{59C3A45B-B60E-4CB5-8955-266F56408174}"/>
    <cellStyle name="Comma 6 3 15 2" xfId="20997" xr:uid="{7C2F88DB-E50E-4AA5-B390-8BEA48DE3C1F}"/>
    <cellStyle name="Comma 6 3 15 2 2" xfId="37657" xr:uid="{7ADA1FD4-F488-45E6-9507-1976F778A64A}"/>
    <cellStyle name="Comma 6 3 15 3" xfId="29369" xr:uid="{FFEA35A4-FDFB-42D5-BF46-6359776C57EF}"/>
    <cellStyle name="Comma 6 3 16" xfId="12541" xr:uid="{E0ACE802-64EC-4901-B6C4-CC85201327BF}"/>
    <cellStyle name="Comma 6 3 16 2" xfId="21039" xr:uid="{6B034739-CEFC-4BAE-B371-904BFC1013C8}"/>
    <cellStyle name="Comma 6 3 16 2 2" xfId="37699" xr:uid="{31E35810-6099-4492-8A6B-9CAA5B89E04B}"/>
    <cellStyle name="Comma 6 3 16 3" xfId="29411" xr:uid="{2DA73EB1-0D73-4DEF-B0DE-B3D9CB940A72}"/>
    <cellStyle name="Comma 6 3 17" xfId="12573" xr:uid="{519AABBF-B3EC-49CD-952E-17D94F5CBCC4}"/>
    <cellStyle name="Comma 6 3 17 2" xfId="21069" xr:uid="{85025AE0-4A38-43A1-B65D-DFA2B22B07D5}"/>
    <cellStyle name="Comma 6 3 17 2 2" xfId="37729" xr:uid="{A97BC0CF-454E-4B8C-AD11-2C3BF2B82CB8}"/>
    <cellStyle name="Comma 6 3 17 3" xfId="29441" xr:uid="{68E75D1D-5499-406B-9024-CB566EF3A6D7}"/>
    <cellStyle name="Comma 6 3 18" xfId="12613" xr:uid="{32128583-2040-48B4-985E-6BFB947420CF}"/>
    <cellStyle name="Comma 6 3 18 2" xfId="21102" xr:uid="{E300A616-EDA3-46AB-BAA1-B21EAD0E88A2}"/>
    <cellStyle name="Comma 6 3 18 2 2" xfId="37762" xr:uid="{569F3ACF-CEC9-4028-9B5B-F25AFC652529}"/>
    <cellStyle name="Comma 6 3 18 3" xfId="29474" xr:uid="{6E65D489-D046-4EBA-85A9-37D8524834B8}"/>
    <cellStyle name="Comma 6 3 19" xfId="12798" xr:uid="{37B98B21-3735-4F77-A937-2600EACE4313}"/>
    <cellStyle name="Comma 6 3 19 2" xfId="21258" xr:uid="{4CE14D08-608E-4588-B6DD-A5C8169A0E78}"/>
    <cellStyle name="Comma 6 3 19 2 2" xfId="37918" xr:uid="{BD6D8F39-53BD-4351-8266-CEC1D86237A7}"/>
    <cellStyle name="Comma 6 3 19 3" xfId="29631" xr:uid="{72E11047-3B94-43DB-9D2E-16A5F857DAB1}"/>
    <cellStyle name="Comma 6 3 2" xfId="292" xr:uid="{6FC69FBE-1BFB-4A2F-83DB-C1C44727DBA3}"/>
    <cellStyle name="Comma 6 3 2 10" xfId="13797" xr:uid="{DC33D67D-2A1A-47B9-94B9-6F5085DE54FA}"/>
    <cellStyle name="Comma 6 3 2 10 2" xfId="30457" xr:uid="{C713E763-6E72-49B3-BE53-A8D24DB34DAD}"/>
    <cellStyle name="Comma 6 3 2 11" xfId="22147" xr:uid="{B740EB07-6870-4A80-B5F6-5AE26F5EEE88}"/>
    <cellStyle name="Comma 6 3 2 12" xfId="1476" xr:uid="{57C643D1-1CF9-4806-A377-E2F1E26A84E1}"/>
    <cellStyle name="Comma 6 3 2 13" xfId="39521" xr:uid="{8B3FBF3D-270E-4012-8D50-522DE27A1D29}"/>
    <cellStyle name="Comma 6 3 2 14" xfId="45279" xr:uid="{94400158-F008-4F47-A80D-168C0B71E0D9}"/>
    <cellStyle name="Comma 6 3 2 2" xfId="626" xr:uid="{CA9A0749-D5D1-48FA-B450-7352F6468F41}"/>
    <cellStyle name="Comma 6 3 2 2 10" xfId="45673" xr:uid="{81486ADA-387C-4613-B149-38217E905367}"/>
    <cellStyle name="Comma 6 3 2 2 2" xfId="4017" xr:uid="{C4A0BD02-1B66-4F39-BB6C-8BBDD07E8F6A}"/>
    <cellStyle name="Comma 6 3 2 2 2 2" xfId="8801" xr:uid="{AB05589B-B0DB-45D4-95DF-7394431ECD48}"/>
    <cellStyle name="Comma 6 3 2 2 2 2 2" xfId="18628" xr:uid="{D136E76B-CCC3-4649-A914-174096F378D0}"/>
    <cellStyle name="Comma 6 3 2 2 2 2 2 2" xfId="35288" xr:uid="{107B8286-4FEC-4243-90CF-73A7BEAC0E6C}"/>
    <cellStyle name="Comma 6 3 2 2 2 2 3" xfId="27000" xr:uid="{2E1A1B1F-B8ED-4554-A122-0059883262D2}"/>
    <cellStyle name="Comma 6 3 2 2 2 2 4" xfId="43047" xr:uid="{5835BBE3-DDCF-44C0-86FB-B5CDADDAC8B6}"/>
    <cellStyle name="Comma 6 3 2 2 2 2 5" xfId="48725" xr:uid="{9747C1DE-F98F-4B2B-B537-96C56087CA6E}"/>
    <cellStyle name="Comma 6 3 2 2 2 3" xfId="15556" xr:uid="{648C6502-7819-422B-B4C6-84B7BE35A776}"/>
    <cellStyle name="Comma 6 3 2 2 2 3 2" xfId="32216" xr:uid="{79EF2B94-008C-44D5-AF5B-3BF416BEFA17}"/>
    <cellStyle name="Comma 6 3 2 2 2 4" xfId="23927" xr:uid="{FD5D0DFB-CD1B-4733-A882-5C772356E9A0}"/>
    <cellStyle name="Comma 6 3 2 2 2 5" xfId="41014" xr:uid="{54913680-C14D-4ED3-94FF-AB40D1536110}"/>
    <cellStyle name="Comma 6 3 2 2 2 6" xfId="46694" xr:uid="{98370381-E950-44DE-A4A5-FA3FD5FB1ECB}"/>
    <cellStyle name="Comma 6 3 2 2 3" xfId="5910" xr:uid="{C14556A6-947D-4D68-9A6F-E5FF79478AE1}"/>
    <cellStyle name="Comma 6 3 2 2 3 2" xfId="10176" xr:uid="{1FAE9A90-DECA-4644-B57F-9F1463960F54}"/>
    <cellStyle name="Comma 6 3 2 2 3 2 2" xfId="19438" xr:uid="{6DE2226B-0458-404F-AC7C-22EE76BF6D2F}"/>
    <cellStyle name="Comma 6 3 2 2 3 2 2 2" xfId="36098" xr:uid="{724546A0-3C2A-4C61-904F-CC6A65393B09}"/>
    <cellStyle name="Comma 6 3 2 2 3 2 3" xfId="27810" xr:uid="{02490207-1D6B-4D01-84E1-2DA1F29B6D8F}"/>
    <cellStyle name="Comma 6 3 2 2 3 3" xfId="16874" xr:uid="{8F04F6EA-E7B4-4BB2-AE07-E621A133F597}"/>
    <cellStyle name="Comma 6 3 2 2 3 3 2" xfId="33534" xr:uid="{30ABF04B-FF0D-4116-8345-F69DB5EA6980}"/>
    <cellStyle name="Comma 6 3 2 2 3 4" xfId="25245" xr:uid="{ED9092A8-7D5B-4571-8301-86BFF061C988}"/>
    <cellStyle name="Comma 6 3 2 2 3 5" xfId="41991" xr:uid="{201A2176-76B3-45D6-B7E5-5403F2CF3D0E}"/>
    <cellStyle name="Comma 6 3 2 2 3 6" xfId="47671" xr:uid="{69E6C420-F6D6-4BE8-8BDE-7143757BF331}"/>
    <cellStyle name="Comma 6 3 2 2 4" xfId="7466" xr:uid="{FD53F91C-C663-4336-88F4-6DA65E3563AF}"/>
    <cellStyle name="Comma 6 3 2 2 4 2" xfId="17846" xr:uid="{F671B121-4A4B-4627-A9AC-CCCE74BBD185}"/>
    <cellStyle name="Comma 6 3 2 2 4 2 2" xfId="34506" xr:uid="{B83ED534-3D97-4D26-A7EB-B9354A0ED7B5}"/>
    <cellStyle name="Comma 6 3 2 2 4 3" xfId="26218" xr:uid="{D2C5A2EB-C714-4506-AF06-8A4C23E91509}"/>
    <cellStyle name="Comma 6 3 2 2 5" xfId="11885" xr:uid="{72C3979D-E7EF-44E9-8A2F-263CF2485F89}"/>
    <cellStyle name="Comma 6 3 2 2 5 2" xfId="20594" xr:uid="{E4E3D0CF-D18A-4E26-9F32-096C3D6AAC30}"/>
    <cellStyle name="Comma 6 3 2 2 5 2 2" xfId="37254" xr:uid="{6F1C578D-9F9E-4565-8557-D60AD3E75BBB}"/>
    <cellStyle name="Comma 6 3 2 2 5 3" xfId="28966" xr:uid="{F57B1412-69A7-4A2A-9D54-B46B682E406B}"/>
    <cellStyle name="Comma 6 3 2 2 6" xfId="14220" xr:uid="{BB56CB48-9191-4DAB-A9AC-EADD553D5AD0}"/>
    <cellStyle name="Comma 6 3 2 2 6 2" xfId="30880" xr:uid="{B3B4C659-1CDA-47E4-A440-55FC16D55169}"/>
    <cellStyle name="Comma 6 3 2 2 7" xfId="22590" xr:uid="{13F552CC-4D36-4DCD-908B-DC2133C71EBE}"/>
    <cellStyle name="Comma 6 3 2 2 8" xfId="2092" xr:uid="{757367A0-9444-4109-A735-29B644F38BFA}"/>
    <cellStyle name="Comma 6 3 2 2 9" xfId="39932" xr:uid="{7D2A52B4-CF3D-4526-A818-D7BB5A7831A1}"/>
    <cellStyle name="Comma 6 3 2 3" xfId="3403" xr:uid="{10864525-02FF-4BF5-9C65-592C5514B503}"/>
    <cellStyle name="Comma 6 3 2 3 2" xfId="8376" xr:uid="{93998F75-0CD8-4A35-95AF-8485E3FAAC53}"/>
    <cellStyle name="Comma 6 3 2 3 2 2" xfId="18374" xr:uid="{548BE97E-1D87-4EDB-A1D1-C88E96993AF4}"/>
    <cellStyle name="Comma 6 3 2 3 2 2 2" xfId="35034" xr:uid="{2D40642C-DBBB-458D-8758-A07AEA9913AF}"/>
    <cellStyle name="Comma 6 3 2 3 2 3" xfId="26746" xr:uid="{526EEECA-2BD2-4CC9-8DB7-7DE35740C44E}"/>
    <cellStyle name="Comma 6 3 2 3 2 4" xfId="42599" xr:uid="{A05A8566-5F13-4317-BCB4-1DE188D6D10D}"/>
    <cellStyle name="Comma 6 3 2 3 2 5" xfId="48277" xr:uid="{45752D5E-3D06-4267-9D8B-D5BF645D44F0}"/>
    <cellStyle name="Comma 6 3 2 3 3" xfId="15113" xr:uid="{B799CF83-27CD-42CD-83B0-6763C302939E}"/>
    <cellStyle name="Comma 6 3 2 3 3 2" xfId="31773" xr:uid="{1524B5D4-E321-4499-8182-A7E10E25D852}"/>
    <cellStyle name="Comma 6 3 2 3 4" xfId="23484" xr:uid="{AD45B14C-85CB-484A-8037-326719F95880}"/>
    <cellStyle name="Comma 6 3 2 3 5" xfId="40574" xr:uid="{16CCA230-4267-4BD6-AA34-27E88F6FC8C9}"/>
    <cellStyle name="Comma 6 3 2 3 6" xfId="46254" xr:uid="{72D3352A-3091-4A2F-99D0-657442B4FD44}"/>
    <cellStyle name="Comma 6 3 2 4" xfId="5311" xr:uid="{7C962AD4-5E69-4158-A735-50B02BB400B5}"/>
    <cellStyle name="Comma 6 3 2 4 2" xfId="9751" xr:uid="{3D68766E-B8B0-4EF5-808A-0231A7ED9D4D}"/>
    <cellStyle name="Comma 6 3 2 4 2 2" xfId="19184" xr:uid="{1B98FDFC-AF32-49E2-B9AC-CBDACA121DF1}"/>
    <cellStyle name="Comma 6 3 2 4 2 2 2" xfId="35844" xr:uid="{8FC9F347-605D-4E89-B404-1B53350B6931}"/>
    <cellStyle name="Comma 6 3 2 4 2 3" xfId="27556" xr:uid="{3338C5DA-4FC9-4877-9984-ADFE5E0644E7}"/>
    <cellStyle name="Comma 6 3 2 4 3" xfId="16446" xr:uid="{4863AEBC-EEC4-431B-BC4B-A7F7B89862C3}"/>
    <cellStyle name="Comma 6 3 2 4 3 2" xfId="33106" xr:uid="{88EC548A-5F4B-45F9-BA9D-816803426102}"/>
    <cellStyle name="Comma 6 3 2 4 4" xfId="24817" xr:uid="{8A9B293D-A078-4979-949B-F842FEC6E209}"/>
    <cellStyle name="Comma 6 3 2 4 5" xfId="41542" xr:uid="{EDAEE3F2-3F56-416E-B60B-49AA07A75B4D}"/>
    <cellStyle name="Comma 6 3 2 4 6" xfId="47222" xr:uid="{4DB3D0BB-010D-4CF2-B59E-660071BA7D9F}"/>
    <cellStyle name="Comma 6 3 2 5" xfId="7041" xr:uid="{636F000F-397D-4C14-AE53-EA9322A88500}"/>
    <cellStyle name="Comma 6 3 2 5 2" xfId="17592" xr:uid="{0032FD27-0C62-4915-85AF-5A78CDA99E7F}"/>
    <cellStyle name="Comma 6 3 2 5 2 2" xfId="34252" xr:uid="{7F2B5ADF-66BE-4959-846C-99B593C95942}"/>
    <cellStyle name="Comma 6 3 2 5 2 3" xfId="44353" xr:uid="{2083D71E-FA4B-4FCC-A320-D013F4DD20CD}"/>
    <cellStyle name="Comma 6 3 2 5 2 4" xfId="49951" xr:uid="{D448EB1B-6C29-4A35-A6C9-3E991B650E31}"/>
    <cellStyle name="Comma 6 3 2 5 3" xfId="25964" xr:uid="{2E326FAF-CDD4-4743-B3FD-235E4EE67CA3}"/>
    <cellStyle name="Comma 6 3 2 5 4" xfId="43579" xr:uid="{CAF2FCF0-09C9-4748-A44D-9D5E86BE4DAF}"/>
    <cellStyle name="Comma 6 3 2 5 5" xfId="49228" xr:uid="{D81A25A8-7F56-40D9-8A4B-E574E1DA17F7}"/>
    <cellStyle name="Comma 6 3 2 6" xfId="11286" xr:uid="{61FF115E-E37F-4254-918E-96F9D2069C24}"/>
    <cellStyle name="Comma 6 3 2 6 2" xfId="20166" xr:uid="{7FBB21CC-B298-4A78-B66F-34DA03672112}"/>
    <cellStyle name="Comma 6 3 2 6 2 2" xfId="36826" xr:uid="{8A49FF86-4EAD-4DDF-8E58-46BF118891F9}"/>
    <cellStyle name="Comma 6 3 2 6 3" xfId="28538" xr:uid="{A711BAAC-D7D3-494F-B6D8-8848A9D38553}"/>
    <cellStyle name="Comma 6 3 2 6 4" xfId="43976" xr:uid="{23C5F3C5-AA19-45F4-961C-8FAFEACF17B4}"/>
    <cellStyle name="Comma 6 3 2 6 5" xfId="49580" xr:uid="{17BC897A-3D2D-40FC-A19C-EC00167E8315}"/>
    <cellStyle name="Comma 6 3 2 7" xfId="12667" xr:uid="{59866E45-6712-45F0-8FC4-AE8E1A93ABAB}"/>
    <cellStyle name="Comma 6 3 2 7 2" xfId="21156" xr:uid="{DFD58262-E72C-4E77-B6A3-ECA033520B13}"/>
    <cellStyle name="Comma 6 3 2 7 2 2" xfId="37816" xr:uid="{73E034C3-8EC6-4808-BE90-F76CD4B6E8EC}"/>
    <cellStyle name="Comma 6 3 2 7 3" xfId="29528" xr:uid="{BB8F2A28-B319-42E6-8A6F-E45BD871FCE0}"/>
    <cellStyle name="Comma 6 3 2 8" xfId="12963" xr:uid="{6A351E0E-F4B0-4798-8D1D-8E801C242F9C}"/>
    <cellStyle name="Comma 6 3 2 8 2" xfId="21378" xr:uid="{34B3AC14-A00A-4C25-94C0-CCF2E514F17B}"/>
    <cellStyle name="Comma 6 3 2 8 2 2" xfId="38038" xr:uid="{ADAA64FA-C360-416C-85F7-443AAA295DE3}"/>
    <cellStyle name="Comma 6 3 2 8 3" xfId="29751" xr:uid="{6B867AC1-6713-4373-8FC2-1D6A60F4603F}"/>
    <cellStyle name="Comma 6 3 2 9" xfId="13319" xr:uid="{43DFEE79-66FF-4CCF-9E60-70B6C9B003B5}"/>
    <cellStyle name="Comma 6 3 2 9 2" xfId="21632" xr:uid="{2D577C2D-C4CC-4ADF-BFB9-8F75E249A0AD}"/>
    <cellStyle name="Comma 6 3 2 9 2 2" xfId="38292" xr:uid="{B5D0FA2D-FCC4-4761-8C90-289C770A99C9}"/>
    <cellStyle name="Comma 6 3 2 9 3" xfId="30005" xr:uid="{1CAD970C-9D96-43D5-A267-B50200DDFF96}"/>
    <cellStyle name="Comma 6 3 20" xfId="13291" xr:uid="{A6D9E5FE-A3AE-4E3E-899E-4BB5462810E8}"/>
    <cellStyle name="Comma 6 3 20 2" xfId="21604" xr:uid="{3EC1937C-6018-4FD3-9ACB-94D0B085B8A2}"/>
    <cellStyle name="Comma 6 3 20 2 2" xfId="38264" xr:uid="{BBEE3D97-73F1-48DD-9448-5DF7AE0588EE}"/>
    <cellStyle name="Comma 6 3 20 3" xfId="29977" xr:uid="{9BFF52BF-D312-4ADD-9676-5E8C3782D345}"/>
    <cellStyle name="Comma 6 3 21" xfId="13447" xr:uid="{41106F5D-9C4D-423A-A953-DCDD5B127E5B}"/>
    <cellStyle name="Comma 6 3 21 2" xfId="30107" xr:uid="{76A8DF32-0B39-4D6A-AFC8-A72DC41D9798}"/>
    <cellStyle name="Comma 6 3 22" xfId="21730" xr:uid="{B0EBAA26-44BE-44A7-926F-4487BC6F72AC}"/>
    <cellStyle name="Comma 6 3 23" xfId="38371" xr:uid="{5261A582-A490-4534-9E6C-874B8551CBBE}"/>
    <cellStyle name="Comma 6 3 24" xfId="854" xr:uid="{6D0E8940-71BB-44F1-A69B-298122025D6B}"/>
    <cellStyle name="Comma 6 3 25" xfId="38702" xr:uid="{D7614AE1-BC90-441D-B22C-5D60B8D87AFB}"/>
    <cellStyle name="Comma 6 3 26" xfId="38850" xr:uid="{AFF43929-5823-4667-A852-2763B56E8660}"/>
    <cellStyle name="Comma 6 3 27" xfId="44626" xr:uid="{48566E65-6CD0-4DBA-A4B3-E79D0B6BCD1A}"/>
    <cellStyle name="Comma 6 3 3" xfId="549" xr:uid="{1183D86B-A15C-45E8-837D-00E92C3C8CD7}"/>
    <cellStyle name="Comma 6 3 3 10" xfId="45498" xr:uid="{8DEFD904-9D55-4853-A871-2A7EB59BA3D9}"/>
    <cellStyle name="Comma 6 3 3 2" xfId="3239" xr:uid="{8FAC200F-4B6F-4D19-9ADE-5A5D3522487F}"/>
    <cellStyle name="Comma 6 3 3 2 2" xfId="8273" xr:uid="{3FBE08F3-3F7F-41A3-9A3D-89A1F2D6591E}"/>
    <cellStyle name="Comma 6 3 3 2 2 2" xfId="18315" xr:uid="{73194F06-86DE-4100-94EB-A824F3B62277}"/>
    <cellStyle name="Comma 6 3 3 2 2 2 2" xfId="34975" xr:uid="{967E98A0-3F8C-4652-9FF8-3961A0E37EBF}"/>
    <cellStyle name="Comma 6 3 3 2 2 3" xfId="26687" xr:uid="{4AB29DC8-47A9-492E-AD08-B20B695266AB}"/>
    <cellStyle name="Comma 6 3 3 2 2 4" xfId="42866" xr:uid="{9844CD43-BC87-4485-A7DA-6EDEEEB5C70C}"/>
    <cellStyle name="Comma 6 3 3 2 2 5" xfId="48544" xr:uid="{CB06B6E8-B7F8-4521-ABA9-457D88F46FB9}"/>
    <cellStyle name="Comma 6 3 3 2 3" xfId="14993" xr:uid="{26341287-96AF-4028-B011-E464316CD249}"/>
    <cellStyle name="Comma 6 3 3 2 3 2" xfId="31653" xr:uid="{C16416FD-D86B-4820-8079-30B2A621B560}"/>
    <cellStyle name="Comma 6 3 3 2 4" xfId="23364" xr:uid="{D8AFCB7F-5A57-4827-943F-FAECF495FCBD}"/>
    <cellStyle name="Comma 6 3 3 2 5" xfId="40834" xr:uid="{C3B66258-B3E6-4AC2-A44E-C96E32B3B11A}"/>
    <cellStyle name="Comma 6 3 3 2 6" xfId="46514" xr:uid="{6D539E0F-AA22-4D9D-9F26-C3904DA93F2E}"/>
    <cellStyle name="Comma 6 3 3 3" xfId="5147" xr:uid="{E1C98A93-A8AD-4D97-AFB5-72AD6F3D05FE}"/>
    <cellStyle name="Comma 6 3 3 3 2" xfId="9648" xr:uid="{7B0C142A-5EB8-4E0C-BC4F-80DCFF1C1BB7}"/>
    <cellStyle name="Comma 6 3 3 3 2 2" xfId="19125" xr:uid="{0C75955D-D2F6-4704-8E43-066DC9D0C4DE}"/>
    <cellStyle name="Comma 6 3 3 3 2 2 2" xfId="35785" xr:uid="{6F131170-348A-4B00-ADC4-852EA210DEEF}"/>
    <cellStyle name="Comma 6 3 3 3 2 3" xfId="27497" xr:uid="{C726F6D9-495A-412A-B623-4BCA2712F6EC}"/>
    <cellStyle name="Comma 6 3 3 3 3" xfId="16326" xr:uid="{2D8C4597-CD05-4086-B672-5ACEEFBFADED}"/>
    <cellStyle name="Comma 6 3 3 3 3 2" xfId="32986" xr:uid="{C0E2595A-7F87-4E9C-9F49-D83443EA1ECF}"/>
    <cellStyle name="Comma 6 3 3 3 4" xfId="24697" xr:uid="{78E5FCFE-05C4-466A-BAB2-43FA39E8FACC}"/>
    <cellStyle name="Comma 6 3 3 3 5" xfId="41810" xr:uid="{70776DED-B50C-401B-BBBF-468521EDAEF3}"/>
    <cellStyle name="Comma 6 3 3 3 6" xfId="47490" xr:uid="{9D4D416B-DBEF-476A-BB71-D04B787F674B}"/>
    <cellStyle name="Comma 6 3 3 4" xfId="6938" xr:uid="{E8539667-68C1-4980-AF7C-1BAD8225D557}"/>
    <cellStyle name="Comma 6 3 3 4 2" xfId="17533" xr:uid="{1B4582A2-A7C8-4FEF-BBF3-CBE5166338BD}"/>
    <cellStyle name="Comma 6 3 3 4 2 2" xfId="34193" xr:uid="{22C58837-20CD-4CD4-AC97-5ADA46ECF81E}"/>
    <cellStyle name="Comma 6 3 3 4 2 3" xfId="44435" xr:uid="{10354FBC-C826-4550-A6AF-608C43AFF7C6}"/>
    <cellStyle name="Comma 6 3 3 4 2 4" xfId="50033" xr:uid="{0A46FBDF-7892-46E0-AC06-FD91B504A5E1}"/>
    <cellStyle name="Comma 6 3 3 4 3" xfId="25905" xr:uid="{AAC3C7F1-8C7E-489F-B085-68C79B154B1A}"/>
    <cellStyle name="Comma 6 3 3 4 4" xfId="43666" xr:uid="{E306F458-DB9D-4B63-B9A2-A5F58DA9D479}"/>
    <cellStyle name="Comma 6 3 3 4 5" xfId="49310" xr:uid="{543CDCAC-3D3C-4F10-A7BF-A4F22B1BC720}"/>
    <cellStyle name="Comma 6 3 3 5" xfId="11122" xr:uid="{2415B65D-0E61-477E-96F8-01DF8EBCCCDC}"/>
    <cellStyle name="Comma 6 3 3 5 2" xfId="20046" xr:uid="{1835F1E0-7F17-4E2A-A40A-A0F01CB41ACB}"/>
    <cellStyle name="Comma 6 3 3 5 2 2" xfId="36706" xr:uid="{59C1742B-8E76-43FD-918F-B67EFAD69A36}"/>
    <cellStyle name="Comma 6 3 3 5 3" xfId="28418" xr:uid="{0B1B2ED0-7916-4E30-83D5-D39DF3F9B0EE}"/>
    <cellStyle name="Comma 6 3 3 5 4" xfId="44013" xr:uid="{6817C601-753F-4404-9DD9-4498F9810238}"/>
    <cellStyle name="Comma 6 3 3 5 5" xfId="49614" xr:uid="{13AB5CF8-74FC-4F4D-A7F7-88ADCC140FF4}"/>
    <cellStyle name="Comma 6 3 3 6" xfId="13677" xr:uid="{24BD288A-61A3-456B-B68D-315E79DED33B}"/>
    <cellStyle name="Comma 6 3 3 6 2" xfId="30337" xr:uid="{9B31ADD3-B54A-4107-B6BD-A874050663CF}"/>
    <cellStyle name="Comma 6 3 3 7" xfId="22027" xr:uid="{59A3C513-438E-425E-A1DA-B805C475C795}"/>
    <cellStyle name="Comma 6 3 3 8" xfId="1312" xr:uid="{525B0772-DE55-4547-9558-61881D226C50}"/>
    <cellStyle name="Comma 6 3 3 9" xfId="39752" xr:uid="{B29ADBD6-917B-4D4B-9F61-6BC16C16F2CA}"/>
    <cellStyle name="Comma 6 3 4" xfId="1928" xr:uid="{65751EF7-CDED-4548-801D-8AEA0A821DF5}"/>
    <cellStyle name="Comma 6 3 4 2" xfId="3853" xr:uid="{18D97ED3-C6F7-44F8-9F2D-FFA46385AE9E}"/>
    <cellStyle name="Comma 6 3 4 2 2" xfId="8698" xr:uid="{66D16CF3-17D7-440B-9DAD-C0808DBA731C}"/>
    <cellStyle name="Comma 6 3 4 2 2 2" xfId="18569" xr:uid="{7A52B539-5B08-4B17-A048-7C93A9AEE282}"/>
    <cellStyle name="Comma 6 3 4 2 2 2 2" xfId="35229" xr:uid="{C1F4A652-DBBA-4EB9-8A88-8904381C5F63}"/>
    <cellStyle name="Comma 6 3 4 2 2 3" xfId="26941" xr:uid="{135B4862-FF18-4156-87EB-522B0422D5B1}"/>
    <cellStyle name="Comma 6 3 4 2 2 4" xfId="43146" xr:uid="{5CDC6FD0-6326-4976-8DB8-AE65D611DCCC}"/>
    <cellStyle name="Comma 6 3 4 2 2 5" xfId="48824" xr:uid="{F7A8B932-7C07-4F4D-B17E-BC7D4A8FE42F}"/>
    <cellStyle name="Comma 6 3 4 2 3" xfId="15436" xr:uid="{6B069130-325C-4C18-A3DC-6F6531539B37}"/>
    <cellStyle name="Comma 6 3 4 2 3 2" xfId="32096" xr:uid="{70A2D851-9BDA-4305-AEE7-515D385637A3}"/>
    <cellStyle name="Comma 6 3 4 2 4" xfId="23807" xr:uid="{9B54534E-ADB4-4DA8-A48E-16E59714CDAE}"/>
    <cellStyle name="Comma 6 3 4 2 5" xfId="41112" xr:uid="{114DDF68-CA0F-4D6F-A465-FE60918D6D91}"/>
    <cellStyle name="Comma 6 3 4 2 6" xfId="46792" xr:uid="{E7FB2BBD-7533-42C4-A1EC-F0DFD0774C24}"/>
    <cellStyle name="Comma 6 3 4 3" xfId="5746" xr:uid="{E9C8F359-2275-4FA2-982C-1F8DC3E6B564}"/>
    <cellStyle name="Comma 6 3 4 3 2" xfId="10073" xr:uid="{5F8907E9-1CE0-474A-A9E2-01C7CDB5AFEF}"/>
    <cellStyle name="Comma 6 3 4 3 2 2" xfId="19379" xr:uid="{C8C7AE18-C877-4A27-BAAF-C9CE469EC1A9}"/>
    <cellStyle name="Comma 6 3 4 3 2 2 2" xfId="36039" xr:uid="{A490A50F-9648-4B65-8E85-B7E31EF1854D}"/>
    <cellStyle name="Comma 6 3 4 3 2 3" xfId="27751" xr:uid="{23000510-70EA-41E8-A874-832BAD9ACCA6}"/>
    <cellStyle name="Comma 6 3 4 3 3" xfId="16754" xr:uid="{E0666B2C-AFA2-4A9F-9CC9-454B377C85C0}"/>
    <cellStyle name="Comma 6 3 4 3 3 2" xfId="33414" xr:uid="{C8D4E783-CC73-4759-BEDA-AEC6E2587566}"/>
    <cellStyle name="Comma 6 3 4 3 4" xfId="25125" xr:uid="{992DA819-B906-44D1-BE24-093415EFAE0A}"/>
    <cellStyle name="Comma 6 3 4 3 5" xfId="42090" xr:uid="{F0E91866-4819-4B5B-8A91-5A1E9606868F}"/>
    <cellStyle name="Comma 6 3 4 3 6" xfId="47770" xr:uid="{AC231BA2-375F-4A0D-AE9C-1DC9574700E6}"/>
    <cellStyle name="Comma 6 3 4 4" xfId="7363" xr:uid="{E243FA25-832C-4BB3-97AC-884326B0D14A}"/>
    <cellStyle name="Comma 6 3 4 4 2" xfId="17787" xr:uid="{C768E1EF-8344-477A-BA98-7486F223A392}"/>
    <cellStyle name="Comma 6 3 4 4 2 2" xfId="34447" xr:uid="{7E96D31D-57FA-4C74-8701-18ED17A75E2C}"/>
    <cellStyle name="Comma 6 3 4 4 2 3" xfId="44270" xr:uid="{7376AFFE-30B0-4EFA-8A99-E2A8E84F9DC7}"/>
    <cellStyle name="Comma 6 3 4 4 2 4" xfId="49868" xr:uid="{17E85A04-E6D9-4265-A45D-51EBD2495E9F}"/>
    <cellStyle name="Comma 6 3 4 4 3" xfId="26159" xr:uid="{229EE424-B9A3-4DFD-A6BC-93F655B3FA3D}"/>
    <cellStyle name="Comma 6 3 4 4 4" xfId="43489" xr:uid="{2F13B7CC-79B6-4C77-A0E2-BB501B888BB6}"/>
    <cellStyle name="Comma 6 3 4 4 5" xfId="49145" xr:uid="{74934A5E-C163-45BF-BBAA-6A5B68D94C18}"/>
    <cellStyle name="Comma 6 3 4 5" xfId="11721" xr:uid="{95E1D435-1D36-4DBF-AEDF-00C5A6D82435}"/>
    <cellStyle name="Comma 6 3 4 5 2" xfId="20474" xr:uid="{AA03059E-0F7F-47BA-9659-59EF996B285F}"/>
    <cellStyle name="Comma 6 3 4 5 2 2" xfId="37134" xr:uid="{10708179-1A26-4F57-A28D-0E1C4269FEBA}"/>
    <cellStyle name="Comma 6 3 4 5 3" xfId="28846" xr:uid="{0843ECD9-C6A4-4673-B7AE-EC0A881516A9}"/>
    <cellStyle name="Comma 6 3 4 5 4" xfId="44055" xr:uid="{B50A893C-6DD3-4622-8848-465978CD4CAD}"/>
    <cellStyle name="Comma 6 3 4 5 5" xfId="49654" xr:uid="{9EF17356-93B5-4268-B243-C4C69E601DA8}"/>
    <cellStyle name="Comma 6 3 4 6" xfId="14100" xr:uid="{90DF39B6-B8DE-454A-9443-5A1B6AAA43F2}"/>
    <cellStyle name="Comma 6 3 4 6 2" xfId="30760" xr:uid="{C5172C19-6ABD-48B8-8D32-2BF4F5900186}"/>
    <cellStyle name="Comma 6 3 4 7" xfId="22470" xr:uid="{4D97841D-16F2-41E8-8F54-05CE420A7E82}"/>
    <cellStyle name="Comma 6 3 4 8" xfId="40029" xr:uid="{A746DFCC-A61F-4141-886C-A291CF24DFDD}"/>
    <cellStyle name="Comma 6 3 4 9" xfId="45762" xr:uid="{C141B303-1695-464C-8372-53704B39065A}"/>
    <cellStyle name="Comma 6 3 5" xfId="2440" xr:uid="{4F65DF0C-98F6-423F-9723-830F9C265F14}"/>
    <cellStyle name="Comma 6 3 5 2" xfId="4359" xr:uid="{16DCA493-C0BC-4BBC-B22B-E220BB29F014}"/>
    <cellStyle name="Comma 6 3 5 2 2" xfId="9076" xr:uid="{7AF6BCFD-49B3-4960-8C70-EA1483371814}"/>
    <cellStyle name="Comma 6 3 5 2 2 2" xfId="18791" xr:uid="{2919BA66-AEF9-4022-A1E5-2E6EB90BF3DA}"/>
    <cellStyle name="Comma 6 3 5 2 2 2 2" xfId="35451" xr:uid="{C099BAD5-D750-4FB4-84FB-9E6BD68EBB78}"/>
    <cellStyle name="Comma 6 3 5 2 2 3" xfId="27163" xr:uid="{3A3C19B6-A036-474E-9383-65D71056C952}"/>
    <cellStyle name="Comma 6 3 5 2 3" xfId="15786" xr:uid="{D460D4AF-DDBB-4B79-B55C-50350944D40F}"/>
    <cellStyle name="Comma 6 3 5 2 3 2" xfId="32446" xr:uid="{160DE134-DD95-407C-8ACF-9393F32788C4}"/>
    <cellStyle name="Comma 6 3 5 2 4" xfId="24157" xr:uid="{CFA2B65F-1947-414E-8AC9-E4CAE92B0ED5}"/>
    <cellStyle name="Comma 6 3 5 2 5" xfId="42450" xr:uid="{2BD091F6-8ACC-46CC-A6E1-BD1E6070D944}"/>
    <cellStyle name="Comma 6 3 5 2 6" xfId="48128" xr:uid="{70FDBC20-CC5C-4358-83AF-1B82A9D7518E}"/>
    <cellStyle name="Comma 6 3 5 3" xfId="6254" xr:uid="{2A2452FB-BC8F-4ECC-AEED-A4D5ECC6FC82}"/>
    <cellStyle name="Comma 6 3 5 3 2" xfId="10453" xr:uid="{6F14C473-BA40-4AAF-9855-BC5854D95B75}"/>
    <cellStyle name="Comma 6 3 5 3 2 2" xfId="19602" xr:uid="{969E8CBC-FAF3-43FB-9A7C-44E71AF239FF}"/>
    <cellStyle name="Comma 6 3 5 3 2 2 2" xfId="36262" xr:uid="{CE601142-B40C-4305-979C-A09D1E442AAE}"/>
    <cellStyle name="Comma 6 3 5 3 2 3" xfId="27974" xr:uid="{83115171-BF2D-48D3-97A3-A22CF67E1398}"/>
    <cellStyle name="Comma 6 3 5 3 3" xfId="17105" xr:uid="{9F5AAD01-7A23-4895-8CB5-E6CEB67C2F62}"/>
    <cellStyle name="Comma 6 3 5 3 3 2" xfId="33765" xr:uid="{2AC24E4F-F568-4665-9645-49372CDF7A75}"/>
    <cellStyle name="Comma 6 3 5 3 4" xfId="25476" xr:uid="{E5123681-315F-4898-9B04-E95A2C41661B}"/>
    <cellStyle name="Comma 6 3 5 4" xfId="7741" xr:uid="{08329197-BF87-4B39-9EE8-35B2B45BD0BF}"/>
    <cellStyle name="Comma 6 3 5 4 2" xfId="18009" xr:uid="{019057DC-43C3-41C5-AE9E-6F53199922DF}"/>
    <cellStyle name="Comma 6 3 5 4 2 2" xfId="34669" xr:uid="{A72D29D1-B579-45BA-AEDC-74D8EFC0C733}"/>
    <cellStyle name="Comma 6 3 5 4 3" xfId="26381" xr:uid="{6DD99E6E-54E7-46C7-A974-B28FC87934D8}"/>
    <cellStyle name="Comma 6 3 5 5" xfId="12227" xr:uid="{F07737D3-0213-4B11-962D-D7EE568DC10C}"/>
    <cellStyle name="Comma 6 3 5 5 2" xfId="20824" xr:uid="{85AF8A43-D372-4A28-B37C-66AFCC2A72C4}"/>
    <cellStyle name="Comma 6 3 5 5 2 2" xfId="37484" xr:uid="{6078FE76-8CAE-4336-B4B6-1130C45D533C}"/>
    <cellStyle name="Comma 6 3 5 5 3" xfId="29196" xr:uid="{0A38D7D0-4CD0-43E2-B67C-7EBB81B7CFFB}"/>
    <cellStyle name="Comma 6 3 5 6" xfId="14450" xr:uid="{DA76890E-0F2B-4A5B-8BED-9FEF11EE1370}"/>
    <cellStyle name="Comma 6 3 5 6 2" xfId="31110" xr:uid="{55007FF2-1DEC-4F90-9562-4075FB7E61D4}"/>
    <cellStyle name="Comma 6 3 5 7" xfId="22820" xr:uid="{AFE36AE8-3A38-4ECA-8AEC-BD286FBA45F0}"/>
    <cellStyle name="Comma 6 3 5 8" xfId="40425" xr:uid="{277F42BA-7F88-418A-B13A-6DFEC4FF93BF}"/>
    <cellStyle name="Comma 6 3 5 9" xfId="46105" xr:uid="{92AE2BAA-C384-4BCE-A467-C6C8C8EE8A56}"/>
    <cellStyle name="Comma 6 3 6" xfId="2689" xr:uid="{B60C5A38-CDAF-4600-9347-0652B4731B91}"/>
    <cellStyle name="Comma 6 3 6 2" xfId="4594" xr:uid="{27B9790F-1B12-49FC-8D72-E9D3B806A254}"/>
    <cellStyle name="Comma 6 3 6 2 2" xfId="9243" xr:uid="{AE8B686D-F8F9-4095-B973-B7C73BEEB7CD}"/>
    <cellStyle name="Comma 6 3 6 2 2 2" xfId="18879" xr:uid="{4495B19D-E9C6-42B0-8747-65B567D11A9F}"/>
    <cellStyle name="Comma 6 3 6 2 2 2 2" xfId="35539" xr:uid="{5127B701-6647-4BD7-A118-805D8FAC45AC}"/>
    <cellStyle name="Comma 6 3 6 2 2 3" xfId="27251" xr:uid="{860EF0C0-4A1B-4708-9D4E-D5DDF130C522}"/>
    <cellStyle name="Comma 6 3 6 2 3" xfId="15942" xr:uid="{1379CB81-4C40-4ABE-8DCF-F636AC7F26E0}"/>
    <cellStyle name="Comma 6 3 6 2 3 2" xfId="32602" xr:uid="{BC48AAF2-7B52-4F3F-B884-F621161E96CE}"/>
    <cellStyle name="Comma 6 3 6 2 4" xfId="24313" xr:uid="{BEEBE43A-8D3D-4E94-9075-C6C3AB670C6C}"/>
    <cellStyle name="Comma 6 3 6 3" xfId="6489" xr:uid="{54D9E706-216E-415D-BA01-D5D6B6ADAB57}"/>
    <cellStyle name="Comma 6 3 6 3 2" xfId="10620" xr:uid="{453FEB76-58AB-4AD9-97AF-9F25286D96DD}"/>
    <cellStyle name="Comma 6 3 6 3 2 2" xfId="19690" xr:uid="{EAB4E73F-A865-462B-88CD-5BF4BBC5BE39}"/>
    <cellStyle name="Comma 6 3 6 3 2 2 2" xfId="36350" xr:uid="{77F364A1-7DCE-4075-98AD-2F03A128500D}"/>
    <cellStyle name="Comma 6 3 6 3 2 3" xfId="28062" xr:uid="{67E6CB5B-D603-4C85-84EB-3EED9D9B95B4}"/>
    <cellStyle name="Comma 6 3 6 3 3" xfId="17261" xr:uid="{8AD682F8-8138-4E70-8A7E-6EE124D7F77C}"/>
    <cellStyle name="Comma 6 3 6 3 3 2" xfId="33921" xr:uid="{2A901728-A591-4BEF-B230-5AC7791FA7F0}"/>
    <cellStyle name="Comma 6 3 6 3 4" xfId="25632" xr:uid="{8B81A260-1560-4817-9A5A-FB57572E8E7B}"/>
    <cellStyle name="Comma 6 3 6 4" xfId="7908" xr:uid="{079ABDEE-9F36-400F-BDD9-415E01D738EF}"/>
    <cellStyle name="Comma 6 3 6 4 2" xfId="18097" xr:uid="{6B31C68C-CFA1-402F-BCB0-E302BA33BB8A}"/>
    <cellStyle name="Comma 6 3 6 4 2 2" xfId="34757" xr:uid="{C272F729-25BE-4673-A87D-07FDD3BE61FA}"/>
    <cellStyle name="Comma 6 3 6 4 3" xfId="26469" xr:uid="{602FFB17-6D7B-4B48-96B1-32A67F760173}"/>
    <cellStyle name="Comma 6 3 6 5" xfId="14605" xr:uid="{287D6DB3-6591-4C32-8C41-AAFFF3B48C95}"/>
    <cellStyle name="Comma 6 3 6 5 2" xfId="31265" xr:uid="{CE8AD242-1ABA-4916-916A-824827164289}"/>
    <cellStyle name="Comma 6 3 6 6" xfId="22976" xr:uid="{D0DF0727-2764-489E-8ED0-8F5A94BCB336}"/>
    <cellStyle name="Comma 6 3 6 7" xfId="41392" xr:uid="{5D2AFF7E-B313-40D8-B84D-A036C8AB6ABA}"/>
    <cellStyle name="Comma 6 3 6 8" xfId="47071" xr:uid="{9482398F-4A83-439C-910D-69E088F1D4CE}"/>
    <cellStyle name="Comma 6 3 7" xfId="2822" xr:uid="{3A1E198B-7EAA-4BE7-9C75-0193DB474B26}"/>
    <cellStyle name="Comma 6 3 7 2" xfId="7972" xr:uid="{B8EBEE61-10F4-44DA-A18D-17045E91A5B2}"/>
    <cellStyle name="Comma 6 3 7 2 2" xfId="18133" xr:uid="{AF36DFC4-F76D-4D24-B152-3EB245701971}"/>
    <cellStyle name="Comma 6 3 7 2 2 2" xfId="34793" xr:uid="{5EBFA130-9E31-4DCA-9BB9-80BBC4178B25}"/>
    <cellStyle name="Comma 6 3 7 2 3" xfId="26505" xr:uid="{49CBC5CF-2E85-4490-93C4-F70CCEAE874C}"/>
    <cellStyle name="Comma 6 3 7 3" xfId="14696" xr:uid="{C5990374-E9C8-411B-9740-874DCBF909D5}"/>
    <cellStyle name="Comma 6 3 7 3 2" xfId="31356" xr:uid="{F86D3297-076A-4EA4-9E46-98A521AC628C}"/>
    <cellStyle name="Comma 6 3 7 4" xfId="23067" xr:uid="{F73AA60A-FDF8-4F00-849E-051C65DBA022}"/>
    <cellStyle name="Comma 6 3 7 5" xfId="39353" xr:uid="{1D6CFEAA-21A9-4624-A4E2-E05ABAE24D95}"/>
    <cellStyle name="Comma 6 3 7 6" xfId="45153" xr:uid="{6C1A35D7-31E8-41EE-B08B-D86684BB47B9}"/>
    <cellStyle name="Comma 6 3 8" xfId="4654" xr:uid="{CE217FDC-6DCE-4C6A-8266-13DA9EE7F24B}"/>
    <cellStyle name="Comma 6 3 8 2" xfId="9288" xr:uid="{FBAE1952-2A67-46C7-B65A-83103BCBE617}"/>
    <cellStyle name="Comma 6 3 8 2 2" xfId="18908" xr:uid="{C02A9BF6-0B9F-414A-BF23-7611C5A00DF6}"/>
    <cellStyle name="Comma 6 3 8 2 2 2" xfId="35568" xr:uid="{D713C452-95B6-496C-A3D5-2ED39F30FCC3}"/>
    <cellStyle name="Comma 6 3 8 2 3" xfId="27280" xr:uid="{222CFDC4-A275-4A4E-9A73-9ADFA0C8905A}"/>
    <cellStyle name="Comma 6 3 8 2 4" xfId="44220" xr:uid="{D99ED969-F1B1-4C8A-8083-59EF91DD7F0B}"/>
    <cellStyle name="Comma 6 3 8 2 5" xfId="49818" xr:uid="{CD38C663-4BCD-40F0-9A53-15C7F605F236}"/>
    <cellStyle name="Comma 6 3 8 3" xfId="15978" xr:uid="{66A25FB5-E68B-453A-9403-C6C6D0F32D6C}"/>
    <cellStyle name="Comma 6 3 8 3 2" xfId="32638" xr:uid="{F393BB08-33BD-43C2-A0FB-3FBC18C2AE69}"/>
    <cellStyle name="Comma 6 3 8 4" xfId="24349" xr:uid="{93FF0C2E-00CA-4BCA-BBC5-B26834FCCC79}"/>
    <cellStyle name="Comma 6 3 8 5" xfId="43425" xr:uid="{5393EF3F-DE09-48C5-969F-DC9D5E60322A}"/>
    <cellStyle name="Comma 6 3 8 6" xfId="49093" xr:uid="{BC836CB5-6B70-4B50-8F08-F02E18B46E1F}"/>
    <cellStyle name="Comma 6 3 9" xfId="4760" xr:uid="{4EB68141-AF77-4A8F-815E-C00C5760922E}"/>
    <cellStyle name="Comma 6 3 9 2" xfId="9346" xr:uid="{AB075083-AC47-49CE-9967-B04E2B901ADC}"/>
    <cellStyle name="Comma 6 3 9 2 2" xfId="18942" xr:uid="{ADDC8C6A-7AB4-4460-B466-E64EF5B028BD}"/>
    <cellStyle name="Comma 6 3 9 2 2 2" xfId="35602" xr:uid="{9C8314E0-2B6B-4810-BFB3-C9908C73107A}"/>
    <cellStyle name="Comma 6 3 9 2 3" xfId="27314" xr:uid="{D1D6C005-1CDD-49F1-83F6-DDFA194D5728}"/>
    <cellStyle name="Comma 6 3 9 3" xfId="16059" xr:uid="{26EB5864-ABA1-413A-A84F-8294E91751CA}"/>
    <cellStyle name="Comma 6 3 9 3 2" xfId="32719" xr:uid="{DB3C696A-3411-4FB8-876F-C1FAD6FDD489}"/>
    <cellStyle name="Comma 6 3 9 4" xfId="24430" xr:uid="{8AA631C7-6899-4F95-9D68-3B2A63BEF3D3}"/>
    <cellStyle name="Comma 6 3 9 5" xfId="43852" xr:uid="{EAD9D3BE-8AB8-4DD2-B7FF-465360484193}"/>
    <cellStyle name="Comma 6 3 9 6" xfId="49470" xr:uid="{10B3F2B3-1A63-4EF7-B99F-58F844B21A28}"/>
    <cellStyle name="Comma 6 30" xfId="12513" xr:uid="{88FB0E79-8EC7-44E9-9AAD-EB75758A3CC2}"/>
    <cellStyle name="Comma 6 30 2" xfId="21015" xr:uid="{A8013964-776C-446B-8C23-ACD113F194EA}"/>
    <cellStyle name="Comma 6 30 2 2" xfId="37675" xr:uid="{BE4D739F-C420-4526-AC3D-F287FBA5CCF7}"/>
    <cellStyle name="Comma 6 30 3" xfId="29387" xr:uid="{BF06CFA7-B77B-4379-96B4-339E1E1B868C}"/>
    <cellStyle name="Comma 6 31" xfId="12597" xr:uid="{7EF38C3A-6866-4F01-BABA-14E61C8F39DB}"/>
    <cellStyle name="Comma 6 31 2" xfId="21089" xr:uid="{54862052-47ED-4DCD-A57C-627BBFEC6DAF}"/>
    <cellStyle name="Comma 6 31 2 2" xfId="37749" xr:uid="{0AB6327A-1956-4C8D-9E16-29BB6B158CE8}"/>
    <cellStyle name="Comma 6 31 3" xfId="29461" xr:uid="{F0C1CC4D-D8AF-4C3B-872F-E03017CC9290}"/>
    <cellStyle name="Comma 6 32" xfId="12694" xr:uid="{615661F1-7E86-4D5F-A8B8-3FA6D69004D4}"/>
    <cellStyle name="Comma 6 32 2" xfId="21179" xr:uid="{B15ED29A-A98A-40EF-80CB-0A49BAF09887}"/>
    <cellStyle name="Comma 6 32 2 2" xfId="37839" xr:uid="{641C2816-9CB1-446D-AB2F-44406B3882E7}"/>
    <cellStyle name="Comma 6 32 3" xfId="29552" xr:uid="{04AEAF83-AE74-4CF0-9726-CBF147DF02FA}"/>
    <cellStyle name="Comma 6 33" xfId="13275" xr:uid="{354A3B15-C5A9-4D29-B45A-247E72AAB4B5}"/>
    <cellStyle name="Comma 6 33 2" xfId="21591" xr:uid="{6468C6D6-A91D-496F-8884-2D3D14D92B4A}"/>
    <cellStyle name="Comma 6 33 2 2" xfId="38251" xr:uid="{26940808-649E-45D4-8ACA-55D6CBCC5D0C}"/>
    <cellStyle name="Comma 6 33 3" xfId="29964" xr:uid="{880E9A7F-3F6D-4F80-AE63-B40CAAED3A2A}"/>
    <cellStyle name="Comma 6 34" xfId="13351" xr:uid="{991366B5-5EE7-468F-BCBD-6885C9C56658}"/>
    <cellStyle name="Comma 6 34 2" xfId="30024" xr:uid="{2CB061F8-04BE-49AD-B5B4-82293368DB42}"/>
    <cellStyle name="Comma 6 35" xfId="13388" xr:uid="{B4A3CC43-B133-42C6-8DC0-D38FDFC7BC2C}"/>
    <cellStyle name="Comma 6 35 2" xfId="30048" xr:uid="{84237A38-EFF7-4FB1-B8EC-631E2B44D0FD}"/>
    <cellStyle name="Comma 6 36" xfId="21670" xr:uid="{4B4ADAB7-234E-4340-93A6-217A9A1FCF90}"/>
    <cellStyle name="Comma 6 37" xfId="748" xr:uid="{33188E23-4DE8-4BBD-9220-021C85244BA0}"/>
    <cellStyle name="Comma 6 38" xfId="38417" xr:uid="{67ED9B01-C5D3-4D5D-A052-7A7369B81003}"/>
    <cellStyle name="Comma 6 39" xfId="186" xr:uid="{51AC452B-64B7-4B96-83E9-F0E88E165E41}"/>
    <cellStyle name="Comma 6 4" xfId="286" xr:uid="{08172C68-6BED-4B3C-B88D-B79FBEFAB3FD}"/>
    <cellStyle name="Comma 6 4 10" xfId="12636" xr:uid="{D97FEE9E-B4C7-4634-895A-6D58034D73C1}"/>
    <cellStyle name="Comma 6 4 10 2" xfId="21125" xr:uid="{937CEF2A-A194-49E6-9BFF-500BE30D0AE5}"/>
    <cellStyle name="Comma 6 4 10 2 2" xfId="37785" xr:uid="{351318DF-0D1A-407E-B331-478697B7A250}"/>
    <cellStyle name="Comma 6 4 10 3" xfId="29497" xr:uid="{6A3F5521-1372-4DA4-8A30-115596D61BBD}"/>
    <cellStyle name="Comma 6 4 11" xfId="12833" xr:uid="{CCCE3AD2-428D-41EF-A773-76849A958E77}"/>
    <cellStyle name="Comma 6 4 11 2" xfId="21281" xr:uid="{B77354C3-A402-4F74-B79D-FD47AF973134}"/>
    <cellStyle name="Comma 6 4 11 2 2" xfId="37941" xr:uid="{CB6158EF-9EA3-4799-A709-09924EC7C8A0}"/>
    <cellStyle name="Comma 6 4 11 3" xfId="29654" xr:uid="{78CF233B-40B1-4E9A-956C-75A0C95FD328}"/>
    <cellStyle name="Comma 6 4 12" xfId="13306" xr:uid="{71256DF5-B19A-4492-A897-5FBC02B4C438}"/>
    <cellStyle name="Comma 6 4 12 2" xfId="21619" xr:uid="{16970A9B-19D5-498E-A465-22B97B412C1D}"/>
    <cellStyle name="Comma 6 4 12 2 2" xfId="38279" xr:uid="{FD9F71ED-450A-49D6-9443-A94C16D16A99}"/>
    <cellStyle name="Comma 6 4 12 3" xfId="29992" xr:uid="{ACE3A63F-C37C-404C-AAA7-BF402E3C71B8}"/>
    <cellStyle name="Comma 6 4 13" xfId="13470" xr:uid="{C15D4F69-D5AF-4045-81E1-0E497DDDCA03}"/>
    <cellStyle name="Comma 6 4 13 2" xfId="30130" xr:uid="{63CE6258-DEB9-4D90-8254-2F7665BE61BB}"/>
    <cellStyle name="Comma 6 4 14" xfId="21753" xr:uid="{BF8B8C41-9348-486B-90A0-8435CE25B822}"/>
    <cellStyle name="Comma 6 4 15" xfId="892" xr:uid="{8559A13D-D0F9-494A-8A3E-C874A261D3EA}"/>
    <cellStyle name="Comma 6 4 16" xfId="38723" xr:uid="{FC6B07E0-3C2B-4B7B-9462-954F0FF0FA6D}"/>
    <cellStyle name="Comma 6 4 17" xfId="39094" xr:uid="{8F5F9535-646F-4859-BB5B-4CF34A91F316}"/>
    <cellStyle name="Comma 6 4 18" xfId="44914" xr:uid="{3D746E26-25CF-4FA3-800D-762E3934305E}"/>
    <cellStyle name="Comma 6 4 2" xfId="621" xr:uid="{169A2A95-9E53-48DD-B57D-A618C0B37EE9}"/>
    <cellStyle name="Comma 6 4 2 10" xfId="1510" xr:uid="{163D5C2F-0301-4C19-AD4F-A79AC273A796}"/>
    <cellStyle name="Comma 6 4 2 11" xfId="39809" xr:uid="{0AE31FEF-053F-4A21-93D2-CA3A40C254B3}"/>
    <cellStyle name="Comma 6 4 2 12" xfId="45555" xr:uid="{F570BA69-5EF5-4624-AFEF-A155395F5F88}"/>
    <cellStyle name="Comma 6 4 2 2" xfId="2126" xr:uid="{2767378D-FBB9-4092-87AF-9D0170BD4C13}"/>
    <cellStyle name="Comma 6 4 2 2 2" xfId="4051" xr:uid="{50473AF0-A844-4727-AC4D-08B5C439DF98}"/>
    <cellStyle name="Comma 6 4 2 2 2 2" xfId="8827" xr:uid="{77A604DE-5E4B-40BC-BB94-762354491F17}"/>
    <cellStyle name="Comma 6 4 2 2 2 2 2" xfId="18643" xr:uid="{8154C4E3-052A-415B-8597-EA32621F46AE}"/>
    <cellStyle name="Comma 6 4 2 2 2 2 2 2" xfId="35303" xr:uid="{A226DA04-29E6-49BA-BDA5-FA873A8B4FC8}"/>
    <cellStyle name="Comma 6 4 2 2 2 2 3" xfId="27015" xr:uid="{649AFA36-5734-4787-AB13-D09A0CDA8386}"/>
    <cellStyle name="Comma 6 4 2 2 2 3" xfId="15579" xr:uid="{B65D6731-FB7C-4E5D-A343-5663C8DBE4CE}"/>
    <cellStyle name="Comma 6 4 2 2 2 3 2" xfId="32239" xr:uid="{E2F55352-951C-49E7-AD6F-B3E0A0B9A3EB}"/>
    <cellStyle name="Comma 6 4 2 2 2 4" xfId="23950" xr:uid="{3EC0446E-0826-4306-B820-130C0F2BFD28}"/>
    <cellStyle name="Comma 6 4 2 2 2 5" xfId="42926" xr:uid="{765A07A8-7327-4A24-9BAE-59B0163BBCB0}"/>
    <cellStyle name="Comma 6 4 2 2 2 6" xfId="48604" xr:uid="{B625A5C8-44B0-4CF3-BC41-F912AFEC1618}"/>
    <cellStyle name="Comma 6 4 2 2 3" xfId="5944" xr:uid="{E070DCA9-2F4F-46EC-965E-1FD8EE5850A1}"/>
    <cellStyle name="Comma 6 4 2 2 3 2" xfId="10202" xr:uid="{869E8A55-51C1-4ED0-93B4-5ACB643807C9}"/>
    <cellStyle name="Comma 6 4 2 2 3 2 2" xfId="19453" xr:uid="{862291CA-45C2-4546-B72B-64021F4E3A62}"/>
    <cellStyle name="Comma 6 4 2 2 3 2 2 2" xfId="36113" xr:uid="{DE3D3A44-2138-4003-ABE0-1420D3ED3C1C}"/>
    <cellStyle name="Comma 6 4 2 2 3 2 3" xfId="27825" xr:uid="{6524A07F-B122-4DC0-97B0-E90DD2D8601C}"/>
    <cellStyle name="Comma 6 4 2 2 3 3" xfId="16897" xr:uid="{98EF937A-FC0F-411B-B4FD-318159E2D5D2}"/>
    <cellStyle name="Comma 6 4 2 2 3 3 2" xfId="33557" xr:uid="{C21CE47D-3D4C-4DCD-A782-997CABBF46B1}"/>
    <cellStyle name="Comma 6 4 2 2 3 4" xfId="25268" xr:uid="{204A2D56-DD19-4E79-B957-072F2BF555EB}"/>
    <cellStyle name="Comma 6 4 2 2 4" xfId="7492" xr:uid="{42B1C598-6215-432E-87E2-F763798D8657}"/>
    <cellStyle name="Comma 6 4 2 2 4 2" xfId="17861" xr:uid="{AD81D7C4-A6A5-4B8E-BAD8-511230FCE0B2}"/>
    <cellStyle name="Comma 6 4 2 2 4 2 2" xfId="34521" xr:uid="{C5E4EC4F-80DA-49BC-8262-998AFA223F23}"/>
    <cellStyle name="Comma 6 4 2 2 4 3" xfId="26233" xr:uid="{1BB93DC1-FDDB-4B15-AF56-44449F178B34}"/>
    <cellStyle name="Comma 6 4 2 2 5" xfId="11919" xr:uid="{E30C1000-018F-4C94-81C3-1325A01A99BA}"/>
    <cellStyle name="Comma 6 4 2 2 5 2" xfId="20617" xr:uid="{C2399487-0623-4E62-9A82-E720C612292A}"/>
    <cellStyle name="Comma 6 4 2 2 5 2 2" xfId="37277" xr:uid="{C892A98F-2BC2-4988-BB3A-42DCE8201409}"/>
    <cellStyle name="Comma 6 4 2 2 5 3" xfId="28989" xr:uid="{242A9739-B501-434D-81A2-AE8BCDBF4201}"/>
    <cellStyle name="Comma 6 4 2 2 6" xfId="14243" xr:uid="{F1582E9C-4FFA-4F6E-8205-E7E1537421D1}"/>
    <cellStyle name="Comma 6 4 2 2 6 2" xfId="30903" xr:uid="{62773F5A-5008-4098-8A84-2E3651BACB86}"/>
    <cellStyle name="Comma 6 4 2 2 7" xfId="22613" xr:uid="{FC998AC3-BF10-4C65-8D2A-EAFC6B159A3C}"/>
    <cellStyle name="Comma 6 4 2 2 8" xfId="40894" xr:uid="{371F4779-1F0A-438C-920F-C7CB5F8B5FA7}"/>
    <cellStyle name="Comma 6 4 2 2 9" xfId="46574" xr:uid="{D9D85CDA-04BF-4314-AFA2-7D463D1E485A}"/>
    <cellStyle name="Comma 6 4 2 3" xfId="3437" xr:uid="{77532335-8D1E-4212-9C95-5311BC58228B}"/>
    <cellStyle name="Comma 6 4 2 3 2" xfId="8402" xr:uid="{F8D5904B-6CF2-4126-AAD4-E35B043F39C0}"/>
    <cellStyle name="Comma 6 4 2 3 2 2" xfId="18389" xr:uid="{F0499B76-982D-4E7A-9965-B57D59F394D0}"/>
    <cellStyle name="Comma 6 4 2 3 2 2 2" xfId="35049" xr:uid="{AC895219-9537-412A-8F80-BE20558AD450}"/>
    <cellStyle name="Comma 6 4 2 3 2 3" xfId="26761" xr:uid="{404BE8D6-F64E-46F5-BA44-0438EFB80E54}"/>
    <cellStyle name="Comma 6 4 2 3 3" xfId="15136" xr:uid="{4B35BEF4-9567-4ACB-917B-9B0B8EA19788}"/>
    <cellStyle name="Comma 6 4 2 3 3 2" xfId="31796" xr:uid="{2F1E39D4-9C90-4083-97D5-F881CE0D5707}"/>
    <cellStyle name="Comma 6 4 2 3 4" xfId="23507" xr:uid="{F94B601E-4B82-4CE9-B6B5-432FC4671F87}"/>
    <cellStyle name="Comma 6 4 2 3 5" xfId="41870" xr:uid="{2230E5BD-61F5-456C-826E-21F090B4D2AE}"/>
    <cellStyle name="Comma 6 4 2 3 6" xfId="47550" xr:uid="{8CE371A0-AC69-4D6E-8159-B04880B5AB56}"/>
    <cellStyle name="Comma 6 4 2 4" xfId="5345" xr:uid="{33F27BEE-C39C-4630-A58C-A2357CFFEB83}"/>
    <cellStyle name="Comma 6 4 2 4 2" xfId="9777" xr:uid="{8F708C6E-3B6E-4BDE-96C9-B0E9D91EE2BA}"/>
    <cellStyle name="Comma 6 4 2 4 2 2" xfId="19199" xr:uid="{AB7CCBBE-8DF6-49E0-B23B-765F28858963}"/>
    <cellStyle name="Comma 6 4 2 4 2 2 2" xfId="35859" xr:uid="{32D85940-F470-4BE0-ADA9-438E81CF28C1}"/>
    <cellStyle name="Comma 6 4 2 4 2 3" xfId="27571" xr:uid="{A5A85D89-998E-4FAC-B815-360854108307}"/>
    <cellStyle name="Comma 6 4 2 4 3" xfId="16469" xr:uid="{2AE8E927-9637-44A0-904B-8AB56512C7B2}"/>
    <cellStyle name="Comma 6 4 2 4 3 2" xfId="33129" xr:uid="{1917CBA7-4DBA-4704-B59B-80C1DEAAFCF8}"/>
    <cellStyle name="Comma 6 4 2 4 4" xfId="24840" xr:uid="{24BB65E9-8DDD-4433-B979-A548D3A0B934}"/>
    <cellStyle name="Comma 6 4 2 5" xfId="7067" xr:uid="{173E3965-1189-4EF4-8E88-552BDFB8AA8D}"/>
    <cellStyle name="Comma 6 4 2 5 2" xfId="17607" xr:uid="{3B1A3305-F32C-4071-A864-2F552280D96A}"/>
    <cellStyle name="Comma 6 4 2 5 2 2" xfId="34267" xr:uid="{D0062C16-76EE-4AC3-A139-0D4BE3BF3583}"/>
    <cellStyle name="Comma 6 4 2 5 3" xfId="25979" xr:uid="{E3EFDD66-FCD8-43F2-9219-00E33CCA58F0}"/>
    <cellStyle name="Comma 6 4 2 6" xfId="11320" xr:uid="{811EDE74-DFB8-411F-992B-DA9D6DF0793B}"/>
    <cellStyle name="Comma 6 4 2 6 2" xfId="20189" xr:uid="{FC14DC4D-B8EE-48B8-84D2-ED07CF672FA1}"/>
    <cellStyle name="Comma 6 4 2 6 2 2" xfId="36849" xr:uid="{F0228A16-206F-42C0-82B6-89CA4812C3FF}"/>
    <cellStyle name="Comma 6 4 2 6 3" xfId="28561" xr:uid="{557ABFA2-96E3-4A58-8821-34726ADF8C22}"/>
    <cellStyle name="Comma 6 4 2 7" xfId="12997" xr:uid="{BA4163A4-6BF5-4AEF-87CF-3038D8109DF6}"/>
    <cellStyle name="Comma 6 4 2 7 2" xfId="21401" xr:uid="{82841CA7-B655-4C00-8623-F4710AB7FA2E}"/>
    <cellStyle name="Comma 6 4 2 7 2 2" xfId="38061" xr:uid="{5645F125-3E5F-4B53-9798-992926893AC2}"/>
    <cellStyle name="Comma 6 4 2 7 3" xfId="29774" xr:uid="{FA9618CD-5433-40C8-B434-8F78861793D1}"/>
    <cellStyle name="Comma 6 4 2 8" xfId="13820" xr:uid="{D4CBCA49-1CF6-450C-817B-7364F54C308A}"/>
    <cellStyle name="Comma 6 4 2 8 2" xfId="30480" xr:uid="{9145DC2D-CB1F-430A-8D4C-9CEE47F5DB40}"/>
    <cellStyle name="Comma 6 4 2 9" xfId="22170" xr:uid="{F4692C95-EEC3-4470-B744-C3681838D9F3}"/>
    <cellStyle name="Comma 6 4 3" xfId="1348" xr:uid="{83B1FE7C-DDDC-4E76-A698-D3FBD547718C}"/>
    <cellStyle name="Comma 6 4 3 2" xfId="3273" xr:uid="{AF902AF2-4663-41EE-803C-9DFEE2895C94}"/>
    <cellStyle name="Comma 6 4 3 2 2" xfId="8299" xr:uid="{AAB1D521-1B4B-43C2-9243-D8189A7FD100}"/>
    <cellStyle name="Comma 6 4 3 2 2 2" xfId="18330" xr:uid="{2963699D-92A3-4270-AC86-01F11B5B91A0}"/>
    <cellStyle name="Comma 6 4 3 2 2 2 2" xfId="34990" xr:uid="{D929E319-B9CC-4CDE-A0B2-C3EBA6991DBC}"/>
    <cellStyle name="Comma 6 4 3 2 2 3" xfId="26702" xr:uid="{C9D4923B-E588-4507-BE61-BDC3332C3445}"/>
    <cellStyle name="Comma 6 4 3 2 2 4" xfId="43167" xr:uid="{16F2BE50-9CE4-4348-914E-6BAD05B43753}"/>
    <cellStyle name="Comma 6 4 3 2 2 5" xfId="48845" xr:uid="{37A2A2A4-DDBC-4276-8B95-8D217D481197}"/>
    <cellStyle name="Comma 6 4 3 2 3" xfId="15016" xr:uid="{09BE61BC-7A01-4064-BB18-3A0049457266}"/>
    <cellStyle name="Comma 6 4 3 2 3 2" xfId="31676" xr:uid="{EEF230FB-7D53-41A9-A482-86CD1FA468E9}"/>
    <cellStyle name="Comma 6 4 3 2 4" xfId="23387" xr:uid="{576517C6-BD5F-4DED-94CB-4C4B380C6361}"/>
    <cellStyle name="Comma 6 4 3 2 5" xfId="41132" xr:uid="{05CD863C-7221-449D-9A34-C91CAD76EFAD}"/>
    <cellStyle name="Comma 6 4 3 2 6" xfId="46812" xr:uid="{DC6F2635-C33D-48C4-9C72-A0F1CB810ADE}"/>
    <cellStyle name="Comma 6 4 3 3" xfId="5181" xr:uid="{72C1A0CA-E437-4439-A139-9DBEC037087C}"/>
    <cellStyle name="Comma 6 4 3 3 2" xfId="9674" xr:uid="{7C77F001-EFE2-4B99-AB35-76D7F5FB0A98}"/>
    <cellStyle name="Comma 6 4 3 3 2 2" xfId="19140" xr:uid="{06763220-5C90-4768-AC26-884591E5C215}"/>
    <cellStyle name="Comma 6 4 3 3 2 2 2" xfId="35800" xr:uid="{2261F872-6868-488C-9EBA-F3E95661E179}"/>
    <cellStyle name="Comma 6 4 3 3 2 3" xfId="27512" xr:uid="{04B39DD8-FE3E-455B-B42B-DAA895F21266}"/>
    <cellStyle name="Comma 6 4 3 3 3" xfId="16349" xr:uid="{25CAF1E9-95FF-4142-A60F-CF22B109F725}"/>
    <cellStyle name="Comma 6 4 3 3 3 2" xfId="33009" xr:uid="{70BDA6BF-EC59-49E7-92E6-B44634D1B1BE}"/>
    <cellStyle name="Comma 6 4 3 3 4" xfId="24720" xr:uid="{FF1FA0DE-34B9-415A-8B92-6955D5E9CE9C}"/>
    <cellStyle name="Comma 6 4 3 3 5" xfId="42111" xr:uid="{E42164D4-54FB-4339-9130-B33F47BC586E}"/>
    <cellStyle name="Comma 6 4 3 3 6" xfId="47791" xr:uid="{42BEAABB-0E32-49FF-90D1-EBE84F96A9DA}"/>
    <cellStyle name="Comma 6 4 3 4" xfId="6964" xr:uid="{B2DC2049-89F4-4EA4-BAC0-84C8B0C949D6}"/>
    <cellStyle name="Comma 6 4 3 4 2" xfId="17548" xr:uid="{8F3A0467-D1F8-4AAA-86E0-E8FF5B87488F}"/>
    <cellStyle name="Comma 6 4 3 4 2 2" xfId="34208" xr:uid="{8AAB312B-74F7-436F-8FC2-3D49718E41E4}"/>
    <cellStyle name="Comma 6 4 3 4 3" xfId="25920" xr:uid="{B720BFB7-7672-4819-94BC-612C7CFAEBD9}"/>
    <cellStyle name="Comma 6 4 3 5" xfId="11156" xr:uid="{F77DCE7A-148E-4A67-B0F8-1075FD586DA3}"/>
    <cellStyle name="Comma 6 4 3 5 2" xfId="20069" xr:uid="{1F28ED90-8B59-4911-9891-2C613ECD65EC}"/>
    <cellStyle name="Comma 6 4 3 5 2 2" xfId="36729" xr:uid="{57D455EB-72D4-40B9-8D41-9496507447FE}"/>
    <cellStyle name="Comma 6 4 3 5 3" xfId="28441" xr:uid="{90FE9373-B9F7-422E-8FF5-B668CCB2BA3A}"/>
    <cellStyle name="Comma 6 4 3 6" xfId="13700" xr:uid="{E64FE718-33E6-4904-B7E4-10DF2D8E149C}"/>
    <cellStyle name="Comma 6 4 3 6 2" xfId="30360" xr:uid="{FFB40386-E453-412D-92B8-6A90783C7AD6}"/>
    <cellStyle name="Comma 6 4 3 7" xfId="22050" xr:uid="{520693FC-92EC-4B67-9A0D-773DBFACDD1C}"/>
    <cellStyle name="Comma 6 4 3 8" xfId="40055" xr:uid="{CA017056-E282-47E3-B5FE-9A4B32603975}"/>
    <cellStyle name="Comma 6 4 3 9" xfId="45780" xr:uid="{4CC5EDA1-2A76-499B-81A2-640F58FD786D}"/>
    <cellStyle name="Comma 6 4 4" xfId="1962" xr:uid="{D5B09409-7B99-43DA-8A6F-51BB0E31C0DA}"/>
    <cellStyle name="Comma 6 4 4 2" xfId="3887" xr:uid="{4EE67F88-5566-46DA-825D-87328E4D274F}"/>
    <cellStyle name="Comma 6 4 4 2 2" xfId="8724" xr:uid="{411E2D9C-A342-4F41-B11F-8BBC3F6C5E59}"/>
    <cellStyle name="Comma 6 4 4 2 2 2" xfId="18584" xr:uid="{68CE59D2-9D56-41E1-B812-23A87F45F812}"/>
    <cellStyle name="Comma 6 4 4 2 2 2 2" xfId="35244" xr:uid="{76A66926-44CC-47CE-99A7-2F20F9680C94}"/>
    <cellStyle name="Comma 6 4 4 2 2 3" xfId="26956" xr:uid="{13334C48-E7B1-49D0-BBE2-468586E66717}"/>
    <cellStyle name="Comma 6 4 4 2 3" xfId="15459" xr:uid="{4E6A5B38-B0F7-43AA-9FC3-85D6A54F7A05}"/>
    <cellStyle name="Comma 6 4 4 2 3 2" xfId="32119" xr:uid="{5739B3EC-10E4-4BCC-894D-D347B19FDFDF}"/>
    <cellStyle name="Comma 6 4 4 2 4" xfId="23830" xr:uid="{C0F9D91B-A272-4A84-A42A-F5A387CA4393}"/>
    <cellStyle name="Comma 6 4 4 2 5" xfId="42496" xr:uid="{96394577-F23F-4F83-BBA8-308A8A0173E3}"/>
    <cellStyle name="Comma 6 4 4 2 6" xfId="48174" xr:uid="{4C7A5694-3C26-4706-BCEA-EB503BF8FB0F}"/>
    <cellStyle name="Comma 6 4 4 3" xfId="5780" xr:uid="{04935E95-ECDB-4200-B5B3-69FB716B5403}"/>
    <cellStyle name="Comma 6 4 4 3 2" xfId="10099" xr:uid="{E7941707-3377-4FE4-BBCC-FED61BA1D506}"/>
    <cellStyle name="Comma 6 4 4 3 2 2" xfId="19394" xr:uid="{52DAC06D-8E99-42B9-975B-B216E2AE41D1}"/>
    <cellStyle name="Comma 6 4 4 3 2 2 2" xfId="36054" xr:uid="{29D6FE26-49AE-475C-A70A-DF5AE550066B}"/>
    <cellStyle name="Comma 6 4 4 3 2 3" xfId="27766" xr:uid="{C7C7263F-1A88-4289-839F-B11948BB248B}"/>
    <cellStyle name="Comma 6 4 4 3 3" xfId="16777" xr:uid="{C9F4CD0A-3789-4B1A-B7F5-202D40B63360}"/>
    <cellStyle name="Comma 6 4 4 3 3 2" xfId="33437" xr:uid="{A7D89635-82D9-4DC6-BF0B-317E8BC8BC63}"/>
    <cellStyle name="Comma 6 4 4 3 4" xfId="25148" xr:uid="{97F3E640-DA1E-4038-B98F-9E6FF7F6F44F}"/>
    <cellStyle name="Comma 6 4 4 4" xfId="7389" xr:uid="{B8003612-2C15-490C-8149-5F3088B736E2}"/>
    <cellStyle name="Comma 6 4 4 4 2" xfId="17802" xr:uid="{C765A133-2E9E-491B-8E14-C7AD09EA4CFD}"/>
    <cellStyle name="Comma 6 4 4 4 2 2" xfId="34462" xr:uid="{8ACE902C-0F85-44D0-ABAA-C4A274C898A6}"/>
    <cellStyle name="Comma 6 4 4 4 3" xfId="26174" xr:uid="{B02FA9D1-FC9B-44FC-B7D6-5C0EB39EF3DD}"/>
    <cellStyle name="Comma 6 4 4 5" xfId="11755" xr:uid="{C11DE634-8BF9-4019-9D0C-50A9516E4252}"/>
    <cellStyle name="Comma 6 4 4 5 2" xfId="20497" xr:uid="{390D267D-E66B-4EED-ABDC-964BEF31AC27}"/>
    <cellStyle name="Comma 6 4 4 5 2 2" xfId="37157" xr:uid="{BF5B8DB8-F64F-45FA-97CF-1DB6232CB9E0}"/>
    <cellStyle name="Comma 6 4 4 5 3" xfId="28869" xr:uid="{A4933152-F3AE-4648-A484-A739E0F5554C}"/>
    <cellStyle name="Comma 6 4 4 6" xfId="14123" xr:uid="{E2E8C179-19C2-4AA0-9568-774EE4B29B56}"/>
    <cellStyle name="Comma 6 4 4 6 2" xfId="30783" xr:uid="{ED48F62C-4467-42A8-9B96-FC5631F12E58}"/>
    <cellStyle name="Comma 6 4 4 7" xfId="22493" xr:uid="{86D437EB-CFA4-42E9-B168-290A9B519FA2}"/>
    <cellStyle name="Comma 6 4 4 8" xfId="40471" xr:uid="{1985EDA5-5305-477B-B059-80231A27336A}"/>
    <cellStyle name="Comma 6 4 4 9" xfId="46151" xr:uid="{6C5FFBB4-7C5A-451B-9F5F-F87C4E09D0F4}"/>
    <cellStyle name="Comma 6 4 5" xfId="2542" xr:uid="{BEAC6831-77C8-420F-A4C5-1309E28B011A}"/>
    <cellStyle name="Comma 6 4 5 2" xfId="4457" xr:uid="{A7C0C8BA-1FBF-4E03-B689-5A47FDA9E3D1}"/>
    <cellStyle name="Comma 6 4 5 2 2" xfId="9134" xr:uid="{93D9AF65-7B70-46F4-926D-32D363BC7D4F}"/>
    <cellStyle name="Comma 6 4 5 2 2 2" xfId="18814" xr:uid="{A3B793AE-8615-4629-9E3D-1FE89201496A}"/>
    <cellStyle name="Comma 6 4 5 2 2 2 2" xfId="35474" xr:uid="{751997BD-3D07-4C09-8C6D-317F4AE332DD}"/>
    <cellStyle name="Comma 6 4 5 2 2 3" xfId="27186" xr:uid="{2FB4B703-1878-4786-A531-18DDCB4F5769}"/>
    <cellStyle name="Comma 6 4 5 2 3" xfId="15849" xr:uid="{27891862-F760-4F3E-9D46-6C788B4F181A}"/>
    <cellStyle name="Comma 6 4 5 2 3 2" xfId="32509" xr:uid="{3FE8DE5C-0FC1-4F06-BCFB-3D869B81ADF4}"/>
    <cellStyle name="Comma 6 4 5 2 4" xfId="24220" xr:uid="{05DF207E-0EB1-4387-AD76-75CFFFCC2A6D}"/>
    <cellStyle name="Comma 6 4 5 3" xfId="6352" xr:uid="{B5BF9822-0E99-42C2-874D-60F50B7E2C38}"/>
    <cellStyle name="Comma 6 4 5 3 2" xfId="10511" xr:uid="{71BA63EB-1A08-4AD4-B3CA-0DC8D5D03D02}"/>
    <cellStyle name="Comma 6 4 5 3 2 2" xfId="19625" xr:uid="{13DCB9A8-18BB-4D25-AF4C-5158A29A8FE9}"/>
    <cellStyle name="Comma 6 4 5 3 2 2 2" xfId="36285" xr:uid="{AC900D3C-3676-42C1-BD71-CFFE8B3E94A5}"/>
    <cellStyle name="Comma 6 4 5 3 2 3" xfId="27997" xr:uid="{CC6CCA18-4C0A-46B8-BEB7-0CD373DD4C2D}"/>
    <cellStyle name="Comma 6 4 5 3 3" xfId="17168" xr:uid="{36CA55A2-FA48-44B1-9CC0-9AC6EC12AE29}"/>
    <cellStyle name="Comma 6 4 5 3 3 2" xfId="33828" xr:uid="{06B32989-A3A8-4181-8116-64031413BE92}"/>
    <cellStyle name="Comma 6 4 5 3 4" xfId="25539" xr:uid="{ADFBD8B1-DDAB-48FD-8E5B-53ED514F71D6}"/>
    <cellStyle name="Comma 6 4 5 4" xfId="7799" xr:uid="{FC1EC48A-D48F-404A-AD52-1ED326D8CE19}"/>
    <cellStyle name="Comma 6 4 5 4 2" xfId="18032" xr:uid="{E9EF07A9-65DD-4DF5-860B-E1925764C842}"/>
    <cellStyle name="Comma 6 4 5 4 2 2" xfId="34692" xr:uid="{5E966FDE-D0A8-4586-A158-E9198D513F5D}"/>
    <cellStyle name="Comma 6 4 5 4 3" xfId="26404" xr:uid="{5B5AB354-E487-49E0-A070-02338CE3AD48}"/>
    <cellStyle name="Comma 6 4 5 5" xfId="12325" xr:uid="{E2C495FA-844F-4B84-8AA6-D53D2640A7D3}"/>
    <cellStyle name="Comma 6 4 5 5 2" xfId="20887" xr:uid="{FA95B872-24BD-495C-8FE9-20A325EEA536}"/>
    <cellStyle name="Comma 6 4 5 5 2 2" xfId="37547" xr:uid="{0D34F923-FA70-4796-8DAD-4D79BBE05BB1}"/>
    <cellStyle name="Comma 6 4 5 5 3" xfId="29259" xr:uid="{55682383-822E-4860-A75C-B1C855A3A142}"/>
    <cellStyle name="Comma 6 4 5 6" xfId="14513" xr:uid="{CD950021-1CF1-41E5-9287-08D6A5BDE041}"/>
    <cellStyle name="Comma 6 4 5 6 2" xfId="31173" xr:uid="{284E9933-39D3-43E8-BC3C-9E3D2FA90257}"/>
    <cellStyle name="Comma 6 4 5 7" xfId="22883" xr:uid="{878B74F7-5609-480E-BEA9-FAC18D6EEE94}"/>
    <cellStyle name="Comma 6 4 5 8" xfId="41440" xr:uid="{9780EC26-E291-4B90-A74E-52D4366F2242}"/>
    <cellStyle name="Comma 6 4 5 9" xfId="47119" xr:uid="{B45CB312-2164-44C3-852C-DE49B1F746EA}"/>
    <cellStyle name="Comma 6 4 6" xfId="2857" xr:uid="{D8A65C06-E036-4885-9170-8F6A8DACE8EA}"/>
    <cellStyle name="Comma 6 4 6 2" xfId="7998" xr:uid="{9804018F-0E4E-4CD2-9C78-D5E404EE47BE}"/>
    <cellStyle name="Comma 6 4 6 2 2" xfId="18148" xr:uid="{8B12176F-D31E-412B-83B2-F799797A795C}"/>
    <cellStyle name="Comma 6 4 6 2 2 2" xfId="34808" xr:uid="{CDDBCC1B-23AD-43BD-861C-5A5353E663D9}"/>
    <cellStyle name="Comma 6 4 6 2 3" xfId="26520" xr:uid="{FCE426C5-491A-4EF2-AFC4-A8F55F90CE5C}"/>
    <cellStyle name="Comma 6 4 6 3" xfId="14719" xr:uid="{B24ADC7A-93AB-462C-BE20-AAA3D738CBE3}"/>
    <cellStyle name="Comma 6 4 6 3 2" xfId="31379" xr:uid="{BB18D6FC-FDCC-4486-9E72-2F20503A6E4B}"/>
    <cellStyle name="Comma 6 4 6 4" xfId="23090" xr:uid="{C36515FD-D285-4539-B4AD-0734F0EA2E62}"/>
    <cellStyle name="Comma 6 4 6 5" xfId="39405" xr:uid="{CF57F889-0BA2-4901-BA88-FF17EA1494F2}"/>
    <cellStyle name="Comma 6 4 6 6" xfId="45187" xr:uid="{C235E308-35D0-4C96-BED9-4AD57C4F9910}"/>
    <cellStyle name="Comma 6 4 7" xfId="4796" xr:uid="{323DD09B-C4FD-46A4-8A16-FA69F4B4ACF6}"/>
    <cellStyle name="Comma 6 4 7 2" xfId="9373" xr:uid="{764B4E23-D3B2-4C3D-9538-53F972BF9CC7}"/>
    <cellStyle name="Comma 6 4 7 2 2" xfId="18958" xr:uid="{9AD504BE-4982-4E2C-AE86-1F21C1CD6782}"/>
    <cellStyle name="Comma 6 4 7 2 2 2" xfId="35618" xr:uid="{E7B8A6CE-BA89-4DD2-8C3A-131927A53805}"/>
    <cellStyle name="Comma 6 4 7 2 3" xfId="27330" xr:uid="{0A214448-FD48-4A8A-9790-70C2A892A563}"/>
    <cellStyle name="Comma 6 4 7 2 4" xfId="44387" xr:uid="{5EC8AEB0-E9A1-4B8C-89BA-1E9E1690B4FE}"/>
    <cellStyle name="Comma 6 4 7 2 5" xfId="49985" xr:uid="{3A84D81C-6F61-4AD0-BF25-593DCA254D16}"/>
    <cellStyle name="Comma 6 4 7 3" xfId="16083" xr:uid="{14641C84-4B92-4AD7-BF0A-33DFFEFBB7C0}"/>
    <cellStyle name="Comma 6 4 7 3 2" xfId="32743" xr:uid="{FA80A4ED-3AEF-4D76-B26C-915C6A95756E}"/>
    <cellStyle name="Comma 6 4 7 4" xfId="24454" xr:uid="{229CA62C-1314-447F-9698-FCAE6D1F8B97}"/>
    <cellStyle name="Comma 6 4 7 5" xfId="43613" xr:uid="{9C4D79A3-BDCE-4BAA-8408-6EF8599686BF}"/>
    <cellStyle name="Comma 6 4 7 6" xfId="49262" xr:uid="{89C5567E-E994-4CD0-93FF-E03BA8D5B158}"/>
    <cellStyle name="Comma 6 4 8" xfId="6661" xr:uid="{4345F681-9B61-49F8-BDD6-604D8AD96DD7}"/>
    <cellStyle name="Comma 6 4 8 2" xfId="17365" xr:uid="{25D80881-2F59-4EC9-B32B-0958D7E10B01}"/>
    <cellStyle name="Comma 6 4 8 2 2" xfId="34025" xr:uid="{FD5CFF86-6734-4D58-AF6B-EBDA17ADE507}"/>
    <cellStyle name="Comma 6 4 8 3" xfId="25737" xr:uid="{8668D747-48E3-4BB9-B9AF-EC6CE6B06D0F}"/>
    <cellStyle name="Comma 6 4 8 4" xfId="43826" xr:uid="{501A873E-37E2-444F-A0BF-71EF53E0D042}"/>
    <cellStyle name="Comma 6 4 8 5" xfId="49444" xr:uid="{7976A34C-FB70-4078-BC43-7180C478E620}"/>
    <cellStyle name="Comma 6 4 9" xfId="10771" xr:uid="{660DF1EB-ECC7-40AA-9908-C681F3C7F1C0}"/>
    <cellStyle name="Comma 6 4 9 2" xfId="19803" xr:uid="{C6CC76C8-3288-4785-BDC7-446711D1943C}"/>
    <cellStyle name="Comma 6 4 9 2 2" xfId="36463" xr:uid="{DA067D16-8CB6-43FD-AF03-318A3F83AFE7}"/>
    <cellStyle name="Comma 6 4 9 3" xfId="28175" xr:uid="{284FDC63-F4FE-4E82-9B54-FBD5A51CC235}"/>
    <cellStyle name="Comma 6 40" xfId="38632" xr:uid="{2FFC7634-448C-465B-9649-9050B514E832}"/>
    <cellStyle name="Comma 6 41" xfId="38856" xr:uid="{A4039030-850F-4625-9825-26AF1FD89675}"/>
    <cellStyle name="Comma 6 42" xfId="44507" xr:uid="{AE66364C-183E-44EB-B333-878DA750679C}"/>
    <cellStyle name="Comma 6 43" xfId="44580" xr:uid="{90103FF6-5A4E-43C6-B8B5-266069F71F81}"/>
    <cellStyle name="Comma 6 5" xfId="541" xr:uid="{71DA6159-A261-485F-9361-B365113F7881}"/>
    <cellStyle name="Comma 6 5 10" xfId="13495" xr:uid="{42EE309C-FEB3-484F-AB6A-A91CD7B8BFB1}"/>
    <cellStyle name="Comma 6 5 10 2" xfId="30155" xr:uid="{52EFFD20-FD37-4FD9-A86E-3AE9F0C7961D}"/>
    <cellStyle name="Comma 6 5 11" xfId="21779" xr:uid="{AD21D514-3679-4B98-9091-500A657242C5}"/>
    <cellStyle name="Comma 6 5 12" xfId="934" xr:uid="{903AE82E-DB3A-4116-BD49-BA8364879861}"/>
    <cellStyle name="Comma 6 5 13" xfId="38730" xr:uid="{B471BF62-8124-4EB2-A6A2-439A0D1498BC}"/>
    <cellStyle name="Comma 6 5 14" xfId="39639" xr:uid="{12ECB1CA-D5C8-4612-B974-1FAA4327854C}"/>
    <cellStyle name="Comma 6 5 15" xfId="45386" xr:uid="{4C932368-D253-435B-BC3F-9EB7F25560F6}"/>
    <cellStyle name="Comma 6 5 2" xfId="1549" xr:uid="{BC2FED06-85CB-4295-9D88-76308F8A16CD}"/>
    <cellStyle name="Comma 6 5 2 10" xfId="40150" xr:uid="{5CEB6611-9608-4518-85DD-D9FD52EA5090}"/>
    <cellStyle name="Comma 6 5 2 11" xfId="45846" xr:uid="{6C03CEF0-DFB3-4251-AFD4-DD4C731471BB}"/>
    <cellStyle name="Comma 6 5 2 2" xfId="2165" xr:uid="{EB971697-D083-46AD-9BE7-7BBAA2843BF4}"/>
    <cellStyle name="Comma 6 5 2 2 2" xfId="4090" xr:uid="{89BF0166-056C-4E0C-9724-ED9FB8434A69}"/>
    <cellStyle name="Comma 6 5 2 2 2 2" xfId="8861" xr:uid="{B80E84A3-25BE-43E1-A04F-368786DB10ED}"/>
    <cellStyle name="Comma 6 5 2 2 2 2 2" xfId="18663" xr:uid="{171E9F89-CAE0-4545-94B7-F46236E744FF}"/>
    <cellStyle name="Comma 6 5 2 2 2 2 2 2" xfId="35323" xr:uid="{889B30B1-42F9-46B8-B0E7-7EA56118BF7C}"/>
    <cellStyle name="Comma 6 5 2 2 2 2 3" xfId="27035" xr:uid="{1865F568-3A9C-4053-9CFC-DA6E16AC008E}"/>
    <cellStyle name="Comma 6 5 2 2 2 3" xfId="15604" xr:uid="{694C9E65-C41D-41FD-9F49-A768E6CAEBD0}"/>
    <cellStyle name="Comma 6 5 2 2 2 3 2" xfId="32264" xr:uid="{F8B9FE92-769D-4171-8EC1-E94C1CE8F513}"/>
    <cellStyle name="Comma 6 5 2 2 2 4" xfId="23975" xr:uid="{2C9BAFC0-29D0-4A4E-9341-A2464C38A186}"/>
    <cellStyle name="Comma 6 5 2 2 2 5" xfId="43240" xr:uid="{DC46E7B3-F581-4934-9288-D7AF5C147470}"/>
    <cellStyle name="Comma 6 5 2 2 2 6" xfId="48918" xr:uid="{7E0BA360-9200-492B-8DC0-0F23838BF6FA}"/>
    <cellStyle name="Comma 6 5 2 2 3" xfId="5983" xr:uid="{9B19DF36-0392-4E5B-B051-E0E5C068F11E}"/>
    <cellStyle name="Comma 6 5 2 2 3 2" xfId="10236" xr:uid="{470E74C1-AABF-4F05-9023-DB734E058E33}"/>
    <cellStyle name="Comma 6 5 2 2 3 2 2" xfId="19473" xr:uid="{5A33760B-5CFA-41CF-B8B6-9D0B1BAD931C}"/>
    <cellStyle name="Comma 6 5 2 2 3 2 2 2" xfId="36133" xr:uid="{F2DB9188-8E19-4DF7-ACDA-5B55272AFEEE}"/>
    <cellStyle name="Comma 6 5 2 2 3 2 3" xfId="27845" xr:uid="{BCC84DDA-78ED-409D-B9BC-737385C97574}"/>
    <cellStyle name="Comma 6 5 2 2 3 3" xfId="16922" xr:uid="{5D780EAA-06B1-4893-A442-A374422AD76E}"/>
    <cellStyle name="Comma 6 5 2 2 3 3 2" xfId="33582" xr:uid="{DFB45FD5-AE26-42FC-9FE5-CAAB17B5093D}"/>
    <cellStyle name="Comma 6 5 2 2 3 4" xfId="25293" xr:uid="{31C2FE60-B8ED-44C3-BB2F-6B7EF70A0081}"/>
    <cellStyle name="Comma 6 5 2 2 4" xfId="7526" xr:uid="{77033AFF-BA81-4877-BE32-F8F6D9970C5B}"/>
    <cellStyle name="Comma 6 5 2 2 4 2" xfId="17881" xr:uid="{4273ABF2-4496-4009-9185-3FFC7FB942F0}"/>
    <cellStyle name="Comma 6 5 2 2 4 2 2" xfId="34541" xr:uid="{0D3FDD35-EA6B-4D9D-B8C1-287E190BE2F2}"/>
    <cellStyle name="Comma 6 5 2 2 4 3" xfId="26253" xr:uid="{FA8139A6-0676-456D-80C9-BADE2AD82841}"/>
    <cellStyle name="Comma 6 5 2 2 5" xfId="11958" xr:uid="{1446E541-36A4-414C-ACBB-02D1AC00585E}"/>
    <cellStyle name="Comma 6 5 2 2 5 2" xfId="20642" xr:uid="{E253C70E-E358-4C67-B659-6CE905668D72}"/>
    <cellStyle name="Comma 6 5 2 2 5 2 2" xfId="37302" xr:uid="{7CCAB3E4-F9AA-49D7-946A-E7D8F16F6E8F}"/>
    <cellStyle name="Comma 6 5 2 2 5 3" xfId="29014" xr:uid="{CC07BF7F-AB07-482B-9D81-8F973B2D7FBB}"/>
    <cellStyle name="Comma 6 5 2 2 6" xfId="14268" xr:uid="{16C474D2-44E3-414C-AFA8-C61E432C2181}"/>
    <cellStyle name="Comma 6 5 2 2 6 2" xfId="30928" xr:uid="{F30F7E7C-4CF5-4577-9956-1C455DCEAF84}"/>
    <cellStyle name="Comma 6 5 2 2 7" xfId="22638" xr:uid="{B9B0311C-C83B-44AF-B6CD-597B3723BDB1}"/>
    <cellStyle name="Comma 6 5 2 2 8" xfId="41204" xr:uid="{17815002-3C5C-4676-9B9A-24602DDEC370}"/>
    <cellStyle name="Comma 6 5 2 2 9" xfId="46884" xr:uid="{EE044723-BD6A-4F48-A8BA-B1B22FAA91EC}"/>
    <cellStyle name="Comma 6 5 2 3" xfId="3476" xr:uid="{B8CC9F9A-1EE0-4140-84F7-4D2D764993B8}"/>
    <cellStyle name="Comma 6 5 2 3 2" xfId="8436" xr:uid="{C0F96CF2-B819-4130-8E59-06E5EEC9351F}"/>
    <cellStyle name="Comma 6 5 2 3 2 2" xfId="18409" xr:uid="{CFCD0C8A-DF8F-446A-A581-65C0087EE26A}"/>
    <cellStyle name="Comma 6 5 2 3 2 2 2" xfId="35069" xr:uid="{C23EA771-1DE6-4AF7-856B-E7677F3698EE}"/>
    <cellStyle name="Comma 6 5 2 3 2 3" xfId="26781" xr:uid="{5ABF44C3-E325-44FA-8C0F-9F86E75F7B15}"/>
    <cellStyle name="Comma 6 5 2 3 3" xfId="15161" xr:uid="{10255CFD-1195-4F12-B08A-77088FB0561B}"/>
    <cellStyle name="Comma 6 5 2 3 3 2" xfId="31821" xr:uid="{9B7EB4E0-A074-4ADC-9C2F-72F6B3C696B5}"/>
    <cellStyle name="Comma 6 5 2 3 4" xfId="23532" xr:uid="{44CF154F-ADB2-4022-9C34-DE4ABB9E4DDA}"/>
    <cellStyle name="Comma 6 5 2 3 5" xfId="42183" xr:uid="{147A0CB7-E518-4532-9DC1-4CCC963025B0}"/>
    <cellStyle name="Comma 6 5 2 3 6" xfId="47863" xr:uid="{9E7CE8DD-B6F9-4B17-A123-3678B7026D7C}"/>
    <cellStyle name="Comma 6 5 2 4" xfId="5384" xr:uid="{3E4F03E8-A37C-4F08-829C-9C5B4B8E80E3}"/>
    <cellStyle name="Comma 6 5 2 4 2" xfId="9811" xr:uid="{2A40B1A7-A0B6-4D97-9EBB-EF1A097D1774}"/>
    <cellStyle name="Comma 6 5 2 4 2 2" xfId="19219" xr:uid="{E32A22CA-6D1D-4714-8FE9-5025FD7702FE}"/>
    <cellStyle name="Comma 6 5 2 4 2 2 2" xfId="35879" xr:uid="{AD501679-7523-433B-974F-ADCFEE3CB7AF}"/>
    <cellStyle name="Comma 6 5 2 4 2 3" xfId="27591" xr:uid="{3F7BA3FE-8B15-477E-89B5-83D205753FB2}"/>
    <cellStyle name="Comma 6 5 2 4 3" xfId="16494" xr:uid="{D731D50C-A0D4-45BA-B9AF-1A092AE3B2F2}"/>
    <cellStyle name="Comma 6 5 2 4 3 2" xfId="33154" xr:uid="{F441C7C3-8068-4F1D-BD88-DA0497C81D9B}"/>
    <cellStyle name="Comma 6 5 2 4 4" xfId="24865" xr:uid="{8C63330B-E11E-4F28-9D6D-E8E834757C68}"/>
    <cellStyle name="Comma 6 5 2 5" xfId="7101" xr:uid="{B760C0A4-248D-43BB-B16E-5494DE76160F}"/>
    <cellStyle name="Comma 6 5 2 5 2" xfId="17627" xr:uid="{7A7FD72F-9695-4899-B861-AEC433333F57}"/>
    <cellStyle name="Comma 6 5 2 5 2 2" xfId="34287" xr:uid="{3D767A60-CF04-4015-BDC5-A87BEF340805}"/>
    <cellStyle name="Comma 6 5 2 5 3" xfId="25999" xr:uid="{11B9BE6F-5F8E-414D-B407-476EDB77EDA0}"/>
    <cellStyle name="Comma 6 5 2 6" xfId="11359" xr:uid="{304AFEAC-BA17-40A8-B9B3-32524E060752}"/>
    <cellStyle name="Comma 6 5 2 6 2" xfId="20214" xr:uid="{5D394A91-8F0B-4B0F-864A-19F14519C81E}"/>
    <cellStyle name="Comma 6 5 2 6 2 2" xfId="36874" xr:uid="{805D5F3C-EE8D-41DB-BC1F-24B18CB063E2}"/>
    <cellStyle name="Comma 6 5 2 6 3" xfId="28586" xr:uid="{021DB12B-B5E1-4B9E-90BB-63EE49F53A42}"/>
    <cellStyle name="Comma 6 5 2 7" xfId="13036" xr:uid="{FBC24948-BC66-417A-BDA0-9845A0EC59C6}"/>
    <cellStyle name="Comma 6 5 2 7 2" xfId="21426" xr:uid="{3D5CD5B3-D791-4C57-876B-B1EA886225A8}"/>
    <cellStyle name="Comma 6 5 2 7 2 2" xfId="38086" xr:uid="{B562A2B2-E35F-4A15-83C0-123762795C01}"/>
    <cellStyle name="Comma 6 5 2 7 3" xfId="29799" xr:uid="{1EBCE37C-5602-4D4A-A981-7C2F81411BE7}"/>
    <cellStyle name="Comma 6 5 2 8" xfId="13845" xr:uid="{E8274374-969B-4896-863C-4E23292B203C}"/>
    <cellStyle name="Comma 6 5 2 8 2" xfId="30505" xr:uid="{5AE96E30-DC73-4B5D-8EA0-3C4BDB8F1008}"/>
    <cellStyle name="Comma 6 5 2 9" xfId="22195" xr:uid="{71CF52CC-65A2-4F1C-8FD7-412859DC023D}"/>
    <cellStyle name="Comma 6 5 3" xfId="1220" xr:uid="{F5BF5130-C06C-4B09-BC6C-BA3983F24B1A}"/>
    <cellStyle name="Comma 6 5 3 2" xfId="3158" xr:uid="{924A1744-BE2D-44B3-AF56-0E4E4B64D8C5}"/>
    <cellStyle name="Comma 6 5 3 2 2" xfId="8227" xr:uid="{D24F65F2-E8FA-42A0-A042-F313192A6399}"/>
    <cellStyle name="Comma 6 5 3 2 2 2" xfId="18290" xr:uid="{BDC77DAF-0C04-4F64-AF7D-E3AE4CF4F64F}"/>
    <cellStyle name="Comma 6 5 3 2 2 2 2" xfId="34950" xr:uid="{2D56DAE4-6B3F-4744-9112-21043EDF3651}"/>
    <cellStyle name="Comma 6 5 3 2 2 3" xfId="26662" xr:uid="{5703102E-4E60-4FA5-82E9-37BB4A419373}"/>
    <cellStyle name="Comma 6 5 3 2 3" xfId="14933" xr:uid="{3A12D41D-B2F1-4ADD-9589-3BCFE226AC96}"/>
    <cellStyle name="Comma 6 5 3 2 3 2" xfId="31593" xr:uid="{5AC54478-99F9-4FF5-A880-E3569855DE5F}"/>
    <cellStyle name="Comma 6 5 3 2 4" xfId="23304" xr:uid="{B417FA07-B3EC-43C0-8DE8-A9A1536BE6BD}"/>
    <cellStyle name="Comma 6 5 3 2 5" xfId="42735" xr:uid="{EB73E6B1-98B8-4249-870E-120A8A435878}"/>
    <cellStyle name="Comma 6 5 3 2 6" xfId="48413" xr:uid="{B9FFD3CD-EC5F-4D90-8B81-8D3AD8F14E56}"/>
    <cellStyle name="Comma 6 5 3 3" xfId="5066" xr:uid="{5A61BD68-0DF3-467C-8B94-8337121CCC13}"/>
    <cellStyle name="Comma 6 5 3 3 2" xfId="9602" xr:uid="{F5A21283-D671-45C8-9AC4-4F322708DE9E}"/>
    <cellStyle name="Comma 6 5 3 3 2 2" xfId="19100" xr:uid="{63A1ABCD-B14B-4EE2-A4AC-62FF2CC722F0}"/>
    <cellStyle name="Comma 6 5 3 3 2 2 2" xfId="35760" xr:uid="{B643BED8-A134-4878-9461-3F9E0EE716D9}"/>
    <cellStyle name="Comma 6 5 3 3 2 3" xfId="27472" xr:uid="{64A07DEF-D7AD-48FD-919B-B236FE669A1E}"/>
    <cellStyle name="Comma 6 5 3 3 3" xfId="16266" xr:uid="{B5C1AF29-E80C-4485-BF1A-738C17A9C7D6}"/>
    <cellStyle name="Comma 6 5 3 3 3 2" xfId="32926" xr:uid="{D0108D51-B43C-424B-84A6-418DD12A9003}"/>
    <cellStyle name="Comma 6 5 3 3 4" xfId="24637" xr:uid="{62371AA6-CF4B-4A27-B88D-9740A12707F9}"/>
    <cellStyle name="Comma 6 5 3 4" xfId="6892" xr:uid="{145B6FDC-F25E-4AD3-9D07-D3EF9BC23D7C}"/>
    <cellStyle name="Comma 6 5 3 4 2" xfId="17508" xr:uid="{88543142-B968-4CB2-B7A1-A391BA700FCD}"/>
    <cellStyle name="Comma 6 5 3 4 2 2" xfId="34168" xr:uid="{71AD7086-EF39-4475-8860-DD23E402999B}"/>
    <cellStyle name="Comma 6 5 3 4 3" xfId="25880" xr:uid="{1A1BA047-0090-4D20-B961-8A0E57B38F77}"/>
    <cellStyle name="Comma 6 5 3 5" xfId="11041" xr:uid="{42FEE1D1-F93B-4B79-B201-0BA2BC27AD0A}"/>
    <cellStyle name="Comma 6 5 3 5 2" xfId="19986" xr:uid="{8416DC08-AE2F-46B8-9A24-F17461A8B0C9}"/>
    <cellStyle name="Comma 6 5 3 5 2 2" xfId="36646" xr:uid="{680E070D-5447-4D77-8DB9-9151D22F161E}"/>
    <cellStyle name="Comma 6 5 3 5 3" xfId="28358" xr:uid="{5D348441-274F-41CD-8EF7-EE1F2646DCBC}"/>
    <cellStyle name="Comma 6 5 3 6" xfId="13617" xr:uid="{8854D60B-2B25-4411-B61B-DA1FBBD4C1E0}"/>
    <cellStyle name="Comma 6 5 3 6 2" xfId="30277" xr:uid="{67E8EEC5-492D-4B66-92A9-8075A78F72C5}"/>
    <cellStyle name="Comma 6 5 3 7" xfId="21967" xr:uid="{B932C453-19F7-4DE2-B4FC-E4CE28CB67CE}"/>
    <cellStyle name="Comma 6 5 3 8" xfId="40707" xr:uid="{9DC9B815-6BF5-418A-8BDD-97657A66FAF1}"/>
    <cellStyle name="Comma 6 5 3 9" xfId="46387" xr:uid="{03F97C71-15D5-4334-82F6-EABE87E9D2FA}"/>
    <cellStyle name="Comma 6 5 4" xfId="1847" xr:uid="{45991444-EC1D-45CF-B794-C743C496AA95}"/>
    <cellStyle name="Comma 6 5 4 2" xfId="3772" xr:uid="{A49CF33D-9C5A-49BB-B026-7290755B222B}"/>
    <cellStyle name="Comma 6 5 4 2 2" xfId="8652" xr:uid="{DEC2B5DE-16BB-4CEA-A9AD-188D290EFA31}"/>
    <cellStyle name="Comma 6 5 4 2 2 2" xfId="18544" xr:uid="{26F06D45-7922-4679-BCCC-51F020E09269}"/>
    <cellStyle name="Comma 6 5 4 2 2 2 2" xfId="35204" xr:uid="{BDBF5AE9-7AD1-4452-9168-1381667ECD23}"/>
    <cellStyle name="Comma 6 5 4 2 2 3" xfId="26916" xr:uid="{1CF38065-0C6D-4799-9C39-59D1ED919AEA}"/>
    <cellStyle name="Comma 6 5 4 2 3" xfId="15376" xr:uid="{AC962BDF-26CF-40CE-8DE7-3859EA814A74}"/>
    <cellStyle name="Comma 6 5 4 2 3 2" xfId="32036" xr:uid="{81C7A58C-F226-4388-81D0-669162BADA7C}"/>
    <cellStyle name="Comma 6 5 4 2 4" xfId="23747" xr:uid="{B60F4F55-CA85-4DDA-9684-63A686FE030B}"/>
    <cellStyle name="Comma 6 5 4 3" xfId="5665" xr:uid="{E64ED11C-AB18-49E4-B055-3EE9BD0B4443}"/>
    <cellStyle name="Comma 6 5 4 3 2" xfId="10027" xr:uid="{B1F14BE1-944F-491A-B3EF-0B014EA0E9EF}"/>
    <cellStyle name="Comma 6 5 4 3 2 2" xfId="19354" xr:uid="{0591A229-A4BE-44BB-A3CE-FEC229954410}"/>
    <cellStyle name="Comma 6 5 4 3 2 2 2" xfId="36014" xr:uid="{E1C5763D-5554-483A-AA8A-43F57D4F37A8}"/>
    <cellStyle name="Comma 6 5 4 3 2 3" xfId="27726" xr:uid="{23F577AC-B0E0-4F0D-B55F-920549B8A650}"/>
    <cellStyle name="Comma 6 5 4 3 3" xfId="16694" xr:uid="{85322A71-CFA0-4051-A215-0692B9183A92}"/>
    <cellStyle name="Comma 6 5 4 3 3 2" xfId="33354" xr:uid="{F5D09FF0-CAB4-4883-A421-C2C710935CDE}"/>
    <cellStyle name="Comma 6 5 4 3 4" xfId="25065" xr:uid="{1C280773-B88B-42BA-9436-C658350FC0D2}"/>
    <cellStyle name="Comma 6 5 4 4" xfId="7317" xr:uid="{7551E3E1-DBE9-448D-AA99-195AECEC2E18}"/>
    <cellStyle name="Comma 6 5 4 4 2" xfId="17762" xr:uid="{E5030678-6256-4705-B586-F770BAA04359}"/>
    <cellStyle name="Comma 6 5 4 4 2 2" xfId="34422" xr:uid="{4BA79C5D-871F-4C4E-9F91-5F8849C5DCD9}"/>
    <cellStyle name="Comma 6 5 4 4 3" xfId="26134" xr:uid="{B30FEBBA-E6C8-4C31-9EA5-5EC9970634EA}"/>
    <cellStyle name="Comma 6 5 4 5" xfId="11640" xr:uid="{077028C6-82E0-4009-A54B-67A1BE0B6990}"/>
    <cellStyle name="Comma 6 5 4 5 2" xfId="20414" xr:uid="{471F5947-83F2-4643-8A0B-559299CF5B0E}"/>
    <cellStyle name="Comma 6 5 4 5 2 2" xfId="37074" xr:uid="{78392379-F45F-476E-8390-2F5C67D909C9}"/>
    <cellStyle name="Comma 6 5 4 5 3" xfId="28786" xr:uid="{8833D1FA-0A9C-494A-9916-D2A5FD80B4B1}"/>
    <cellStyle name="Comma 6 5 4 6" xfId="14040" xr:uid="{F305D4ED-8C3C-4B3D-B289-B2D59ECCE61D}"/>
    <cellStyle name="Comma 6 5 4 6 2" xfId="30700" xr:uid="{BBA844D1-11A7-4C5D-8454-E3046B36800B}"/>
    <cellStyle name="Comma 6 5 4 7" xfId="22410" xr:uid="{9DE039E2-A1D7-48D9-89BC-011717C4FC28}"/>
    <cellStyle name="Comma 6 5 4 8" xfId="41679" xr:uid="{E9861552-65F8-4A10-930B-672704E2775D}"/>
    <cellStyle name="Comma 6 5 4 9" xfId="47359" xr:uid="{3742A7E3-A270-42CF-97E9-0C22C6C51D98}"/>
    <cellStyle name="Comma 6 5 5" xfId="2897" xr:uid="{581CF926-278A-4CE1-AC06-B6A7C0119299}"/>
    <cellStyle name="Comma 6 5 5 2" xfId="8032" xr:uid="{F7B0984D-809C-4C3B-A32B-AE0C22A6CD85}"/>
    <cellStyle name="Comma 6 5 5 2 2" xfId="18168" xr:uid="{58FBA0E5-BB74-42D6-8B5F-708BA328CEFA}"/>
    <cellStyle name="Comma 6 5 5 2 2 2" xfId="34828" xr:uid="{CD6BF3AC-3620-4455-AFF0-A560FF538570}"/>
    <cellStyle name="Comma 6 5 5 2 3" xfId="26540" xr:uid="{C03805EE-E959-4E4B-98A3-074485153897}"/>
    <cellStyle name="Comma 6 5 5 2 4" xfId="44248" xr:uid="{60E09C0F-CDAC-4539-8C38-0EC952833189}"/>
    <cellStyle name="Comma 6 5 5 2 5" xfId="49846" xr:uid="{A435C3E7-AC96-4D43-BB5B-922FFFA074BE}"/>
    <cellStyle name="Comma 6 5 5 3" xfId="14745" xr:uid="{015696E7-CC59-461B-904F-CA8458D57A8A}"/>
    <cellStyle name="Comma 6 5 5 3 2" xfId="31405" xr:uid="{CEC6CF45-6C35-4DAC-AEB6-D8918702A332}"/>
    <cellStyle name="Comma 6 5 5 4" xfId="23116" xr:uid="{0D2AEF1D-55B1-48A0-8F7E-BA2740FC3779}"/>
    <cellStyle name="Comma 6 5 5 5" xfId="43456" xr:uid="{30A7DA0E-9F29-4057-99ED-B4FAF8D8544A}"/>
    <cellStyle name="Comma 6 5 5 6" xfId="49121" xr:uid="{6C7805FB-0BB2-48FF-8B3B-2DF5F0925F89}"/>
    <cellStyle name="Comma 6 5 6" xfId="4835" xr:uid="{A3E0FAFB-1073-435F-B4FB-0D337394378D}"/>
    <cellStyle name="Comma 6 5 6 2" xfId="9407" xr:uid="{84030513-3A80-4BEF-A0AD-A55DF4ED3F02}"/>
    <cellStyle name="Comma 6 5 6 2 2" xfId="18978" xr:uid="{755BDB49-838D-49C7-8002-A5C1E6A9C57D}"/>
    <cellStyle name="Comma 6 5 6 2 2 2" xfId="35638" xr:uid="{93FE1305-4050-45C2-A71C-11C0DA494E63}"/>
    <cellStyle name="Comma 6 5 6 2 3" xfId="27350" xr:uid="{C153A0F8-320B-4339-BAB3-01C1EE2A1645}"/>
    <cellStyle name="Comma 6 5 6 3" xfId="16108" xr:uid="{890E6230-08E7-4C6C-8709-08F00F141A21}"/>
    <cellStyle name="Comma 6 5 6 3 2" xfId="32768" xr:uid="{337B39B8-0AF5-4743-B8FE-69813B4D3B15}"/>
    <cellStyle name="Comma 6 5 6 4" xfId="24479" xr:uid="{E7266AFE-EF94-4CDB-B86B-8CB02814E2DE}"/>
    <cellStyle name="Comma 6 5 6 5" xfId="43991" xr:uid="{8CAD2C17-37FF-4D3C-801F-BB88D83247DA}"/>
    <cellStyle name="Comma 6 5 6 6" xfId="49592" xr:uid="{DB4CAC25-532A-4922-9BE6-2B3B99EFEF4F}"/>
    <cellStyle name="Comma 6 5 7" xfId="6695" xr:uid="{A051B893-B556-4052-AFD9-8D19EA49AB30}"/>
    <cellStyle name="Comma 6 5 7 2" xfId="17385" xr:uid="{8A4B04ED-93C5-4F0C-934D-89B61CCBFF2E}"/>
    <cellStyle name="Comma 6 5 7 2 2" xfId="34045" xr:uid="{CD4564FB-E85F-476D-AF3A-8E2A2269523F}"/>
    <cellStyle name="Comma 6 5 7 3" xfId="25757" xr:uid="{FD29A68C-EDF6-4B26-80EC-AA4868817163}"/>
    <cellStyle name="Comma 6 5 8" xfId="10810" xr:uid="{BB06EBCC-C6B0-4128-8C91-77FCC7967ABD}"/>
    <cellStyle name="Comma 6 5 8 2" xfId="19828" xr:uid="{0BD744EC-576B-4A0B-8CA5-583C6D92ABE9}"/>
    <cellStyle name="Comma 6 5 8 2 2" xfId="36488" xr:uid="{76428C7E-8917-4BCB-B1D6-14B1A3F7D263}"/>
    <cellStyle name="Comma 6 5 8 3" xfId="28200" xr:uid="{94631793-F8BF-42DE-9EDE-8A4481A159A6}"/>
    <cellStyle name="Comma 6 5 9" xfId="12716" xr:uid="{3B55A9CD-CE47-498B-BD79-0A4102C87794}"/>
    <cellStyle name="Comma 6 5 9 2" xfId="21198" xr:uid="{5EB25C35-0C81-4DFE-921E-426508FD5E75}"/>
    <cellStyle name="Comma 6 5 9 2 2" xfId="37858" xr:uid="{89BA8E04-5DF4-4FC6-8D2C-7B5C7C40D2CB}"/>
    <cellStyle name="Comma 6 5 9 3" xfId="29571" xr:uid="{4138B18F-7842-4448-856A-A9D44F845E65}"/>
    <cellStyle name="Comma 6 6" xfId="341" xr:uid="{D6700F27-78FA-4922-A784-ED4B533EE73F}"/>
    <cellStyle name="Comma 6 6 10" xfId="21799" xr:uid="{558EBDC8-E9D4-487A-92C8-A9117C4C6989}"/>
    <cellStyle name="Comma 6 6 11" xfId="969" xr:uid="{5B64D2F9-C585-45C3-805B-914A2CABEDC0}"/>
    <cellStyle name="Comma 6 6 12" xfId="40193" xr:uid="{2D985BC9-D2BE-42C1-8A09-673B3EDAAE54}"/>
    <cellStyle name="Comma 6 6 13" xfId="45884" xr:uid="{B7213980-B020-4D53-8663-A673248C7AE5}"/>
    <cellStyle name="Comma 6 6 2" xfId="1579" xr:uid="{448010B0-8F95-48C3-A6AC-29078AC435BB}"/>
    <cellStyle name="Comma 6 6 2 2" xfId="3506" xr:uid="{CCFFF5E9-BCB3-4EAC-ADF6-6B615153DD45}"/>
    <cellStyle name="Comma 6 6 2 2 2" xfId="8464" xr:uid="{B87D547B-A3AB-431E-AE90-61C26AF8DEFA}"/>
    <cellStyle name="Comma 6 6 2 2 2 2" xfId="18427" xr:uid="{A2B56957-85E9-4DD3-BFC4-59F6781240A8}"/>
    <cellStyle name="Comma 6 6 2 2 2 2 2" xfId="35087" xr:uid="{32AAC0A3-8BA7-403E-B2CF-A099C3CC5036}"/>
    <cellStyle name="Comma 6 6 2 2 2 3" xfId="26799" xr:uid="{199E6B9C-9F50-4BB6-AC95-6179AE870516}"/>
    <cellStyle name="Comma 6 6 2 2 3" xfId="15181" xr:uid="{53BC19D3-0904-4F08-B226-F8E1F8085C51}"/>
    <cellStyle name="Comma 6 6 2 2 3 2" xfId="31841" xr:uid="{90537B9F-E2E8-4916-9647-9546F38F21FC}"/>
    <cellStyle name="Comma 6 6 2 2 4" xfId="23552" xr:uid="{4D572365-88E0-4F24-A8D6-A7A74857F3A3}"/>
    <cellStyle name="Comma 6 6 2 2 5" xfId="43278" xr:uid="{F8A6803F-D648-400D-A894-98304DDB26A0}"/>
    <cellStyle name="Comma 6 6 2 2 6" xfId="48956" xr:uid="{93CC8CE8-1B2E-40BB-AA7B-85E76AAD59F4}"/>
    <cellStyle name="Comma 6 6 2 3" xfId="5414" xr:uid="{BA8CA064-FB53-4145-B8D3-B483FC31BA7A}"/>
    <cellStyle name="Comma 6 6 2 3 2" xfId="9839" xr:uid="{0C9B01B8-FD58-48D5-8B8A-8FFC3491674B}"/>
    <cellStyle name="Comma 6 6 2 3 2 2" xfId="19237" xr:uid="{E3FE3E52-AC55-4A6C-8D30-9798D8907F5F}"/>
    <cellStyle name="Comma 6 6 2 3 2 2 2" xfId="35897" xr:uid="{AF747ABE-8808-455C-B1F7-3778044521EE}"/>
    <cellStyle name="Comma 6 6 2 3 2 3" xfId="27609" xr:uid="{E0F719E3-F316-4D17-B6A8-75F6A31E660E}"/>
    <cellStyle name="Comma 6 6 2 3 3" xfId="16514" xr:uid="{9B9FF616-BBE6-4C41-B704-24AD6D3CE651}"/>
    <cellStyle name="Comma 6 6 2 3 3 2" xfId="33174" xr:uid="{E036FD4D-0C3D-4E34-9C44-9B5913CA3D12}"/>
    <cellStyle name="Comma 6 6 2 3 4" xfId="24885" xr:uid="{78F300AA-0289-4D40-8C6E-29CE46B9AF80}"/>
    <cellStyle name="Comma 6 6 2 4" xfId="7129" xr:uid="{C30052F5-5C16-4801-86FD-B87B73622FB7}"/>
    <cellStyle name="Comma 6 6 2 4 2" xfId="17645" xr:uid="{328980A2-D0FF-4FC0-8FD8-1DB50DFA79A8}"/>
    <cellStyle name="Comma 6 6 2 4 2 2" xfId="34305" xr:uid="{241A14FD-B4DA-4285-92F3-84AE5AB88FB7}"/>
    <cellStyle name="Comma 6 6 2 4 3" xfId="26017" xr:uid="{7676739C-012A-4D6F-B30D-7639EFE63567}"/>
    <cellStyle name="Comma 6 6 2 5" xfId="11389" xr:uid="{7D5ECEF9-9A74-4802-B0F6-D2E953C17767}"/>
    <cellStyle name="Comma 6 6 2 5 2" xfId="20234" xr:uid="{6382B6E8-85F7-409D-9F32-699207E5DB5E}"/>
    <cellStyle name="Comma 6 6 2 5 2 2" xfId="36894" xr:uid="{A3250FD5-5139-475D-A5F0-C6F63BFB9D82}"/>
    <cellStyle name="Comma 6 6 2 5 3" xfId="28606" xr:uid="{EAF5D1F7-7E73-4A69-9592-73D2AAEE7B4C}"/>
    <cellStyle name="Comma 6 6 2 6" xfId="13865" xr:uid="{2B1D1529-A94A-48C7-AAE6-B9B9FAA11EF4}"/>
    <cellStyle name="Comma 6 6 2 6 2" xfId="30525" xr:uid="{B501A6F4-DD4D-4FD9-A78C-CC3BA6F55242}"/>
    <cellStyle name="Comma 6 6 2 7" xfId="22215" xr:uid="{0C332708-EA32-4903-9B40-E6C54BC4DA4C}"/>
    <cellStyle name="Comma 6 6 2 8" xfId="41242" xr:uid="{BEF6D585-6F21-4A10-A510-770F9200FF3E}"/>
    <cellStyle name="Comma 6 6 2 9" xfId="46922" xr:uid="{7F303C81-1DCB-4C07-915B-2B4577FBDC30}"/>
    <cellStyle name="Comma 6 6 3" xfId="2195" xr:uid="{A42E699B-EDE9-46C8-8326-685253AEFAE2}"/>
    <cellStyle name="Comma 6 6 3 2" xfId="4120" xr:uid="{5F859F6D-5D8C-4A17-BD5A-D1A54B051C47}"/>
    <cellStyle name="Comma 6 6 3 2 2" xfId="8889" xr:uid="{FB4B9929-A260-4B35-BA1E-603239CC410A}"/>
    <cellStyle name="Comma 6 6 3 2 2 2" xfId="18681" xr:uid="{4B820B1F-C8AB-4314-B9CD-CC5CB8DCAEE8}"/>
    <cellStyle name="Comma 6 6 3 2 2 2 2" xfId="35341" xr:uid="{70063259-578E-48F8-A47C-B3EB08A10297}"/>
    <cellStyle name="Comma 6 6 3 2 2 3" xfId="27053" xr:uid="{1695D150-3FF4-45D7-A0C7-05C916173D4C}"/>
    <cellStyle name="Comma 6 6 3 2 3" xfId="15624" xr:uid="{A89DA209-7B7F-4685-80C7-CC681D2F35F8}"/>
    <cellStyle name="Comma 6 6 3 2 3 2" xfId="32284" xr:uid="{B07B2D2E-916D-40F0-B729-D9B9BB6F6FE5}"/>
    <cellStyle name="Comma 6 6 3 2 4" xfId="23995" xr:uid="{659DAF0F-3F88-4F9D-B2D8-741314F17578}"/>
    <cellStyle name="Comma 6 6 3 3" xfId="6013" xr:uid="{A3E0A0A6-AC8F-4E60-8DE0-577A4A6A1080}"/>
    <cellStyle name="Comma 6 6 3 3 2" xfId="10264" xr:uid="{032548BD-34AD-437E-971F-33BAB4424262}"/>
    <cellStyle name="Comma 6 6 3 3 2 2" xfId="19491" xr:uid="{8DD3D62D-167E-4FA3-ABD5-4CC9745BEC67}"/>
    <cellStyle name="Comma 6 6 3 3 2 2 2" xfId="36151" xr:uid="{E6F81708-86BD-4200-BE52-C5D46BBFD1CE}"/>
    <cellStyle name="Comma 6 6 3 3 2 3" xfId="27863" xr:uid="{729865DC-1E23-48CA-93A6-6A02F62934CC}"/>
    <cellStyle name="Comma 6 6 3 3 3" xfId="16942" xr:uid="{93915638-F881-4524-8BD4-CEBDBB1AF0D6}"/>
    <cellStyle name="Comma 6 6 3 3 3 2" xfId="33602" xr:uid="{22D656F8-AB4E-4911-8CB3-D8364E670E2A}"/>
    <cellStyle name="Comma 6 6 3 3 4" xfId="25313" xr:uid="{F72DE3E2-D3CE-4355-9F18-7138103ED418}"/>
    <cellStyle name="Comma 6 6 3 4" xfId="7554" xr:uid="{9C685158-61FF-45DD-9B8E-0DC76ED661AA}"/>
    <cellStyle name="Comma 6 6 3 4 2" xfId="17899" xr:uid="{1FD239E3-D1ED-4CF1-9884-E0DBB6F395B6}"/>
    <cellStyle name="Comma 6 6 3 4 2 2" xfId="34559" xr:uid="{12779CA5-FDF4-45B2-BFF5-66984CE0682B}"/>
    <cellStyle name="Comma 6 6 3 4 3" xfId="26271" xr:uid="{C1B7F751-AA9E-493A-BEE3-DB9F0A5F0E52}"/>
    <cellStyle name="Comma 6 6 3 5" xfId="11988" xr:uid="{32C97739-E224-4060-93BB-6B732B155CB2}"/>
    <cellStyle name="Comma 6 6 3 5 2" xfId="20662" xr:uid="{ECB71888-6C03-4652-AA94-5EEEF0206A4A}"/>
    <cellStyle name="Comma 6 6 3 5 2 2" xfId="37322" xr:uid="{21CD21C0-0DF2-4C94-8EA5-32A13987F837}"/>
    <cellStyle name="Comma 6 6 3 5 3" xfId="29034" xr:uid="{EDF614F5-C307-4D82-953D-43B81F09D1A7}"/>
    <cellStyle name="Comma 6 6 3 6" xfId="14288" xr:uid="{4D6360BB-08A8-4F1B-A10D-0A96E12837BF}"/>
    <cellStyle name="Comma 6 6 3 6 2" xfId="30948" xr:uid="{C6B9A4C5-301B-473A-9CEC-82657AE76CBE}"/>
    <cellStyle name="Comma 6 6 3 7" xfId="22658" xr:uid="{C61585C2-F015-4994-BE06-C18299C10DA2}"/>
    <cellStyle name="Comma 6 6 3 8" xfId="42221" xr:uid="{F61D0552-12DC-4729-80C1-2DC8D0A25858}"/>
    <cellStyle name="Comma 6 6 3 9" xfId="47901" xr:uid="{6365FF59-D1D4-4E76-8E73-8EC9FBF14E6C}"/>
    <cellStyle name="Comma 6 6 4" xfId="2927" xr:uid="{F6BCE19D-1154-4F12-BB5F-80869541622A}"/>
    <cellStyle name="Comma 6 6 4 2" xfId="8060" xr:uid="{0DA60FCE-36B2-45C2-A6B0-6DD2BED1131E}"/>
    <cellStyle name="Comma 6 6 4 2 2" xfId="18186" xr:uid="{EEA9E151-3D7B-4CBC-BBA1-0D07776C94B9}"/>
    <cellStyle name="Comma 6 6 4 2 2 2" xfId="34846" xr:uid="{BE16D6D5-39EB-4C5D-95F7-6A16492CDA82}"/>
    <cellStyle name="Comma 6 6 4 2 3" xfId="26558" xr:uid="{366D4C95-65B7-4E70-AEFF-7C228981E080}"/>
    <cellStyle name="Comma 6 6 4 3" xfId="14765" xr:uid="{E277DDC0-4ABE-4F57-90F4-ADD9025C363F}"/>
    <cellStyle name="Comma 6 6 4 3 2" xfId="31425" xr:uid="{253CCA83-47FA-4912-8B2D-A209F19056D4}"/>
    <cellStyle name="Comma 6 6 4 4" xfId="23136" xr:uid="{4332E25D-69E1-4141-85F8-9DA73B094B6D}"/>
    <cellStyle name="Comma 6 6 5" xfId="4865" xr:uid="{F2D5535A-2FFD-4429-AB83-CFA662EE2093}"/>
    <cellStyle name="Comma 6 6 5 2" xfId="9435" xr:uid="{D07246C6-F896-49CA-B0DE-99E7C7D2A106}"/>
    <cellStyle name="Comma 6 6 5 2 2" xfId="18996" xr:uid="{A7FA8F16-9973-4F4C-B09B-41C9B944F25B}"/>
    <cellStyle name="Comma 6 6 5 2 2 2" xfId="35656" xr:uid="{6258A46A-20A1-4973-86FD-88E5405652FB}"/>
    <cellStyle name="Comma 6 6 5 2 3" xfId="27368" xr:uid="{07CA4B37-8E7D-46DF-9C6F-B55953D6C523}"/>
    <cellStyle name="Comma 6 6 5 3" xfId="16128" xr:uid="{F166BC2B-D10A-4BF9-AB57-E8B4FCC76E03}"/>
    <cellStyle name="Comma 6 6 5 3 2" xfId="32788" xr:uid="{914EE4F4-3BBD-4C27-BC81-29B0BD54335D}"/>
    <cellStyle name="Comma 6 6 5 4" xfId="24499" xr:uid="{6AE12C0A-C704-4327-9186-5346142AE3A4}"/>
    <cellStyle name="Comma 6 6 6" xfId="6723" xr:uid="{80E713B9-B415-4DF8-B490-3292D6538CDA}"/>
    <cellStyle name="Comma 6 6 6 2" xfId="17403" xr:uid="{0F05CC53-001C-4C03-80F2-21402B97989F}"/>
    <cellStyle name="Comma 6 6 6 2 2" xfId="34063" xr:uid="{96C9840C-684C-4BE9-B261-DBE2A0CC84B6}"/>
    <cellStyle name="Comma 6 6 6 3" xfId="25775" xr:uid="{B6D8C8FF-0B7B-4457-A688-3B726764968A}"/>
    <cellStyle name="Comma 6 6 7" xfId="10840" xr:uid="{92E63832-F4E4-4B0D-8813-B2439E5E474B}"/>
    <cellStyle name="Comma 6 6 7 2" xfId="19848" xr:uid="{DD2BAD37-ECB1-4360-9357-F2B0052D6B4A}"/>
    <cellStyle name="Comma 6 6 7 2 2" xfId="36508" xr:uid="{7191F818-9C78-48AF-AA88-419F11520BE0}"/>
    <cellStyle name="Comma 6 6 7 3" xfId="28220" xr:uid="{0BED4583-E794-41D3-9611-108C0A50CEEB}"/>
    <cellStyle name="Comma 6 6 8" xfId="13066" xr:uid="{9AC7F687-E2FE-4B1F-B2EE-A81E84DF9801}"/>
    <cellStyle name="Comma 6 6 8 2" xfId="21446" xr:uid="{A48C46A7-1A0D-45AF-B513-7C104E312E82}"/>
    <cellStyle name="Comma 6 6 8 2 2" xfId="38106" xr:uid="{DD001143-DE3D-4B6E-8CA6-D32F07056EA5}"/>
    <cellStyle name="Comma 6 6 8 3" xfId="29819" xr:uid="{345007F6-489B-4EF4-A7B3-86F8B27916B3}"/>
    <cellStyle name="Comma 6 6 9" xfId="13515" xr:uid="{90A27A87-EBAB-41A7-A3B7-D7E5FDD19EA1}"/>
    <cellStyle name="Comma 6 6 9 2" xfId="30175" xr:uid="{E5D271A8-1B8F-4538-8C14-524A1AA44791}"/>
    <cellStyle name="Comma 6 7" xfId="1001" xr:uid="{ADC26FB7-FD63-4F80-B2EA-A917D96C60C3}"/>
    <cellStyle name="Comma 6 7 10" xfId="21819" xr:uid="{90AE00F4-E448-4F94-8788-FF09835612D1}"/>
    <cellStyle name="Comma 6 7 11" xfId="39818" xr:uid="{69EC3F23-A0B9-4B4E-97B2-A04A1C9F795D}"/>
    <cellStyle name="Comma 6 7 12" xfId="45563" xr:uid="{AB9ABDAA-6163-4E89-A39A-4530F2F57088}"/>
    <cellStyle name="Comma 6 7 2" xfId="1609" xr:uid="{2AED985E-F747-4F31-B456-912AB5CDD47A}"/>
    <cellStyle name="Comma 6 7 2 2" xfId="3536" xr:uid="{3CCDDC4A-E7B3-4F55-ACC6-9181B5D4AB4E}"/>
    <cellStyle name="Comma 6 7 2 2 2" xfId="8493" xr:uid="{81153D29-C26C-4B30-9C76-5A680CAFA22A}"/>
    <cellStyle name="Comma 6 7 2 2 2 2" xfId="18446" xr:uid="{6055003A-3043-4BE9-9464-57468388146C}"/>
    <cellStyle name="Comma 6 7 2 2 2 2 2" xfId="35106" xr:uid="{D321B38A-5372-478C-A39A-C4FDFC1E068A}"/>
    <cellStyle name="Comma 6 7 2 2 2 3" xfId="26818" xr:uid="{65C0A576-012C-4D54-8FD8-3D82AE7D88BA}"/>
    <cellStyle name="Comma 6 7 2 2 3" xfId="15201" xr:uid="{4E434D48-8E83-4B97-988C-5D6F8846CCC7}"/>
    <cellStyle name="Comma 6 7 2 2 3 2" xfId="31861" xr:uid="{3AC9FD88-EBC4-4F6F-8176-B2070EE7CC1F}"/>
    <cellStyle name="Comma 6 7 2 2 4" xfId="23572" xr:uid="{E7965DB8-2148-414F-B301-8EBB3489195C}"/>
    <cellStyle name="Comma 6 7 2 2 5" xfId="42935" xr:uid="{44C90584-4BF1-439E-9499-8F020CF8E2C6}"/>
    <cellStyle name="Comma 6 7 2 2 6" xfId="48613" xr:uid="{58A6E10E-1286-4EF0-A914-8061D12F6D97}"/>
    <cellStyle name="Comma 6 7 2 3" xfId="5444" xr:uid="{AE251422-8A80-48AE-89F5-486EC02AACA7}"/>
    <cellStyle name="Comma 6 7 2 3 2" xfId="9868" xr:uid="{3672AA6A-5B91-416A-829A-78B5756DA6B9}"/>
    <cellStyle name="Comma 6 7 2 3 2 2" xfId="19256" xr:uid="{ED443A3D-A355-4A3A-91E2-6ED4C199254E}"/>
    <cellStyle name="Comma 6 7 2 3 2 2 2" xfId="35916" xr:uid="{0E81E3B5-DCBF-45E8-B5E0-4FB7B79FD35D}"/>
    <cellStyle name="Comma 6 7 2 3 2 3" xfId="27628" xr:uid="{4A8B4E2C-591C-4AA2-BDB0-63866451DAA5}"/>
    <cellStyle name="Comma 6 7 2 3 3" xfId="16534" xr:uid="{DC0D6789-A71E-4527-837B-0BA0AC4CF3DF}"/>
    <cellStyle name="Comma 6 7 2 3 3 2" xfId="33194" xr:uid="{3C10CB1E-7445-4574-BCEC-333CB6112E20}"/>
    <cellStyle name="Comma 6 7 2 3 4" xfId="24905" xr:uid="{81D87049-5280-44C7-9D4D-79421BF6B7BE}"/>
    <cellStyle name="Comma 6 7 2 4" xfId="7158" xr:uid="{B5A51FE9-4E66-4315-A3B2-3780D8B0D792}"/>
    <cellStyle name="Comma 6 7 2 4 2" xfId="17664" xr:uid="{E6D5B41C-01C6-44B3-A4F8-8F2EE8C0F288}"/>
    <cellStyle name="Comma 6 7 2 4 2 2" xfId="34324" xr:uid="{7D94EF30-2E4B-45DA-AEC1-C18ABDD13874}"/>
    <cellStyle name="Comma 6 7 2 4 3" xfId="26036" xr:uid="{51F5875C-D53D-4201-BACE-B3CF58AEC682}"/>
    <cellStyle name="Comma 6 7 2 5" xfId="11419" xr:uid="{E4ACDF71-7F28-45EA-A2D1-F5C147CD4DE3}"/>
    <cellStyle name="Comma 6 7 2 5 2" xfId="20254" xr:uid="{D71FEEF7-7344-44B7-9F82-5A4F34DE355A}"/>
    <cellStyle name="Comma 6 7 2 5 2 2" xfId="36914" xr:uid="{C4A56634-B1B0-43E2-AD13-85965571935D}"/>
    <cellStyle name="Comma 6 7 2 5 3" xfId="28626" xr:uid="{E15A89E4-3265-40AF-A811-82292CFA9923}"/>
    <cellStyle name="Comma 6 7 2 6" xfId="13885" xr:uid="{43CD7D7C-BD05-4D84-974E-1D355FB39C3C}"/>
    <cellStyle name="Comma 6 7 2 6 2" xfId="30545" xr:uid="{1DDC4B71-8FAC-4B82-887A-CF6AF40E192E}"/>
    <cellStyle name="Comma 6 7 2 7" xfId="22235" xr:uid="{73836240-7D8F-444A-A813-33A9E431AF87}"/>
    <cellStyle name="Comma 6 7 2 8" xfId="40903" xr:uid="{EFADC87B-F122-4A13-B736-A8B691CC4878}"/>
    <cellStyle name="Comma 6 7 2 9" xfId="46583" xr:uid="{4016B236-13CA-4690-887E-8073F1D42145}"/>
    <cellStyle name="Comma 6 7 3" xfId="2225" xr:uid="{E473207A-E454-42DB-BFFD-D814E2F33DA6}"/>
    <cellStyle name="Comma 6 7 3 2" xfId="4150" xr:uid="{73CBFCD6-551A-493B-A8DE-E24F62FD9512}"/>
    <cellStyle name="Comma 6 7 3 2 2" xfId="8918" xr:uid="{6142B37C-9437-427A-857A-7C88E1088CD0}"/>
    <cellStyle name="Comma 6 7 3 2 2 2" xfId="18700" xr:uid="{2750802A-0714-41D0-A350-39C96B2FDB48}"/>
    <cellStyle name="Comma 6 7 3 2 2 2 2" xfId="35360" xr:uid="{6E051A5E-998A-41E6-BAA1-26D614FE3A20}"/>
    <cellStyle name="Comma 6 7 3 2 2 3" xfId="27072" xr:uid="{90060A37-675C-4CDF-A2F7-D2B0F0618C81}"/>
    <cellStyle name="Comma 6 7 3 2 3" xfId="15644" xr:uid="{8A5B4316-F8BA-4B5D-AFC1-229374E597F8}"/>
    <cellStyle name="Comma 6 7 3 2 3 2" xfId="32304" xr:uid="{B4D87578-F5DF-4D0C-ACD3-5A168C1BCCE8}"/>
    <cellStyle name="Comma 6 7 3 2 4" xfId="24015" xr:uid="{7FF38013-C943-4CBB-968B-FDC592650CE0}"/>
    <cellStyle name="Comma 6 7 3 3" xfId="6043" xr:uid="{21F6F5F7-D83C-4CA0-8F14-D15EE8F16936}"/>
    <cellStyle name="Comma 6 7 3 3 2" xfId="10293" xr:uid="{3BC88DA9-53A6-464E-ABB1-46D29B157CAD}"/>
    <cellStyle name="Comma 6 7 3 3 2 2" xfId="19510" xr:uid="{7C2B0CC6-FF9B-4A3A-9EE0-C8CCBA8B57BF}"/>
    <cellStyle name="Comma 6 7 3 3 2 2 2" xfId="36170" xr:uid="{22E1D2B3-3C83-4CEA-A709-3E6CD93BBC93}"/>
    <cellStyle name="Comma 6 7 3 3 2 3" xfId="27882" xr:uid="{D41E2EDE-BCFD-42FD-87DD-3D05CE2B848C}"/>
    <cellStyle name="Comma 6 7 3 3 3" xfId="16962" xr:uid="{DACD58C0-B678-45A9-9B8A-ED80B020E744}"/>
    <cellStyle name="Comma 6 7 3 3 3 2" xfId="33622" xr:uid="{F5616D08-D800-4D63-9D9A-3FBC1B2AD5EC}"/>
    <cellStyle name="Comma 6 7 3 3 4" xfId="25333" xr:uid="{DD419DD1-6AD8-43F1-8CAB-97C25AE45216}"/>
    <cellStyle name="Comma 6 7 3 4" xfId="7583" xr:uid="{BDB679A2-7E01-4C2F-8A65-629120F92810}"/>
    <cellStyle name="Comma 6 7 3 4 2" xfId="17918" xr:uid="{9CB6A989-C550-49C2-AEDF-F2B0305FE917}"/>
    <cellStyle name="Comma 6 7 3 4 2 2" xfId="34578" xr:uid="{AD9D5F7B-0B0D-4F54-B103-5102C9CF2A53}"/>
    <cellStyle name="Comma 6 7 3 4 3" xfId="26290" xr:uid="{A8F63E3B-A84F-40BB-BC18-295EB6C5F515}"/>
    <cellStyle name="Comma 6 7 3 5" xfId="12018" xr:uid="{7E5521CC-7D17-4C34-B381-0668ECBF9B40}"/>
    <cellStyle name="Comma 6 7 3 5 2" xfId="20682" xr:uid="{56147D7F-FE8F-4B8F-8919-810717C95BA4}"/>
    <cellStyle name="Comma 6 7 3 5 2 2" xfId="37342" xr:uid="{8E2EA082-2852-4E78-8F61-4EFF4FF9233C}"/>
    <cellStyle name="Comma 6 7 3 5 3" xfId="29054" xr:uid="{DD665FC2-DBB5-4F31-B3FB-A3BD4C5ECBD4}"/>
    <cellStyle name="Comma 6 7 3 6" xfId="14308" xr:uid="{ABEFF6CF-5281-4B68-9C53-7BA14C83CBFE}"/>
    <cellStyle name="Comma 6 7 3 6 2" xfId="30968" xr:uid="{097BE6F2-2ADC-4A00-A214-D647D5775653}"/>
    <cellStyle name="Comma 6 7 3 7" xfId="22678" xr:uid="{1FCE5100-FB9A-4E54-BD42-C46CD19F29AF}"/>
    <cellStyle name="Comma 6 7 3 8" xfId="41879" xr:uid="{11BFE851-7978-410D-845E-256A0F163C5F}"/>
    <cellStyle name="Comma 6 7 3 9" xfId="47559" xr:uid="{259C5044-FDA2-4832-B6D8-BC6EEBBA3FC4}"/>
    <cellStyle name="Comma 6 7 4" xfId="2957" xr:uid="{F716B6DA-628C-4939-82D4-2E711F4C1A74}"/>
    <cellStyle name="Comma 6 7 4 2" xfId="8089" xr:uid="{80111667-FDF3-4A09-A485-6A1F4E59796A}"/>
    <cellStyle name="Comma 6 7 4 2 2" xfId="18205" xr:uid="{01CEE5DC-4998-418F-8524-80EB832B6621}"/>
    <cellStyle name="Comma 6 7 4 2 2 2" xfId="34865" xr:uid="{6D45E7D9-72FB-4DC2-AEC9-4447C1F316E6}"/>
    <cellStyle name="Comma 6 7 4 2 3" xfId="26577" xr:uid="{AAD2B720-99E7-458A-9A56-D469AF167E4F}"/>
    <cellStyle name="Comma 6 7 4 3" xfId="14785" xr:uid="{04DF9880-C900-4F23-AF90-97FE78BD08EE}"/>
    <cellStyle name="Comma 6 7 4 3 2" xfId="31445" xr:uid="{4D02C4C9-4187-4119-9D36-D954197F086D}"/>
    <cellStyle name="Comma 6 7 4 4" xfId="23156" xr:uid="{BD5DB269-2E83-4589-B069-6687859BF5C2}"/>
    <cellStyle name="Comma 6 7 5" xfId="4895" xr:uid="{72C85E59-8EFB-470A-B75B-E2F69AF6CAC7}"/>
    <cellStyle name="Comma 6 7 5 2" xfId="9464" xr:uid="{B92F9E2D-21B0-4FF9-A409-5082F82EB447}"/>
    <cellStyle name="Comma 6 7 5 2 2" xfId="19015" xr:uid="{9857AA93-FD76-4B07-A547-2573BE1175BA}"/>
    <cellStyle name="Comma 6 7 5 2 2 2" xfId="35675" xr:uid="{97455558-1D57-4192-81A5-B7CE78AC5E76}"/>
    <cellStyle name="Comma 6 7 5 2 3" xfId="27387" xr:uid="{512EC854-D7D4-4564-AE92-A2E14AF991E3}"/>
    <cellStyle name="Comma 6 7 5 3" xfId="16148" xr:uid="{350EEBDF-06CB-4D40-8824-5C43D4C1C4DA}"/>
    <cellStyle name="Comma 6 7 5 3 2" xfId="32808" xr:uid="{A2F80704-26E0-4E6C-BABC-4D7F90A00998}"/>
    <cellStyle name="Comma 6 7 5 4" xfId="24519" xr:uid="{F4BEE43F-2F26-47E2-B0BF-A33F0B70AE0B}"/>
    <cellStyle name="Comma 6 7 6" xfId="6752" xr:uid="{0E65C13D-055A-4860-B485-16D06C299934}"/>
    <cellStyle name="Comma 6 7 6 2" xfId="17422" xr:uid="{133B38DA-3251-41BE-8E44-DD44D5127435}"/>
    <cellStyle name="Comma 6 7 6 2 2" xfId="34082" xr:uid="{998441C9-56D1-4178-A822-63C3440A12B7}"/>
    <cellStyle name="Comma 6 7 6 3" xfId="25794" xr:uid="{1EF1BE66-CAEC-43D8-BD44-5D0EB298C878}"/>
    <cellStyle name="Comma 6 7 7" xfId="10870" xr:uid="{7303B176-82B8-4554-A96D-74CAF0F659F9}"/>
    <cellStyle name="Comma 6 7 7 2" xfId="19868" xr:uid="{C429BDC5-3FCD-4938-BA9E-1304095E4F6E}"/>
    <cellStyle name="Comma 6 7 7 2 2" xfId="36528" xr:uid="{D94340F6-164B-46AA-9E98-2CF24AEA24C5}"/>
    <cellStyle name="Comma 6 7 7 3" xfId="28240" xr:uid="{A8696FE5-242E-4732-B577-C1161D5712C5}"/>
    <cellStyle name="Comma 6 7 8" xfId="13096" xr:uid="{621E2C13-005B-4BC9-8222-8E777AC42A73}"/>
    <cellStyle name="Comma 6 7 8 2" xfId="21466" xr:uid="{1170D62E-1EDA-42B9-8F77-AF97EC59EABF}"/>
    <cellStyle name="Comma 6 7 8 2 2" xfId="38126" xr:uid="{26BD03CC-B932-42BE-A0E2-F1A28F39F42D}"/>
    <cellStyle name="Comma 6 7 8 3" xfId="29839" xr:uid="{281FF2F4-4056-479F-B2A7-0EFD63DAD314}"/>
    <cellStyle name="Comma 6 7 9" xfId="13535" xr:uid="{6CDA7113-BE00-48B8-AA8C-48EFEB6A23D4}"/>
    <cellStyle name="Comma 6 7 9 2" xfId="30195" xr:uid="{A1116F6F-6540-4C43-A52D-B4670B48A6CE}"/>
    <cellStyle name="Comma 6 8" xfId="1063" xr:uid="{87AECF67-C825-4C82-A75D-8AD2027741F4}"/>
    <cellStyle name="Comma 6 8 10" xfId="21855" xr:uid="{70F4033F-6D91-4F30-9238-19032CDA83EF}"/>
    <cellStyle name="Comma 6 8 11" xfId="40274" xr:uid="{8299B243-40F0-4179-B78C-E345FFF2636E}"/>
    <cellStyle name="Comma 6 8 12" xfId="45955" xr:uid="{E267DDF7-C233-4D6A-B733-3A440101122F}"/>
    <cellStyle name="Comma 6 8 2" xfId="1664" xr:uid="{ED40DB76-492C-42E6-896D-4DB519249D19}"/>
    <cellStyle name="Comma 6 8 2 2" xfId="3591" xr:uid="{DD2B845B-F81C-4221-BC39-EE01F943C9E0}"/>
    <cellStyle name="Comma 6 8 2 2 2" xfId="8535" xr:uid="{6B7EEFA9-1F88-4DC4-AE6A-49E7F0A01B81}"/>
    <cellStyle name="Comma 6 8 2 2 2 2" xfId="18469" xr:uid="{E6532288-AA9B-41F0-9548-EE187EBEF14F}"/>
    <cellStyle name="Comma 6 8 2 2 2 2 2" xfId="35129" xr:uid="{4A0EB66A-4980-41EA-81CA-D59DFBB6A2C7}"/>
    <cellStyle name="Comma 6 8 2 2 2 3" xfId="26841" xr:uid="{55671286-ED31-4B76-BB14-2A2879885E4C}"/>
    <cellStyle name="Comma 6 8 2 2 3" xfId="15237" xr:uid="{626CE108-B57F-4A73-87D4-59F0B5952CE4}"/>
    <cellStyle name="Comma 6 8 2 2 3 2" xfId="31897" xr:uid="{81FD5FB4-98BB-462D-90BD-4FD08BC4DC8E}"/>
    <cellStyle name="Comma 6 8 2 2 4" xfId="23608" xr:uid="{AA2C204D-278D-4D2F-B529-22F5CBCFC34C}"/>
    <cellStyle name="Comma 6 8 2 3" xfId="5499" xr:uid="{E882C3D9-B935-4E87-BED5-1BAC5BE375B2}"/>
    <cellStyle name="Comma 6 8 2 3 2" xfId="9910" xr:uid="{A9271B99-7AE0-4899-82BC-9FC6EB587C62}"/>
    <cellStyle name="Comma 6 8 2 3 2 2" xfId="19279" xr:uid="{DB4F481C-3604-4434-93EE-B3EA554CBBBA}"/>
    <cellStyle name="Comma 6 8 2 3 2 2 2" xfId="35939" xr:uid="{B44C97E0-7971-42C5-B513-5D50192411DE}"/>
    <cellStyle name="Comma 6 8 2 3 2 3" xfId="27651" xr:uid="{66521EEB-D7C9-4E9F-BA6D-31F68E5C1C4C}"/>
    <cellStyle name="Comma 6 8 2 3 3" xfId="16570" xr:uid="{7AD4BF44-0F0D-455B-AA11-3A39F28BE2EC}"/>
    <cellStyle name="Comma 6 8 2 3 3 2" xfId="33230" xr:uid="{67D0DBA2-741F-47D5-B6DE-0DD7035010E5}"/>
    <cellStyle name="Comma 6 8 2 3 4" xfId="24941" xr:uid="{2022DDF0-10BD-4A45-8305-F6DA2039AC29}"/>
    <cellStyle name="Comma 6 8 2 4" xfId="7200" xr:uid="{E83C6939-8410-4349-A71B-183E1C5C8498}"/>
    <cellStyle name="Comma 6 8 2 4 2" xfId="17687" xr:uid="{0071E052-D1CB-4AA3-8CDF-CEDC2F29A98D}"/>
    <cellStyle name="Comma 6 8 2 4 2 2" xfId="34347" xr:uid="{818AD632-73AF-42FE-BA04-F690A7B0B0C2}"/>
    <cellStyle name="Comma 6 8 2 4 3" xfId="26059" xr:uid="{AD8AAC15-30B8-4E87-B6C8-4B41FCF11BC9}"/>
    <cellStyle name="Comma 6 8 2 5" xfId="11474" xr:uid="{11328894-F0AA-4389-BB66-4E0955DE4188}"/>
    <cellStyle name="Comma 6 8 2 5 2" xfId="20290" xr:uid="{E9956D9D-9782-4871-B855-3550B9C10914}"/>
    <cellStyle name="Comma 6 8 2 5 2 2" xfId="36950" xr:uid="{82024972-0762-4F83-94E5-89D9CECA4DD9}"/>
    <cellStyle name="Comma 6 8 2 5 3" xfId="28662" xr:uid="{1993D2EF-11EB-4AD7-A170-4B4EF03B74DB}"/>
    <cellStyle name="Comma 6 8 2 6" xfId="13921" xr:uid="{F2242866-4FEC-4CEE-A92D-A7EC4E7E5B5B}"/>
    <cellStyle name="Comma 6 8 2 6 2" xfId="30581" xr:uid="{90B77A4A-C9CD-4D70-BEC9-C81228B1416B}"/>
    <cellStyle name="Comma 6 8 2 7" xfId="22271" xr:uid="{E914B957-37E1-422F-95B6-CB6C461BD32D}"/>
    <cellStyle name="Comma 6 8 2 8" xfId="42295" xr:uid="{E04CB7FE-7BEA-440C-8DEB-FEBA3C3E2B4D}"/>
    <cellStyle name="Comma 6 8 2 9" xfId="47974" xr:uid="{0495EDC4-E04A-410C-8057-898EC96A8EAD}"/>
    <cellStyle name="Comma 6 8 3" xfId="2280" xr:uid="{D58DC715-49FC-4F58-8304-A207DC40D592}"/>
    <cellStyle name="Comma 6 8 3 2" xfId="4205" xr:uid="{A33BE763-8ABE-4E71-B7C8-B8F8EF98276C}"/>
    <cellStyle name="Comma 6 8 3 2 2" xfId="8960" xr:uid="{3E23768F-275B-442F-8503-49E25A766AD2}"/>
    <cellStyle name="Comma 6 8 3 2 2 2" xfId="18723" xr:uid="{3C450C94-F03B-4069-8541-5EF227046083}"/>
    <cellStyle name="Comma 6 8 3 2 2 2 2" xfId="35383" xr:uid="{63B9B01D-2CBE-4E22-AB83-EB8A71371FC1}"/>
    <cellStyle name="Comma 6 8 3 2 2 3" xfId="27095" xr:uid="{C8156708-66AE-405A-950B-2101D29BE74F}"/>
    <cellStyle name="Comma 6 8 3 2 3" xfId="15680" xr:uid="{3629ACCD-C06A-452E-8A08-3B3274C041C5}"/>
    <cellStyle name="Comma 6 8 3 2 3 2" xfId="32340" xr:uid="{B0F0675C-B2E6-4376-8FD6-D1A5EAEC25AA}"/>
    <cellStyle name="Comma 6 8 3 2 4" xfId="24051" xr:uid="{3760D0AC-D30B-4A0F-8943-B49610C8C891}"/>
    <cellStyle name="Comma 6 8 3 3" xfId="6098" xr:uid="{19319171-68F3-40D5-898B-3A4281A8DF4A}"/>
    <cellStyle name="Comma 6 8 3 3 2" xfId="10335" xr:uid="{AD2EB9F6-E5BD-459F-A6D8-30A5AAE37CC0}"/>
    <cellStyle name="Comma 6 8 3 3 2 2" xfId="19533" xr:uid="{D6240DD7-5B3F-429D-8FF7-D9B6E9312C97}"/>
    <cellStyle name="Comma 6 8 3 3 2 2 2" xfId="36193" xr:uid="{EB80A002-13CC-4DDB-96EA-8B1571664810}"/>
    <cellStyle name="Comma 6 8 3 3 2 3" xfId="27905" xr:uid="{FC67ECD8-0450-4EB2-8A76-C5E69DE125B6}"/>
    <cellStyle name="Comma 6 8 3 3 3" xfId="16998" xr:uid="{D32FB31E-CF63-461F-9F04-82FDC4E8F4C0}"/>
    <cellStyle name="Comma 6 8 3 3 3 2" xfId="33658" xr:uid="{D453544A-C2FE-4377-91CE-C1BF72B1622B}"/>
    <cellStyle name="Comma 6 8 3 3 4" xfId="25369" xr:uid="{495B27C5-DEE7-4954-9DCF-3E34C108F3E2}"/>
    <cellStyle name="Comma 6 8 3 4" xfId="7625" xr:uid="{227B5329-1CE5-4FEC-BA2D-1F86669F969E}"/>
    <cellStyle name="Comma 6 8 3 4 2" xfId="17941" xr:uid="{036182A6-925A-4CA3-A387-0A0AE649223E}"/>
    <cellStyle name="Comma 6 8 3 4 2 2" xfId="34601" xr:uid="{4E2ABE4E-03DA-4AF5-97A5-8E590776ECEC}"/>
    <cellStyle name="Comma 6 8 3 4 3" xfId="26313" xr:uid="{9F21B858-2CB9-4FFF-B393-B9234A444F4F}"/>
    <cellStyle name="Comma 6 8 3 5" xfId="12073" xr:uid="{EFB3DDB0-AAF0-415B-91A2-7249A039146B}"/>
    <cellStyle name="Comma 6 8 3 5 2" xfId="20718" xr:uid="{506DB074-AC94-48AD-869B-C07E72B4F8AC}"/>
    <cellStyle name="Comma 6 8 3 5 2 2" xfId="37378" xr:uid="{4BA76E97-760F-4113-8212-6B7013D22C08}"/>
    <cellStyle name="Comma 6 8 3 5 3" xfId="29090" xr:uid="{481A6FEA-F541-4DAF-B993-3CC982DCBAE3}"/>
    <cellStyle name="Comma 6 8 3 6" xfId="14344" xr:uid="{E35FC9F5-7573-4B6D-9F78-E46F7C0A6B62}"/>
    <cellStyle name="Comma 6 8 3 6 2" xfId="31004" xr:uid="{52BF9FDD-9EB7-447A-8E69-81134BB7E08A}"/>
    <cellStyle name="Comma 6 8 3 7" xfId="22714" xr:uid="{67AA5C7B-68AE-4986-9168-1F00F196CFE2}"/>
    <cellStyle name="Comma 6 8 4" xfId="3012" xr:uid="{77F375A2-C051-4D89-935E-FC517940B7C8}"/>
    <cellStyle name="Comma 6 8 4 2" xfId="8131" xr:uid="{901411D5-75A2-4A37-A6F9-F03EF4C81B1A}"/>
    <cellStyle name="Comma 6 8 4 2 2" xfId="18228" xr:uid="{9BFE1F1B-2118-46ED-BAF4-0BC391DF66B5}"/>
    <cellStyle name="Comma 6 8 4 2 2 2" xfId="34888" xr:uid="{4EF3A790-671F-4136-831A-0AECD28051F0}"/>
    <cellStyle name="Comma 6 8 4 2 3" xfId="26600" xr:uid="{E417620D-41C7-4348-BF9B-DEF50955BA4F}"/>
    <cellStyle name="Comma 6 8 4 3" xfId="14821" xr:uid="{348B5030-028B-4BAF-8E13-DBDA983D2E16}"/>
    <cellStyle name="Comma 6 8 4 3 2" xfId="31481" xr:uid="{D3F3DCCC-32E6-4F5F-BD9C-4936BE5125A1}"/>
    <cellStyle name="Comma 6 8 4 4" xfId="23192" xr:uid="{BBBC0982-22D6-4D14-A151-F1F0D8121A8F}"/>
    <cellStyle name="Comma 6 8 5" xfId="4950" xr:uid="{157EB257-F3C8-44EE-9DCF-3A1333E6F4C1}"/>
    <cellStyle name="Comma 6 8 5 2" xfId="9506" xr:uid="{F9B6F79D-DEBF-4B38-890F-D32A5F9F9C5E}"/>
    <cellStyle name="Comma 6 8 5 2 2" xfId="19038" xr:uid="{26B11440-2968-4CC9-9176-A1B1E51C6D1A}"/>
    <cellStyle name="Comma 6 8 5 2 2 2" xfId="35698" xr:uid="{ACB90528-A201-4B3A-85E0-40B282611630}"/>
    <cellStyle name="Comma 6 8 5 2 3" xfId="27410" xr:uid="{4645F2FF-DD8D-4877-B4E3-529BADD293B1}"/>
    <cellStyle name="Comma 6 8 5 3" xfId="16184" xr:uid="{0B50C3D2-0A5F-4EB1-A9E4-B6A8ADD7B231}"/>
    <cellStyle name="Comma 6 8 5 3 2" xfId="32844" xr:uid="{3007438D-2506-4A18-A957-CFA42C85792D}"/>
    <cellStyle name="Comma 6 8 5 4" xfId="24555" xr:uid="{0E96D53C-0698-44DC-A5B5-BB9607784068}"/>
    <cellStyle name="Comma 6 8 6" xfId="6795" xr:uid="{0D37FF96-EE2A-427D-9EA2-8814FB98F2EF}"/>
    <cellStyle name="Comma 6 8 6 2" xfId="17446" xr:uid="{C8892CD2-6F35-45C1-A444-0DE60AEAA420}"/>
    <cellStyle name="Comma 6 8 6 2 2" xfId="34106" xr:uid="{E8398738-0BA9-48DF-948F-43C08733D42E}"/>
    <cellStyle name="Comma 6 8 6 3" xfId="25818" xr:uid="{8709A478-0FC8-4263-935B-C281A8B3CBDC}"/>
    <cellStyle name="Comma 6 8 7" xfId="10925" xr:uid="{FA3086F8-7BD5-46AA-96B8-04B2180F7387}"/>
    <cellStyle name="Comma 6 8 7 2" xfId="19904" xr:uid="{8075EDC9-5D34-4287-A218-3B9717ED891A}"/>
    <cellStyle name="Comma 6 8 7 2 2" xfId="36564" xr:uid="{2AEF46D2-AAB4-4BC1-9706-747E8D11ED0F}"/>
    <cellStyle name="Comma 6 8 7 3" xfId="28276" xr:uid="{5B0BC41E-B755-4B76-99B4-00B22206AE4F}"/>
    <cellStyle name="Comma 6 8 8" xfId="13151" xr:uid="{589D7245-8233-4A7C-B1E0-8FEFD6077988}"/>
    <cellStyle name="Comma 6 8 8 2" xfId="21502" xr:uid="{824E501F-6674-47B5-9F70-A3CFB91A0852}"/>
    <cellStyle name="Comma 6 8 8 2 2" xfId="38162" xr:uid="{A5E95525-1E84-4D4A-A179-75F73D7DB556}"/>
    <cellStyle name="Comma 6 8 8 3" xfId="29875" xr:uid="{03423240-7F1A-4381-9629-73AA741D6476}"/>
    <cellStyle name="Comma 6 8 9" xfId="13571" xr:uid="{6D35CA6A-E91E-453F-91BD-1FDBD7EF0749}"/>
    <cellStyle name="Comma 6 8 9 2" xfId="30231" xr:uid="{8FAA3600-7579-4870-8A86-46D5CABB04F1}"/>
    <cellStyle name="Comma 6 9" xfId="1090" xr:uid="{007E2ECC-D558-4ABC-A5B4-7E3B7A1FA2B7}"/>
    <cellStyle name="Comma 6 9 10" xfId="40322" xr:uid="{C06AAB69-F5D5-48A4-B459-DBC9B08AFAC3}"/>
    <cellStyle name="Comma 6 9 11" xfId="46003" xr:uid="{524FD6E1-E1B1-480F-899A-E448794C3078}"/>
    <cellStyle name="Comma 6 9 2" xfId="1685" xr:uid="{05914C63-8FB7-4C09-B580-A54FBD11DB2D}"/>
    <cellStyle name="Comma 6 9 2 2" xfId="3612" xr:uid="{411A21A2-EF78-449A-8046-D0D8F328472C}"/>
    <cellStyle name="Comma 6 9 2 2 2" xfId="8545" xr:uid="{E21DAF8D-16FD-4EC8-B1EA-4A73137B6BA4}"/>
    <cellStyle name="Comma 6 9 2 2 2 2" xfId="18475" xr:uid="{D6346EDB-B539-4527-8676-E2190AF835B5}"/>
    <cellStyle name="Comma 6 9 2 2 2 2 2" xfId="35135" xr:uid="{675B51FF-CE5C-43C5-830B-04BC9DA434E3}"/>
    <cellStyle name="Comma 6 9 2 2 2 3" xfId="26847" xr:uid="{CD976DF9-37B8-41B8-8140-5630AC9F8784}"/>
    <cellStyle name="Comma 6 9 2 2 3" xfId="15254" xr:uid="{1BE292BC-9FE5-499F-A536-9A86D888532C}"/>
    <cellStyle name="Comma 6 9 2 2 3 2" xfId="31914" xr:uid="{3E4913DA-A945-4E32-9DD7-088CC471EB60}"/>
    <cellStyle name="Comma 6 9 2 2 4" xfId="23625" xr:uid="{5F8B8A03-AC81-4185-8661-13C63828ECCF}"/>
    <cellStyle name="Comma 6 9 2 3" xfId="5520" xr:uid="{B79504DD-A55A-48BD-90BF-8F437E8604BF}"/>
    <cellStyle name="Comma 6 9 2 3 2" xfId="9920" xr:uid="{4DF04AAF-56E7-489F-BBA3-A333A56A06E4}"/>
    <cellStyle name="Comma 6 9 2 3 2 2" xfId="19285" xr:uid="{841E5AA4-8515-4DC1-B17B-3E9C3BE9273F}"/>
    <cellStyle name="Comma 6 9 2 3 2 2 2" xfId="35945" xr:uid="{298846A7-E8D1-4684-834B-150E72508B7B}"/>
    <cellStyle name="Comma 6 9 2 3 2 3" xfId="27657" xr:uid="{B0EDF925-4867-4F58-8D3E-FB887CD15CFF}"/>
    <cellStyle name="Comma 6 9 2 3 3" xfId="16587" xr:uid="{3FBD35C7-8A5A-4467-B34A-41C9F78E4523}"/>
    <cellStyle name="Comma 6 9 2 3 3 2" xfId="33247" xr:uid="{48652C97-11B4-4596-86A3-892EFFD931AB}"/>
    <cellStyle name="Comma 6 9 2 3 4" xfId="24958" xr:uid="{F5FF72A6-E1BD-4454-8019-FE0F7AF92B3F}"/>
    <cellStyle name="Comma 6 9 2 4" xfId="7210" xr:uid="{53DAEB51-EEBE-46BF-986A-FD1A85C32030}"/>
    <cellStyle name="Comma 6 9 2 4 2" xfId="17693" xr:uid="{99AAEEC1-99B2-4D72-B14F-842B7B1C5994}"/>
    <cellStyle name="Comma 6 9 2 4 2 2" xfId="34353" xr:uid="{DE2F96BA-703E-4C23-9D8D-BEC625C2FFAD}"/>
    <cellStyle name="Comma 6 9 2 4 3" xfId="26065" xr:uid="{53C09C00-5780-477B-A180-CC59EFFE43D8}"/>
    <cellStyle name="Comma 6 9 2 5" xfId="11495" xr:uid="{2F056C91-C283-466F-B566-768C827C2349}"/>
    <cellStyle name="Comma 6 9 2 5 2" xfId="20307" xr:uid="{02140F3F-97A7-490B-900B-71B0FAFCB6AD}"/>
    <cellStyle name="Comma 6 9 2 5 2 2" xfId="36967" xr:uid="{CAF0B6AF-980D-4126-BEFD-CE997E28C4CA}"/>
    <cellStyle name="Comma 6 9 2 5 3" xfId="28679" xr:uid="{0507DABD-18AE-41D7-8563-AE8A32323226}"/>
    <cellStyle name="Comma 6 9 2 6" xfId="13938" xr:uid="{E196B147-F0BA-49A0-970D-AF7E0FC3F16D}"/>
    <cellStyle name="Comma 6 9 2 6 2" xfId="30598" xr:uid="{3BE5374B-FE04-45AB-8988-DC650F617BE7}"/>
    <cellStyle name="Comma 6 9 2 7" xfId="22288" xr:uid="{B186DC5F-6690-4B08-8411-35D0F2F2D52A}"/>
    <cellStyle name="Comma 6 9 2 8" xfId="42343" xr:uid="{B7B4FF20-69F8-404A-BBC4-B6F5BC489D83}"/>
    <cellStyle name="Comma 6 9 2 9" xfId="48022" xr:uid="{BB52FB5D-F482-42D7-9018-28720F2794F3}"/>
    <cellStyle name="Comma 6 9 3" xfId="2301" xr:uid="{17800FFF-5611-43D3-BEED-7352E6D539D9}"/>
    <cellStyle name="Comma 6 9 3 2" xfId="4226" xr:uid="{87ECF75A-80DF-4503-AE87-71ECB76FF443}"/>
    <cellStyle name="Comma 6 9 3 2 2" xfId="8970" xr:uid="{70939AB7-B0D1-4D68-ADFC-4F28887599C9}"/>
    <cellStyle name="Comma 6 9 3 2 2 2" xfId="18729" xr:uid="{D6FE0C91-2940-4546-8399-2E297BD0080A}"/>
    <cellStyle name="Comma 6 9 3 2 2 2 2" xfId="35389" xr:uid="{CC259B5D-97DE-47AD-96D5-229099BA4B7D}"/>
    <cellStyle name="Comma 6 9 3 2 2 3" xfId="27101" xr:uid="{130A000B-39DD-42FA-B76B-3184743AD3C6}"/>
    <cellStyle name="Comma 6 9 3 2 3" xfId="15697" xr:uid="{1A9CE7D8-1ABB-4996-A331-757FA6F715A8}"/>
    <cellStyle name="Comma 6 9 3 2 3 2" xfId="32357" xr:uid="{41A29A44-2B32-4CA3-936E-61A43CCE9EDF}"/>
    <cellStyle name="Comma 6 9 3 2 4" xfId="24068" xr:uid="{D9CF2C5D-20CE-4E59-83A2-3F47E0C47470}"/>
    <cellStyle name="Comma 6 9 3 3" xfId="6119" xr:uid="{25AB1CB0-4F65-469D-8665-112E06282213}"/>
    <cellStyle name="Comma 6 9 3 3 2" xfId="10345" xr:uid="{480D7721-D1B4-4773-90B5-BFF086CBD1E8}"/>
    <cellStyle name="Comma 6 9 3 3 2 2" xfId="19539" xr:uid="{486B286D-5EB0-4788-BAF2-BC1E66C529F0}"/>
    <cellStyle name="Comma 6 9 3 3 2 2 2" xfId="36199" xr:uid="{D51E0EC3-FEE2-4542-9884-0EE282BA6801}"/>
    <cellStyle name="Comma 6 9 3 3 2 3" xfId="27911" xr:uid="{C7ADD67E-9571-4D08-990F-DE232BEF6A80}"/>
    <cellStyle name="Comma 6 9 3 3 3" xfId="17015" xr:uid="{F827B372-4FCE-4450-9E04-0143F84F5A68}"/>
    <cellStyle name="Comma 6 9 3 3 3 2" xfId="33675" xr:uid="{CC350F8D-9A67-440C-B989-B18161EE234E}"/>
    <cellStyle name="Comma 6 9 3 3 4" xfId="25386" xr:uid="{10C9302D-3A4C-43A6-9725-A8DA38C36841}"/>
    <cellStyle name="Comma 6 9 3 4" xfId="7635" xr:uid="{3B83C287-210B-49E1-963C-381F65AD995D}"/>
    <cellStyle name="Comma 6 9 3 4 2" xfId="17947" xr:uid="{E8BAC57F-08DD-4456-A0C5-444C70D3EB1B}"/>
    <cellStyle name="Comma 6 9 3 4 2 2" xfId="34607" xr:uid="{67B2EF3A-D60B-4CA0-8B62-C421F0855148}"/>
    <cellStyle name="Comma 6 9 3 4 3" xfId="26319" xr:uid="{D3E2645A-85FE-453D-AC23-625ADF606CE5}"/>
    <cellStyle name="Comma 6 9 3 5" xfId="12094" xr:uid="{E29A3981-74B6-4771-99CE-23A958811C49}"/>
    <cellStyle name="Comma 6 9 3 5 2" xfId="20735" xr:uid="{F51DEF69-66CE-4F7D-858B-468A3EEE92AF}"/>
    <cellStyle name="Comma 6 9 3 5 2 2" xfId="37395" xr:uid="{4487E7BC-C6FC-4D13-BABE-FCB3F8F550BB}"/>
    <cellStyle name="Comma 6 9 3 5 3" xfId="29107" xr:uid="{39806DBC-7018-4609-91A3-68C97069F2BB}"/>
    <cellStyle name="Comma 6 9 3 6" xfId="14361" xr:uid="{B6B2B9EC-F507-4B72-B443-8A087BE471F9}"/>
    <cellStyle name="Comma 6 9 3 6 2" xfId="31021" xr:uid="{2CFE97D1-BB88-438D-BDC8-1352BDA57B58}"/>
    <cellStyle name="Comma 6 9 3 7" xfId="22731" xr:uid="{67652B77-E980-43C4-AFD9-377983886B03}"/>
    <cellStyle name="Comma 6 9 4" xfId="3034" xr:uid="{C91FB706-32EF-4258-A1A5-96D8CBDE4F93}"/>
    <cellStyle name="Comma 6 9 4 2" xfId="8141" xr:uid="{A8FB75A5-10A2-45B1-B34D-6C230F1A7151}"/>
    <cellStyle name="Comma 6 9 4 2 2" xfId="18234" xr:uid="{FD76EEA8-FE51-4216-BD68-7944545510B6}"/>
    <cellStyle name="Comma 6 9 4 2 2 2" xfId="34894" xr:uid="{8F66F85D-1D5F-4BDB-8DE1-D5346BF689E0}"/>
    <cellStyle name="Comma 6 9 4 2 3" xfId="26606" xr:uid="{D401314D-66EA-4D86-ADED-94EADD72A5C1}"/>
    <cellStyle name="Comma 6 9 4 3" xfId="14839" xr:uid="{5C3F383B-130F-41BD-B432-8024C23DAA0C}"/>
    <cellStyle name="Comma 6 9 4 3 2" xfId="31499" xr:uid="{90E2106E-5150-4CB0-9E76-BB9FED8463BF}"/>
    <cellStyle name="Comma 6 9 4 4" xfId="23210" xr:uid="{00B12B40-1333-40E6-8358-05F326D4429F}"/>
    <cellStyle name="Comma 6 9 5" xfId="4960" xr:uid="{0A4CF1B2-B476-4298-BAB4-E14871900241}"/>
    <cellStyle name="Comma 6 9 5 2" xfId="9516" xr:uid="{3582D582-157C-421E-818A-E38A16385863}"/>
    <cellStyle name="Comma 6 9 5 2 2" xfId="19044" xr:uid="{70A6F7E8-198E-47E0-8FF7-544CE6E562CC}"/>
    <cellStyle name="Comma 6 9 5 2 2 2" xfId="35704" xr:uid="{87AE6709-CAB2-4E09-957E-817B23CD5F9C}"/>
    <cellStyle name="Comma 6 9 5 2 3" xfId="27416" xr:uid="{4466099C-5725-4519-AA70-4F188773EB6A}"/>
    <cellStyle name="Comma 6 9 5 3" xfId="16190" xr:uid="{FC2DF1B0-2A6C-4F75-99A6-44B5E89C54A3}"/>
    <cellStyle name="Comma 6 9 5 3 2" xfId="32850" xr:uid="{EC1B6EEB-C994-4C07-8AD2-D62A078FC876}"/>
    <cellStyle name="Comma 6 9 5 4" xfId="24561" xr:uid="{BDC9065D-9724-4AB3-A756-4B35374E9CDC}"/>
    <cellStyle name="Comma 6 9 6" xfId="6805" xr:uid="{CCEB2632-874B-41B3-9C27-68D2EB0BC4A9}"/>
    <cellStyle name="Comma 6 9 6 2" xfId="17452" xr:uid="{3C169A56-F6E2-4773-BCB4-3471CE14FFC4}"/>
    <cellStyle name="Comma 6 9 6 2 2" xfId="34112" xr:uid="{E887F98B-D86D-4003-AFB9-60D87001DA39}"/>
    <cellStyle name="Comma 6 9 6 3" xfId="25824" xr:uid="{B068EE67-902B-4435-9E36-74A73975C412}"/>
    <cellStyle name="Comma 6 9 7" xfId="10935" xr:uid="{90E74627-AECD-4BC6-84BF-ED27DB1BBECB}"/>
    <cellStyle name="Comma 6 9 7 2" xfId="19910" xr:uid="{74969D0B-A270-45B2-BC7D-36A0D6F3E30A}"/>
    <cellStyle name="Comma 6 9 7 2 2" xfId="36570" xr:uid="{8016E92F-8F02-453B-94DB-74F7FB2345AE}"/>
    <cellStyle name="Comma 6 9 7 3" xfId="28282" xr:uid="{EC909980-E8EB-4FAE-9717-ECFE3A40C9B8}"/>
    <cellStyle name="Comma 6 9 8" xfId="13172" xr:uid="{2CAB819A-4970-4D90-AC93-DD55A896E868}"/>
    <cellStyle name="Comma 6 9 8 2" xfId="21519" xr:uid="{5D68B9EF-B963-4DD0-A7B4-DC068D717B28}"/>
    <cellStyle name="Comma 6 9 8 2 2" xfId="38179" xr:uid="{6267DD04-204E-42B8-A1FE-E1F26E0D7826}"/>
    <cellStyle name="Comma 6 9 8 3" xfId="29892" xr:uid="{BC668ABF-8BC9-44F3-A0D2-E3B747065130}"/>
    <cellStyle name="Comma 6 9 9" xfId="21873" xr:uid="{61E9E001-483F-4CAD-A050-7A3FC4EBBA04}"/>
    <cellStyle name="Comma 60" xfId="13366" xr:uid="{62034605-A1B7-40B6-954C-58333A228DC0}"/>
    <cellStyle name="Comma 60 2" xfId="30029" xr:uid="{205C6D34-58B0-45A1-B5B5-4C81C58CA40B}"/>
    <cellStyle name="Comma 60 2 2" xfId="42825" xr:uid="{B18A722B-B433-4FD4-864C-0F962946136E}"/>
    <cellStyle name="Comma 60 2 2 2" xfId="48503" xr:uid="{50C62C13-4070-4C14-B8A3-1652ADEB3F29}"/>
    <cellStyle name="Comma 60 2 3" xfId="40793" xr:uid="{C26DC4F7-14BB-4E2E-90A9-417EAAA1EEA8}"/>
    <cellStyle name="Comma 60 2 4" xfId="46473" xr:uid="{7F65C5EC-9812-4037-BE3D-043496667A8D}"/>
    <cellStyle name="Comma 60 3" xfId="41769" xr:uid="{13B4BDD5-460A-438D-8961-222820C2677D}"/>
    <cellStyle name="Comma 60 3 2" xfId="47449" xr:uid="{398E2C91-9A66-48E2-8711-43AE93D8ED87}"/>
    <cellStyle name="Comma 60 4" xfId="39713" xr:uid="{331EFB46-1C2B-49D2-AC9D-DB3448FFB3D9}"/>
    <cellStyle name="Comma 60 5" xfId="45459" xr:uid="{DCA5F503-A8FF-4632-9C9F-331E1EB3A252}"/>
    <cellStyle name="Comma 61" xfId="13403" xr:uid="{5E7AC29A-7894-41A9-944C-9E0CB6C6B9A6}"/>
    <cellStyle name="Comma 61 2" xfId="30063" xr:uid="{C833E92E-1E2C-4D15-AE77-94D93AA080F9}"/>
    <cellStyle name="Comma 62" xfId="21643" xr:uid="{81C3134F-7492-4D15-844E-3CAE20D80960}"/>
    <cellStyle name="Comma 63" xfId="21652" xr:uid="{1F2FF18E-93C5-421D-86D0-A02D7C1DCA9F}"/>
    <cellStyle name="Comma 64" xfId="38383" xr:uid="{2CE72AAD-2A21-4183-9498-898445D04700}"/>
    <cellStyle name="Comma 64 2" xfId="41107" xr:uid="{745E7EED-9E2B-4014-AF77-19D8C1130A2A}"/>
    <cellStyle name="Comma 64 2 2" xfId="43141" xr:uid="{B4F187EA-AB05-44D1-8275-D8F52A34AA4B}"/>
    <cellStyle name="Comma 64 2 2 2" xfId="48819" xr:uid="{6D891114-FB3E-4010-A778-421AEEB709D8}"/>
    <cellStyle name="Comma 64 2 3" xfId="46787" xr:uid="{E5735258-AF29-41B8-8A86-EB584612D3FD}"/>
    <cellStyle name="Comma 64 3" xfId="42085" xr:uid="{504064A6-EDA3-439D-B49A-EDA623DED897}"/>
    <cellStyle name="Comma 64 3 2" xfId="47765" xr:uid="{014AD2DD-8B87-4294-9CAA-12D89592B1E4}"/>
    <cellStyle name="Comma 64 4" xfId="40020" xr:uid="{8190EF3F-8D29-4101-823A-A60394056FAA}"/>
    <cellStyle name="Comma 64 5" xfId="45758" xr:uid="{D36865E9-1EC8-44D7-8501-A109991EEF76}"/>
    <cellStyle name="Comma 65" xfId="38384" xr:uid="{EA2D8CFD-3057-4547-B51B-BE02AEEB49FA}"/>
    <cellStyle name="Comma 65 2" xfId="40922" xr:uid="{E79CD6C7-ED02-4588-AEA2-9A817EEAFD71}"/>
    <cellStyle name="Comma 65 2 2" xfId="42954" xr:uid="{FCD08113-582F-4FF0-A7B9-E58929661AF4}"/>
    <cellStyle name="Comma 65 2 2 2" xfId="48632" xr:uid="{402BC8AA-08B7-4784-ACF9-DF54E903A608}"/>
    <cellStyle name="Comma 65 2 3" xfId="46602" xr:uid="{487E7FCB-03CC-4629-8592-BA59E568D913}"/>
    <cellStyle name="Comma 65 3" xfId="41898" xr:uid="{361F5359-8A9C-42D7-B789-300275343766}"/>
    <cellStyle name="Comma 65 3 2" xfId="47578" xr:uid="{722B4858-6844-4EC1-8EFD-C0CB2DC11873}"/>
    <cellStyle name="Comma 65 4" xfId="39838" xr:uid="{DAF44298-1802-4B07-AE66-7ABDFA6C4343}"/>
    <cellStyle name="Comma 65 5" xfId="45582" xr:uid="{CA5C47CC-2268-4684-BA2F-15BBD6D246FF}"/>
    <cellStyle name="Comma 66" xfId="712" xr:uid="{74DD102F-D81A-4BD6-9457-CFE4326EA0F3}"/>
    <cellStyle name="Comma 66 2" xfId="40159" xr:uid="{DBFBFEFE-E3EE-4580-804B-253BE2735BE7}"/>
    <cellStyle name="Comma 66 2 2" xfId="41210" xr:uid="{28CA3A42-0F49-4844-9CED-289A71A5046C}"/>
    <cellStyle name="Comma 66 2 2 2" xfId="43246" xr:uid="{A2106D4B-1C06-4F7B-81E1-DD409ABF2D28}"/>
    <cellStyle name="Comma 66 2 2 2 2" xfId="48924" xr:uid="{20BB21FE-CCBD-4986-833A-56181E58B3A4}"/>
    <cellStyle name="Comma 66 2 2 3" xfId="46890" xr:uid="{59280182-0C38-41B4-84E0-B3EFCC8C1743}"/>
    <cellStyle name="Comma 66 2 3" xfId="42189" xr:uid="{4817D088-8177-4827-ADC3-9B7EE5E28FEA}"/>
    <cellStyle name="Comma 66 2 3 2" xfId="47869" xr:uid="{04DBB40C-1271-4584-8064-4DEF3E68219B}"/>
    <cellStyle name="Comma 66 2 4" xfId="45852" xr:uid="{0AE4B783-43AE-46CA-93C5-B69B2B352723}"/>
    <cellStyle name="Comma 66 3" xfId="40115" xr:uid="{A853D0E0-F7A6-4D4B-91A1-540021163165}"/>
    <cellStyle name="Comma 66 3 2" xfId="41178" xr:uid="{DF21254D-4E43-404D-A0E9-1F98A99F59EF}"/>
    <cellStyle name="Comma 66 3 2 2" xfId="43214" xr:uid="{1368AF2C-3653-465E-A451-B710DAE0CF83}"/>
    <cellStyle name="Comma 66 3 2 2 2" xfId="48892" xr:uid="{B3071EE7-6302-48D4-9879-251D2FA1A948}"/>
    <cellStyle name="Comma 66 3 2 3" xfId="46858" xr:uid="{619A50DE-D943-4A4F-A749-7768342445AF}"/>
    <cellStyle name="Comma 66 3 3" xfId="42157" xr:uid="{ADA599F3-620B-4890-8B8B-85E7D35200D0}"/>
    <cellStyle name="Comma 66 3 3 2" xfId="47837" xr:uid="{CC596544-1A1F-4147-B1A4-289FFD8AAFF9}"/>
    <cellStyle name="Comma 66 3 4" xfId="45820" xr:uid="{BD6410ED-E78E-4326-895C-36E7F10B2E08}"/>
    <cellStyle name="Comma 66 4" xfId="40800" xr:uid="{14AA2349-EEF4-45D8-8D86-85B32D7C3396}"/>
    <cellStyle name="Comma 66 4 2" xfId="42832" xr:uid="{F272BD49-24D1-4E68-AA27-90D557D10B2F}"/>
    <cellStyle name="Comma 66 4 2 2" xfId="48510" xr:uid="{54978779-774F-4E0C-919D-123A8715BC63}"/>
    <cellStyle name="Comma 66 4 3" xfId="46480" xr:uid="{5E6DF297-0EDA-451A-AB4F-378F3E76D938}"/>
    <cellStyle name="Comma 66 5" xfId="41776" xr:uid="{1445CCBA-8BD0-4732-B94C-6754AE406EB9}"/>
    <cellStyle name="Comma 66 5 2" xfId="47456" xr:uid="{49906A04-73E4-41FA-9CF1-DF2528C4A489}"/>
    <cellStyle name="Comma 66 6" xfId="39719" xr:uid="{E8942543-4762-454B-B733-4F4B57791A5D}"/>
    <cellStyle name="Comma 66 7" xfId="45465" xr:uid="{E2EF670B-B2CB-4C00-B8B4-D67859914F79}"/>
    <cellStyle name="Comma 67" xfId="38404" xr:uid="{3ECF0BE3-4C9F-44EB-B902-D9715B366921}"/>
    <cellStyle name="Comma 68" xfId="38408" xr:uid="{D4836AE6-933C-45A4-B6D5-8CA081CC4764}"/>
    <cellStyle name="Comma 68 2" xfId="40160" xr:uid="{014D4BB0-21BB-4FB4-BC8B-74014923FD5E}"/>
    <cellStyle name="Comma 68 2 2" xfId="41211" xr:uid="{53717DDD-88C6-4106-B7DC-68C98D82C080}"/>
    <cellStyle name="Comma 68 2 2 2" xfId="43247" xr:uid="{99ECA435-3B21-4CA8-9690-C485EEAE5A3B}"/>
    <cellStyle name="Comma 68 2 2 2 2" xfId="48925" xr:uid="{BFE593CD-7D3F-4741-91AB-E3CE4905D845}"/>
    <cellStyle name="Comma 68 2 2 3" xfId="46891" xr:uid="{DC0C266C-F7E1-438D-8FEC-EF106933DF44}"/>
    <cellStyle name="Comma 68 2 3" xfId="42190" xr:uid="{A2847619-BA16-4D36-BC59-D841C56D0315}"/>
    <cellStyle name="Comma 68 2 3 2" xfId="47870" xr:uid="{E61EFA5C-1954-4ACB-BCE5-6439DDADAE77}"/>
    <cellStyle name="Comma 68 2 4" xfId="45853" xr:uid="{DB1EFB4C-C419-447F-8479-DF75F43C0679}"/>
    <cellStyle name="Comma 68 3" xfId="41179" xr:uid="{8899185F-9AA5-46DE-B5AD-195ECCD63CC2}"/>
    <cellStyle name="Comma 68 3 2" xfId="43215" xr:uid="{52A10DF2-BD20-44D6-8F2F-E19CD5BC3D9D}"/>
    <cellStyle name="Comma 68 3 2 2" xfId="48893" xr:uid="{BD23989E-3F12-48B0-8FAD-B3AA0AB4EC14}"/>
    <cellStyle name="Comma 68 3 3" xfId="46859" xr:uid="{E038FB1B-F5F1-46D9-82D5-65835E4D1143}"/>
    <cellStyle name="Comma 68 4" xfId="42158" xr:uid="{FA7A490A-04F0-4C0D-B5B6-C16CA360F0C4}"/>
    <cellStyle name="Comma 68 4 2" xfId="47838" xr:uid="{3C5B26E8-A65E-4D60-89F4-D77938D5918D}"/>
    <cellStyle name="Comma 68 5" xfId="40118" xr:uid="{F81BB0D6-3A46-443B-84D8-ECB07607CEA2}"/>
    <cellStyle name="Comma 68 6" xfId="45821" xr:uid="{5D6AFE0D-36F7-400E-B0B1-EFEFFC7AEC81}"/>
    <cellStyle name="Comma 69" xfId="38415" xr:uid="{A8367F81-8D40-4FDA-9702-77E89F5CEFB7}"/>
    <cellStyle name="Comma 7" xfId="85" xr:uid="{0DDFBAED-C782-412B-AAF3-690D846373BC}"/>
    <cellStyle name="Comma 7 10" xfId="1170" xr:uid="{4EB15140-573C-456D-B43A-56DCBAD7D178}"/>
    <cellStyle name="Comma 7 10 10" xfId="21931" xr:uid="{95CA64D9-050B-4574-BBCF-9CD8FA806BB7}"/>
    <cellStyle name="Comma 7 10 11" xfId="39287" xr:uid="{D22BA65D-0DC2-43F6-AB62-8D8E8D8228AE}"/>
    <cellStyle name="Comma 7 10 12" xfId="45103" xr:uid="{565C766E-9F16-4E94-981B-89A81E42B50E}"/>
    <cellStyle name="Comma 7 10 2" xfId="1764" xr:uid="{EFD674EF-238A-40D6-B59C-05157A982504}"/>
    <cellStyle name="Comma 7 10 2 2" xfId="3691" xr:uid="{099645A2-5ED5-464C-BC4D-742282D2B1E7}"/>
    <cellStyle name="Comma 7 10 2 2 2" xfId="8607" xr:uid="{D7EB5D23-BD66-4BF8-9BE6-31E0EF2E1A2B}"/>
    <cellStyle name="Comma 7 10 2 2 2 2" xfId="18515" xr:uid="{2FC1359B-F7D1-4F1B-8CE2-E523633BF8C6}"/>
    <cellStyle name="Comma 7 10 2 2 2 2 2" xfId="35175" xr:uid="{F0857C64-8587-4D83-94DD-54C3FEF4D12B}"/>
    <cellStyle name="Comma 7 10 2 2 2 3" xfId="26887" xr:uid="{946F84A9-8A88-4D45-9C3E-434BEFBF13A2}"/>
    <cellStyle name="Comma 7 10 2 2 3" xfId="15311" xr:uid="{7EB11BCB-336C-4105-8535-922DC13710F4}"/>
    <cellStyle name="Comma 7 10 2 2 3 2" xfId="31971" xr:uid="{35825F8B-0898-4B07-8F40-839B1536E2FF}"/>
    <cellStyle name="Comma 7 10 2 2 4" xfId="23682" xr:uid="{C1D659F9-CE00-4DAE-BF64-A9E0D9CCB033}"/>
    <cellStyle name="Comma 7 10 2 3" xfId="5599" xr:uid="{83F355B3-CE81-4334-A64D-49C41D77CFC4}"/>
    <cellStyle name="Comma 7 10 2 3 2" xfId="9982" xr:uid="{6B44849F-3088-4323-8396-12A016F871DE}"/>
    <cellStyle name="Comma 7 10 2 3 2 2" xfId="19325" xr:uid="{C2BD6714-9CA9-442A-BC29-66F96E0E473C}"/>
    <cellStyle name="Comma 7 10 2 3 2 2 2" xfId="35985" xr:uid="{3FC83FF7-18C1-4A5F-AD2F-04F7767F63A5}"/>
    <cellStyle name="Comma 7 10 2 3 2 3" xfId="27697" xr:uid="{78AAD296-027A-4E8A-891B-90F9CD8396EB}"/>
    <cellStyle name="Comma 7 10 2 3 3" xfId="16644" xr:uid="{E9439418-A772-4268-9DEE-923C6FBDCF6F}"/>
    <cellStyle name="Comma 7 10 2 3 3 2" xfId="33304" xr:uid="{73A70128-BC9E-4D4C-BF39-ECB0AD878511}"/>
    <cellStyle name="Comma 7 10 2 3 4" xfId="25015" xr:uid="{1911F16A-D6E7-4922-862A-9EFC2A284E10}"/>
    <cellStyle name="Comma 7 10 2 4" xfId="7272" xr:uid="{B881E26F-F748-4B3E-BBC4-262ADA6B1325}"/>
    <cellStyle name="Comma 7 10 2 4 2" xfId="17733" xr:uid="{001705EA-B62C-44BA-9451-68DF067B9912}"/>
    <cellStyle name="Comma 7 10 2 4 2 2" xfId="34393" xr:uid="{CCE48CAE-8D70-4632-B6BA-E2F56BF4CA94}"/>
    <cellStyle name="Comma 7 10 2 4 3" xfId="26105" xr:uid="{7BDBCA5F-DAA4-47C6-8B67-F875DE049029}"/>
    <cellStyle name="Comma 7 10 2 5" xfId="11574" xr:uid="{4D090987-DFFF-4F9B-9DA5-CBD4A72AEE2D}"/>
    <cellStyle name="Comma 7 10 2 5 2" xfId="20364" xr:uid="{036F9AB6-303A-4E2D-950B-84C5042377AD}"/>
    <cellStyle name="Comma 7 10 2 5 2 2" xfId="37024" xr:uid="{FEC3F23E-BA96-440C-980A-FB5A8DCD2D17}"/>
    <cellStyle name="Comma 7 10 2 5 3" xfId="28736" xr:uid="{4083243D-9FFB-4B39-8719-20FF4DF6E500}"/>
    <cellStyle name="Comma 7 10 2 6" xfId="13995" xr:uid="{64A4B6DD-BA04-4DF5-8D1D-67E9A31D13EA}"/>
    <cellStyle name="Comma 7 10 2 6 2" xfId="30655" xr:uid="{0CD5CE68-4F6C-4E37-AB16-C2B0E938CC73}"/>
    <cellStyle name="Comma 7 10 2 7" xfId="22345" xr:uid="{48778971-290B-4838-8036-AD27D389A188}"/>
    <cellStyle name="Comma 7 10 3" xfId="2380" xr:uid="{3DC832D1-5FD9-45EC-AFA6-06E7DF45B200}"/>
    <cellStyle name="Comma 7 10 3 2" xfId="4305" xr:uid="{FB1B36A0-2C84-491E-8A4A-694D8BD57BAE}"/>
    <cellStyle name="Comma 7 10 3 2 2" xfId="9032" xr:uid="{FFA274C8-3EC0-4AC0-AE5D-CE0EE1A920F8}"/>
    <cellStyle name="Comma 7 10 3 2 2 2" xfId="18769" xr:uid="{572D86B2-FD62-4270-8D10-EB9119F89301}"/>
    <cellStyle name="Comma 7 10 3 2 2 2 2" xfId="35429" xr:uid="{4ADD3454-814B-4FE7-9A54-72A2CB029CE3}"/>
    <cellStyle name="Comma 7 10 3 2 2 3" xfId="27141" xr:uid="{F7BE4CEB-2C01-4947-A15C-3D660B6C9A20}"/>
    <cellStyle name="Comma 7 10 3 2 3" xfId="15754" xr:uid="{DE54D40E-0798-4730-A8D4-126246CA62C4}"/>
    <cellStyle name="Comma 7 10 3 2 3 2" xfId="32414" xr:uid="{038CDCBA-9E7B-4A57-9F9A-8ACE5DB2C342}"/>
    <cellStyle name="Comma 7 10 3 2 4" xfId="24125" xr:uid="{E58629DF-F47B-4641-8C2A-6D71A282F9E1}"/>
    <cellStyle name="Comma 7 10 3 3" xfId="6198" xr:uid="{03E8FFC4-B87B-406B-9C5A-8B47D2E09F37}"/>
    <cellStyle name="Comma 7 10 3 3 2" xfId="10407" xr:uid="{7753638D-2EE9-43D7-AD88-B36D2428A973}"/>
    <cellStyle name="Comma 7 10 3 3 2 2" xfId="19579" xr:uid="{5F93693F-900E-40D8-B6F2-35F4ECAE5C9A}"/>
    <cellStyle name="Comma 7 10 3 3 2 2 2" xfId="36239" xr:uid="{2C6D173A-A20D-4454-8B1E-CCB096A9494B}"/>
    <cellStyle name="Comma 7 10 3 3 2 3" xfId="27951" xr:uid="{87038D15-4C2C-43F8-9630-4B0689377F84}"/>
    <cellStyle name="Comma 7 10 3 3 3" xfId="17072" xr:uid="{2F7C7307-336E-4887-B85A-8C67D32B88B5}"/>
    <cellStyle name="Comma 7 10 3 3 3 2" xfId="33732" xr:uid="{7F66520F-ACD2-4C88-BB72-92B38F1D55AE}"/>
    <cellStyle name="Comma 7 10 3 3 4" xfId="25443" xr:uid="{417FB4C9-CDB8-4A62-88AF-150E3A387002}"/>
    <cellStyle name="Comma 7 10 3 4" xfId="7697" xr:uid="{0B78792C-7975-4EAF-AA8F-F175DBBDDCDB}"/>
    <cellStyle name="Comma 7 10 3 4 2" xfId="17987" xr:uid="{DEFA3FD8-6BC3-471E-AD63-59A1E9830EB3}"/>
    <cellStyle name="Comma 7 10 3 4 2 2" xfId="34647" xr:uid="{F039D318-6261-4004-A85C-1AD775A2B604}"/>
    <cellStyle name="Comma 7 10 3 4 3" xfId="26359" xr:uid="{D4077854-E8A8-40AC-92F3-76DE330816D0}"/>
    <cellStyle name="Comma 7 10 3 5" xfId="12173" xr:uid="{17186E5D-7216-4BC5-8159-D74D3F336B20}"/>
    <cellStyle name="Comma 7 10 3 5 2" xfId="20792" xr:uid="{4EAEB478-60FE-4C66-ADE1-CA96257452E7}"/>
    <cellStyle name="Comma 7 10 3 5 2 2" xfId="37452" xr:uid="{74BD1026-43A5-4E9F-932D-1B88E3950EC5}"/>
    <cellStyle name="Comma 7 10 3 5 3" xfId="29164" xr:uid="{EFA0BE4A-25C0-45F2-839B-FDC85F0A3534}"/>
    <cellStyle name="Comma 7 10 3 6" xfId="14418" xr:uid="{5D42B001-F87D-4BD7-BDBA-B738FE726352}"/>
    <cellStyle name="Comma 7 10 3 6 2" xfId="31078" xr:uid="{2CABE9FA-0D98-4A08-B4E3-6C1C54643EF9}"/>
    <cellStyle name="Comma 7 10 3 7" xfId="22788" xr:uid="{402B50BF-07EA-4DB5-B812-FD266103A684}"/>
    <cellStyle name="Comma 7 10 4" xfId="3114" xr:uid="{2D078579-BA9E-4367-AA17-FEA450BD909D}"/>
    <cellStyle name="Comma 7 10 4 2" xfId="8203" xr:uid="{A885D3FC-AE6C-4317-A52D-782F8C2591EB}"/>
    <cellStyle name="Comma 7 10 4 2 2" xfId="18274" xr:uid="{DC488ACF-FF54-4689-99A0-5AC90FF755C0}"/>
    <cellStyle name="Comma 7 10 4 2 2 2" xfId="34934" xr:uid="{6F6F6C56-4EE9-4782-A102-37238CCE0AB7}"/>
    <cellStyle name="Comma 7 10 4 2 3" xfId="26646" xr:uid="{B2AC70E0-5AB8-4E5B-9709-6B0F98E5A518}"/>
    <cellStyle name="Comma 7 10 4 3" xfId="14897" xr:uid="{03BA2CE0-FB3A-4778-BC4B-FB9587E29D41}"/>
    <cellStyle name="Comma 7 10 4 3 2" xfId="31557" xr:uid="{45CF7D62-2ECC-4125-A936-D61019E9CE08}"/>
    <cellStyle name="Comma 7 10 4 4" xfId="23268" xr:uid="{95DDF6D2-4796-48B6-BA48-5F410AAD54D1}"/>
    <cellStyle name="Comma 7 10 5" xfId="5022" xr:uid="{CB03B961-2A6F-4722-B231-E70F54695626}"/>
    <cellStyle name="Comma 7 10 5 2" xfId="9578" xr:uid="{F91FF9AD-60C7-4245-99D6-F5B1DDCA775F}"/>
    <cellStyle name="Comma 7 10 5 2 2" xfId="19084" xr:uid="{4227B365-F0F4-45C8-80B4-E5BE4B50524A}"/>
    <cellStyle name="Comma 7 10 5 2 2 2" xfId="35744" xr:uid="{FA1A4F5A-29FB-4F19-A0D2-8605C55A6208}"/>
    <cellStyle name="Comma 7 10 5 2 3" xfId="27456" xr:uid="{4F96F147-75F4-4098-B41A-1197C21700D9}"/>
    <cellStyle name="Comma 7 10 5 3" xfId="16230" xr:uid="{29436F34-0A95-45F8-8366-570B8D13A95E}"/>
    <cellStyle name="Comma 7 10 5 3 2" xfId="32890" xr:uid="{F5A95AD1-1869-4E15-BE26-2247DF018B0E}"/>
    <cellStyle name="Comma 7 10 5 4" xfId="24601" xr:uid="{9A6DD373-077E-4362-A4F9-5BCDAD8BA9D8}"/>
    <cellStyle name="Comma 7 10 6" xfId="6867" xr:uid="{383F6D13-AEEF-462A-B820-22229572750E}"/>
    <cellStyle name="Comma 7 10 6 2" xfId="17492" xr:uid="{A8750854-6275-480D-9E55-FD9C583C2146}"/>
    <cellStyle name="Comma 7 10 6 2 2" xfId="34152" xr:uid="{9B840A13-B46E-4828-AD19-2E6022C62733}"/>
    <cellStyle name="Comma 7 10 6 3" xfId="25864" xr:uid="{16982102-2FAF-4371-AE47-E2390F6E8AD8}"/>
    <cellStyle name="Comma 7 10 7" xfId="10997" xr:uid="{DA378177-91F7-4437-8726-5422EF4486CD}"/>
    <cellStyle name="Comma 7 10 7 2" xfId="19950" xr:uid="{03696CAA-D277-4736-9DDA-CE65D6F59D4D}"/>
    <cellStyle name="Comma 7 10 7 2 2" xfId="36610" xr:uid="{02777DD1-D7D4-4AFD-8D59-BAEA003E49B5}"/>
    <cellStyle name="Comma 7 10 7 3" xfId="28322" xr:uid="{8FB1DE35-0E88-49BF-A46B-B58B61966A60}"/>
    <cellStyle name="Comma 7 10 8" xfId="13251" xr:uid="{2D8C5189-7DD8-4837-AB62-B1618A906448}"/>
    <cellStyle name="Comma 7 10 8 2" xfId="21576" xr:uid="{23C32275-0917-40E2-8F51-41CF637C0D28}"/>
    <cellStyle name="Comma 7 10 8 2 2" xfId="38236" xr:uid="{396DF9CA-825F-4D88-8482-7826B68A54E4}"/>
    <cellStyle name="Comma 7 10 8 3" xfId="29949" xr:uid="{47C434AC-DB73-422E-82DB-3BEBCDDC8278}"/>
    <cellStyle name="Comma 7 10 9" xfId="13581" xr:uid="{9573E3BC-C0E1-42C9-888A-14AE9D19AFD7}"/>
    <cellStyle name="Comma 7 10 9 2" xfId="30241" xr:uid="{9A838AD8-5638-417C-A926-97C9E2067AB9}"/>
    <cellStyle name="Comma 7 11" xfId="1408" xr:uid="{7984DC70-8226-43E7-BAF5-68924EB1B4E8}"/>
    <cellStyle name="Comma 7 11 10" xfId="39320" xr:uid="{47A6F953-67EA-4268-ABBC-3FB8171C77B0}"/>
    <cellStyle name="Comma 7 11 11" xfId="45130" xr:uid="{2B503449-AC23-43D9-B2C1-C91F04E9AB19}"/>
    <cellStyle name="Comma 7 11 2" xfId="2022" xr:uid="{606BAEDC-18C6-404A-BFDA-D87EE1044FD3}"/>
    <cellStyle name="Comma 7 11 2 2" xfId="3947" xr:uid="{4E03E045-94ED-49CC-ABF6-6CE528EA0286}"/>
    <cellStyle name="Comma 7 11 2 2 2" xfId="8761" xr:uid="{1210C8B1-CFED-42E6-9E79-618BF59FE364}"/>
    <cellStyle name="Comma 7 11 2 2 2 2" xfId="18607" xr:uid="{24F2A4ED-03F5-4FB4-852A-DB9DC701E99C}"/>
    <cellStyle name="Comma 7 11 2 2 2 2 2" xfId="35267" xr:uid="{693D711A-94E7-4AD9-9992-78696AE8F6C4}"/>
    <cellStyle name="Comma 7 11 2 2 2 3" xfId="26979" xr:uid="{0D39FA05-38EB-4F87-B583-4EADB0BA852F}"/>
    <cellStyle name="Comma 7 11 2 2 3" xfId="15505" xr:uid="{354DB642-8825-4484-B7BB-6929B4573C2B}"/>
    <cellStyle name="Comma 7 11 2 2 3 2" xfId="32165" xr:uid="{A70D4022-7F4D-46CC-AFA7-61EC7339F4C3}"/>
    <cellStyle name="Comma 7 11 2 2 4" xfId="23876" xr:uid="{536561AB-4217-4995-96FD-7537817750C3}"/>
    <cellStyle name="Comma 7 11 2 3" xfId="5840" xr:uid="{A0C19ACC-CC32-40D6-A73B-05CE9537F055}"/>
    <cellStyle name="Comma 7 11 2 3 2" xfId="10136" xr:uid="{A59CBCC1-7ED8-4CFC-8C8F-572AB14FD1E8}"/>
    <cellStyle name="Comma 7 11 2 3 2 2" xfId="19417" xr:uid="{E3D2B5FA-5FA5-4765-9655-94BE87156D75}"/>
    <cellStyle name="Comma 7 11 2 3 2 2 2" xfId="36077" xr:uid="{E3EB3F7A-6B7E-4085-9A05-EADE6AF5A478}"/>
    <cellStyle name="Comma 7 11 2 3 2 3" xfId="27789" xr:uid="{B5BE583C-C6D8-4AAE-933B-77BB5C5DA0D6}"/>
    <cellStyle name="Comma 7 11 2 3 3" xfId="16823" xr:uid="{85BBFA44-3128-4F32-9A42-B13A0B368CE2}"/>
    <cellStyle name="Comma 7 11 2 3 3 2" xfId="33483" xr:uid="{8E737388-0234-4D20-9CD2-4D71544A5D3D}"/>
    <cellStyle name="Comma 7 11 2 3 4" xfId="25194" xr:uid="{8333BF53-708C-4C52-9C59-33676B68C907}"/>
    <cellStyle name="Comma 7 11 2 4" xfId="7426" xr:uid="{73FD47F9-9155-4D13-BE5B-D9AC0CAAC78B}"/>
    <cellStyle name="Comma 7 11 2 4 2" xfId="17825" xr:uid="{3EE43338-9597-4CE9-9219-766B3FEE1953}"/>
    <cellStyle name="Comma 7 11 2 4 2 2" xfId="34485" xr:uid="{5F705169-EF4E-4DD9-AEF1-33459D762918}"/>
    <cellStyle name="Comma 7 11 2 4 3" xfId="26197" xr:uid="{454F47AD-6D29-4963-88E4-A47E50CE4834}"/>
    <cellStyle name="Comma 7 11 2 5" xfId="11815" xr:uid="{6D186EF6-A679-4DAC-8629-19CBE33AB0F9}"/>
    <cellStyle name="Comma 7 11 2 5 2" xfId="20543" xr:uid="{1BD04B6C-01B2-4B2A-A5AA-E2916DF6E4D7}"/>
    <cellStyle name="Comma 7 11 2 5 2 2" xfId="37203" xr:uid="{3649EA08-1C4B-4BEB-A7CF-A95D244DC617}"/>
    <cellStyle name="Comma 7 11 2 5 3" xfId="28915" xr:uid="{07E8E77D-5DA6-4765-80FC-833B8078FBB0}"/>
    <cellStyle name="Comma 7 11 2 6" xfId="14169" xr:uid="{107548D8-27C0-4134-B8EC-E9512A376D90}"/>
    <cellStyle name="Comma 7 11 2 6 2" xfId="30829" xr:uid="{6B9CE027-D604-46B2-9518-262AD2CAE2B4}"/>
    <cellStyle name="Comma 7 11 2 7" xfId="22539" xr:uid="{21A203E0-60BB-48E0-9746-5E330266EF97}"/>
    <cellStyle name="Comma 7 11 2 8" xfId="43900" xr:uid="{B51357CC-1792-4373-A242-965B210AAA36}"/>
    <cellStyle name="Comma 7 11 2 9" xfId="49516" xr:uid="{52202215-1964-4834-8772-C373F76F35EF}"/>
    <cellStyle name="Comma 7 11 3" xfId="3333" xr:uid="{47EFE49D-DBB8-40A8-A573-C3849B634002}"/>
    <cellStyle name="Comma 7 11 3 2" xfId="8336" xr:uid="{18EDEC0B-D746-48B9-94FE-8D1918950AB1}"/>
    <cellStyle name="Comma 7 11 3 2 2" xfId="18353" xr:uid="{A1C289F9-8440-4185-A0A3-8F72CE5F79B8}"/>
    <cellStyle name="Comma 7 11 3 2 2 2" xfId="35013" xr:uid="{322F41CA-FA7C-4777-A94F-8EED9812AF1D}"/>
    <cellStyle name="Comma 7 11 3 2 3" xfId="26725" xr:uid="{7C229834-00C8-47B5-88F9-975AE16A3D34}"/>
    <cellStyle name="Comma 7 11 3 3" xfId="15062" xr:uid="{8579F72C-0AB6-40D3-955A-D42EF3E43513}"/>
    <cellStyle name="Comma 7 11 3 3 2" xfId="31722" xr:uid="{BDCF292F-1740-49A4-A4BE-118B951A5E74}"/>
    <cellStyle name="Comma 7 11 3 4" xfId="23433" xr:uid="{458C18FE-F565-41A3-883C-BBD66E2647C4}"/>
    <cellStyle name="Comma 7 11 4" xfId="5241" xr:uid="{9660F2E8-3322-4812-A590-6D3231067991}"/>
    <cellStyle name="Comma 7 11 4 2" xfId="9711" xr:uid="{0598C6D2-72FE-4920-8A07-15BC26406501}"/>
    <cellStyle name="Comma 7 11 4 2 2" xfId="19163" xr:uid="{8C2D8CE1-640A-488F-88E2-47A26964E5A6}"/>
    <cellStyle name="Comma 7 11 4 2 2 2" xfId="35823" xr:uid="{B99B48C8-EA93-4C84-9D07-254626A311F2}"/>
    <cellStyle name="Comma 7 11 4 2 3" xfId="27535" xr:uid="{4F05CB7A-6440-47E3-9466-52C438DDD0E4}"/>
    <cellStyle name="Comma 7 11 4 3" xfId="16395" xr:uid="{26DE887B-792C-4AB9-8C37-3E21139EADE1}"/>
    <cellStyle name="Comma 7 11 4 3 2" xfId="33055" xr:uid="{53555E06-0C8A-4DF9-AF47-FB0FF246447F}"/>
    <cellStyle name="Comma 7 11 4 4" xfId="24766" xr:uid="{A66ED9EF-3A3B-4E5A-9263-47AE3F8663CB}"/>
    <cellStyle name="Comma 7 11 5" xfId="7001" xr:uid="{B1E40F22-0866-418A-BD9E-AC73AF2D7661}"/>
    <cellStyle name="Comma 7 11 5 2" xfId="17571" xr:uid="{4A7F42E7-4687-4254-A583-4827B4F854A5}"/>
    <cellStyle name="Comma 7 11 5 2 2" xfId="34231" xr:uid="{8BD4D51A-0B27-4399-9884-FEA2EA4FA450}"/>
    <cellStyle name="Comma 7 11 5 3" xfId="25943" xr:uid="{8B4B9062-A3E6-4084-8F4D-A6218300A645}"/>
    <cellStyle name="Comma 7 11 6" xfId="11216" xr:uid="{6170EB96-EDCF-4F59-9442-66BD9C45791A}"/>
    <cellStyle name="Comma 7 11 6 2" xfId="20115" xr:uid="{F34A9A4F-D374-4AF2-BA62-0E3845E60CA5}"/>
    <cellStyle name="Comma 7 11 6 2 2" xfId="36775" xr:uid="{2B82974A-461B-4A8E-9210-1948D01F07BA}"/>
    <cellStyle name="Comma 7 11 6 3" xfId="28487" xr:uid="{C8D50432-21CA-4333-B407-8994F285759C}"/>
    <cellStyle name="Comma 7 11 7" xfId="12893" xr:uid="{89549FB3-A96B-4B6B-8F92-C318AD8666C3}"/>
    <cellStyle name="Comma 7 11 7 2" xfId="21327" xr:uid="{5E25EA9C-1008-4376-837A-92CF96620CE9}"/>
    <cellStyle name="Comma 7 11 7 2 2" xfId="37987" xr:uid="{576E51D2-C3F1-465C-89B4-0508C6CF7251}"/>
    <cellStyle name="Comma 7 11 7 3" xfId="29700" xr:uid="{76B48603-D216-4008-8800-EF03B9C1D2DA}"/>
    <cellStyle name="Comma 7 11 8" xfId="13746" xr:uid="{FBBA0B48-E1AB-4C96-A12A-3009FAA3D2B2}"/>
    <cellStyle name="Comma 7 11 8 2" xfId="30406" xr:uid="{33F97C59-4978-4093-8DCD-FEEADDEA7994}"/>
    <cellStyle name="Comma 7 11 9" xfId="22096" xr:uid="{B6CEB5DD-0FAB-4F41-B968-AC5B8345A870}"/>
    <cellStyle name="Comma 7 12" xfId="1232" xr:uid="{0F64102E-69F3-427C-AAEF-349A339FFBA6}"/>
    <cellStyle name="Comma 7 12 2" xfId="3169" xr:uid="{0483A37A-464D-4E92-9D5A-E248E31C8E65}"/>
    <cellStyle name="Comma 7 12 2 2" xfId="8233" xr:uid="{B937C71D-B8FD-4181-8BEC-496054FDB1E4}"/>
    <cellStyle name="Comma 7 12 2 2 2" xfId="18294" xr:uid="{90B99FE2-FC82-4B2D-B5C3-EE3C8E4B4B23}"/>
    <cellStyle name="Comma 7 12 2 2 2 2" xfId="34954" xr:uid="{9305E5A9-CA1E-43B7-9491-757672F7100F}"/>
    <cellStyle name="Comma 7 12 2 2 3" xfId="26666" xr:uid="{FDFC3C1F-01CC-41FE-ABB4-81FC2242B64E}"/>
    <cellStyle name="Comma 7 12 2 3" xfId="14942" xr:uid="{ED8F5CFE-C284-4A14-B327-D42570F0262F}"/>
    <cellStyle name="Comma 7 12 2 3 2" xfId="31602" xr:uid="{D3D84DF5-EBC4-4DFC-A6E8-5DB0A80E30E2}"/>
    <cellStyle name="Comma 7 12 2 4" xfId="23313" xr:uid="{9F2CA634-E2D1-4FC8-B16B-F1816E7B12D9}"/>
    <cellStyle name="Comma 7 12 2 5" xfId="44145" xr:uid="{63923E8D-E6CA-4ADE-B5E0-AC270BA26713}"/>
    <cellStyle name="Comma 7 12 2 6" xfId="49743" xr:uid="{B4372CF5-1B32-4FAE-85AA-B81A4B8EBAF9}"/>
    <cellStyle name="Comma 7 12 3" xfId="5077" xr:uid="{1CD52A3C-E853-447A-BBD2-B0BF90113C3D}"/>
    <cellStyle name="Comma 7 12 3 2" xfId="9608" xr:uid="{0211FBB4-DDE8-403C-9F6F-7DA7E0253E03}"/>
    <cellStyle name="Comma 7 12 3 2 2" xfId="19104" xr:uid="{BC3867E1-6B27-448C-970D-8ADA8563893B}"/>
    <cellStyle name="Comma 7 12 3 2 2 2" xfId="35764" xr:uid="{6D92D72B-73E5-4D87-AA85-D1A9D2DFE8EA}"/>
    <cellStyle name="Comma 7 12 3 2 3" xfId="27476" xr:uid="{ABC28DD3-477C-4CA7-9381-F175700E0F1E}"/>
    <cellStyle name="Comma 7 12 3 3" xfId="16275" xr:uid="{AD73FFCF-112A-408A-A72B-A76B104C1677}"/>
    <cellStyle name="Comma 7 12 3 3 2" xfId="32935" xr:uid="{CEE56D80-A89B-4243-A719-E99C84BC0304}"/>
    <cellStyle name="Comma 7 12 3 4" xfId="24646" xr:uid="{43E03934-C317-428F-BA76-536DD77EEC89}"/>
    <cellStyle name="Comma 7 12 4" xfId="6898" xr:uid="{116223F4-F483-4111-A64A-397D410E734C}"/>
    <cellStyle name="Comma 7 12 4 2" xfId="17512" xr:uid="{9F0E0DDE-402D-4F65-AAD0-9E6D1844341F}"/>
    <cellStyle name="Comma 7 12 4 2 2" xfId="34172" xr:uid="{0979C875-D2CF-4BCB-8251-8CC2DA949726}"/>
    <cellStyle name="Comma 7 12 4 3" xfId="25884" xr:uid="{27369E4F-BA97-4F9E-9B2A-F032BB131245}"/>
    <cellStyle name="Comma 7 12 5" xfId="11052" xr:uid="{565A64DA-9301-4C01-9BF7-100593A602DE}"/>
    <cellStyle name="Comma 7 12 5 2" xfId="19995" xr:uid="{F1CD562A-5DC6-4112-8F0B-9A723CC5E863}"/>
    <cellStyle name="Comma 7 12 5 2 2" xfId="36655" xr:uid="{F7DD5F53-36B7-48FA-8138-8AC57D4B8BDA}"/>
    <cellStyle name="Comma 7 12 5 3" xfId="28367" xr:uid="{BD1A5153-824B-4534-B6C7-1D2E688B015C}"/>
    <cellStyle name="Comma 7 12 6" xfId="13626" xr:uid="{7F4DF073-052E-40C1-A4B8-1633220C27A9}"/>
    <cellStyle name="Comma 7 12 6 2" xfId="30286" xr:uid="{A2116FDF-E685-4E37-8734-B7AA5557A405}"/>
    <cellStyle name="Comma 7 12 7" xfId="21976" xr:uid="{3CDDBF0E-1861-478B-82C0-FDD9059B0C68}"/>
    <cellStyle name="Comma 7 12 8" xfId="43350" xr:uid="{39F23994-BC80-4217-9ACD-726D738B87C5}"/>
    <cellStyle name="Comma 7 12 9" xfId="49018" xr:uid="{B2F8D822-61C2-4171-83C2-540E3A1B7267}"/>
    <cellStyle name="Comma 7 13" xfId="1823" xr:uid="{9FA396E0-2088-4B25-82F6-F78DB9EA7041}"/>
    <cellStyle name="Comma 7 13 2" xfId="3748" xr:uid="{7C83293D-0C84-4BF8-9E8C-C36E16E587A0}"/>
    <cellStyle name="Comma 7 13 2 2" xfId="8644" xr:uid="{24CCF16C-7CB7-47CA-9C3A-86305CBB8C74}"/>
    <cellStyle name="Comma 7 13 2 2 2" xfId="18538" xr:uid="{308C8901-1AD0-4961-BF6F-811FACA12BD3}"/>
    <cellStyle name="Comma 7 13 2 2 2 2" xfId="35198" xr:uid="{E22FAC3E-415F-40BA-ACC1-7CDD077FC0E0}"/>
    <cellStyle name="Comma 7 13 2 2 3" xfId="26910" xr:uid="{EC95D2CB-02DC-4B42-A179-B23C1C204092}"/>
    <cellStyle name="Comma 7 13 2 3" xfId="15354" xr:uid="{A6CC311D-DC24-4552-9744-7F679F44063A}"/>
    <cellStyle name="Comma 7 13 2 3 2" xfId="32014" xr:uid="{77E1B219-1EBF-44D1-8230-DEF0BA23305C}"/>
    <cellStyle name="Comma 7 13 2 4" xfId="23725" xr:uid="{7DB5837B-0890-48AA-A70C-916C1212089D}"/>
    <cellStyle name="Comma 7 13 3" xfId="5641" xr:uid="{B679BF67-14FB-4C5E-A424-91F3EFC38E25}"/>
    <cellStyle name="Comma 7 13 3 2" xfId="10019" xr:uid="{5F52D56A-70C9-4C7B-A340-79B796C1F46A}"/>
    <cellStyle name="Comma 7 13 3 2 2" xfId="19348" xr:uid="{3D44C16F-37A7-435E-9DDF-4EE9E49C33CB}"/>
    <cellStyle name="Comma 7 13 3 2 2 2" xfId="36008" xr:uid="{2B9347CD-E64F-4247-B788-503FD00BF41B}"/>
    <cellStyle name="Comma 7 13 3 2 3" xfId="27720" xr:uid="{0E9A39FB-B0FA-479C-93DD-D42439AEB5BA}"/>
    <cellStyle name="Comma 7 13 3 3" xfId="16672" xr:uid="{844AD386-A506-40C0-8C0C-CD9D22142E95}"/>
    <cellStyle name="Comma 7 13 3 3 2" xfId="33332" xr:uid="{4234C699-3531-401B-8ABC-6CC14702C236}"/>
    <cellStyle name="Comma 7 13 3 4" xfId="25043" xr:uid="{92F48EF9-4B6D-481E-BEE0-A33E5E1D7BA2}"/>
    <cellStyle name="Comma 7 13 4" xfId="7309" xr:uid="{0579C9B9-19CE-4159-B6E7-FFF8EC94EF20}"/>
    <cellStyle name="Comma 7 13 4 2" xfId="17756" xr:uid="{7CAE0845-8AFD-4C2C-B8DD-FAE755C8C69C}"/>
    <cellStyle name="Comma 7 13 4 2 2" xfId="34416" xr:uid="{9649140A-DC64-41F2-8C88-D5144ABDC716}"/>
    <cellStyle name="Comma 7 13 4 3" xfId="26128" xr:uid="{0C1A2F67-C0AA-425C-A823-ED3E625F33C1}"/>
    <cellStyle name="Comma 7 13 5" xfId="11616" xr:uid="{AB2F68DF-D428-4B01-829F-8B8D82D86F46}"/>
    <cellStyle name="Comma 7 13 5 2" xfId="20392" xr:uid="{3D84A78D-3704-4B2D-85F7-948E0BA0DB0B}"/>
    <cellStyle name="Comma 7 13 5 2 2" xfId="37052" xr:uid="{F49C92F1-D157-4126-9162-8F44D2F4758C}"/>
    <cellStyle name="Comma 7 13 5 3" xfId="28764" xr:uid="{DFC7715A-907E-47EC-954D-D53924881404}"/>
    <cellStyle name="Comma 7 13 6" xfId="14018" xr:uid="{EF5A3BB8-6518-4184-8A70-A97E308F5A5E}"/>
    <cellStyle name="Comma 7 13 6 2" xfId="30678" xr:uid="{94E18661-FAE5-4069-AC01-226875E4686C}"/>
    <cellStyle name="Comma 7 13 7" xfId="22388" xr:uid="{8CFD600C-9316-4E31-9E58-A9397DBF407B}"/>
    <cellStyle name="Comma 7 13 8" xfId="43724" xr:uid="{A22348F7-5B71-4DCD-A74E-57A4FF5CF992}"/>
    <cellStyle name="Comma 7 13 9" xfId="49357" xr:uid="{62A8D0C2-E1C3-4BB4-8F27-DF787C74C779}"/>
    <cellStyle name="Comma 7 14" xfId="1858" xr:uid="{296E2381-1D77-477E-B377-C0DF70F71587}"/>
    <cellStyle name="Comma 7 14 2" xfId="3783" xr:uid="{12FBF947-521A-4054-86D7-5F326FC8A43C}"/>
    <cellStyle name="Comma 7 14 2 2" xfId="8658" xr:uid="{7403D81C-12F0-4A70-AA20-37961CAC7D5B}"/>
    <cellStyle name="Comma 7 14 2 2 2" xfId="18548" xr:uid="{D1A938C1-C361-400E-92B1-0C229876E13D}"/>
    <cellStyle name="Comma 7 14 2 2 2 2" xfId="35208" xr:uid="{54CFCA0F-8163-4B5D-9318-B2CD25D37DFE}"/>
    <cellStyle name="Comma 7 14 2 2 3" xfId="26920" xr:uid="{F182F74A-80E2-4ADE-82B1-EF6A19710820}"/>
    <cellStyle name="Comma 7 14 2 3" xfId="15385" xr:uid="{2717B31F-52E4-4D89-9F9B-F24A12D768DD}"/>
    <cellStyle name="Comma 7 14 2 3 2" xfId="32045" xr:uid="{CAAC8DC4-60DE-4223-8CE3-B7AAF07634F0}"/>
    <cellStyle name="Comma 7 14 2 4" xfId="23756" xr:uid="{3D1F6240-7E09-4316-8A9D-CFD59E8F59ED}"/>
    <cellStyle name="Comma 7 14 3" xfId="5676" xr:uid="{769D2973-FC76-41D9-A612-B77EE3D8C052}"/>
    <cellStyle name="Comma 7 14 3 2" xfId="10033" xr:uid="{A4A3C7F2-9580-4BB9-BDDF-B1AF6F5494D6}"/>
    <cellStyle name="Comma 7 14 3 2 2" xfId="19358" xr:uid="{3EE896B3-3F4D-4090-9769-C575047D19ED}"/>
    <cellStyle name="Comma 7 14 3 2 2 2" xfId="36018" xr:uid="{8C58022D-695D-4E40-9E25-C7003ABF77A6}"/>
    <cellStyle name="Comma 7 14 3 2 3" xfId="27730" xr:uid="{88150657-3842-4CCE-BB85-F542ABDAAE36}"/>
    <cellStyle name="Comma 7 14 3 3" xfId="16703" xr:uid="{A312C053-8370-476E-981A-A5193EEABE27}"/>
    <cellStyle name="Comma 7 14 3 3 2" xfId="33363" xr:uid="{ED2CC939-79E0-4BC9-85DA-E34A9F0EE307}"/>
    <cellStyle name="Comma 7 14 3 4" xfId="25074" xr:uid="{B88AD64C-5CF8-44E2-806A-2588FA7F444A}"/>
    <cellStyle name="Comma 7 14 4" xfId="7323" xr:uid="{EC7A8F0E-5DC6-435C-A3DD-04746E2B29AD}"/>
    <cellStyle name="Comma 7 14 4 2" xfId="17766" xr:uid="{C963C31D-3BE5-4B49-B9AB-56112D76F19D}"/>
    <cellStyle name="Comma 7 14 4 2 2" xfId="34426" xr:uid="{34FDDB7D-876A-4187-A70B-E9A7A5C37C56}"/>
    <cellStyle name="Comma 7 14 4 3" xfId="26138" xr:uid="{A8F985E0-29B8-46D7-92BF-FB92E7A4243F}"/>
    <cellStyle name="Comma 7 14 5" xfId="11651" xr:uid="{457C0FCA-883F-4929-BB16-A95406B4B405}"/>
    <cellStyle name="Comma 7 14 5 2" xfId="20423" xr:uid="{DA8F7D3E-1EEF-4AF7-B2DD-30281CA51B62}"/>
    <cellStyle name="Comma 7 14 5 2 2" xfId="37083" xr:uid="{0AF4D714-E9B6-47B8-8929-7D493024E9E0}"/>
    <cellStyle name="Comma 7 14 5 3" xfId="28795" xr:uid="{AFDD3D47-886C-4232-BB25-CA66BD9978CB}"/>
    <cellStyle name="Comma 7 14 6" xfId="14049" xr:uid="{43E32438-F35F-4395-910B-C702B1F8FCFE}"/>
    <cellStyle name="Comma 7 14 6 2" xfId="30709" xr:uid="{44A9AEB7-39DC-4C13-8980-6FB885431824}"/>
    <cellStyle name="Comma 7 14 7" xfId="22419" xr:uid="{02A041B5-3A17-490D-B923-9C11057CA89C}"/>
    <cellStyle name="Comma 7 14 8" xfId="38969" xr:uid="{27299398-EC02-4BE6-A42C-B007120B8240}"/>
    <cellStyle name="Comma 7 14 9" xfId="44791" xr:uid="{694C5211-4D5D-4719-B9FC-5BA852C4DDB5}"/>
    <cellStyle name="Comma 7 15" xfId="2411" xr:uid="{01FC2E13-4326-46DC-A5BA-9081D854B51E}"/>
    <cellStyle name="Comma 7 15 2" xfId="4330" xr:uid="{22AD15FA-6F06-4399-8CBE-DBBE2AF64E88}"/>
    <cellStyle name="Comma 7 15 2 2" xfId="9054" xr:uid="{F4B93A13-3D1B-43AF-9B3A-614D1ACF4428}"/>
    <cellStyle name="Comma 7 15 2 2 2" xfId="18782" xr:uid="{671FB6EF-AC63-4526-9348-E08AF6BC535A}"/>
    <cellStyle name="Comma 7 15 2 2 2 2" xfId="35442" xr:uid="{EC900F95-566A-4840-AE20-4F233B5FBE39}"/>
    <cellStyle name="Comma 7 15 2 2 3" xfId="27154" xr:uid="{F0139684-7CF2-4592-BAFB-74488786FD4E}"/>
    <cellStyle name="Comma 7 15 2 3" xfId="15770" xr:uid="{EF07B824-14BA-45D3-BC49-15ECF6741101}"/>
    <cellStyle name="Comma 7 15 2 3 2" xfId="32430" xr:uid="{432ADC22-BA2B-42F8-9353-4DB1B6C251DB}"/>
    <cellStyle name="Comma 7 15 2 4" xfId="24141" xr:uid="{C3E7DCA3-F5E2-42F0-BD01-C112D67C36D0}"/>
    <cellStyle name="Comma 7 15 3" xfId="6225" xr:uid="{F9B82C37-BB01-43E4-8039-F98FECD55107}"/>
    <cellStyle name="Comma 7 15 3 2" xfId="10431" xr:uid="{2C4D6689-8130-4136-977D-A2BEB2EC40FB}"/>
    <cellStyle name="Comma 7 15 3 2 2" xfId="19593" xr:uid="{F6360FD5-98E9-459F-9A3F-B1A7BF5C8D46}"/>
    <cellStyle name="Comma 7 15 3 2 2 2" xfId="36253" xr:uid="{071B12B5-4A19-442F-B182-F3F471E52265}"/>
    <cellStyle name="Comma 7 15 3 2 3" xfId="27965" xr:uid="{29928324-B5C9-4E0B-AF54-5212BAF5884B}"/>
    <cellStyle name="Comma 7 15 3 3" xfId="17089" xr:uid="{402B27F9-D71A-4DA4-BB2B-0E76CAA88757}"/>
    <cellStyle name="Comma 7 15 3 3 2" xfId="33749" xr:uid="{D46376E4-0A29-461A-A7EE-6F93F1DA06B7}"/>
    <cellStyle name="Comma 7 15 3 4" xfId="25460" xr:uid="{CA44BB5E-FEB8-4131-A5DE-C2DAD5B8C71E}"/>
    <cellStyle name="Comma 7 15 4" xfId="7719" xr:uid="{2448CE05-C91C-4BE1-A8D4-1F68A7C85820}"/>
    <cellStyle name="Comma 7 15 4 2" xfId="18000" xr:uid="{53142DFE-F989-4B72-980F-8C4B12E63B9E}"/>
    <cellStyle name="Comma 7 15 4 2 2" xfId="34660" xr:uid="{6637A944-054F-4A92-BE95-CFB5CB8A8D40}"/>
    <cellStyle name="Comma 7 15 4 3" xfId="26372" xr:uid="{D4BD9218-0435-4B7F-B03D-FAF4A627C9E0}"/>
    <cellStyle name="Comma 7 15 5" xfId="12198" xr:uid="{7E06DE9C-4F71-4D32-A0E1-D24896DD7FD9}"/>
    <cellStyle name="Comma 7 15 5 2" xfId="20808" xr:uid="{8E9C2F2A-580C-4F52-B85D-362A8B00DDEC}"/>
    <cellStyle name="Comma 7 15 5 2 2" xfId="37468" xr:uid="{D2A6B54F-AA93-4358-841D-B27C6D0874BD}"/>
    <cellStyle name="Comma 7 15 5 3" xfId="29180" xr:uid="{0BDDCB78-7D91-4BF2-9422-51B8EEE0E86A}"/>
    <cellStyle name="Comma 7 15 6" xfId="14434" xr:uid="{D60163A0-6684-4DBE-8DBC-750AFDEBF4C6}"/>
    <cellStyle name="Comma 7 15 6 2" xfId="31094" xr:uid="{75DE8A2F-461D-4E30-8ED0-A3131B29CD05}"/>
    <cellStyle name="Comma 7 15 7" xfId="22804" xr:uid="{21210253-826C-4B65-9CED-37D9ECDF5125}"/>
    <cellStyle name="Comma 7 16" xfId="2594" xr:uid="{00D0D290-5835-4482-952E-4A125F07B9EE}"/>
    <cellStyle name="Comma 7 16 2" xfId="4509" xr:uid="{C44C7B7E-EFCD-4DC8-BB11-61D16FB061BD}"/>
    <cellStyle name="Comma 7 16 2 2" xfId="9173" xr:uid="{A610719A-BE67-4EC9-9814-8D6851CC1558}"/>
    <cellStyle name="Comma 7 16 2 2 2" xfId="18832" xr:uid="{4A4633A0-E485-4FDF-8BED-BFFC0459CF45}"/>
    <cellStyle name="Comma 7 16 2 2 2 2" xfId="35492" xr:uid="{D939B0E8-8292-434C-B146-273BEA5F902A}"/>
    <cellStyle name="Comma 7 16 2 2 3" xfId="27204" xr:uid="{D0E94249-864D-44F4-8A71-BF579C6F0688}"/>
    <cellStyle name="Comma 7 16 2 3" xfId="15880" xr:uid="{44C00D07-64F9-450E-B9DF-22AC08FB08E1}"/>
    <cellStyle name="Comma 7 16 2 3 2" xfId="32540" xr:uid="{F825DC74-476B-4E39-84E5-2F9D9820E4E6}"/>
    <cellStyle name="Comma 7 16 2 4" xfId="24251" xr:uid="{7C9098F0-D46E-484C-91E8-45F29D9AB3C3}"/>
    <cellStyle name="Comma 7 16 3" xfId="6404" xr:uid="{1665C2EE-6672-4D80-8C09-6B134A57F100}"/>
    <cellStyle name="Comma 7 16 3 2" xfId="10550" xr:uid="{1CB49D66-492E-4404-A4E9-BAFA6580C252}"/>
    <cellStyle name="Comma 7 16 3 2 2" xfId="19643" xr:uid="{69FC5C97-4A7B-420C-B254-DC196C99945F}"/>
    <cellStyle name="Comma 7 16 3 2 2 2" xfId="36303" xr:uid="{08B96D1C-7502-47F7-B735-E0593C53C74C}"/>
    <cellStyle name="Comma 7 16 3 2 3" xfId="28015" xr:uid="{B5AA3C7C-93FA-424E-B2B1-96BDB22E5C46}"/>
    <cellStyle name="Comma 7 16 3 3" xfId="17199" xr:uid="{642F58A0-60B4-436B-A542-CFC9470E919C}"/>
    <cellStyle name="Comma 7 16 3 3 2" xfId="33859" xr:uid="{2E946580-57F1-4AD4-B9F1-3BCDC333ECDE}"/>
    <cellStyle name="Comma 7 16 3 4" xfId="25570" xr:uid="{640472F9-6BD4-4EEF-9611-96D921877A2F}"/>
    <cellStyle name="Comma 7 16 4" xfId="7838" xr:uid="{D0A1CCEA-7F0C-49C7-B5CD-DEEB5B82FBD5}"/>
    <cellStyle name="Comma 7 16 4 2" xfId="18050" xr:uid="{0120E289-5638-4CAC-AB3E-4AB7BADD1DE1}"/>
    <cellStyle name="Comma 7 16 4 2 2" xfId="34710" xr:uid="{80B76763-B3DC-422C-9C90-1EA3DEE144CD}"/>
    <cellStyle name="Comma 7 16 4 3" xfId="26422" xr:uid="{CEC4A14C-3BEF-4E5F-856E-EF4BE36FDB3F}"/>
    <cellStyle name="Comma 7 16 5" xfId="12377" xr:uid="{36C0D74A-642E-4F4B-ACF9-D5FB3B0BF130}"/>
    <cellStyle name="Comma 7 16 5 2" xfId="20918" xr:uid="{5BFD350A-3C38-4C24-8A36-97FBC5EA1B51}"/>
    <cellStyle name="Comma 7 16 5 2 2" xfId="37578" xr:uid="{C3647559-1A7B-4872-83B0-2E064695CB0C}"/>
    <cellStyle name="Comma 7 16 5 3" xfId="29290" xr:uid="{8BA2959F-AB30-4917-8ABA-2BEC9DB576C7}"/>
    <cellStyle name="Comma 7 16 6" xfId="14544" xr:uid="{83891A94-2AEB-4105-A2FF-560CA06AFFB9}"/>
    <cellStyle name="Comma 7 16 6 2" xfId="31204" xr:uid="{97576ED2-ACE3-4147-A65C-D404CF6878F9}"/>
    <cellStyle name="Comma 7 16 7" xfId="22914" xr:uid="{F63BC8D1-CBF0-4CE9-A476-4627D4C82F12}"/>
    <cellStyle name="Comma 7 17" xfId="2615" xr:uid="{350E9FC8-4338-47C6-ADA5-FCD4A91623DD}"/>
    <cellStyle name="Comma 7 17 2" xfId="4527" xr:uid="{688FEA48-2BC2-4EB7-AB8D-05570752DF9A}"/>
    <cellStyle name="Comma 7 17 2 2" xfId="9189" xr:uid="{4D3CCB79-F615-413C-8C98-FC3D2C883CC8}"/>
    <cellStyle name="Comma 7 17 2 2 2" xfId="18843" xr:uid="{2BF26924-3623-4CD2-8029-2CFF9E2F170D}"/>
    <cellStyle name="Comma 7 17 2 2 2 2" xfId="35503" xr:uid="{6DEDB351-3CCE-4DF9-9B72-F194441CC2BE}"/>
    <cellStyle name="Comma 7 17 2 2 3" xfId="27215" xr:uid="{1B1FFA53-F5F5-41FB-8B6A-CB8B89C71800}"/>
    <cellStyle name="Comma 7 17 2 3" xfId="15893" xr:uid="{966B2BBB-4173-4044-B30F-E98C229D929B}"/>
    <cellStyle name="Comma 7 17 2 3 2" xfId="32553" xr:uid="{08ECE18D-5610-4FDB-936A-98298A7D7C92}"/>
    <cellStyle name="Comma 7 17 2 4" xfId="24264" xr:uid="{A1F4375E-3982-4D79-8C5F-04C54194DA5B}"/>
    <cellStyle name="Comma 7 17 3" xfId="6422" xr:uid="{14ED493E-7885-49F2-A828-35F348AB49B4}"/>
    <cellStyle name="Comma 7 17 3 2" xfId="10566" xr:uid="{44468CAB-2656-490A-B3D4-464AE335F8BB}"/>
    <cellStyle name="Comma 7 17 3 2 2" xfId="19654" xr:uid="{E671C74B-71C9-4D33-A345-A7CDBF7A87C4}"/>
    <cellStyle name="Comma 7 17 3 2 2 2" xfId="36314" xr:uid="{37ED4002-4E91-4E99-B6AE-1295230979DD}"/>
    <cellStyle name="Comma 7 17 3 2 3" xfId="28026" xr:uid="{944A00F9-0A8F-4D88-91F9-D21E784EBA24}"/>
    <cellStyle name="Comma 7 17 3 3" xfId="17212" xr:uid="{D9C6A950-34EE-48E1-91B1-7F180DEB959D}"/>
    <cellStyle name="Comma 7 17 3 3 2" xfId="33872" xr:uid="{5D800AFF-421F-4837-9312-B64CF441248E}"/>
    <cellStyle name="Comma 7 17 3 4" xfId="25583" xr:uid="{F60E7D1C-4CA1-4E47-8228-88CF73C429FC}"/>
    <cellStyle name="Comma 7 17 4" xfId="7854" xr:uid="{893FA98D-5329-45FD-BB80-73E8FBEB1FA8}"/>
    <cellStyle name="Comma 7 17 4 2" xfId="18061" xr:uid="{041BC7B7-F08B-4548-AB23-56CA4CD3D07B}"/>
    <cellStyle name="Comma 7 17 4 2 2" xfId="34721" xr:uid="{803228DC-2F2E-4712-BFAA-BC4913FB1DB6}"/>
    <cellStyle name="Comma 7 17 4 3" xfId="26433" xr:uid="{31F1BB4D-4017-4918-BA38-D00F13F6348A}"/>
    <cellStyle name="Comma 7 17 5" xfId="12395" xr:uid="{5903988C-81DE-41EC-A325-3B9B785E553B}"/>
    <cellStyle name="Comma 7 17 5 2" xfId="20931" xr:uid="{2DB83DBD-3173-4834-A27B-2F6BFAE75B4B}"/>
    <cellStyle name="Comma 7 17 5 2 2" xfId="37591" xr:uid="{DFC8CAB2-3685-457E-A26A-1696811DE305}"/>
    <cellStyle name="Comma 7 17 5 3" xfId="29303" xr:uid="{4D9327D3-2A93-41AF-94D0-CF4D808FB83D}"/>
    <cellStyle name="Comma 7 17 6" xfId="14556" xr:uid="{C90E099E-5529-49DD-8F08-4BA11883932C}"/>
    <cellStyle name="Comma 7 17 6 2" xfId="31216" xr:uid="{38548054-9D5B-4597-8678-9C867B43EE67}"/>
    <cellStyle name="Comma 7 17 7" xfId="22927" xr:uid="{98A9CA77-9665-415F-8942-07A452F29F29}"/>
    <cellStyle name="Comma 7 18" xfId="2637" xr:uid="{61056800-9D2D-4ED3-ACE7-099D5CBFAB62}"/>
    <cellStyle name="Comma 7 18 2" xfId="4548" xr:uid="{DDA81B27-6803-465F-B0FE-64FC67A2DB39}"/>
    <cellStyle name="Comma 7 18 2 2" xfId="9208" xr:uid="{5DB32607-4656-405A-BADA-1E6C2EBCEF28}"/>
    <cellStyle name="Comma 7 18 2 2 2" xfId="18855" xr:uid="{F809CCD3-4FD0-4CD1-96A7-DD28FB971388}"/>
    <cellStyle name="Comma 7 18 2 2 2 2" xfId="35515" xr:uid="{FA6617F9-FB46-4382-A92D-3E23D5B23D63}"/>
    <cellStyle name="Comma 7 18 2 2 3" xfId="27227" xr:uid="{37F37E4A-6AA5-42E1-B3F8-10AA99266813}"/>
    <cellStyle name="Comma 7 18 2 3" xfId="15907" xr:uid="{C00D5D85-D704-4D97-92D0-508F70EADD59}"/>
    <cellStyle name="Comma 7 18 2 3 2" xfId="32567" xr:uid="{31A17F0E-67B5-48E1-A6BA-BCF7BC95629F}"/>
    <cellStyle name="Comma 7 18 2 4" xfId="24278" xr:uid="{306634B1-BC0A-4DF5-A71D-D670B4AA016A}"/>
    <cellStyle name="Comma 7 18 3" xfId="6443" xr:uid="{DBA02D48-6DAA-444D-9489-D65B191899E5}"/>
    <cellStyle name="Comma 7 18 3 2" xfId="10585" xr:uid="{F9EFD998-C635-4A51-827E-466BD54DD89F}"/>
    <cellStyle name="Comma 7 18 3 2 2" xfId="19666" xr:uid="{C5865A5C-C3D9-4D05-BEBB-044E35950810}"/>
    <cellStyle name="Comma 7 18 3 2 2 2" xfId="36326" xr:uid="{151EB3BF-72B4-4E17-B460-6886F0C009AC}"/>
    <cellStyle name="Comma 7 18 3 2 3" xfId="28038" xr:uid="{A7496BF8-CF54-4C08-8CB4-605369787A51}"/>
    <cellStyle name="Comma 7 18 3 3" xfId="17226" xr:uid="{E8BFE517-F004-4CC1-88D9-05C3E408E837}"/>
    <cellStyle name="Comma 7 18 3 3 2" xfId="33886" xr:uid="{EDE2938D-357F-404F-AF70-8600CAF80A44}"/>
    <cellStyle name="Comma 7 18 3 4" xfId="25597" xr:uid="{AA9A527E-82C9-49F6-8942-2F2588838D85}"/>
    <cellStyle name="Comma 7 18 4" xfId="7873" xr:uid="{9A7653E4-51C8-4C3E-9FDF-89DFEF2B2D36}"/>
    <cellStyle name="Comma 7 18 4 2" xfId="18073" xr:uid="{53EA4181-2CFE-4112-BAEA-9D842ADE434B}"/>
    <cellStyle name="Comma 7 18 4 2 2" xfId="34733" xr:uid="{0DDF0E3B-6FC9-4FD3-A5B8-28400CA04D66}"/>
    <cellStyle name="Comma 7 18 4 3" xfId="26445" xr:uid="{39081D78-6E22-49A8-B7F0-9848B90F38DB}"/>
    <cellStyle name="Comma 7 18 5" xfId="12416" xr:uid="{0C318D9F-F911-4AFF-B981-AEFF6FC0D5F0}"/>
    <cellStyle name="Comma 7 18 5 2" xfId="20945" xr:uid="{3F413BB7-D7C9-490E-9DF8-52C30D06DB67}"/>
    <cellStyle name="Comma 7 18 5 2 2" xfId="37605" xr:uid="{3029036B-C9D3-4486-A7C7-2A2B18C766D5}"/>
    <cellStyle name="Comma 7 18 5 3" xfId="29317" xr:uid="{3DCF8725-A18A-457F-B36F-7D4C91BC39BD}"/>
    <cellStyle name="Comma 7 18 6" xfId="14570" xr:uid="{E699993C-A87A-4481-9E2F-BC8D94D80CB4}"/>
    <cellStyle name="Comma 7 18 6 2" xfId="31230" xr:uid="{792DF4B8-FDD3-4F9A-B17A-649335E03A98}"/>
    <cellStyle name="Comma 7 18 7" xfId="22941" xr:uid="{D4D0578E-DE21-43A5-8D9D-7EE36E9F5E42}"/>
    <cellStyle name="Comma 7 19" xfId="2659" xr:uid="{3553806F-9ECB-439F-A48C-E98C30A89C7A}"/>
    <cellStyle name="Comma 7 19 2" xfId="4568" xr:uid="{9965FF2B-F06E-4A73-9FDA-07950844CA98}"/>
    <cellStyle name="Comma 7 19 2 2" xfId="9227" xr:uid="{889CDA65-C941-4940-B3ED-58881B9BB746}"/>
    <cellStyle name="Comma 7 19 2 2 2" xfId="18867" xr:uid="{113F3E94-7918-4C4D-83B8-8940FC9E5E9F}"/>
    <cellStyle name="Comma 7 19 2 2 2 2" xfId="35527" xr:uid="{0AF91167-425E-4ADE-B53D-309E52692831}"/>
    <cellStyle name="Comma 7 19 2 2 3" xfId="27239" xr:uid="{C93E7D71-0F1D-4327-A81D-99E83DFAD1BD}"/>
    <cellStyle name="Comma 7 19 2 3" xfId="15920" xr:uid="{EA7B3338-E53B-4C99-98AD-0443C0F7F0C3}"/>
    <cellStyle name="Comma 7 19 2 3 2" xfId="32580" xr:uid="{E2F43F26-EA2C-43B1-B73C-FACD8D4D9332}"/>
    <cellStyle name="Comma 7 19 2 4" xfId="24291" xr:uid="{08376EEC-E3D2-4DE6-95B5-8D04C66E6B5F}"/>
    <cellStyle name="Comma 7 19 3" xfId="6463" xr:uid="{DCB0C9B3-03F2-4C8E-92B3-87599057A993}"/>
    <cellStyle name="Comma 7 19 3 2" xfId="10604" xr:uid="{20F48FA1-51E1-4759-AA54-5BBDE4D390A3}"/>
    <cellStyle name="Comma 7 19 3 2 2" xfId="19678" xr:uid="{A25F2A62-106E-4662-9953-6F9493745C84}"/>
    <cellStyle name="Comma 7 19 3 2 2 2" xfId="36338" xr:uid="{14342EDD-07A1-4240-B8CE-99D62D0EAB2F}"/>
    <cellStyle name="Comma 7 19 3 2 3" xfId="28050" xr:uid="{44FB26E6-5EBE-4477-A0AD-111E43450DA7}"/>
    <cellStyle name="Comma 7 19 3 3" xfId="17239" xr:uid="{4F09D22A-0EEE-4ED1-BC00-7818B6D38DB6}"/>
    <cellStyle name="Comma 7 19 3 3 2" xfId="33899" xr:uid="{22B1BA2D-138F-4604-AB86-4DBE51050F83}"/>
    <cellStyle name="Comma 7 19 3 4" xfId="25610" xr:uid="{D0377893-B693-48C1-80BC-59B8F773A443}"/>
    <cellStyle name="Comma 7 19 4" xfId="7892" xr:uid="{F2141476-8498-4D62-B59A-AE28AF37BE6C}"/>
    <cellStyle name="Comma 7 19 4 2" xfId="18085" xr:uid="{241B2CC2-882E-466E-B5E0-9A2E898A6407}"/>
    <cellStyle name="Comma 7 19 4 2 2" xfId="34745" xr:uid="{3EB9A3CE-4D21-4E68-82C6-B27FA2112CF0}"/>
    <cellStyle name="Comma 7 19 4 3" xfId="26457" xr:uid="{8B3794C5-4790-47DD-9BB0-32924BED94A5}"/>
    <cellStyle name="Comma 7 19 5" xfId="14583" xr:uid="{E02C88C7-63DD-49C3-8857-49F357F170C9}"/>
    <cellStyle name="Comma 7 19 5 2" xfId="31243" xr:uid="{DCF2D195-93DA-46BE-9E22-10AFE7270EBD}"/>
    <cellStyle name="Comma 7 19 6" xfId="22954" xr:uid="{EFBED8A5-212A-4E7C-BA6C-C950560E2853}"/>
    <cellStyle name="Comma 7 2" xfId="297" xr:uid="{B3D04228-4C51-48AA-BEF1-A187E4F97A19}"/>
    <cellStyle name="Comma 7 2 10" xfId="6217" xr:uid="{2CAB5DCF-414B-4744-879D-0337913943EE}"/>
    <cellStyle name="Comma 7 2 10 2" xfId="10425" xr:uid="{1D66F974-604D-4507-9E00-1B4D6C6E2749}"/>
    <cellStyle name="Comma 7 2 10 2 2" xfId="19591" xr:uid="{13355EE7-C363-4FA2-8948-999859811C6F}"/>
    <cellStyle name="Comma 7 2 10 2 2 2" xfId="36251" xr:uid="{2499DA9E-87CD-4DD3-A9ED-A410EC7626CC}"/>
    <cellStyle name="Comma 7 2 10 2 3" xfId="27963" xr:uid="{6098FB1C-CEA6-45C7-A035-C646467696C2}"/>
    <cellStyle name="Comma 7 2 10 2 4" xfId="44158" xr:uid="{7E1C5566-B1E9-4E6A-94B9-CD135D0FD25E}"/>
    <cellStyle name="Comma 7 2 10 2 5" xfId="49756" xr:uid="{A606EC2C-88AC-4EE8-9643-3564595074F2}"/>
    <cellStyle name="Comma 7 2 10 3" xfId="17085" xr:uid="{37476FD0-FA09-4DD7-AF2D-7053C405AC70}"/>
    <cellStyle name="Comma 7 2 10 3 2" xfId="33745" xr:uid="{C41BB0EB-C52D-4002-BFBC-521313A878A2}"/>
    <cellStyle name="Comma 7 2 10 4" xfId="25456" xr:uid="{45CC045D-B5A5-482D-AA92-42114CDCE844}"/>
    <cellStyle name="Comma 7 2 10 5" xfId="43363" xr:uid="{50D83B44-829E-49C4-968E-E6C82EC82729}"/>
    <cellStyle name="Comma 7 2 10 6" xfId="49031" xr:uid="{D9A97D42-F208-405F-94B9-0D7A96D5F7E2}"/>
    <cellStyle name="Comma 7 2 11" xfId="6543" xr:uid="{9CE9FB98-CC2E-43DC-AE05-11D3FBEEDF5E}"/>
    <cellStyle name="Comma 7 2 11 2" xfId="17303" xr:uid="{0E6D67D1-D2BE-40D6-8EF5-A810483FA84A}"/>
    <cellStyle name="Comma 7 2 11 2 2" xfId="33963" xr:uid="{17234FFE-DEF5-49DE-AEF0-328BB844FF16}"/>
    <cellStyle name="Comma 7 2 11 3" xfId="25675" xr:uid="{B6D84685-A495-4F46-BB1F-CB0BFAA5B8C6}"/>
    <cellStyle name="Comma 7 2 11 4" xfId="43782" xr:uid="{CFCB4C4F-EA04-4F55-8B09-58F5C5B12490}"/>
    <cellStyle name="Comma 7 2 11 5" xfId="49402" xr:uid="{3DD283F9-47EE-48B0-AC5C-4D0E9D91DFE7}"/>
    <cellStyle name="Comma 7 2 12" xfId="10685" xr:uid="{F023A469-A348-4BA9-96D8-0E760567CB87}"/>
    <cellStyle name="Comma 7 2 12 2" xfId="19741" xr:uid="{EA1171DB-01BA-4CBA-B6C4-7ED66148BBD5}"/>
    <cellStyle name="Comma 7 2 12 2 2" xfId="36401" xr:uid="{B8F70E91-09F4-4320-8018-FEC23DBB55C2}"/>
    <cellStyle name="Comma 7 2 12 3" xfId="28113" xr:uid="{EFB20E26-8E16-4440-8F87-4A1D76BD3025}"/>
    <cellStyle name="Comma 7 2 12 4" xfId="39017" xr:uid="{E7A4EA61-0E19-4F4A-9965-EC79A4B6B3AB}"/>
    <cellStyle name="Comma 7 2 12 5" xfId="44839" xr:uid="{311B8FF2-6099-4909-B070-37F73CF53C66}"/>
    <cellStyle name="Comma 7 2 13" xfId="12452" xr:uid="{CA9B246F-93C8-4290-8BEC-BEB70CF2DFF6}"/>
    <cellStyle name="Comma 7 2 13 2" xfId="20971" xr:uid="{FFC22744-D8F2-4565-BDB2-369276EC33A9}"/>
    <cellStyle name="Comma 7 2 13 2 2" xfId="37631" xr:uid="{A887CEFE-2197-4228-A98C-C7599D7DE844}"/>
    <cellStyle name="Comma 7 2 13 3" xfId="29343" xr:uid="{686C23A9-79C2-4896-B43D-4DEB65D7053A}"/>
    <cellStyle name="Comma 7 2 14" xfId="12490" xr:uid="{65FFBF1E-29EF-44F1-9391-B4E527DAB85B}"/>
    <cellStyle name="Comma 7 2 14 2" xfId="20998" xr:uid="{326A5758-38AA-42A6-8EDE-05B3EF6A696D}"/>
    <cellStyle name="Comma 7 2 14 2 2" xfId="37658" xr:uid="{3EA955C1-F405-4146-8FD3-C4EE92D7A7DE}"/>
    <cellStyle name="Comma 7 2 14 3" xfId="29370" xr:uid="{7C9E5977-7843-4A37-B32C-ABB1D7AC930E}"/>
    <cellStyle name="Comma 7 2 15" xfId="12542" xr:uid="{E4C5F786-E8C4-451A-A56F-4B08869E660C}"/>
    <cellStyle name="Comma 7 2 15 2" xfId="21040" xr:uid="{86CE3AAE-7BCE-4E20-8460-9E8E9C4123CE}"/>
    <cellStyle name="Comma 7 2 15 2 2" xfId="37700" xr:uid="{431EB5C6-7EB4-45E8-A9EC-163CB36281C7}"/>
    <cellStyle name="Comma 7 2 15 3" xfId="29412" xr:uid="{FC58B201-03A0-4F72-8409-5CA36184149B}"/>
    <cellStyle name="Comma 7 2 16" xfId="12574" xr:uid="{E6609E8F-7922-420A-89E6-AAEF274CC9D4}"/>
    <cellStyle name="Comma 7 2 16 2" xfId="21070" xr:uid="{77C1954E-69E4-45B2-8B77-51B9489E49EE}"/>
    <cellStyle name="Comma 7 2 16 2 2" xfId="37730" xr:uid="{B12B48B4-761A-435C-A78B-B65CAF3ECC82}"/>
    <cellStyle name="Comma 7 2 16 3" xfId="29442" xr:uid="{724C56C6-3EB2-4B41-B1F9-C9BDDA4513B1}"/>
    <cellStyle name="Comma 7 2 17" xfId="12614" xr:uid="{ED739D3D-4D8E-4FD1-A8E8-2809BE02B363}"/>
    <cellStyle name="Comma 7 2 17 2" xfId="21103" xr:uid="{33D7434B-F10A-46B0-BA36-A11868E71EF7}"/>
    <cellStyle name="Comma 7 2 17 2 2" xfId="37763" xr:uid="{520B3744-2530-484A-B142-B656647E4E40}"/>
    <cellStyle name="Comma 7 2 17 3" xfId="29475" xr:uid="{EE6F44AD-B715-4B65-B892-5AF651F54ECB}"/>
    <cellStyle name="Comma 7 2 18" xfId="12746" xr:uid="{8FA49A98-3B5E-4BE4-84CC-45EF79C55919}"/>
    <cellStyle name="Comma 7 2 18 2" xfId="21219" xr:uid="{D84D3914-4B35-4ECC-9F30-7E13742C1332}"/>
    <cellStyle name="Comma 7 2 18 2 2" xfId="37879" xr:uid="{5AE7DF53-8FB9-4A9D-87DA-82A89A6A7865}"/>
    <cellStyle name="Comma 7 2 18 3" xfId="29592" xr:uid="{1ED5143A-5EFF-40B8-89B7-6CF3A3C1B6FE}"/>
    <cellStyle name="Comma 7 2 19" xfId="13292" xr:uid="{86778F00-04C1-4720-BCB4-E05A4F6AE420}"/>
    <cellStyle name="Comma 7 2 19 2" xfId="21605" xr:uid="{A3C6538B-610D-43E7-8434-C7E1CCFB7BC4}"/>
    <cellStyle name="Comma 7 2 19 2 2" xfId="38265" xr:uid="{BE10AED9-0CC0-44AE-98B8-645C1EAE4598}"/>
    <cellStyle name="Comma 7 2 19 3" xfId="29978" xr:uid="{D766C685-2ECA-4229-AAB9-694B479710A9}"/>
    <cellStyle name="Comma 7 2 2" xfId="631" xr:uid="{47A24985-30C7-4CAC-BC54-242F0543A79E}"/>
    <cellStyle name="Comma 7 2 2 10" xfId="22108" xr:uid="{AE410D05-E6FE-4C72-8C01-C1AC8B303517}"/>
    <cellStyle name="Comma 7 2 2 11" xfId="1427" xr:uid="{CA78E1E0-F188-4606-8D57-9F9BCE15A3BA}"/>
    <cellStyle name="Comma 7 2 2 12" xfId="39207" xr:uid="{3947E845-1D2B-46BC-9B32-38594D3ED5D6}"/>
    <cellStyle name="Comma 7 2 2 13" xfId="45027" xr:uid="{8393FDB1-6B2A-4AA8-94C1-DB5B4A32F00C}"/>
    <cellStyle name="Comma 7 2 2 2" xfId="2041" xr:uid="{A0CC80C6-BC64-4971-8526-9CFC026B975E}"/>
    <cellStyle name="Comma 7 2 2 2 2" xfId="3966" xr:uid="{1876D8D0-C969-4B43-9AB5-978838178E0B}"/>
    <cellStyle name="Comma 7 2 2 2 2 2" xfId="15517" xr:uid="{D3A62E20-85F2-47D2-A3F7-09E0C438EFDA}"/>
    <cellStyle name="Comma 7 2 2 2 2 2 2" xfId="32177" xr:uid="{5D50DA0E-07EE-4E95-B047-5E269E0740A5}"/>
    <cellStyle name="Comma 7 2 2 2 2 2 2 2" xfId="43060" xr:uid="{63302580-6798-4B78-8990-FF06AC527532}"/>
    <cellStyle name="Comma 7 2 2 2 2 2 2 3" xfId="48738" xr:uid="{6AB99324-3B93-406F-A164-673B283C9C70}"/>
    <cellStyle name="Comma 7 2 2 2 2 2 3" xfId="41027" xr:uid="{E3CFD172-31F5-4FDE-B359-D2898C73095B}"/>
    <cellStyle name="Comma 7 2 2 2 2 2 4" xfId="46707" xr:uid="{C974DA87-D591-42D1-A0FC-F9C952495A87}"/>
    <cellStyle name="Comma 7 2 2 2 2 3" xfId="23888" xr:uid="{26A12704-A2D1-4641-AADF-42C19895CD6D}"/>
    <cellStyle name="Comma 7 2 2 2 2 3 2" xfId="42004" xr:uid="{31C08B39-4D7C-4BCF-AC5B-4CB3BA1CF409}"/>
    <cellStyle name="Comma 7 2 2 2 2 3 3" xfId="47684" xr:uid="{A38A8E9B-0B50-4331-9AF2-EE302262CF3F}"/>
    <cellStyle name="Comma 7 2 2 2 2 4" xfId="39944" xr:uid="{5167F772-9777-463A-A083-35FB9438F237}"/>
    <cellStyle name="Comma 7 2 2 2 2 5" xfId="45685" xr:uid="{C1221110-19D1-45BB-AE15-B270B87CAAA9}"/>
    <cellStyle name="Comma 7 2 2 2 3" xfId="5859" xr:uid="{A17ED5E0-F445-4FDF-A7EE-3885861D9D1E}"/>
    <cellStyle name="Comma 7 2 2 2 3 2" xfId="16835" xr:uid="{6322DA5D-A9C4-4A60-8143-CFD8BABE3AE8}"/>
    <cellStyle name="Comma 7 2 2 2 3 2 2" xfId="33495" xr:uid="{CFAB22AC-4F73-4219-8351-695B1AB62353}"/>
    <cellStyle name="Comma 7 2 2 2 3 2 3" xfId="42611" xr:uid="{D5D4A278-2B6B-4A28-A377-51A2C86746AA}"/>
    <cellStyle name="Comma 7 2 2 2 3 2 4" xfId="48289" xr:uid="{6FDE60E7-F18D-484F-BA7F-D0B04B69D1DF}"/>
    <cellStyle name="Comma 7 2 2 2 3 3" xfId="25206" xr:uid="{221C1F14-84C5-4E84-B8D5-7BF1A1C4D8E6}"/>
    <cellStyle name="Comma 7 2 2 2 3 4" xfId="40586" xr:uid="{2C98B4DA-1A0A-4FB5-9A8A-5419DB0C03DC}"/>
    <cellStyle name="Comma 7 2 2 2 3 5" xfId="46266" xr:uid="{790F0DB2-EDB2-472F-9BF4-5BE0C66A323C}"/>
    <cellStyle name="Comma 7 2 2 2 4" xfId="11834" xr:uid="{04FE2C29-188C-4F0B-A234-B3F8143D8B5D}"/>
    <cellStyle name="Comma 7 2 2 2 4 2" xfId="20555" xr:uid="{B693E37D-4A5B-4CDE-8E01-2D14849A82FE}"/>
    <cellStyle name="Comma 7 2 2 2 4 2 2" xfId="37215" xr:uid="{CC885ECB-147E-48FE-A8F3-285B22052A95}"/>
    <cellStyle name="Comma 7 2 2 2 4 3" xfId="28927" xr:uid="{F07AE6E6-ECC4-45E7-95F3-4F3C59E931EF}"/>
    <cellStyle name="Comma 7 2 2 2 4 4" xfId="41554" xr:uid="{93B0BE1E-1104-4811-BE01-E702D11E9CA8}"/>
    <cellStyle name="Comma 7 2 2 2 4 5" xfId="47234" xr:uid="{47761563-6285-49D5-A6B2-231CABF22FE0}"/>
    <cellStyle name="Comma 7 2 2 2 5" xfId="14181" xr:uid="{481F85DB-507E-42C4-B1B6-DE9DF9B9EF2B}"/>
    <cellStyle name="Comma 7 2 2 2 5 2" xfId="30841" xr:uid="{56997B56-67B7-4E62-AACF-B3FDF948BE78}"/>
    <cellStyle name="Comma 7 2 2 2 5 2 2" xfId="44377" xr:uid="{F68E2CAD-49D9-4A66-95DF-15667B67D1DF}"/>
    <cellStyle name="Comma 7 2 2 2 5 2 3" xfId="49975" xr:uid="{DF6D9D65-1352-4045-8338-B8B37B079F7F}"/>
    <cellStyle name="Comma 7 2 2 2 5 3" xfId="43603" xr:uid="{E8430F50-A2E1-4AD8-BBC3-BD2E61A1A6C0}"/>
    <cellStyle name="Comma 7 2 2 2 5 4" xfId="49252" xr:uid="{EBD0C92C-0E0D-442D-AE65-4EFC66D938FD}"/>
    <cellStyle name="Comma 7 2 2 2 6" xfId="22551" xr:uid="{1733A641-0B79-4D6A-B5DA-97A55972B9B0}"/>
    <cellStyle name="Comma 7 2 2 2 6 2" xfId="43980" xr:uid="{A0D9FE4E-89E8-45C6-B12D-93F6D859D1F8}"/>
    <cellStyle name="Comma 7 2 2 2 6 3" xfId="49583" xr:uid="{0983E97E-5D98-4F20-A614-083F5C253E18}"/>
    <cellStyle name="Comma 7 2 2 2 7" xfId="39534" xr:uid="{341365DD-D8C2-44B3-A110-4BA22D532F82}"/>
    <cellStyle name="Comma 7 2 2 2 8" xfId="45289" xr:uid="{A9F0421F-8473-4ABB-B1A0-C50232799AF3}"/>
    <cellStyle name="Comma 7 2 2 3" xfId="3352" xr:uid="{2151F09D-8644-471F-8412-7AF114000596}"/>
    <cellStyle name="Comma 7 2 2 3 2" xfId="15074" xr:uid="{3A13B8C0-4C42-4785-8F63-04790B4B9FA8}"/>
    <cellStyle name="Comma 7 2 2 3 2 2" xfId="31734" xr:uid="{8A08DDE5-EA03-47AE-A374-E12D485D77BD}"/>
    <cellStyle name="Comma 7 2 2 3 2 2 2" xfId="42876" xr:uid="{347706FD-C822-40C9-A586-06C4BCE7CA07}"/>
    <cellStyle name="Comma 7 2 2 3 2 2 3" xfId="48554" xr:uid="{0B839D3D-7840-41C2-B0A5-1104EF188626}"/>
    <cellStyle name="Comma 7 2 2 3 2 3" xfId="40844" xr:uid="{C69B85E1-A0F6-4F8B-9570-EF635C866787}"/>
    <cellStyle name="Comma 7 2 2 3 2 4" xfId="46524" xr:uid="{5FE323FB-924A-4FBA-9B88-441C187906DE}"/>
    <cellStyle name="Comma 7 2 2 3 3" xfId="23445" xr:uid="{0BB324CD-D097-4C6B-9C70-082B6B3C1587}"/>
    <cellStyle name="Comma 7 2 2 3 3 2" xfId="41820" xr:uid="{F1ADA175-28BF-49C7-839F-D1DE3DED069C}"/>
    <cellStyle name="Comma 7 2 2 3 3 3" xfId="47500" xr:uid="{61B1757B-E41B-4D5C-9AAA-DAAB6CEBD4E4}"/>
    <cellStyle name="Comma 7 2 2 3 4" xfId="39762" xr:uid="{B07805C2-23E8-4BB3-B1C6-D42FF10A3B3C}"/>
    <cellStyle name="Comma 7 2 2 3 5" xfId="45508" xr:uid="{FB78AC57-23D0-4634-93DD-011CB6841545}"/>
    <cellStyle name="Comma 7 2 2 4" xfId="5260" xr:uid="{6FD67D90-2AB3-4B88-9C8C-AEA19D30067F}"/>
    <cellStyle name="Comma 7 2 2 4 2" xfId="16407" xr:uid="{81593A46-E349-498D-9764-A08CADF52F02}"/>
    <cellStyle name="Comma 7 2 2 4 2 2" xfId="33067" xr:uid="{0013A547-E9F5-46D6-AEEB-1D7C25E48667}"/>
    <cellStyle name="Comma 7 2 2 4 2 2 2" xfId="43253" xr:uid="{A684B41A-B24C-4289-89D6-33579D335A2D}"/>
    <cellStyle name="Comma 7 2 2 4 2 2 3" xfId="48931" xr:uid="{6624041B-1A94-4EC7-AB33-E8EF8519209B}"/>
    <cellStyle name="Comma 7 2 2 4 2 3" xfId="41217" xr:uid="{8516B8C2-834E-4014-A8D1-A73B40C8A6D1}"/>
    <cellStyle name="Comma 7 2 2 4 2 4" xfId="46897" xr:uid="{F9F470D6-69D8-4772-AD5C-B4D0F6951D36}"/>
    <cellStyle name="Comma 7 2 2 4 3" xfId="24778" xr:uid="{86F3D254-E1C4-4CEB-8298-D394B57DD99E}"/>
    <cellStyle name="Comma 7 2 2 4 3 2" xfId="42196" xr:uid="{D344FA41-7092-456E-A854-9B102F934A73}"/>
    <cellStyle name="Comma 7 2 2 4 3 3" xfId="47876" xr:uid="{23A57624-6358-43DE-A1FC-768F44A4D7BF}"/>
    <cellStyle name="Comma 7 2 2 4 4" xfId="40166" xr:uid="{FC2DCD62-B0E3-412F-BC28-086F0274F938}"/>
    <cellStyle name="Comma 7 2 2 4 5" xfId="45859" xr:uid="{785C0C95-41AE-4F52-A02C-5D3998EAE516}"/>
    <cellStyle name="Comma 7 2 2 5" xfId="11235" xr:uid="{86E71AD1-29AF-4093-81F5-3CE0E618CDA3}"/>
    <cellStyle name="Comma 7 2 2 5 2" xfId="20127" xr:uid="{1AE08930-EA1B-43A2-B082-974118D95B95}"/>
    <cellStyle name="Comma 7 2 2 5 2 2" xfId="36787" xr:uid="{D247B9DD-0307-4CD7-AEE4-4772C5F06EAD}"/>
    <cellStyle name="Comma 7 2 2 5 2 3" xfId="42460" xr:uid="{ED69ACD3-581C-448A-8BDA-C014E4B115ED}"/>
    <cellStyle name="Comma 7 2 2 5 2 4" xfId="48138" xr:uid="{570E33A2-F10A-4B41-B8C0-FF3C4AC7A107}"/>
    <cellStyle name="Comma 7 2 2 5 3" xfId="28499" xr:uid="{D65A5209-80E4-4D0F-962B-B413C0581DFA}"/>
    <cellStyle name="Comma 7 2 2 5 4" xfId="40435" xr:uid="{C21F4BD2-9575-48D0-A589-EC7AA7F57704}"/>
    <cellStyle name="Comma 7 2 2 5 5" xfId="46115" xr:uid="{FFE0787E-637C-4973-999A-19C3033F880F}"/>
    <cellStyle name="Comma 7 2 2 6" xfId="12668" xr:uid="{3BC4E2ED-1097-4379-B2A4-AD67D9346CFA}"/>
    <cellStyle name="Comma 7 2 2 6 2" xfId="21157" xr:uid="{AB9DCF02-0D74-42BC-8951-EEED0D4FD5F9}"/>
    <cellStyle name="Comma 7 2 2 6 2 2" xfId="37817" xr:uid="{A114D6AB-FB2A-4258-BBCD-7EF4966FD3CD}"/>
    <cellStyle name="Comma 7 2 2 6 3" xfId="29529" xr:uid="{726CDE69-67E4-4673-B484-94D2D8C7C132}"/>
    <cellStyle name="Comma 7 2 2 6 4" xfId="41402" xr:uid="{282678A1-2B5E-446E-A440-01AC9C103B9E}"/>
    <cellStyle name="Comma 7 2 2 6 5" xfId="47081" xr:uid="{CF2715E0-C4FC-460E-8272-DEC4C0ADAF21}"/>
    <cellStyle name="Comma 7 2 2 7" xfId="12912" xr:uid="{69B637CE-75F5-44E3-9CA6-76F585AE0304}"/>
    <cellStyle name="Comma 7 2 2 7 2" xfId="21339" xr:uid="{A0A7C31C-4A98-4EAD-8566-6B6CAE9F4C45}"/>
    <cellStyle name="Comma 7 2 2 7 2 2" xfId="37999" xr:uid="{1349B9EC-3214-4C50-A496-587D3BA8BCBA}"/>
    <cellStyle name="Comma 7 2 2 7 3" xfId="29712" xr:uid="{8086951C-BFEE-4D3B-A062-4F2FF1CC9283}"/>
    <cellStyle name="Comma 7 2 2 7 4" xfId="39357" xr:uid="{9537AE9F-AC63-4970-B024-606637317E9D}"/>
    <cellStyle name="Comma 7 2 2 7 5" xfId="45157" xr:uid="{8F9B86EE-609F-4508-AEAA-F385CCE8BFBD}"/>
    <cellStyle name="Comma 7 2 2 8" xfId="13320" xr:uid="{B47F1F5C-B2BE-4B1E-AFA9-2696EBBD06D6}"/>
    <cellStyle name="Comma 7 2 2 8 2" xfId="21633" xr:uid="{5FA0998C-43E2-45FE-9DCF-AC304E2B4B06}"/>
    <cellStyle name="Comma 7 2 2 8 2 2" xfId="38293" xr:uid="{FBFBE4AB-8B60-4FD6-846E-B79CA75413FC}"/>
    <cellStyle name="Comma 7 2 2 8 2 3" xfId="44233" xr:uid="{DBD6B877-DDDC-4DD0-9954-7B35D2B6CF8C}"/>
    <cellStyle name="Comma 7 2 2 8 2 4" xfId="49831" xr:uid="{0C36CAA5-29B3-48FF-A33D-0EAE08C6EA6D}"/>
    <cellStyle name="Comma 7 2 2 8 3" xfId="30006" xr:uid="{D044A731-F387-4793-AAAB-30725E0766E0}"/>
    <cellStyle name="Comma 7 2 2 8 4" xfId="43438" xr:uid="{A11B9E05-CD51-4AA5-BB1B-124C80EBFF3F}"/>
    <cellStyle name="Comma 7 2 2 8 5" xfId="49106" xr:uid="{71A5BAF0-085F-4BE5-AFFC-8E67561CEAF4}"/>
    <cellStyle name="Comma 7 2 2 9" xfId="13758" xr:uid="{3F9C3BB7-E2D7-44D7-ACCA-5BD604B6DB6C}"/>
    <cellStyle name="Comma 7 2 2 9 2" xfId="30418" xr:uid="{940411FE-1222-44A4-B52B-482EE62FE70D}"/>
    <cellStyle name="Comma 7 2 2 9 3" xfId="43881" xr:uid="{562443C7-3511-4309-B510-B217722CB42E}"/>
    <cellStyle name="Comma 7 2 2 9 4" xfId="49499" xr:uid="{F0EF3BC5-228F-4590-8058-BDCC44995CA0}"/>
    <cellStyle name="Comma 7 2 20" xfId="13408" xr:uid="{87691437-BA93-4300-8633-7B293E9EFCB1}"/>
    <cellStyle name="Comma 7 2 20 2" xfId="30068" xr:uid="{CE69914C-01E3-4630-A9AE-E01DD963D196}"/>
    <cellStyle name="Comma 7 2 21" xfId="21691" xr:uid="{602095A2-5F04-4CAA-8580-7C94E8E0FE0E}"/>
    <cellStyle name="Comma 7 2 22" xfId="785" xr:uid="{74B0AF38-2048-42A0-8752-2207606633FE}"/>
    <cellStyle name="Comma 7 2 23" xfId="38657" xr:uid="{BA11DBF2-E80E-4549-B5F2-1F488E107F25}"/>
    <cellStyle name="Comma 7 2 24" xfId="38868" xr:uid="{5DA61516-5E9B-4F43-B33E-F1D0685FD3E0}"/>
    <cellStyle name="Comma 7 2 25" xfId="44696" xr:uid="{57B9B117-FCC0-4C6E-B7FD-0BD130BED99E}"/>
    <cellStyle name="Comma 7 2 3" xfId="367" xr:uid="{A8BBB2F9-FF8E-4CB8-AC31-329BB7AC7166}"/>
    <cellStyle name="Comma 7 2 3 2" xfId="3188" xr:uid="{7B49ADBB-BE90-49AB-A156-C9BE63326812}"/>
    <cellStyle name="Comma 7 2 3 2 2" xfId="14954" xr:uid="{7D32354A-9DB9-4FFA-9FE1-9C77AC743072}"/>
    <cellStyle name="Comma 7 2 3 2 2 2" xfId="31614" xr:uid="{55FD5875-FE15-4E08-8A1C-BC68C3FDD3F6}"/>
    <cellStyle name="Comma 7 2 3 2 2 2 2" xfId="42962" xr:uid="{5408DAE5-178B-448C-916F-EEEAB9486EB1}"/>
    <cellStyle name="Comma 7 2 3 2 2 2 3" xfId="48640" xr:uid="{0FED4B35-23C4-4931-89C0-5B6FD60C7EA0}"/>
    <cellStyle name="Comma 7 2 3 2 2 3" xfId="40930" xr:uid="{D5C62036-6DCE-4955-B638-827C5BF55B35}"/>
    <cellStyle name="Comma 7 2 3 2 2 4" xfId="46610" xr:uid="{FA2090A0-8ACD-4DF4-BF74-4941478F0771}"/>
    <cellStyle name="Comma 7 2 3 2 3" xfId="23325" xr:uid="{AC4C321C-1E66-4C77-91F1-5A059457DF12}"/>
    <cellStyle name="Comma 7 2 3 2 3 2" xfId="41906" xr:uid="{0CF65128-F970-43EB-A532-CDA1A04D3AD1}"/>
    <cellStyle name="Comma 7 2 3 2 3 3" xfId="47586" xr:uid="{07D79062-5D75-4AB9-96B0-D4E71539B8B5}"/>
    <cellStyle name="Comma 7 2 3 2 4" xfId="39848" xr:uid="{23E5849C-2C3C-4E23-BC74-BD3422E764A8}"/>
    <cellStyle name="Comma 7 2 3 2 5" xfId="45590" xr:uid="{5C1D4230-9E97-4504-837C-DC96BDBA8779}"/>
    <cellStyle name="Comma 7 2 3 3" xfId="5096" xr:uid="{C1D2985A-65F7-4CE7-8DF7-6771A382985C}"/>
    <cellStyle name="Comma 7 2 3 3 2" xfId="16287" xr:uid="{19F437CD-03B5-4644-875B-12C2445E172D}"/>
    <cellStyle name="Comma 7 2 3 3 2 2" xfId="32947" xr:uid="{05093304-D325-417A-ADF5-E64B5C0C483C}"/>
    <cellStyle name="Comma 7 2 3 3 2 3" xfId="42523" xr:uid="{2939FF90-5BE9-469D-86DB-448D52357895}"/>
    <cellStyle name="Comma 7 2 3 3 2 4" xfId="48201" xr:uid="{3CF3FA70-7E00-4E2A-BDB6-6BFFA58ECFB0}"/>
    <cellStyle name="Comma 7 2 3 3 3" xfId="24658" xr:uid="{EAB11D7E-808D-4E8B-9A1F-A16AF6EF0FE0}"/>
    <cellStyle name="Comma 7 2 3 3 4" xfId="40498" xr:uid="{68EDC758-C637-4194-A22E-B04774B6363E}"/>
    <cellStyle name="Comma 7 2 3 3 5" xfId="46178" xr:uid="{88C1D6BF-FEA9-433D-99B8-25ABE1587F33}"/>
    <cellStyle name="Comma 7 2 3 4" xfId="11071" xr:uid="{3738EDCB-B42A-497F-92FA-51973D11E524}"/>
    <cellStyle name="Comma 7 2 3 4 2" xfId="20007" xr:uid="{E06C2839-F58C-471C-AFA7-FB5332B4185D}"/>
    <cellStyle name="Comma 7 2 3 4 2 2" xfId="36667" xr:uid="{88852DAF-C675-4817-8307-E918E1579960}"/>
    <cellStyle name="Comma 7 2 3 4 3" xfId="28379" xr:uid="{B443D322-AA5F-402A-9307-4F5882E085A8}"/>
    <cellStyle name="Comma 7 2 3 4 4" xfId="41466" xr:uid="{7CF8BAA7-7254-4517-A1C4-D8393DBAC851}"/>
    <cellStyle name="Comma 7 2 3 4 5" xfId="47146" xr:uid="{7E391C0A-F815-4F2F-8853-7B88CA324B49}"/>
    <cellStyle name="Comma 7 2 3 5" xfId="13638" xr:uid="{6950DD09-EF60-4865-9F11-740563E31352}"/>
    <cellStyle name="Comma 7 2 3 5 2" xfId="30298" xr:uid="{8616EB16-A158-43F2-A77C-E855F07C3F71}"/>
    <cellStyle name="Comma 7 2 3 5 2 2" xfId="44440" xr:uid="{1F5CB1AA-FA8A-4E98-B3E9-A164D4776262}"/>
    <cellStyle name="Comma 7 2 3 5 2 3" xfId="50038" xr:uid="{6092715F-8C97-445A-BAD3-26055E144A0A}"/>
    <cellStyle name="Comma 7 2 3 5 3" xfId="43671" xr:uid="{16A0A3A5-8DE3-45A8-AEBC-CDBB19985EF5}"/>
    <cellStyle name="Comma 7 2 3 5 4" xfId="49315" xr:uid="{60DDB74F-E340-47CB-B8C6-3F9ADE7C0B10}"/>
    <cellStyle name="Comma 7 2 3 6" xfId="21988" xr:uid="{B1E533A7-302D-4C15-AB28-258814EA624A}"/>
    <cellStyle name="Comma 7 2 3 6 2" xfId="43928" xr:uid="{5CCA735F-0FE8-4F66-B5B3-9C61E5140D21}"/>
    <cellStyle name="Comma 7 2 3 6 3" xfId="49538" xr:uid="{454E5FA8-3DCB-4393-967D-A3C7934B74C8}"/>
    <cellStyle name="Comma 7 2 3 7" xfId="1251" xr:uid="{0A7046BC-F0D0-4645-9B7B-37331E3E7A4A}"/>
    <cellStyle name="Comma 7 2 3 8" xfId="39443" xr:uid="{AA4287F6-0D44-4399-A670-D0AD25DF0095}"/>
    <cellStyle name="Comma 7 2 3 9" xfId="45211" xr:uid="{4C74BA5B-20C2-4526-8D65-D78262ABAF4A}"/>
    <cellStyle name="Comma 7 2 4" xfId="1877" xr:uid="{9EE3F4BA-4614-4566-B42A-2D9671486F13}"/>
    <cellStyle name="Comma 7 2 4 2" xfId="3802" xr:uid="{B7C6E335-D6CE-4A19-BA30-6DEC66AAF5B5}"/>
    <cellStyle name="Comma 7 2 4 2 2" xfId="15397" xr:uid="{55B4B659-73F0-49A0-8F00-B6035762200C}"/>
    <cellStyle name="Comma 7 2 4 2 2 2" xfId="32057" xr:uid="{C53EE67D-C034-4389-B493-1A03808751AE}"/>
    <cellStyle name="Comma 7 2 4 2 2 3" xfId="42799" xr:uid="{B203AA31-BCEE-4FFE-9403-8EFBC0B93562}"/>
    <cellStyle name="Comma 7 2 4 2 2 4" xfId="48477" xr:uid="{0DE56F4E-5220-49C3-85C6-8B58130D9B87}"/>
    <cellStyle name="Comma 7 2 4 2 3" xfId="23768" xr:uid="{5D3FE140-11C0-4627-87B1-F4A6D62020CF}"/>
    <cellStyle name="Comma 7 2 4 2 4" xfId="40768" xr:uid="{CE7F409E-CF58-4119-B8B0-0ED8F17304EE}"/>
    <cellStyle name="Comma 7 2 4 2 5" xfId="46448" xr:uid="{E88CA687-7DCB-4CA4-98DD-2D39DD387133}"/>
    <cellStyle name="Comma 7 2 4 3" xfId="5695" xr:uid="{9E556EBD-926F-4227-ABCE-8BCCBBFE695D}"/>
    <cellStyle name="Comma 7 2 4 3 2" xfId="16715" xr:uid="{0EDC6A02-AD7E-441B-A2A1-C60161161DEF}"/>
    <cellStyle name="Comma 7 2 4 3 2 2" xfId="33375" xr:uid="{F68EB3A0-5648-43B7-A3BA-3B93AE321B35}"/>
    <cellStyle name="Comma 7 2 4 3 3" xfId="25086" xr:uid="{06A33C61-206F-47AE-9824-FD571564152E}"/>
    <cellStyle name="Comma 7 2 4 3 4" xfId="41743" xr:uid="{3E3C4C92-2BE0-4CBA-9897-20ACE78B4CD3}"/>
    <cellStyle name="Comma 7 2 4 3 5" xfId="47423" xr:uid="{E36C6D1B-47AE-45EF-9E61-87A53493C561}"/>
    <cellStyle name="Comma 7 2 4 4" xfId="11670" xr:uid="{8717B4D1-EAAF-49EA-AA64-FE1D61C14592}"/>
    <cellStyle name="Comma 7 2 4 4 2" xfId="20435" xr:uid="{9C6E930D-C4AD-458F-93CF-D785A7341C4B}"/>
    <cellStyle name="Comma 7 2 4 4 2 2" xfId="37095" xr:uid="{DB175954-2C8D-4913-9337-3CA7C128B8E3}"/>
    <cellStyle name="Comma 7 2 4 4 2 3" xfId="44284" xr:uid="{DF5BE55B-1EA2-4218-BF7B-7525381F11DB}"/>
    <cellStyle name="Comma 7 2 4 4 2 4" xfId="49882" xr:uid="{0C682157-2DD7-4135-BFE0-E43761488E4C}"/>
    <cellStyle name="Comma 7 2 4 4 3" xfId="28807" xr:uid="{00DB30DC-9AA0-48F7-8904-5981BAE3F0E9}"/>
    <cellStyle name="Comma 7 2 4 4 4" xfId="43504" xr:uid="{5596C887-CF39-4382-ACFF-F7668D74452E}"/>
    <cellStyle name="Comma 7 2 4 4 5" xfId="49159" xr:uid="{5291C7C8-A8A2-4449-9CB1-493E223223FF}"/>
    <cellStyle name="Comma 7 2 4 5" xfId="14061" xr:uid="{030D294D-0AE9-4145-B4AF-5D644EBD1721}"/>
    <cellStyle name="Comma 7 2 4 5 2" xfId="30721" xr:uid="{0076E351-32BB-4CBE-85AB-66750A03EE2A}"/>
    <cellStyle name="Comma 7 2 4 5 3" xfId="44005" xr:uid="{62D83FA9-2CC5-4557-B670-7BA091A6F810}"/>
    <cellStyle name="Comma 7 2 4 5 4" xfId="49606" xr:uid="{7A4F2DE4-7247-4F46-A630-AED02D3A8903}"/>
    <cellStyle name="Comma 7 2 4 6" xfId="22431" xr:uid="{7C5112E2-90A3-43F5-885E-76D9E90A496C}"/>
    <cellStyle name="Comma 7 2 4 7" xfId="39692" xr:uid="{3D757AC2-B413-4F22-97E6-8A0306EE1356}"/>
    <cellStyle name="Comma 7 2 4 8" xfId="45439" xr:uid="{9606835D-ECDE-40E4-A810-F1B424A81C89}"/>
    <cellStyle name="Comma 7 2 5" xfId="2498" xr:uid="{8C946128-7E84-45EF-A3F4-DC3740C358AB}"/>
    <cellStyle name="Comma 7 2 5 2" xfId="4415" xr:uid="{F4DCB35C-A0A5-4144-8D87-90F1092B441A}"/>
    <cellStyle name="Comma 7 2 5 2 2" xfId="9108" xr:uid="{B5CBACAC-A338-425C-9302-1D5F58C07FF2}"/>
    <cellStyle name="Comma 7 2 5 2 2 2" xfId="18804" xr:uid="{8771385C-0F98-48F6-A222-1FBC17EB9547}"/>
    <cellStyle name="Comma 7 2 5 2 2 2 2" xfId="35464" xr:uid="{2780F735-46D2-482C-B612-03E8CD14344E}"/>
    <cellStyle name="Comma 7 2 5 2 2 3" xfId="27176" xr:uid="{22F91ADA-6E49-4FE8-85B1-6A345CE2E051}"/>
    <cellStyle name="Comma 7 2 5 2 2 4" xfId="42778" xr:uid="{39E5CB54-938F-4BFE-80D8-0D052B9F103F}"/>
    <cellStyle name="Comma 7 2 5 2 2 5" xfId="48456" xr:uid="{126C3AC8-81BF-41D6-BBDB-4EF238A47FF4}"/>
    <cellStyle name="Comma 7 2 5 2 3" xfId="15823" xr:uid="{530B418F-3305-4EF9-BB8E-F0F9D1DCEC73}"/>
    <cellStyle name="Comma 7 2 5 2 3 2" xfId="32483" xr:uid="{781DCE18-9662-4384-84D5-8D5DF8D8A99C}"/>
    <cellStyle name="Comma 7 2 5 2 4" xfId="24194" xr:uid="{F63C9990-B43E-4E1B-B65C-F8C7722520EE}"/>
    <cellStyle name="Comma 7 2 5 2 5" xfId="40747" xr:uid="{1B29F3E3-4A06-4781-B30C-BD241F1997FB}"/>
    <cellStyle name="Comma 7 2 5 2 6" xfId="46427" xr:uid="{FF7ADE70-A1E0-4025-930F-C1514A1CA280}"/>
    <cellStyle name="Comma 7 2 5 3" xfId="6310" xr:uid="{18E138BD-D2CF-4447-B5C4-F230694DED73}"/>
    <cellStyle name="Comma 7 2 5 3 2" xfId="10485" xr:uid="{17BEBFE0-3342-4117-AA14-CDF1E6092BBF}"/>
    <cellStyle name="Comma 7 2 5 3 2 2" xfId="19615" xr:uid="{3CC72116-955E-4D45-A61D-5CBBB646BC30}"/>
    <cellStyle name="Comma 7 2 5 3 2 2 2" xfId="36275" xr:uid="{A6E6C14D-D67F-4369-812C-148A4940E860}"/>
    <cellStyle name="Comma 7 2 5 3 2 3" xfId="27987" xr:uid="{44169D13-0967-44F5-A8F1-DC2C79FF6AAF}"/>
    <cellStyle name="Comma 7 2 5 3 3" xfId="17142" xr:uid="{151EF2F7-681C-4CF6-8E12-0E7048A2B8ED}"/>
    <cellStyle name="Comma 7 2 5 3 3 2" xfId="33802" xr:uid="{0BA7E5E1-FA9E-48FC-8CDF-26F38E130292}"/>
    <cellStyle name="Comma 7 2 5 3 4" xfId="25513" xr:uid="{53371822-E567-40E2-B47A-4721B215B206}"/>
    <cellStyle name="Comma 7 2 5 3 5" xfId="41722" xr:uid="{E654FD55-3DD6-4D39-961A-FA4FA129D1C9}"/>
    <cellStyle name="Comma 7 2 5 3 6" xfId="47402" xr:uid="{F155D8A0-0795-4439-8532-8BA544B2A413}"/>
    <cellStyle name="Comma 7 2 5 4" xfId="7773" xr:uid="{B0563D8D-F866-41F9-B2DC-2D2A3D954A88}"/>
    <cellStyle name="Comma 7 2 5 4 2" xfId="18022" xr:uid="{A77C720F-C3F1-4F33-8E89-8481AA203A8A}"/>
    <cellStyle name="Comma 7 2 5 4 2 2" xfId="34682" xr:uid="{79041043-2BA4-4BAE-886D-5BEC350743ED}"/>
    <cellStyle name="Comma 7 2 5 4 3" xfId="26394" xr:uid="{DB677BED-F481-4BF7-8A42-62B56F016CAC}"/>
    <cellStyle name="Comma 7 2 5 5" xfId="12283" xr:uid="{B2676A12-322B-4697-8984-5E382DEF0B90}"/>
    <cellStyle name="Comma 7 2 5 5 2" xfId="20861" xr:uid="{E5B11E5B-9C76-4DDB-AF9B-EEDCBE53715D}"/>
    <cellStyle name="Comma 7 2 5 5 2 2" xfId="37521" xr:uid="{50FF3394-53A3-438E-8038-E8F2FDADF922}"/>
    <cellStyle name="Comma 7 2 5 5 3" xfId="29233" xr:uid="{8B97077C-8708-4D6F-83BF-F7EE3D00CE20}"/>
    <cellStyle name="Comma 7 2 5 6" xfId="14487" xr:uid="{78113F6C-0F49-45BE-BB04-40704ED3274D}"/>
    <cellStyle name="Comma 7 2 5 6 2" xfId="31147" xr:uid="{7E2A7216-3EFE-43CD-8AA0-1971E9D245C3}"/>
    <cellStyle name="Comma 7 2 5 7" xfId="22857" xr:uid="{71AAC33A-09A7-411B-B643-AD150AA322AF}"/>
    <cellStyle name="Comma 7 2 5 8" xfId="39675" xr:uid="{BC1F4C91-3852-4BDB-9DAB-5528ED387AF4}"/>
    <cellStyle name="Comma 7 2 5 9" xfId="45422" xr:uid="{2D6F067A-DCAA-4FB0-91BA-8990CD48731D}"/>
    <cellStyle name="Comma 7 2 6" xfId="2690" xr:uid="{4AFCA346-F7A8-4540-9FC8-EDF7962E94C7}"/>
    <cellStyle name="Comma 7 2 6 2" xfId="4595" xr:uid="{16795D60-91BD-4045-9296-86C099AC4846}"/>
    <cellStyle name="Comma 7 2 6 2 2" xfId="9244" xr:uid="{1BFA8D70-124D-4F5F-B4AE-68A9D0F9226C}"/>
    <cellStyle name="Comma 7 2 6 2 2 2" xfId="18880" xr:uid="{45550EBC-8EEF-49C1-8F76-B4594FE4FA6B}"/>
    <cellStyle name="Comma 7 2 6 2 2 2 2" xfId="35540" xr:uid="{C4E5D571-E2AA-4AC1-B2C6-1E1E07153151}"/>
    <cellStyle name="Comma 7 2 6 2 2 3" xfId="27252" xr:uid="{E593C3B4-C4BC-4091-9176-32A15B61F313}"/>
    <cellStyle name="Comma 7 2 6 2 3" xfId="15943" xr:uid="{AF27B9FC-E1D1-41A5-B73D-4A6DE073A463}"/>
    <cellStyle name="Comma 7 2 6 2 3 2" xfId="32603" xr:uid="{FADB1B61-4B51-481E-9724-310E754F1895}"/>
    <cellStyle name="Comma 7 2 6 2 4" xfId="24314" xr:uid="{1592284C-75DD-48A7-AC36-CC9A583DED8E}"/>
    <cellStyle name="Comma 7 2 6 2 5" xfId="42305" xr:uid="{463E6668-8320-43FD-B645-59D89BEC7EF6}"/>
    <cellStyle name="Comma 7 2 6 2 6" xfId="47984" xr:uid="{426DC062-3059-4F76-8AEF-8B0FFA75383C}"/>
    <cellStyle name="Comma 7 2 6 3" xfId="6490" xr:uid="{FCECDE78-5E92-44E1-BFD5-7D5C4A08EDC9}"/>
    <cellStyle name="Comma 7 2 6 3 2" xfId="10621" xr:uid="{C203E641-925F-4D47-9628-357C01F6B2E5}"/>
    <cellStyle name="Comma 7 2 6 3 2 2" xfId="19691" xr:uid="{4E0C2690-F61E-4861-83BD-ECFD06D28C06}"/>
    <cellStyle name="Comma 7 2 6 3 2 2 2" xfId="36351" xr:uid="{A2FDAD29-5C98-496D-9844-ED5272749622}"/>
    <cellStyle name="Comma 7 2 6 3 2 3" xfId="28063" xr:uid="{B71ACA68-69E7-4FBE-8750-CE20F76F6758}"/>
    <cellStyle name="Comma 7 2 6 3 3" xfId="17262" xr:uid="{914DA4F4-D468-4678-B8CF-602A74A723EC}"/>
    <cellStyle name="Comma 7 2 6 3 3 2" xfId="33922" xr:uid="{977BF501-418B-4FB3-A758-37C6AD2975EA}"/>
    <cellStyle name="Comma 7 2 6 3 4" xfId="25633" xr:uid="{6A5CE689-CBA4-4E5E-A7DD-A466F1B79303}"/>
    <cellStyle name="Comma 7 2 6 4" xfId="7909" xr:uid="{3F396438-F9DA-4F66-B23A-5FDE7BA763DF}"/>
    <cellStyle name="Comma 7 2 6 4 2" xfId="18098" xr:uid="{A3DF57E4-989B-4909-BDCB-9660B40567A0}"/>
    <cellStyle name="Comma 7 2 6 4 2 2" xfId="34758" xr:uid="{380B2AEB-C529-49FC-8553-F7093D24D356}"/>
    <cellStyle name="Comma 7 2 6 4 3" xfId="26470" xr:uid="{520D4D87-54EF-491B-84BF-3ECE979C7258}"/>
    <cellStyle name="Comma 7 2 6 5" xfId="14606" xr:uid="{90E89F08-68F5-46A2-874D-2DC76A2C912E}"/>
    <cellStyle name="Comma 7 2 6 5 2" xfId="31266" xr:uid="{A6A5FF51-660A-4BFA-AB99-7F4D5DE396AD}"/>
    <cellStyle name="Comma 7 2 6 6" xfId="22977" xr:uid="{BF22A993-30A5-44A7-AF65-6AD7385C1580}"/>
    <cellStyle name="Comma 7 2 6 7" xfId="40284" xr:uid="{54672F17-259F-4A41-B5B5-8D2C42398005}"/>
    <cellStyle name="Comma 7 2 6 8" xfId="45965" xr:uid="{BCE102ED-574B-4EE0-8D93-25549DDEF57E}"/>
    <cellStyle name="Comma 7 2 7" xfId="2771" xr:uid="{82258BCC-3B30-48E6-8D23-79006A72C6F4}"/>
    <cellStyle name="Comma 7 2 7 2" xfId="14657" xr:uid="{D62BCD32-B16D-4FE9-8A58-AFBCEAA5C4F2}"/>
    <cellStyle name="Comma 7 2 7 2 2" xfId="31317" xr:uid="{B220E61C-2C88-4089-A106-B0731DA1F06A}"/>
    <cellStyle name="Comma 7 2 7 2 3" xfId="42397" xr:uid="{1F819D52-D23C-429B-B816-5D4EEA96466E}"/>
    <cellStyle name="Comma 7 2 7 2 4" xfId="48075" xr:uid="{8A20B728-C950-4E13-9609-51FEC13E9A7F}"/>
    <cellStyle name="Comma 7 2 7 3" xfId="23028" xr:uid="{09FFD60C-04C9-4574-A070-6594AD6B747C}"/>
    <cellStyle name="Comma 7 2 7 4" xfId="40373" xr:uid="{11799F7E-7C4F-4112-A24A-13DF0B97FB8A}"/>
    <cellStyle name="Comma 7 2 7 5" xfId="46053" xr:uid="{6E849A0A-9868-403B-B8B6-29BECCDC2ABF}"/>
    <cellStyle name="Comma 7 2 8" xfId="4655" xr:uid="{71CBDE5E-F285-4BD3-B02E-2E56A711ABF2}"/>
    <cellStyle name="Comma 7 2 8 2" xfId="9289" xr:uid="{9C971EDD-3E00-4285-8F62-F7E8D0553A63}"/>
    <cellStyle name="Comma 7 2 8 2 2" xfId="18909" xr:uid="{5F5B2E7B-0262-4DBB-8AFC-3E3065E7B9B2}"/>
    <cellStyle name="Comma 7 2 8 2 2 2" xfId="35569" xr:uid="{5DD7160A-BECE-4AFA-80A9-50AF3233BF28}"/>
    <cellStyle name="Comma 7 2 8 2 3" xfId="27281" xr:uid="{0B797CBE-3E80-46D3-89DF-DCD6DABC001D}"/>
    <cellStyle name="Comma 7 2 8 3" xfId="15979" xr:uid="{C1DD23CF-AC1D-47CA-8FC2-18750FBBF06A}"/>
    <cellStyle name="Comma 7 2 8 3 2" xfId="32639" xr:uid="{CB326612-5A2F-4E83-B966-70C9ABA1CBDC}"/>
    <cellStyle name="Comma 7 2 8 4" xfId="24350" xr:uid="{A706FE6F-04F8-4B46-8486-D8AC2272977B}"/>
    <cellStyle name="Comma 7 2 8 5" xfId="41336" xr:uid="{1D37564A-F41C-4E9F-87E6-30F9F0F83398}"/>
    <cellStyle name="Comma 7 2 8 6" xfId="47015" xr:uid="{1A012340-462F-4036-BC7A-13FA6C182326}"/>
    <cellStyle name="Comma 7 2 9" xfId="4709" xr:uid="{828ABAD4-3677-4F1B-8C66-035654C16D25}"/>
    <cellStyle name="Comma 7 2 9 2" xfId="16020" xr:uid="{BAAF1C22-A27F-46F3-A2C8-AAAC40EFC7CB}"/>
    <cellStyle name="Comma 7 2 9 2 2" xfId="32680" xr:uid="{89B81CB4-7A8C-445B-90D1-5194A6AFD37A}"/>
    <cellStyle name="Comma 7 2 9 3" xfId="24391" xr:uid="{4D21B540-2544-4A50-AD22-00C3620EBC31}"/>
    <cellStyle name="Comma 7 2 9 4" xfId="39310" xr:uid="{D5BE5812-AC3B-497E-94D4-B91122ACD62F}"/>
    <cellStyle name="Comma 7 2 9 5" xfId="45121" xr:uid="{CE15266F-7321-47D2-BB54-D56B20973958}"/>
    <cellStyle name="Comma 7 20" xfId="2752" xr:uid="{5FDCBB5B-DBFC-4FA6-A599-5BEFB22B37E5}"/>
    <cellStyle name="Comma 7 20 2" xfId="7932" xr:uid="{43A601AC-A5C7-44E0-8399-597E94C53EA7}"/>
    <cellStyle name="Comma 7 20 2 2" xfId="18112" xr:uid="{62640A55-D3FE-446C-87C1-5BF5C29FD901}"/>
    <cellStyle name="Comma 7 20 2 2 2" xfId="34772" xr:uid="{FBC5370E-1E2B-4202-BB93-0CEFB3D86946}"/>
    <cellStyle name="Comma 7 20 2 3" xfId="26484" xr:uid="{03A71C04-9EBF-48C0-86CC-07AB7A4CBFC1}"/>
    <cellStyle name="Comma 7 20 3" xfId="14645" xr:uid="{502FBE97-8F8F-4057-8356-3C14F8B4B07A}"/>
    <cellStyle name="Comma 7 20 3 2" xfId="31305" xr:uid="{EEB94F38-9DCC-42EA-9B9D-7439B41B7E2A}"/>
    <cellStyle name="Comma 7 20 4" xfId="23016" xr:uid="{D4C026FA-58AF-4308-9F6D-802858C4C68E}"/>
    <cellStyle name="Comma 7 21" xfId="4628" xr:uid="{DB9B293D-2938-47E2-998B-BD47B584E39A}"/>
    <cellStyle name="Comma 7 21 2" xfId="9262" xr:uid="{62F9EDF7-795A-48FB-87D5-85D5D497BD0B}"/>
    <cellStyle name="Comma 7 21 2 2" xfId="18889" xr:uid="{9F15E189-9C90-47EB-979A-75BF5D778A1A}"/>
    <cellStyle name="Comma 7 21 2 2 2" xfId="35549" xr:uid="{14798BCA-EFC7-4F8A-9C1D-F4B25D16CA83}"/>
    <cellStyle name="Comma 7 21 2 3" xfId="27261" xr:uid="{29377F79-7CE9-4763-BEDC-6A4D55FFAB95}"/>
    <cellStyle name="Comma 7 21 3" xfId="15959" xr:uid="{1F15D739-A337-4FCB-805B-5BC1A245F195}"/>
    <cellStyle name="Comma 7 21 3 2" xfId="32619" xr:uid="{518953DE-3768-4F3A-86E6-B6FD5733DB06}"/>
    <cellStyle name="Comma 7 21 4" xfId="24330" xr:uid="{63DE7EC0-892E-45F5-9B86-6127F17F2296}"/>
    <cellStyle name="Comma 7 22" xfId="4639" xr:uid="{F16E2E03-9C56-4C5E-B247-62C84456C8D0}"/>
    <cellStyle name="Comma 7 22 2" xfId="9273" xr:uid="{25BF1B25-D506-487E-B1E0-BE4F6718140D}"/>
    <cellStyle name="Comma 7 22 2 2" xfId="18896" xr:uid="{518ECA52-F914-41A3-8420-484F77B6B5A4}"/>
    <cellStyle name="Comma 7 22 2 2 2" xfId="35556" xr:uid="{5A8BD498-5651-4F24-9B93-C90DAFA482C8}"/>
    <cellStyle name="Comma 7 22 2 3" xfId="27268" xr:uid="{6036D98B-590A-477D-84D3-3DB278552699}"/>
    <cellStyle name="Comma 7 22 3" xfId="15966" xr:uid="{120581CD-5CCA-4252-BE3A-505272064881}"/>
    <cellStyle name="Comma 7 22 3 2" xfId="32626" xr:uid="{18ADABF2-D7D2-4BC9-AA5D-6B8773643780}"/>
    <cellStyle name="Comma 7 22 4" xfId="24337" xr:uid="{2374579B-301A-4851-A06E-110AF51F5514}"/>
    <cellStyle name="Comma 7 23" xfId="4690" xr:uid="{265500F3-1E34-4FA7-9D01-32F2C9169FF4}"/>
    <cellStyle name="Comma 7 23 2" xfId="9306" xr:uid="{BC659329-453B-441A-9FA3-B1AC1A0B42DC}"/>
    <cellStyle name="Comma 7 23 2 2" xfId="18921" xr:uid="{9213A0D5-61FA-428D-A304-B2793096C344}"/>
    <cellStyle name="Comma 7 23 2 2 2" xfId="35581" xr:uid="{DDE40F54-EB62-48E4-9533-83CD82599898}"/>
    <cellStyle name="Comma 7 23 2 3" xfId="27293" xr:uid="{5D0C6341-6819-4232-8104-E5F25521E6DA}"/>
    <cellStyle name="Comma 7 23 3" xfId="16008" xr:uid="{D1A72D6A-E111-4385-8BE3-A636286F1F46}"/>
    <cellStyle name="Comma 7 23 3 2" xfId="32668" xr:uid="{E8D232C8-0597-4B52-A9F8-CBE2622D5231}"/>
    <cellStyle name="Comma 7 23 4" xfId="24379" xr:uid="{0164EC0D-0D39-4889-84EF-08D9B8F2B614}"/>
    <cellStyle name="Comma 7 24" xfId="6526" xr:uid="{BADA5F35-7E65-4F9F-8656-385F55E2EB37}"/>
    <cellStyle name="Comma 7 24 2" xfId="6590" xr:uid="{C58FC405-A151-4787-82ED-C91B928232D2}"/>
    <cellStyle name="Comma 7 24 2 2" xfId="17325" xr:uid="{E341D2F7-B41E-4F4A-B1E4-6CD9D1F5A487}"/>
    <cellStyle name="Comma 7 24 2 2 2" xfId="33985" xr:uid="{EBE8FF9F-15F2-4234-B614-F79FC04F8105}"/>
    <cellStyle name="Comma 7 24 2 3" xfId="25697" xr:uid="{2DC36D13-D70D-4C5E-80D1-236FCCF52CDC}"/>
    <cellStyle name="Comma 7 24 3" xfId="17290" xr:uid="{A787DDDD-14E4-4AE2-869E-DF91F1A0AC04}"/>
    <cellStyle name="Comma 7 24 3 2" xfId="33950" xr:uid="{CDBBF65C-23A4-4D3A-8762-54C53602FB8A}"/>
    <cellStyle name="Comma 7 24 4" xfId="25662" xr:uid="{2FCF0769-10E7-404E-8379-BB26BD14F580}"/>
    <cellStyle name="Comma 7 25" xfId="6567" xr:uid="{90652FB5-E449-4274-8A9C-825A0CDE2FFF}"/>
    <cellStyle name="Comma 7 25 2" xfId="17314" xr:uid="{C7AE1E21-9A6B-42C1-BEC0-ABD3EE033ACE}"/>
    <cellStyle name="Comma 7 25 2 2" xfId="33974" xr:uid="{3BFCE8BB-9493-440D-B357-401D47F1C7F3}"/>
    <cellStyle name="Comma 7 25 3" xfId="25686" xr:uid="{6F110F06-D1D9-4790-B612-990FFD5FEE03}"/>
    <cellStyle name="Comma 7 26" xfId="10666" xr:uid="{343C912D-C83D-4E5C-9A24-FE00E39E366F}"/>
    <cellStyle name="Comma 7 26 2" xfId="19729" xr:uid="{5BA27E68-8345-4CF2-BD94-51B41691A292}"/>
    <cellStyle name="Comma 7 26 2 2" xfId="36389" xr:uid="{B123AE7F-81BA-4721-8FC9-69A81863BBDF}"/>
    <cellStyle name="Comma 7 26 3" xfId="28101" xr:uid="{6ADB28EC-3D16-4B4F-9B74-191C1617F233}"/>
    <cellStyle name="Comma 7 27" xfId="12436" xr:uid="{0F860FBF-96DD-48E5-A3A7-3EAA5277C9B8}"/>
    <cellStyle name="Comma 7 27 2" xfId="20958" xr:uid="{64C71801-13CA-4792-BD51-0F0279543E1C}"/>
    <cellStyle name="Comma 7 27 2 2" xfId="37618" xr:uid="{3D5D9C82-05FB-413F-995C-6E8953B60C8B}"/>
    <cellStyle name="Comma 7 27 3" xfId="29330" xr:uid="{34854AA1-965D-4766-B7D6-3B3C6AA9B1B4}"/>
    <cellStyle name="Comma 7 28" xfId="12471" xr:uid="{1F3BA01A-581D-49E9-B521-33AFD614E6A0}"/>
    <cellStyle name="Comma 7 28 2" xfId="20983" xr:uid="{E85BC91D-8AB1-4D8A-AA77-B4C46A76C455}"/>
    <cellStyle name="Comma 7 28 2 2" xfId="37643" xr:uid="{FAE42DB8-8C97-489F-94D4-3C3DA4DA66DA}"/>
    <cellStyle name="Comma 7 28 3" xfId="29355" xr:uid="{AFE2EEE8-EF63-4B9E-9CF0-24330E3DE6ED}"/>
    <cellStyle name="Comma 7 29" xfId="12511" xr:uid="{90B4DD04-0023-4AE6-9A5E-EA10EC4DF958}"/>
    <cellStyle name="Comma 7 29 2" xfId="21013" xr:uid="{ECFA8A03-8757-4C63-96B6-E33C7AC26663}"/>
    <cellStyle name="Comma 7 29 2 2" xfId="37673" xr:uid="{B97E28F4-D0D3-4148-AB09-F8E662B40459}"/>
    <cellStyle name="Comma 7 29 3" xfId="29385" xr:uid="{A96DBBD6-A97C-4F26-B5E0-0BC394F9A86C}"/>
    <cellStyle name="Comma 7 3" xfId="366" xr:uid="{D9FD9C01-F71E-4700-9F92-5EA1A5D96D81}"/>
    <cellStyle name="Comma 7 3 10" xfId="12637" xr:uid="{00E37B15-7B3B-4543-B451-D33D0876CBEC}"/>
    <cellStyle name="Comma 7 3 10 2" xfId="21126" xr:uid="{E16FF686-45C2-43BD-BE35-33AB62767495}"/>
    <cellStyle name="Comma 7 3 10 2 2" xfId="37786" xr:uid="{1735986B-A465-483E-8D9A-674E579B3013}"/>
    <cellStyle name="Comma 7 3 10 3" xfId="29498" xr:uid="{69877E26-A9BB-4241-A529-C98C0DA2C238}"/>
    <cellStyle name="Comma 7 3 11" xfId="12763" xr:uid="{34E38FC5-B081-4C5B-BCA1-219F0BBD3FC5}"/>
    <cellStyle name="Comma 7 3 11 2" xfId="21229" xr:uid="{0C077175-CF0F-473D-A88C-DECD9CC70309}"/>
    <cellStyle name="Comma 7 3 11 2 2" xfId="37889" xr:uid="{60844590-7B87-4B44-9FB1-093F527BAF7F}"/>
    <cellStyle name="Comma 7 3 11 3" xfId="29602" xr:uid="{F22C6A5A-9F3B-4C7B-9179-B6AEB36D0EE6}"/>
    <cellStyle name="Comma 7 3 12" xfId="13307" xr:uid="{D27023D6-3B0D-4CC4-92FE-2422233F16E4}"/>
    <cellStyle name="Comma 7 3 12 2" xfId="21620" xr:uid="{754B6E2C-EAFF-47AD-8BAF-5EBB8F6FBFD7}"/>
    <cellStyle name="Comma 7 3 12 2 2" xfId="38280" xr:uid="{693993EC-2E33-4607-A25E-0B99849DCF3A}"/>
    <cellStyle name="Comma 7 3 12 3" xfId="29993" xr:uid="{799621B2-AC1D-4C27-B73C-0CE7929A8998}"/>
    <cellStyle name="Comma 7 3 13" xfId="13418" xr:uid="{C8DB4BA1-7265-439E-A1D3-B09433AB40B4}"/>
    <cellStyle name="Comma 7 3 13 2" xfId="30078" xr:uid="{3A6DFC15-E243-430B-85FD-0663D8859D6F}"/>
    <cellStyle name="Comma 7 3 14" xfId="21701" xr:uid="{B004674A-89D2-4E04-9424-93BCEFC0D3D3}"/>
    <cellStyle name="Comma 7 3 15" xfId="812" xr:uid="{5E14E75E-7645-4B06-8C7B-9420366E3D7D}"/>
    <cellStyle name="Comma 7 3 16" xfId="38690" xr:uid="{C8978AB9-90D5-49B3-BBA9-023C7562C8BF}"/>
    <cellStyle name="Comma 7 3 17" xfId="38846" xr:uid="{3CCDDACA-46AC-4533-A9EB-7FF3235E92BD}"/>
    <cellStyle name="Comma 7 3 18" xfId="44627" xr:uid="{3BD79814-7DBD-42E4-B7E5-E71995F9448A}"/>
    <cellStyle name="Comma 7 3 2" xfId="1444" xr:uid="{2684B2EC-6126-465D-BC86-2966072CCA7E}"/>
    <cellStyle name="Comma 7 3 2 10" xfId="39736" xr:uid="{1FCDB7F1-1FEE-4711-B6C1-70BBFEA064F7}"/>
    <cellStyle name="Comma 7 3 2 11" xfId="45482" xr:uid="{48CA5C49-1580-409F-B7F1-0E2E26355F0F}"/>
    <cellStyle name="Comma 7 3 2 2" xfId="2058" xr:uid="{2F8272A8-468F-4C48-A000-1430A20A9794}"/>
    <cellStyle name="Comma 7 3 2 2 2" xfId="3983" xr:uid="{6DBDA3B4-7EAF-45AD-9F2C-67D8C7D8E2A0}"/>
    <cellStyle name="Comma 7 3 2 2 2 2" xfId="8787" xr:uid="{755A4886-E992-4169-9C89-5740108303F7}"/>
    <cellStyle name="Comma 7 3 2 2 2 2 2" xfId="18619" xr:uid="{774B282B-D1B1-48AA-A329-082D67B4D584}"/>
    <cellStyle name="Comma 7 3 2 2 2 2 2 2" xfId="35279" xr:uid="{B1F8ED3C-49DE-4941-8439-FD523A972553}"/>
    <cellStyle name="Comma 7 3 2 2 2 2 3" xfId="26991" xr:uid="{9CFE0FF5-EED8-4A55-A848-6953CF716311}"/>
    <cellStyle name="Comma 7 3 2 2 2 3" xfId="15527" xr:uid="{34316709-5092-48D7-A4C9-F4801B24AE3E}"/>
    <cellStyle name="Comma 7 3 2 2 2 3 2" xfId="32187" xr:uid="{12C5160F-685A-4824-AE0B-AAE381EA4206}"/>
    <cellStyle name="Comma 7 3 2 2 2 4" xfId="23898" xr:uid="{46BDB32C-3C39-4F8F-9038-180787440747}"/>
    <cellStyle name="Comma 7 3 2 2 2 5" xfId="42850" xr:uid="{C5066867-B73B-46AA-BB81-3BBEFB1E1696}"/>
    <cellStyle name="Comma 7 3 2 2 2 6" xfId="48528" xr:uid="{FAFC9831-5072-4839-B841-687E1781147D}"/>
    <cellStyle name="Comma 7 3 2 2 3" xfId="5876" xr:uid="{75D1FA80-5BDF-46A0-B4BD-0B7171F6741B}"/>
    <cellStyle name="Comma 7 3 2 2 3 2" xfId="10162" xr:uid="{BF0F0AA5-73E2-407C-82EC-518A31A00738}"/>
    <cellStyle name="Comma 7 3 2 2 3 2 2" xfId="19429" xr:uid="{7F18745F-FD5B-47FB-8345-1E024E876A55}"/>
    <cellStyle name="Comma 7 3 2 2 3 2 2 2" xfId="36089" xr:uid="{A14C3029-6481-4636-BE4C-81E3BCD3247C}"/>
    <cellStyle name="Comma 7 3 2 2 3 2 3" xfId="27801" xr:uid="{C539F8EB-2D78-4E21-999D-F7C3DFA274B0}"/>
    <cellStyle name="Comma 7 3 2 2 3 3" xfId="16845" xr:uid="{5DD32517-23F0-4A16-8951-AE648D87877C}"/>
    <cellStyle name="Comma 7 3 2 2 3 3 2" xfId="33505" xr:uid="{E6E9198D-AF90-463E-8BB3-5B5C02A77912}"/>
    <cellStyle name="Comma 7 3 2 2 3 4" xfId="25216" xr:uid="{8BA129FA-9925-4228-8297-1B2219A3042C}"/>
    <cellStyle name="Comma 7 3 2 2 4" xfId="7452" xr:uid="{F1AFA015-F1C3-4723-B890-145C9B25F9AB}"/>
    <cellStyle name="Comma 7 3 2 2 4 2" xfId="17837" xr:uid="{7A010513-4AA6-4785-8AB4-5D46BFFC8108}"/>
    <cellStyle name="Comma 7 3 2 2 4 2 2" xfId="34497" xr:uid="{6468D04D-9FF9-4E90-8DFF-83959587E1BE}"/>
    <cellStyle name="Comma 7 3 2 2 4 3" xfId="26209" xr:uid="{7FD84DF9-3619-4B9A-BAF3-2E300AC67A7A}"/>
    <cellStyle name="Comma 7 3 2 2 5" xfId="11851" xr:uid="{DD210C5F-E66A-44DD-AA15-1DA7AB4A6E18}"/>
    <cellStyle name="Comma 7 3 2 2 5 2" xfId="20565" xr:uid="{906F0FD3-B594-42C3-980D-149B4FFDC1AC}"/>
    <cellStyle name="Comma 7 3 2 2 5 2 2" xfId="37225" xr:uid="{30881F17-45F1-471C-A490-8991F7D9E993}"/>
    <cellStyle name="Comma 7 3 2 2 5 3" xfId="28937" xr:uid="{75BD1B1E-3360-412F-A278-406B3F92BB6F}"/>
    <cellStyle name="Comma 7 3 2 2 6" xfId="14191" xr:uid="{C51592DF-9AC6-463F-AF89-3CB988B6B93E}"/>
    <cellStyle name="Comma 7 3 2 2 6 2" xfId="30851" xr:uid="{45E438DC-280E-4341-A68A-03D1BA34DD48}"/>
    <cellStyle name="Comma 7 3 2 2 7" xfId="22561" xr:uid="{30456A9A-0064-4E0E-82D1-2422DD3B64DE}"/>
    <cellStyle name="Comma 7 3 2 2 8" xfId="40818" xr:uid="{8FD436ED-3C58-4D31-8CDE-368C2C438719}"/>
    <cellStyle name="Comma 7 3 2 2 9" xfId="46498" xr:uid="{EF8EDA87-053C-4E18-9E68-81390117F24F}"/>
    <cellStyle name="Comma 7 3 2 3" xfId="3369" xr:uid="{1836D179-C858-4455-8002-2AE6DC17C21C}"/>
    <cellStyle name="Comma 7 3 2 3 2" xfId="8362" xr:uid="{AE05C1E8-DD72-4116-A65A-A360D88EFABF}"/>
    <cellStyle name="Comma 7 3 2 3 2 2" xfId="18365" xr:uid="{6A0B0D6A-D461-4B8B-8A99-0ED43E3656AA}"/>
    <cellStyle name="Comma 7 3 2 3 2 2 2" xfId="35025" xr:uid="{64033434-84E0-4FD4-AC2D-54BF1C25ECB3}"/>
    <cellStyle name="Comma 7 3 2 3 2 3" xfId="26737" xr:uid="{4D6187F6-4A55-45AB-A656-581E1D45BB0C}"/>
    <cellStyle name="Comma 7 3 2 3 3" xfId="15084" xr:uid="{67369278-F30F-4CB5-9874-43F699246C9D}"/>
    <cellStyle name="Comma 7 3 2 3 3 2" xfId="31744" xr:uid="{E40C828B-EF13-4676-88F0-1B0A0BB79EE6}"/>
    <cellStyle name="Comma 7 3 2 3 4" xfId="23455" xr:uid="{CDD259FF-61E7-44A4-BE13-06045D25DC88}"/>
    <cellStyle name="Comma 7 3 2 3 5" xfId="41794" xr:uid="{DC1E5827-8313-4BD7-B248-5E7BB73E88F8}"/>
    <cellStyle name="Comma 7 3 2 3 6" xfId="47474" xr:uid="{17F3A89A-03A8-49DA-AF70-E030C697AEA0}"/>
    <cellStyle name="Comma 7 3 2 4" xfId="5277" xr:uid="{A8E36308-8490-4861-AF90-B52E8D36EDA2}"/>
    <cellStyle name="Comma 7 3 2 4 2" xfId="9737" xr:uid="{8A2656C2-7F91-4F55-8BB6-DDE73891DE80}"/>
    <cellStyle name="Comma 7 3 2 4 2 2" xfId="19175" xr:uid="{BA989B62-40A9-48AB-B817-B19A24E67C72}"/>
    <cellStyle name="Comma 7 3 2 4 2 2 2" xfId="35835" xr:uid="{14445194-C0D5-4BC3-BC9F-A090D51489C7}"/>
    <cellStyle name="Comma 7 3 2 4 2 3" xfId="27547" xr:uid="{A6CA5543-7E82-4810-A8FD-F5FDAB560EE1}"/>
    <cellStyle name="Comma 7 3 2 4 3" xfId="16417" xr:uid="{81C2B76A-AF6D-4E98-9042-E0BC202CC9B1}"/>
    <cellStyle name="Comma 7 3 2 4 3 2" xfId="33077" xr:uid="{8082D373-C0AE-4D36-A65E-754051BCE607}"/>
    <cellStyle name="Comma 7 3 2 4 4" xfId="24788" xr:uid="{40629883-157C-4A84-9544-3F6150C54C74}"/>
    <cellStyle name="Comma 7 3 2 5" xfId="7027" xr:uid="{4B439973-9549-4B2E-844E-4C61CC5F7FA2}"/>
    <cellStyle name="Comma 7 3 2 5 2" xfId="17583" xr:uid="{0109C54E-80E4-4154-ADB6-9CF8EEDD3E9A}"/>
    <cellStyle name="Comma 7 3 2 5 2 2" xfId="34243" xr:uid="{D532E925-CF77-431D-8109-1481D79B9045}"/>
    <cellStyle name="Comma 7 3 2 5 3" xfId="25955" xr:uid="{014BBB20-4AF6-4D3A-8BA2-E0D847FCE2D2}"/>
    <cellStyle name="Comma 7 3 2 6" xfId="11252" xr:uid="{FC2EE3AF-297C-4CE7-8C1D-70B696833907}"/>
    <cellStyle name="Comma 7 3 2 6 2" xfId="20137" xr:uid="{3C064CE5-CC22-40C1-A436-9325B3C8482A}"/>
    <cellStyle name="Comma 7 3 2 6 2 2" xfId="36797" xr:uid="{53D6526A-3F87-4CD6-8145-BC961BA46E11}"/>
    <cellStyle name="Comma 7 3 2 6 3" xfId="28509" xr:uid="{B50EFF06-8C23-4F1E-ADAB-FF14E24258DF}"/>
    <cellStyle name="Comma 7 3 2 7" xfId="12929" xr:uid="{DA5A64B6-4032-4FEA-8AE3-B55C76E21373}"/>
    <cellStyle name="Comma 7 3 2 7 2" xfId="21349" xr:uid="{DAA3EA06-7ECA-4217-8CB4-9F0479C931B1}"/>
    <cellStyle name="Comma 7 3 2 7 2 2" xfId="38009" xr:uid="{42F09382-D981-4690-BC56-AB809B4CA1A7}"/>
    <cellStyle name="Comma 7 3 2 7 3" xfId="29722" xr:uid="{1C0F2021-80B0-4E7B-AD31-70347D3E62B5}"/>
    <cellStyle name="Comma 7 3 2 8" xfId="13768" xr:uid="{4CC593C7-9BF0-4F2A-BFED-5D13A4C8ACDC}"/>
    <cellStyle name="Comma 7 3 2 8 2" xfId="30428" xr:uid="{FDC1233B-B80D-493B-914D-546343A01AD4}"/>
    <cellStyle name="Comma 7 3 2 9" xfId="22118" xr:uid="{1D3FFA70-9052-4947-B359-595EA466893A}"/>
    <cellStyle name="Comma 7 3 3" xfId="1271" xr:uid="{6C2A00A2-8E51-4AD4-B864-5AD78D71243A}"/>
    <cellStyle name="Comma 7 3 3 2" xfId="3205" xr:uid="{4348E828-2FDC-4D4E-A8C6-0BCC4286ABEC}"/>
    <cellStyle name="Comma 7 3 3 2 2" xfId="8259" xr:uid="{F3F3CB2C-383B-4E92-A407-D02BEA22541A}"/>
    <cellStyle name="Comma 7 3 3 2 2 2" xfId="18306" xr:uid="{7D59061B-28CB-4B9E-9F60-DD83226180C9}"/>
    <cellStyle name="Comma 7 3 3 2 2 2 2" xfId="34966" xr:uid="{1929D6A4-3641-4068-9B9C-9E322CC0CD06}"/>
    <cellStyle name="Comma 7 3 3 2 2 3" xfId="26678" xr:uid="{94E6F989-1498-4B7E-A394-975E5AE43D6F}"/>
    <cellStyle name="Comma 7 3 3 2 2 4" xfId="43169" xr:uid="{29B263D6-8E33-4F04-98DC-2FFDE949B601}"/>
    <cellStyle name="Comma 7 3 3 2 2 5" xfId="48847" xr:uid="{C23BB6F4-C766-493D-87A8-450D711793B9}"/>
    <cellStyle name="Comma 7 3 3 2 3" xfId="14964" xr:uid="{FB5F2593-33CC-465C-85B4-A66DC7E4262E}"/>
    <cellStyle name="Comma 7 3 3 2 3 2" xfId="31624" xr:uid="{825D8716-8973-4757-B1B5-35859A9F3D87}"/>
    <cellStyle name="Comma 7 3 3 2 4" xfId="23335" xr:uid="{AF51B55D-8502-4AA5-9963-FC9EA6FE7547}"/>
    <cellStyle name="Comma 7 3 3 2 5" xfId="41134" xr:uid="{E2D5768F-60A3-4F46-812F-8AD5F5699970}"/>
    <cellStyle name="Comma 7 3 3 2 6" xfId="46814" xr:uid="{A0AA2111-AD46-4E87-9410-E6F63366CB16}"/>
    <cellStyle name="Comma 7 3 3 3" xfId="5113" xr:uid="{A812D0E1-C67E-4739-9E69-B36FDE9E0042}"/>
    <cellStyle name="Comma 7 3 3 3 2" xfId="9634" xr:uid="{E5208439-0072-40F0-B939-3EE442701BA9}"/>
    <cellStyle name="Comma 7 3 3 3 2 2" xfId="19116" xr:uid="{4958D2E8-1914-49A3-8FDA-2685065E0125}"/>
    <cellStyle name="Comma 7 3 3 3 2 2 2" xfId="35776" xr:uid="{E18E444F-FFF0-4283-80EB-D4B88DF1816A}"/>
    <cellStyle name="Comma 7 3 3 3 2 3" xfId="27488" xr:uid="{9A1128E7-283C-4A5B-82C0-017D0411629B}"/>
    <cellStyle name="Comma 7 3 3 3 3" xfId="16297" xr:uid="{9B62EBB4-A0E5-4BA1-AD34-71F33DAE5A8C}"/>
    <cellStyle name="Comma 7 3 3 3 3 2" xfId="32957" xr:uid="{337EEA50-7643-4F18-BD2B-8BE9F66704A9}"/>
    <cellStyle name="Comma 7 3 3 3 4" xfId="24668" xr:uid="{F80BFCB3-9231-4722-ABD2-41995D83CAC2}"/>
    <cellStyle name="Comma 7 3 3 3 5" xfId="42113" xr:uid="{EC752155-A9B0-4917-A678-792BD3BC9353}"/>
    <cellStyle name="Comma 7 3 3 3 6" xfId="47793" xr:uid="{DF6C2498-A25B-42F4-927B-C007A43241A9}"/>
    <cellStyle name="Comma 7 3 3 4" xfId="6924" xr:uid="{E0CB62A0-30AB-43DC-BCF1-5632AE32A5B9}"/>
    <cellStyle name="Comma 7 3 3 4 2" xfId="17524" xr:uid="{85AA1A49-4E44-4EC7-96E6-119DA80D27B5}"/>
    <cellStyle name="Comma 7 3 3 4 2 2" xfId="34184" xr:uid="{70351755-7833-4652-8AEB-D9DD9FB6939E}"/>
    <cellStyle name="Comma 7 3 3 4 3" xfId="25896" xr:uid="{5BC0C128-7B14-47CD-8C8C-1AD25DDD0B03}"/>
    <cellStyle name="Comma 7 3 3 5" xfId="11088" xr:uid="{BC1079D8-82F5-4C23-8C8E-9C1E54CAA22F}"/>
    <cellStyle name="Comma 7 3 3 5 2" xfId="20017" xr:uid="{568A8949-5614-4718-A2F2-C32040E6AF53}"/>
    <cellStyle name="Comma 7 3 3 5 2 2" xfId="36677" xr:uid="{4706FF90-ECBA-4CAC-8716-E1D46D56FADF}"/>
    <cellStyle name="Comma 7 3 3 5 3" xfId="28389" xr:uid="{AA1B9837-CC29-4F9C-AF99-62C23DBA93F1}"/>
    <cellStyle name="Comma 7 3 3 6" xfId="13648" xr:uid="{DD5D334F-FD8C-4997-9208-F1981C2B5963}"/>
    <cellStyle name="Comma 7 3 3 6 2" xfId="30308" xr:uid="{2C740EF4-B619-4A1D-88E9-75B5FA939C66}"/>
    <cellStyle name="Comma 7 3 3 7" xfId="21998" xr:uid="{F1D0712E-B331-4408-AFB4-7BB77B26061F}"/>
    <cellStyle name="Comma 7 3 3 8" xfId="40058" xr:uid="{486FB126-3955-4112-A476-3815D27E2009}"/>
    <cellStyle name="Comma 7 3 3 9" xfId="45782" xr:uid="{CF628BCA-260D-4D41-8ECE-3E74B855EC0D}"/>
    <cellStyle name="Comma 7 3 4" xfId="1894" xr:uid="{E1B2086E-54F4-4C60-A7F3-A467C3DC40AF}"/>
    <cellStyle name="Comma 7 3 4 2" xfId="3819" xr:uid="{84009F73-2E96-4209-80EC-D9FE30C35D73}"/>
    <cellStyle name="Comma 7 3 4 2 2" xfId="8684" xr:uid="{FFE92B6F-AE67-44DE-A7F4-D6F708929E07}"/>
    <cellStyle name="Comma 7 3 4 2 2 2" xfId="18560" xr:uid="{25030394-2C71-46CB-B4C7-CCE46670479F}"/>
    <cellStyle name="Comma 7 3 4 2 2 2 2" xfId="35220" xr:uid="{D7E95443-D940-4358-9503-0E5BBBD4DE6F}"/>
    <cellStyle name="Comma 7 3 4 2 2 3" xfId="26932" xr:uid="{C76DA0A6-2B56-4F26-8505-50E6CF0095E6}"/>
    <cellStyle name="Comma 7 3 4 2 3" xfId="15407" xr:uid="{B8951089-50F1-46E9-A522-770D45184683}"/>
    <cellStyle name="Comma 7 3 4 2 3 2" xfId="32067" xr:uid="{ED74F250-CEA6-470C-A6B8-D3B351414972}"/>
    <cellStyle name="Comma 7 3 4 2 4" xfId="23778" xr:uid="{856BFA18-0090-4AFB-9FC9-95016468761B}"/>
    <cellStyle name="Comma 7 3 4 2 5" xfId="42436" xr:uid="{C6C82887-49A1-4498-B199-A80CF0DA7C57}"/>
    <cellStyle name="Comma 7 3 4 2 6" xfId="48114" xr:uid="{E2C1FADD-EA6D-45E3-997A-527256D12D0D}"/>
    <cellStyle name="Comma 7 3 4 3" xfId="5712" xr:uid="{7587F235-8CB8-4F6D-8669-676DD3A2990C}"/>
    <cellStyle name="Comma 7 3 4 3 2" xfId="10059" xr:uid="{0A7CBF99-0238-43F0-99C7-A397CB4898A5}"/>
    <cellStyle name="Comma 7 3 4 3 2 2" xfId="19370" xr:uid="{6C4DF44C-3E7A-4EE4-B1F3-88D790C273B1}"/>
    <cellStyle name="Comma 7 3 4 3 2 2 2" xfId="36030" xr:uid="{90F20CEF-B377-4AF4-8DA2-78BBA628B5AA}"/>
    <cellStyle name="Comma 7 3 4 3 2 3" xfId="27742" xr:uid="{A030681B-B03B-4D7A-99FB-A33EE80C37F4}"/>
    <cellStyle name="Comma 7 3 4 3 3" xfId="16725" xr:uid="{988E80A8-3E1A-4932-B7A8-1965D80A65B9}"/>
    <cellStyle name="Comma 7 3 4 3 3 2" xfId="33385" xr:uid="{91DBA779-0C84-44D2-9A06-91CF01BF92ED}"/>
    <cellStyle name="Comma 7 3 4 3 4" xfId="25096" xr:uid="{6F18B501-1A6B-4EFC-A534-A45551834CD1}"/>
    <cellStyle name="Comma 7 3 4 4" xfId="7349" xr:uid="{4921D81C-7DD9-4A1F-A8F7-1A53254D0C1D}"/>
    <cellStyle name="Comma 7 3 4 4 2" xfId="17778" xr:uid="{D7626D08-7C3C-4EF0-9B3B-C57E04DE516D}"/>
    <cellStyle name="Comma 7 3 4 4 2 2" xfId="34438" xr:uid="{B229A393-0365-4C90-A184-CD8A328379D5}"/>
    <cellStyle name="Comma 7 3 4 4 3" xfId="26150" xr:uid="{D2539221-33A8-43CB-8CA3-3E98F301B923}"/>
    <cellStyle name="Comma 7 3 4 5" xfId="11687" xr:uid="{8A6C1A6D-F04D-4A4F-A629-A9FCDB2F881D}"/>
    <cellStyle name="Comma 7 3 4 5 2" xfId="20445" xr:uid="{2D326554-2FEF-4165-B912-B270E105B5B0}"/>
    <cellStyle name="Comma 7 3 4 5 2 2" xfId="37105" xr:uid="{32684009-5510-4B79-9D48-CE73437787FE}"/>
    <cellStyle name="Comma 7 3 4 5 3" xfId="28817" xr:uid="{00E77AE6-9C90-479B-A386-B300644994F8}"/>
    <cellStyle name="Comma 7 3 4 6" xfId="14071" xr:uid="{55F7CCEE-45A5-4822-B613-550A778F25F4}"/>
    <cellStyle name="Comma 7 3 4 6 2" xfId="30731" xr:uid="{A0D8AD99-8853-48EC-A2FB-D7060441FAC6}"/>
    <cellStyle name="Comma 7 3 4 7" xfId="22441" xr:uid="{4818CC7E-C5C3-483A-95F2-9241BA2E819E}"/>
    <cellStyle name="Comma 7 3 4 8" xfId="40411" xr:uid="{BEC652E5-66D2-4B98-85B4-8B9A6F7F98D7}"/>
    <cellStyle name="Comma 7 3 4 9" xfId="46091" xr:uid="{C1C7891F-E9F9-4D9B-BD88-D74733075DF7}"/>
    <cellStyle name="Comma 7 3 5" xfId="2451" xr:uid="{1B70EE90-E166-4A09-BE22-E8C80FCA2DF4}"/>
    <cellStyle name="Comma 7 3 5 2" xfId="4370" xr:uid="{508B2679-1DD5-4EC2-8354-02712656F42F}"/>
    <cellStyle name="Comma 7 3 5 2 2" xfId="9081" xr:uid="{52355AE5-9044-4F5D-9A9C-100134FFE860}"/>
    <cellStyle name="Comma 7 3 5 2 2 2" xfId="18793" xr:uid="{3B4C0001-3E8E-4C4A-8A30-C6CBC1167759}"/>
    <cellStyle name="Comma 7 3 5 2 2 2 2" xfId="35453" xr:uid="{B818E3A2-9942-4015-B40F-A0159CC7C507}"/>
    <cellStyle name="Comma 7 3 5 2 2 3" xfId="27165" xr:uid="{03372C4E-73BE-4085-A390-219F2CBC12EF}"/>
    <cellStyle name="Comma 7 3 5 2 3" xfId="15794" xr:uid="{F5D60601-7B7A-42AB-8077-CFEEDBE65BB8}"/>
    <cellStyle name="Comma 7 3 5 2 3 2" xfId="32454" xr:uid="{E65E308D-A713-4655-8351-ED88E0E5A349}"/>
    <cellStyle name="Comma 7 3 5 2 4" xfId="24165" xr:uid="{77BABE20-647B-4221-B978-9233CCCD934A}"/>
    <cellStyle name="Comma 7 3 5 3" xfId="6265" xr:uid="{7D46047B-8D85-4A0A-AC6B-25FBD10E188F}"/>
    <cellStyle name="Comma 7 3 5 3 2" xfId="10458" xr:uid="{8A333C5E-07FD-4DCD-A84E-52E7E6FD40B6}"/>
    <cellStyle name="Comma 7 3 5 3 2 2" xfId="19604" xr:uid="{9C4CA5BC-FA5F-4A5B-BFAA-655B967B8993}"/>
    <cellStyle name="Comma 7 3 5 3 2 2 2" xfId="36264" xr:uid="{44A4954B-623B-4B6A-8310-18B53DC2D791}"/>
    <cellStyle name="Comma 7 3 5 3 2 3" xfId="27976" xr:uid="{8CB17E80-4286-4694-A41E-21CB23EE863C}"/>
    <cellStyle name="Comma 7 3 5 3 3" xfId="17113" xr:uid="{381E4B7C-0B52-493C-AA68-00C3DD348670}"/>
    <cellStyle name="Comma 7 3 5 3 3 2" xfId="33773" xr:uid="{51EC0739-5FBC-49E6-92FA-8D6725EFC4A6}"/>
    <cellStyle name="Comma 7 3 5 3 4" xfId="25484" xr:uid="{3DBC8956-44CE-4D4C-ACD6-90979872A2DE}"/>
    <cellStyle name="Comma 7 3 5 4" xfId="7746" xr:uid="{D406BF0D-E960-47CF-96C0-0098FF55F5CF}"/>
    <cellStyle name="Comma 7 3 5 4 2" xfId="18011" xr:uid="{B881CB81-259F-46B5-9C1D-3EC5F4A21AD1}"/>
    <cellStyle name="Comma 7 3 5 4 2 2" xfId="34671" xr:uid="{83707AE1-E673-4230-B6CF-4F293449A1D4}"/>
    <cellStyle name="Comma 7 3 5 4 3" xfId="26383" xr:uid="{FBE1E214-E7A3-4B1F-9727-EFF3522B55BC}"/>
    <cellStyle name="Comma 7 3 5 5" xfId="12238" xr:uid="{1E0F14D3-9DAC-4233-8DD7-C5924888CCF5}"/>
    <cellStyle name="Comma 7 3 5 5 2" xfId="20832" xr:uid="{8FEBC5C8-5E02-419A-A018-B4026E08888A}"/>
    <cellStyle name="Comma 7 3 5 5 2 2" xfId="37492" xr:uid="{7DE5F8AA-0C31-4515-8850-AA898A2866B9}"/>
    <cellStyle name="Comma 7 3 5 5 3" xfId="29204" xr:uid="{06723F9E-136F-4086-9CF3-8DF649588092}"/>
    <cellStyle name="Comma 7 3 5 6" xfId="14458" xr:uid="{BED8BAE2-8F7B-4C0D-B4F7-099C4D6042E7}"/>
    <cellStyle name="Comma 7 3 5 6 2" xfId="31118" xr:uid="{16C1AB61-630E-4CF3-9E53-86BA3828AA95}"/>
    <cellStyle name="Comma 7 3 5 7" xfId="22828" xr:uid="{4B84B801-6369-4164-AFE6-4B9B3EA0668B}"/>
    <cellStyle name="Comma 7 3 5 8" xfId="41378" xr:uid="{A81E814D-5EDD-48DB-975B-653AEF8078E6}"/>
    <cellStyle name="Comma 7 3 5 9" xfId="47057" xr:uid="{18671083-2684-4BD1-A699-C8FB0BA98827}"/>
    <cellStyle name="Comma 7 3 6" xfId="2788" xr:uid="{5B285723-D9AA-49EB-B18A-3C7706FF1B1E}"/>
    <cellStyle name="Comma 7 3 6 2" xfId="7958" xr:uid="{580FAA0A-C4F3-4772-8215-024968387EBE}"/>
    <cellStyle name="Comma 7 3 6 2 2" xfId="18124" xr:uid="{CDB74872-CD3A-40DA-B9A7-09B3F940D0F9}"/>
    <cellStyle name="Comma 7 3 6 2 2 2" xfId="34784" xr:uid="{6595E44C-86C8-4E0B-A8A3-5FB7F65CE685}"/>
    <cellStyle name="Comma 7 3 6 2 3" xfId="26496" xr:uid="{44E80EA0-A829-4846-AE9F-590E6AD56F36}"/>
    <cellStyle name="Comma 7 3 6 3" xfId="14667" xr:uid="{456F2847-07A0-4FE9-9ABF-A166BFCBB560}"/>
    <cellStyle name="Comma 7 3 6 3 2" xfId="31327" xr:uid="{41A375DB-F4DD-4B96-89A3-1F3FCCB73667}"/>
    <cellStyle name="Comma 7 3 6 4" xfId="23038" xr:uid="{210F0C79-AE75-4BEA-B6F7-012E24862622}"/>
    <cellStyle name="Comma 7 3 6 5" xfId="39343" xr:uid="{469631FB-3C17-4932-AADC-D7AC17D40885}"/>
    <cellStyle name="Comma 7 3 6 6" xfId="45144" xr:uid="{3EC59A73-9E4B-48DD-A5BD-D23637739F06}"/>
    <cellStyle name="Comma 7 3 7" xfId="4726" xr:uid="{A303233C-EE7E-46B1-A900-7DE2B592640E}"/>
    <cellStyle name="Comma 7 3 7 2" xfId="9332" xr:uid="{462AE036-6A72-4FBD-9B05-47816849B4FB}"/>
    <cellStyle name="Comma 7 3 7 2 2" xfId="18933" xr:uid="{73190BE2-257B-4553-82AC-CB1E39516360}"/>
    <cellStyle name="Comma 7 3 7 2 2 2" xfId="35593" xr:uid="{E11B3338-035D-486B-90C1-69B1EE9B3233}"/>
    <cellStyle name="Comma 7 3 7 2 3" xfId="27305" xr:uid="{E9AEFA72-6D82-45EF-B987-459FD57883AE}"/>
    <cellStyle name="Comma 7 3 7 2 4" xfId="44330" xr:uid="{59A367C3-66CA-49A0-BE5C-79F7E53EBF03}"/>
    <cellStyle name="Comma 7 3 7 2 5" xfId="49928" xr:uid="{23004B43-B4C6-437A-87DA-9D1C5B861EAA}"/>
    <cellStyle name="Comma 7 3 7 3" xfId="16030" xr:uid="{10901E3E-7B02-4A27-8717-0F9D06730A5B}"/>
    <cellStyle name="Comma 7 3 7 3 2" xfId="32690" xr:uid="{7827AE9F-5DA1-4EB7-9C39-E00CAEB5477A}"/>
    <cellStyle name="Comma 7 3 7 4" xfId="24401" xr:uid="{A3A83BA8-EC00-47BE-8F4C-8A4D099D6D63}"/>
    <cellStyle name="Comma 7 3 7 5" xfId="43556" xr:uid="{3E5C0E68-CE53-4CB6-ACCB-5DB605D3E512}"/>
    <cellStyle name="Comma 7 3 7 6" xfId="49205" xr:uid="{E58F6D86-99F7-4B49-9A46-A8AFA4C64CA0}"/>
    <cellStyle name="Comma 7 3 8" xfId="6619" xr:uid="{131CFBD3-BD8D-4BC6-B945-C98EE0C3037B}"/>
    <cellStyle name="Comma 7 3 8 2" xfId="17339" xr:uid="{61E5017C-D9A1-46B5-A82A-CD21C8EA0817}"/>
    <cellStyle name="Comma 7 3 8 2 2" xfId="33999" xr:uid="{BBD21560-1855-477B-99C0-6D0D772BC141}"/>
    <cellStyle name="Comma 7 3 8 3" xfId="25711" xr:uid="{B90177B1-5C72-445F-88D5-83F003D7E029}"/>
    <cellStyle name="Comma 7 3 8 4" xfId="43853" xr:uid="{78D6EDF7-E28C-413B-B64F-0398F32831FA}"/>
    <cellStyle name="Comma 7 3 8 5" xfId="49471" xr:uid="{5C03DCF3-813C-4043-9FF6-30C43EC8C937}"/>
    <cellStyle name="Comma 7 3 9" xfId="10702" xr:uid="{4C8CB864-453E-4C61-86F7-682A6914E529}"/>
    <cellStyle name="Comma 7 3 9 2" xfId="19751" xr:uid="{5254D5D5-05E4-4F7D-81B2-748DCABB0793}"/>
    <cellStyle name="Comma 7 3 9 2 2" xfId="36411" xr:uid="{3947E556-E53C-40EC-A66C-8357F14BFB5E}"/>
    <cellStyle name="Comma 7 3 9 3" xfId="28123" xr:uid="{714CC04F-44E3-46D6-B4B4-87480DFF7A29}"/>
    <cellStyle name="Comma 7 3 9 4" xfId="39141" xr:uid="{C952D8A7-0ED7-4CCD-9B7E-9DFF6820889E}"/>
    <cellStyle name="Comma 7 3 9 5" xfId="44960" xr:uid="{B75B8233-1381-4FD6-8712-CD56454CA58B}"/>
    <cellStyle name="Comma 7 30" xfId="12506" xr:uid="{C72DFD24-D82F-4951-A223-4BE803C7FFE0}"/>
    <cellStyle name="Comma 7 30 2" xfId="21008" xr:uid="{F5B51049-F5B6-4DBA-B147-E807182D24BD}"/>
    <cellStyle name="Comma 7 30 2 2" xfId="37668" xr:uid="{844B3F6C-BCF8-451F-93B4-DE17AAD3FDDF}"/>
    <cellStyle name="Comma 7 30 3" xfId="29380" xr:uid="{A55CD5E1-12CF-465A-8C19-9FFE0B3E6AD3}"/>
    <cellStyle name="Comma 7 31" xfId="12598" xr:uid="{64C7BC9D-50E6-465E-9053-D566B2333C0C}"/>
    <cellStyle name="Comma 7 31 2" xfId="21090" xr:uid="{E6AD3112-08E1-4F3B-9E45-01518B2DE54A}"/>
    <cellStyle name="Comma 7 31 2 2" xfId="37750" xr:uid="{8EF14BD8-7676-4BE9-8152-5F37745B6FD8}"/>
    <cellStyle name="Comma 7 31 3" xfId="29462" xr:uid="{642C03FF-B9C2-4670-BC6F-0D120AEB3FEB}"/>
    <cellStyle name="Comma 7 32" xfId="12727" xr:uid="{948A4C13-FC5F-4328-B189-DAD48FFA4C4B}"/>
    <cellStyle name="Comma 7 32 2" xfId="21207" xr:uid="{0F37063F-080A-4072-86F7-2C1EC2F112DB}"/>
    <cellStyle name="Comma 7 32 2 2" xfId="37867" xr:uid="{E598362A-DF3D-4EEF-804C-3BEED2025EA6}"/>
    <cellStyle name="Comma 7 32 3" xfId="29580" xr:uid="{DF6D4B0C-2EAB-4633-832C-F39B9CF06346}"/>
    <cellStyle name="Comma 7 33" xfId="13276" xr:uid="{FD69235E-E85D-457F-90A7-0CE608CC6F48}"/>
    <cellStyle name="Comma 7 33 2" xfId="21592" xr:uid="{A602E9E9-8823-4239-BDE4-196E48801299}"/>
    <cellStyle name="Comma 7 33 2 2" xfId="38252" xr:uid="{DB626280-F45B-44F4-8700-254FF34A1928}"/>
    <cellStyle name="Comma 7 33 3" xfId="29965" xr:uid="{E911D1A9-D890-4ECA-92EF-82CF5BA58EBF}"/>
    <cellStyle name="Comma 7 34" xfId="13397" xr:uid="{122BF01E-34E5-4B22-BC7C-5E7CBB1D18EA}"/>
    <cellStyle name="Comma 7 34 2" xfId="30057" xr:uid="{A40B88AA-872E-4020-8251-982CB9968A45}"/>
    <cellStyle name="Comma 7 35" xfId="21679" xr:uid="{E36E2BA4-5D34-4D4F-9D7B-80AA7EA0CD24}"/>
    <cellStyle name="Comma 7 36" xfId="38390" xr:uid="{26269BCB-B91C-42F2-8662-2BAA1D6EB216}"/>
    <cellStyle name="Comma 7 36 2" xfId="40792" xr:uid="{7BB10ABA-D504-4104-8355-A5D4C234E51F}"/>
    <cellStyle name="Comma 7 36 2 2" xfId="42824" xr:uid="{49B39585-96CF-474C-9041-C662672EEC23}"/>
    <cellStyle name="Comma 7 36 2 2 2" xfId="48502" xr:uid="{714EA076-AF79-4DD6-95F5-60AC580171DD}"/>
    <cellStyle name="Comma 7 36 2 3" xfId="46472" xr:uid="{050E5794-D8C9-45AC-B2AF-52FA09C17027}"/>
    <cellStyle name="Comma 7 36 3" xfId="41768" xr:uid="{DB388251-B629-4418-8370-FF58878E045B}"/>
    <cellStyle name="Comma 7 36 3 2" xfId="47448" xr:uid="{E89AC129-7302-47FA-923E-BF13A78CD325}"/>
    <cellStyle name="Comma 7 36 4" xfId="39712" xr:uid="{77320F23-20D0-4EA5-A69A-B6A32B0BADD7}"/>
    <cellStyle name="Comma 7 36 5" xfId="45458" xr:uid="{ABF27B8D-0A7C-428C-96EA-589BA77B8816}"/>
    <cellStyle name="Comma 7 37" xfId="761" xr:uid="{F4AC8EB4-107A-4A53-996C-A3C720AA7283}"/>
    <cellStyle name="Comma 7 38" xfId="216" xr:uid="{CF2ADC0E-49EB-496F-BC4C-1260879E4D47}"/>
    <cellStyle name="Comma 7 39" xfId="38639" xr:uid="{A279AFC9-17BA-46AE-AAA1-8619D0FC6A21}"/>
    <cellStyle name="Comma 7 4" xfId="553" xr:uid="{F616522C-7EF1-41FC-AF8A-07F75E06DD99}"/>
    <cellStyle name="Comma 7 4 10" xfId="12839" xr:uid="{796AB8E0-2200-4A4E-B55C-E8149DF5619F}"/>
    <cellStyle name="Comma 7 4 10 2" xfId="21285" xr:uid="{5032DA2E-C3D8-45D9-BA49-0E3E9498705F}"/>
    <cellStyle name="Comma 7 4 10 2 2" xfId="37945" xr:uid="{99237D94-0633-4567-85F9-CBE22652EA03}"/>
    <cellStyle name="Comma 7 4 10 3" xfId="29658" xr:uid="{41296AFA-D7A3-4FC0-B339-40DC10B62E93}"/>
    <cellStyle name="Comma 7 4 11" xfId="13474" xr:uid="{F054923F-84C2-434D-9428-FB1032E27F0A}"/>
    <cellStyle name="Comma 7 4 11 2" xfId="30134" xr:uid="{3F29FF35-B442-4FA3-A29B-48182B7D4C27}"/>
    <cellStyle name="Comma 7 4 12" xfId="21757" xr:uid="{65064351-3E74-4223-B3E1-B1E64B97159F}"/>
    <cellStyle name="Comma 7 4 13" xfId="898" xr:uid="{AD19398F-7CFA-4CBA-B8DE-79E43D585DFC}"/>
    <cellStyle name="Comma 7 4 14" xfId="38727" xr:uid="{E68761F7-8960-4CC3-A525-E43E63ABEF10}"/>
    <cellStyle name="Comma 7 4 15" xfId="39095" xr:uid="{727D8002-3ADD-4686-A559-10AF5E9E5DD5}"/>
    <cellStyle name="Comma 7 4 16" xfId="44915" xr:uid="{82D6AB91-CD0B-4552-95E4-809A5CFA4C13}"/>
    <cellStyle name="Comma 7 4 2" xfId="1516" xr:uid="{D7AB08B6-F738-4043-A00E-FCC1D934E6B1}"/>
    <cellStyle name="Comma 7 4 2 10" xfId="39827" xr:uid="{0CC1C20B-5B70-45C8-81E8-B127DDE91DFA}"/>
    <cellStyle name="Comma 7 4 2 11" xfId="45572" xr:uid="{32953E52-4A0A-4B16-975C-4551B292ADE3}"/>
    <cellStyle name="Comma 7 4 2 2" xfId="2132" xr:uid="{5457159A-0F3B-472F-9D1C-068749A8B422}"/>
    <cellStyle name="Comma 7 4 2 2 2" xfId="4057" xr:uid="{C3812934-ABF0-4DAA-9382-FDE4A68338BE}"/>
    <cellStyle name="Comma 7 4 2 2 2 2" xfId="8833" xr:uid="{B20391F6-E863-4195-B152-96B2E3F9F4B3}"/>
    <cellStyle name="Comma 7 4 2 2 2 2 2" xfId="18647" xr:uid="{0E34211B-3ED8-4BED-B17A-2B7BE33A41E6}"/>
    <cellStyle name="Comma 7 4 2 2 2 2 2 2" xfId="35307" xr:uid="{D2C01951-BE76-41D7-A5C2-AF3F8EC487A3}"/>
    <cellStyle name="Comma 7 4 2 2 2 2 3" xfId="27019" xr:uid="{45EE14C0-01EF-4F0A-9F64-3AE6447BAF53}"/>
    <cellStyle name="Comma 7 4 2 2 2 3" xfId="15583" xr:uid="{C5E77476-C8A1-477A-8D1B-2E747BC02AA7}"/>
    <cellStyle name="Comma 7 4 2 2 2 3 2" xfId="32243" xr:uid="{132E8889-167C-4C9C-880B-2177F771C358}"/>
    <cellStyle name="Comma 7 4 2 2 2 4" xfId="23954" xr:uid="{884367FB-7457-4C12-B827-8F87B4607930}"/>
    <cellStyle name="Comma 7 4 2 2 2 5" xfId="42944" xr:uid="{F56E4ACC-6D3B-4FE9-9F9D-DB5CBC398728}"/>
    <cellStyle name="Comma 7 4 2 2 2 6" xfId="48622" xr:uid="{BFB9DC3E-F233-483A-8318-950A7E508E93}"/>
    <cellStyle name="Comma 7 4 2 2 3" xfId="5950" xr:uid="{61B94E5D-5D9B-4850-B751-737DCF7CB91B}"/>
    <cellStyle name="Comma 7 4 2 2 3 2" xfId="10208" xr:uid="{AB2575A2-AA67-4EA2-BD3F-A99B85EB1D72}"/>
    <cellStyle name="Comma 7 4 2 2 3 2 2" xfId="19457" xr:uid="{71FBE294-E116-4F2A-BE73-FA2C73E3EC9A}"/>
    <cellStyle name="Comma 7 4 2 2 3 2 2 2" xfId="36117" xr:uid="{CCB364CC-A212-4E3D-AF18-BE5DEBB1DD22}"/>
    <cellStyle name="Comma 7 4 2 2 3 2 3" xfId="27829" xr:uid="{FA94CB78-FA5D-4977-B96E-CEB86423004D}"/>
    <cellStyle name="Comma 7 4 2 2 3 3" xfId="16901" xr:uid="{1E58ECBD-1336-4189-B84C-DFCA316E8D5E}"/>
    <cellStyle name="Comma 7 4 2 2 3 3 2" xfId="33561" xr:uid="{64DCBF1C-49D3-474D-BF94-791977CB8234}"/>
    <cellStyle name="Comma 7 4 2 2 3 4" xfId="25272" xr:uid="{58980E8D-1982-40EA-A06A-BE74AA95FB10}"/>
    <cellStyle name="Comma 7 4 2 2 4" xfId="7498" xr:uid="{59570D30-E20D-4D16-BD1F-CEC8E302675B}"/>
    <cellStyle name="Comma 7 4 2 2 4 2" xfId="17865" xr:uid="{02219948-9C5E-4219-80BE-34BC690DDA92}"/>
    <cellStyle name="Comma 7 4 2 2 4 2 2" xfId="34525" xr:uid="{B87E313D-C9DF-4B29-B280-08DF16C56A9B}"/>
    <cellStyle name="Comma 7 4 2 2 4 3" xfId="26237" xr:uid="{766348A3-32BC-46AA-AC74-95E39F17668B}"/>
    <cellStyle name="Comma 7 4 2 2 5" xfId="11925" xr:uid="{4168B949-9874-4E1F-A4A3-7415488A2F2D}"/>
    <cellStyle name="Comma 7 4 2 2 5 2" xfId="20621" xr:uid="{3FC89266-EA48-48AA-9A12-1A8AA3092C21}"/>
    <cellStyle name="Comma 7 4 2 2 5 2 2" xfId="37281" xr:uid="{C24C3E91-4CD2-454D-828F-D90E037DD7C1}"/>
    <cellStyle name="Comma 7 4 2 2 5 3" xfId="28993" xr:uid="{E3A9A87A-3BA8-42CB-8E1C-EA6C0E23331D}"/>
    <cellStyle name="Comma 7 4 2 2 6" xfId="14247" xr:uid="{9F7545BE-07F3-4EB2-A089-4AA43FFBC72B}"/>
    <cellStyle name="Comma 7 4 2 2 6 2" xfId="30907" xr:uid="{4442310A-69F3-4419-B81D-D395F8740F0B}"/>
    <cellStyle name="Comma 7 4 2 2 7" xfId="22617" xr:uid="{23DA6670-A2AD-43A7-8EE4-90D85DD4BFE0}"/>
    <cellStyle name="Comma 7 4 2 2 8" xfId="40912" xr:uid="{3C72B2DE-56CC-4FAA-A147-A082E9A07693}"/>
    <cellStyle name="Comma 7 4 2 2 9" xfId="46592" xr:uid="{36BFF314-8117-4928-916B-D054F6D81B65}"/>
    <cellStyle name="Comma 7 4 2 3" xfId="3443" xr:uid="{4AA07612-2706-4623-ACBB-5EDA2F5A04DE}"/>
    <cellStyle name="Comma 7 4 2 3 2" xfId="8408" xr:uid="{0131353A-FA0F-452A-92D3-F5A15EAEE7D2}"/>
    <cellStyle name="Comma 7 4 2 3 2 2" xfId="18393" xr:uid="{E8500D0E-D59D-4115-AE1D-0AC21AC95BE3}"/>
    <cellStyle name="Comma 7 4 2 3 2 2 2" xfId="35053" xr:uid="{F715B2BE-0D21-470B-9934-644D4757EDA4}"/>
    <cellStyle name="Comma 7 4 2 3 2 3" xfId="26765" xr:uid="{312DA099-6DCC-4C27-B51F-52470D4FAAA9}"/>
    <cellStyle name="Comma 7 4 2 3 3" xfId="15140" xr:uid="{C62FDFE1-55E1-4BC6-BECB-61C35FFD7F86}"/>
    <cellStyle name="Comma 7 4 2 3 3 2" xfId="31800" xr:uid="{BD0CD611-D951-45D4-9C0C-976852ACB9B1}"/>
    <cellStyle name="Comma 7 4 2 3 4" xfId="23511" xr:uid="{6945543D-1B30-4045-AA91-6157FC15CD30}"/>
    <cellStyle name="Comma 7 4 2 3 5" xfId="41888" xr:uid="{FB5C5953-511D-4B6B-8D74-0C429DB3556C}"/>
    <cellStyle name="Comma 7 4 2 3 6" xfId="47568" xr:uid="{052BD318-7104-415A-9DD3-B39F1164DB47}"/>
    <cellStyle name="Comma 7 4 2 4" xfId="5351" xr:uid="{EBD2884A-C9BF-4787-86F5-E06B51813393}"/>
    <cellStyle name="Comma 7 4 2 4 2" xfId="9783" xr:uid="{3A7D9E5C-2E5D-4D0C-935D-4AE41F412F28}"/>
    <cellStyle name="Comma 7 4 2 4 2 2" xfId="19203" xr:uid="{59A2B9F2-C55B-40A8-81BB-5BED3F6C401D}"/>
    <cellStyle name="Comma 7 4 2 4 2 2 2" xfId="35863" xr:uid="{C0E36EF5-F383-4B26-91A8-227858568981}"/>
    <cellStyle name="Comma 7 4 2 4 2 3" xfId="27575" xr:uid="{16F3F5B3-6B7F-46E4-B155-23AF74CE6731}"/>
    <cellStyle name="Comma 7 4 2 4 3" xfId="16473" xr:uid="{153272C0-D1B6-40F3-8632-AD4CC27D2B84}"/>
    <cellStyle name="Comma 7 4 2 4 3 2" xfId="33133" xr:uid="{6F8E4F31-57FD-465D-90EE-00702424D651}"/>
    <cellStyle name="Comma 7 4 2 4 4" xfId="24844" xr:uid="{4FA07A6C-EE99-4C8D-9700-D1E3006331D1}"/>
    <cellStyle name="Comma 7 4 2 5" xfId="7073" xr:uid="{CF470238-FC64-4B5F-BDE8-DD39B291BBE2}"/>
    <cellStyle name="Comma 7 4 2 5 2" xfId="17611" xr:uid="{BFD513CE-64E8-4103-9516-1AC97207D37B}"/>
    <cellStyle name="Comma 7 4 2 5 2 2" xfId="34271" xr:uid="{7044B561-0A82-4558-9705-3857DC6D01FC}"/>
    <cellStyle name="Comma 7 4 2 5 3" xfId="25983" xr:uid="{B8695BAA-66F9-44B9-AAC2-F658758DE3A0}"/>
    <cellStyle name="Comma 7 4 2 6" xfId="11326" xr:uid="{AFCB1DBE-730D-44B9-B909-700C7218EDC0}"/>
    <cellStyle name="Comma 7 4 2 6 2" xfId="20193" xr:uid="{FDF1D09A-9A90-4D8C-8C57-53F6A2AB7220}"/>
    <cellStyle name="Comma 7 4 2 6 2 2" xfId="36853" xr:uid="{25E0F545-E832-40A2-BD92-052B66C980F9}"/>
    <cellStyle name="Comma 7 4 2 6 3" xfId="28565" xr:uid="{FCBF4462-085B-47DB-94C5-3428BAFEC149}"/>
    <cellStyle name="Comma 7 4 2 7" xfId="13003" xr:uid="{C1C102F0-D38B-475B-B09E-3C5C5B3BC5C6}"/>
    <cellStyle name="Comma 7 4 2 7 2" xfId="21405" xr:uid="{497016A0-BC81-4336-BDA8-70CE4A694907}"/>
    <cellStyle name="Comma 7 4 2 7 2 2" xfId="38065" xr:uid="{4EB5BED0-62ED-4BC7-9F94-AEFD8357AF97}"/>
    <cellStyle name="Comma 7 4 2 7 3" xfId="29778" xr:uid="{AE2E7990-1716-409D-8BA5-BB5C4388DD91}"/>
    <cellStyle name="Comma 7 4 2 8" xfId="13824" xr:uid="{A69E72AC-3C42-4F2D-986E-9B0A79D56C9E}"/>
    <cellStyle name="Comma 7 4 2 8 2" xfId="30484" xr:uid="{0BEBEB98-7244-4218-9CE6-CC6E8D8E7B5C}"/>
    <cellStyle name="Comma 7 4 2 9" xfId="22174" xr:uid="{C433A406-BCE9-49AD-8DFD-127B03BEDCFB}"/>
    <cellStyle name="Comma 7 4 3" xfId="1354" xr:uid="{D248C0AF-5F1B-4A5D-9FA7-B0016B10BD6C}"/>
    <cellStyle name="Comma 7 4 3 2" xfId="3279" xr:uid="{2FB28F6E-3EF6-42DF-8B90-CF15940A836C}"/>
    <cellStyle name="Comma 7 4 3 2 2" xfId="8305" xr:uid="{0F8CABB6-1CDB-47D3-BCD5-BC75B03B393C}"/>
    <cellStyle name="Comma 7 4 3 2 2 2" xfId="18334" xr:uid="{ADE1C6A7-6B75-4C7D-AA04-3C1751695EEE}"/>
    <cellStyle name="Comma 7 4 3 2 2 2 2" xfId="34994" xr:uid="{AEB7BAFD-8BBE-4962-A803-63C56600EC6C}"/>
    <cellStyle name="Comma 7 4 3 2 2 3" xfId="26706" xr:uid="{43887839-6331-41F5-BCE5-15C6E8244F79}"/>
    <cellStyle name="Comma 7 4 3 2 2 4" xfId="43220" xr:uid="{5CD84761-6861-43FC-9017-6790CA394267}"/>
    <cellStyle name="Comma 7 4 3 2 2 5" xfId="48898" xr:uid="{981E6D7B-4775-4C00-975C-77F34B448D24}"/>
    <cellStyle name="Comma 7 4 3 2 3" xfId="15020" xr:uid="{94112215-6F96-4765-BF98-842B52F23B60}"/>
    <cellStyle name="Comma 7 4 3 2 3 2" xfId="31680" xr:uid="{B766F4CF-67EB-4D6A-BADB-B7FBF64E8322}"/>
    <cellStyle name="Comma 7 4 3 2 4" xfId="23391" xr:uid="{05C5E9B9-6ED0-4792-A29B-36534A534B92}"/>
    <cellStyle name="Comma 7 4 3 2 5" xfId="41184" xr:uid="{BBD1F360-BED6-4199-B290-8AE60FA428D4}"/>
    <cellStyle name="Comma 7 4 3 2 6" xfId="46864" xr:uid="{8FD1A6BF-9851-484F-A58E-BAC093A0C883}"/>
    <cellStyle name="Comma 7 4 3 3" xfId="5187" xr:uid="{76292ED4-1F09-4BE4-9C4F-56A04F79E780}"/>
    <cellStyle name="Comma 7 4 3 3 2" xfId="9680" xr:uid="{D9E0B46C-D290-4964-B6CE-6964777958BE}"/>
    <cellStyle name="Comma 7 4 3 3 2 2" xfId="19144" xr:uid="{2B06419E-3D63-4B5C-B944-7CE67856408B}"/>
    <cellStyle name="Comma 7 4 3 3 2 2 2" xfId="35804" xr:uid="{F99D84A2-5EBB-4DE2-8CF1-C8DCDF1F9D6E}"/>
    <cellStyle name="Comma 7 4 3 3 2 3" xfId="27516" xr:uid="{E6B8C109-C330-472C-B9EB-A8B4BD7BFA7A}"/>
    <cellStyle name="Comma 7 4 3 3 3" xfId="16353" xr:uid="{624EC8FD-E966-4F4E-885C-D0A2CEC59CF2}"/>
    <cellStyle name="Comma 7 4 3 3 3 2" xfId="33013" xr:uid="{EE4C144F-9761-494B-9707-53A3046B781E}"/>
    <cellStyle name="Comma 7 4 3 3 4" xfId="24724" xr:uid="{13DD717C-B3A0-4E68-8168-681DF032F7AE}"/>
    <cellStyle name="Comma 7 4 3 3 5" xfId="42163" xr:uid="{48DC70B5-4172-4CBC-B945-7B73571125F5}"/>
    <cellStyle name="Comma 7 4 3 3 6" xfId="47843" xr:uid="{46E58690-D244-422D-AD6D-FEFC072F1C6A}"/>
    <cellStyle name="Comma 7 4 3 4" xfId="6970" xr:uid="{AE36751D-988C-41AE-BCD9-3D52044CF7AB}"/>
    <cellStyle name="Comma 7 4 3 4 2" xfId="17552" xr:uid="{1A2B7688-32C2-4B90-9B75-ACDF53FDC4B1}"/>
    <cellStyle name="Comma 7 4 3 4 2 2" xfId="34212" xr:uid="{2564ED09-FF77-4B7A-BE79-9A7F39FAC72A}"/>
    <cellStyle name="Comma 7 4 3 4 3" xfId="25924" xr:uid="{DBAB646F-1662-4404-A770-B9F17D3A3AD4}"/>
    <cellStyle name="Comma 7 4 3 5" xfId="11162" xr:uid="{3717B489-9C41-4617-9E54-40206D1CE895}"/>
    <cellStyle name="Comma 7 4 3 5 2" xfId="20073" xr:uid="{2D8A9673-41F5-4BEE-8DF2-38FE2E28A1E2}"/>
    <cellStyle name="Comma 7 4 3 5 2 2" xfId="36733" xr:uid="{C74CE8A1-60DB-42F0-B4CE-CBF8AD1BE3AD}"/>
    <cellStyle name="Comma 7 4 3 5 3" xfId="28445" xr:uid="{08051B49-D6DD-4933-BEC7-7198CC36AADE}"/>
    <cellStyle name="Comma 7 4 3 6" xfId="13704" xr:uid="{116776CB-4FDA-44DC-A3EE-2FCD5281CD84}"/>
    <cellStyle name="Comma 7 4 3 6 2" xfId="30364" xr:uid="{91FE4F7C-4F58-4EBD-8734-7EE2EBB30F71}"/>
    <cellStyle name="Comma 7 4 3 7" xfId="22054" xr:uid="{653B18D1-FF03-4576-ACFC-E555B720471E}"/>
    <cellStyle name="Comma 7 4 3 8" xfId="40128" xr:uid="{BF0010A0-D53C-466B-92D1-54212FDA2E9A}"/>
    <cellStyle name="Comma 7 4 3 9" xfId="45826" xr:uid="{E3105453-34F9-4CA2-BBCF-CD41CE22CAEC}"/>
    <cellStyle name="Comma 7 4 4" xfId="1968" xr:uid="{3B423B39-8703-4F41-9A10-2A445216B71E}"/>
    <cellStyle name="Comma 7 4 4 2" xfId="3893" xr:uid="{54C14E5C-78AF-46CC-B5D5-3DF2E2A18C2C}"/>
    <cellStyle name="Comma 7 4 4 2 2" xfId="8730" xr:uid="{470FD895-3CF8-40C5-A800-9F79B5F8BDB8}"/>
    <cellStyle name="Comma 7 4 4 2 2 2" xfId="18588" xr:uid="{D0542C45-D828-4659-BA2D-AC8694659BCB}"/>
    <cellStyle name="Comma 7 4 4 2 2 2 2" xfId="35248" xr:uid="{5DB052E6-24B4-4E71-B9EB-D82075D1903B}"/>
    <cellStyle name="Comma 7 4 4 2 2 3" xfId="26960" xr:uid="{7871FCCD-FD75-4B48-8336-89464E46DA3D}"/>
    <cellStyle name="Comma 7 4 4 2 3" xfId="15463" xr:uid="{873843A5-39ED-4DD7-A9DD-C0F43A8AF504}"/>
    <cellStyle name="Comma 7 4 4 2 3 2" xfId="32123" xr:uid="{11016AEE-A0B4-4221-BF4E-6D49AD5A657B}"/>
    <cellStyle name="Comma 7 4 4 2 4" xfId="23834" xr:uid="{6D32DD5C-6AA6-4FE6-8A2A-8E2051C65734}"/>
    <cellStyle name="Comma 7 4 4 2 5" xfId="42510" xr:uid="{398A1514-A987-4BCA-AB01-DADF93D63A54}"/>
    <cellStyle name="Comma 7 4 4 2 6" xfId="48188" xr:uid="{5EDA76B1-2D92-4F4F-8A1F-0BEAEA08F2B2}"/>
    <cellStyle name="Comma 7 4 4 3" xfId="5786" xr:uid="{37E7BDD2-817F-41BD-88E1-E552C60C1662}"/>
    <cellStyle name="Comma 7 4 4 3 2" xfId="10105" xr:uid="{1ABFCFE1-7A1F-4DB9-99D5-0AB066387411}"/>
    <cellStyle name="Comma 7 4 4 3 2 2" xfId="19398" xr:uid="{1AE22F1F-BC28-4A57-8CE3-9BE7909A8139}"/>
    <cellStyle name="Comma 7 4 4 3 2 2 2" xfId="36058" xr:uid="{2FD32B54-F871-47BC-8AFD-97C8AA9EC7E0}"/>
    <cellStyle name="Comma 7 4 4 3 2 3" xfId="27770" xr:uid="{A4133A6D-E7C5-44C4-BCC6-826241056EBB}"/>
    <cellStyle name="Comma 7 4 4 3 3" xfId="16781" xr:uid="{7DFE86CD-B587-4C90-95C2-4D3DC43CF9DD}"/>
    <cellStyle name="Comma 7 4 4 3 3 2" xfId="33441" xr:uid="{0EC69AD7-5641-40F7-B648-6DD3FEDD5AD9}"/>
    <cellStyle name="Comma 7 4 4 3 4" xfId="25152" xr:uid="{A9C9B111-0D35-41B5-8304-894BD2C297F8}"/>
    <cellStyle name="Comma 7 4 4 4" xfId="7395" xr:uid="{9B04A6C7-9780-44BD-94FE-E2AEDEB3B97A}"/>
    <cellStyle name="Comma 7 4 4 4 2" xfId="17806" xr:uid="{E7456267-1C60-4EF8-81BF-995C348BC014}"/>
    <cellStyle name="Comma 7 4 4 4 2 2" xfId="34466" xr:uid="{FB826F9C-B109-4775-B9CD-E4397837E9F7}"/>
    <cellStyle name="Comma 7 4 4 4 3" xfId="26178" xr:uid="{54899D92-E5B7-4CA8-B611-4599964185D7}"/>
    <cellStyle name="Comma 7 4 4 5" xfId="11761" xr:uid="{C00914FF-E432-4AFF-9C71-2921CBF775B3}"/>
    <cellStyle name="Comma 7 4 4 5 2" xfId="20501" xr:uid="{BCF92086-836D-4BAB-9C2E-27646C2E101F}"/>
    <cellStyle name="Comma 7 4 4 5 2 2" xfId="37161" xr:uid="{AA2B83E8-2E70-4686-BDB6-024AC0534F8D}"/>
    <cellStyle name="Comma 7 4 4 5 3" xfId="28873" xr:uid="{D360CEE4-3F15-44B6-B650-7203F9FD4244}"/>
    <cellStyle name="Comma 7 4 4 6" xfId="14127" xr:uid="{BB5D7EBC-4581-4F66-B374-18AE80281576}"/>
    <cellStyle name="Comma 7 4 4 6 2" xfId="30787" xr:uid="{195A8C43-93D5-4B09-9BFE-2D2A19D49534}"/>
    <cellStyle name="Comma 7 4 4 7" xfId="22497" xr:uid="{83D46AD8-10B9-4801-B599-5086BED34B13}"/>
    <cellStyle name="Comma 7 4 4 8" xfId="40485" xr:uid="{2D005CFE-10A7-41B1-A81C-7929132A481C}"/>
    <cellStyle name="Comma 7 4 4 9" xfId="46165" xr:uid="{1CA2F4D4-B69F-4F5B-9875-6D90C2F5633F}"/>
    <cellStyle name="Comma 7 4 5" xfId="2550" xr:uid="{CA2417FD-6D47-43C7-B367-834152F050DA}"/>
    <cellStyle name="Comma 7 4 5 2" xfId="4465" xr:uid="{7E94DDA3-5E8F-4736-9C91-C94BF86435B1}"/>
    <cellStyle name="Comma 7 4 5 2 2" xfId="9139" xr:uid="{BFF373AC-1C94-4C5C-9DFD-7AD2CA9F6B92}"/>
    <cellStyle name="Comma 7 4 5 2 2 2" xfId="18816" xr:uid="{C2AF7E6D-B2A5-4E39-86C1-6E3854B96F62}"/>
    <cellStyle name="Comma 7 4 5 2 2 2 2" xfId="35476" xr:uid="{90C03BE9-366A-453D-B79A-470132B7AC3E}"/>
    <cellStyle name="Comma 7 4 5 2 2 3" xfId="27188" xr:uid="{250CE93A-FE39-44CE-8744-06F3DB9532A6}"/>
    <cellStyle name="Comma 7 4 5 2 3" xfId="15854" xr:uid="{E132F471-706F-4DB7-937B-7099D7C85999}"/>
    <cellStyle name="Comma 7 4 5 2 3 2" xfId="32514" xr:uid="{67AF7651-A676-4A5B-A8C9-12117B7FF9B0}"/>
    <cellStyle name="Comma 7 4 5 2 4" xfId="24225" xr:uid="{0657A855-3FCC-43C0-9B8C-A3F6A7C23422}"/>
    <cellStyle name="Comma 7 4 5 3" xfId="6360" xr:uid="{BF2CE292-D35B-44B5-9CDF-E5C86BC4DD30}"/>
    <cellStyle name="Comma 7 4 5 3 2" xfId="10516" xr:uid="{DA45FC08-85B6-40A4-B147-5AD8AFB3544D}"/>
    <cellStyle name="Comma 7 4 5 3 2 2" xfId="19627" xr:uid="{787DB7B8-4CD1-4669-B77B-CBAE23721078}"/>
    <cellStyle name="Comma 7 4 5 3 2 2 2" xfId="36287" xr:uid="{59D7376E-C3C5-4AB0-A68D-E90309041837}"/>
    <cellStyle name="Comma 7 4 5 3 2 3" xfId="27999" xr:uid="{371F2366-328A-4166-9D2B-41C6C6EE646A}"/>
    <cellStyle name="Comma 7 4 5 3 3" xfId="17173" xr:uid="{B0B1F449-8475-4315-9EE2-E02C0753566D}"/>
    <cellStyle name="Comma 7 4 5 3 3 2" xfId="33833" xr:uid="{4A36A8BB-2E5E-494D-B247-08BD2998A9E1}"/>
    <cellStyle name="Comma 7 4 5 3 4" xfId="25544" xr:uid="{B4B63E8E-BADC-455F-A3C7-A2D7DB1FF5B7}"/>
    <cellStyle name="Comma 7 4 5 4" xfId="7804" xr:uid="{3EA9D86F-5AC4-41A7-B175-72D196781247}"/>
    <cellStyle name="Comma 7 4 5 4 2" xfId="18034" xr:uid="{4AFA3F74-C8F5-4A8F-AACE-31C16EEDDFA7}"/>
    <cellStyle name="Comma 7 4 5 4 2 2" xfId="34694" xr:uid="{45BD7182-A7DD-4677-85EB-C42B3BBC08D9}"/>
    <cellStyle name="Comma 7 4 5 4 3" xfId="26406" xr:uid="{AE3ACADF-3F1D-4BAD-80CD-388286354240}"/>
    <cellStyle name="Comma 7 4 5 5" xfId="12333" xr:uid="{565C21FC-8622-4BEC-ADD2-DA95280FCCC1}"/>
    <cellStyle name="Comma 7 4 5 5 2" xfId="20892" xr:uid="{A33C94F1-0ABA-4A0F-B602-073C7DC935E9}"/>
    <cellStyle name="Comma 7 4 5 5 2 2" xfId="37552" xr:uid="{510EEB29-320C-4C83-B446-07B1859BBC6B}"/>
    <cellStyle name="Comma 7 4 5 5 3" xfId="29264" xr:uid="{EDB765FC-D585-4FEB-BF75-D977777756EB}"/>
    <cellStyle name="Comma 7 4 5 6" xfId="14518" xr:uid="{AECE17DC-6217-4461-9F39-D2E2709F8310}"/>
    <cellStyle name="Comma 7 4 5 6 2" xfId="31178" xr:uid="{435BBBE3-69C8-4281-8FCD-83AA74F442F3}"/>
    <cellStyle name="Comma 7 4 5 7" xfId="22888" xr:uid="{0F8EC84B-F1B6-4DAB-96B4-3B83C6C35556}"/>
    <cellStyle name="Comma 7 4 5 8" xfId="41454" xr:uid="{08110CDF-ED1F-4A57-9473-54ED6A130FEB}"/>
    <cellStyle name="Comma 7 4 5 9" xfId="47133" xr:uid="{F10D286F-6C1B-4CA3-8EFE-BB8B57101BAE}"/>
    <cellStyle name="Comma 7 4 6" xfId="2863" xr:uid="{3154C8B6-786D-4AED-AD02-1AD601FA1206}"/>
    <cellStyle name="Comma 7 4 6 2" xfId="8004" xr:uid="{12DCE0E5-F6AD-493B-A55B-D2DA78F0ADAD}"/>
    <cellStyle name="Comma 7 4 6 2 2" xfId="18152" xr:uid="{6E724F5F-BD63-4A87-903C-F1E42DB326ED}"/>
    <cellStyle name="Comma 7 4 6 2 2 2" xfId="34812" xr:uid="{D052A93D-C549-42B5-A688-29C778EDB45B}"/>
    <cellStyle name="Comma 7 4 6 2 3" xfId="26524" xr:uid="{E4B5129E-B255-496C-9B19-17CCE75DAE46}"/>
    <cellStyle name="Comma 7 4 6 3" xfId="14723" xr:uid="{F96D3235-8A7C-4D59-9EF5-DC1F8BAC6622}"/>
    <cellStyle name="Comma 7 4 6 3 2" xfId="31383" xr:uid="{E1C8856B-ED33-4B50-BFC2-285385BFEE77}"/>
    <cellStyle name="Comma 7 4 6 4" xfId="23094" xr:uid="{1C1B35B5-84C4-4F56-9DF1-0AABBAC5D158}"/>
    <cellStyle name="Comma 7 4 6 5" xfId="39425" xr:uid="{9C682E66-7C96-47F4-BFAB-A711EA50F37C}"/>
    <cellStyle name="Comma 7 4 6 6" xfId="45199" xr:uid="{F8F38AA6-760A-4466-8113-2B6E75E619A9}"/>
    <cellStyle name="Comma 7 4 7" xfId="4802" xr:uid="{0FFDA5AC-AD92-4E37-8484-7F67ECCE3710}"/>
    <cellStyle name="Comma 7 4 7 2" xfId="9379" xr:uid="{59A7405B-EF47-496B-B517-7BB8D49E99DE}"/>
    <cellStyle name="Comma 7 4 7 2 2" xfId="18962" xr:uid="{24A3CB94-A151-42DF-B9C0-05D91FAC5822}"/>
    <cellStyle name="Comma 7 4 7 2 2 2" xfId="35622" xr:uid="{1B960A72-CB7E-4312-B4DF-C7BBD0F11BE4}"/>
    <cellStyle name="Comma 7 4 7 2 3" xfId="27334" xr:uid="{D585571A-1A30-4347-92C1-D9C1A6516ECA}"/>
    <cellStyle name="Comma 7 4 7 2 4" xfId="44394" xr:uid="{9BCE7347-89F2-4C2B-BCC4-C7EA08573B98}"/>
    <cellStyle name="Comma 7 4 7 2 5" xfId="49992" xr:uid="{633D605D-32CD-42A0-A0B1-E62F28EDAAD7}"/>
    <cellStyle name="Comma 7 4 7 3" xfId="16087" xr:uid="{A78165F5-570E-4B72-AD1D-4B6CA0238FFF}"/>
    <cellStyle name="Comma 7 4 7 3 2" xfId="32747" xr:uid="{AACF1703-A120-4CA7-B7E0-83201DCD684F}"/>
    <cellStyle name="Comma 7 4 7 4" xfId="24458" xr:uid="{F93544A3-55F4-4E9D-A406-100F6D7BC134}"/>
    <cellStyle name="Comma 7 4 7 5" xfId="43620" xr:uid="{A04E7CED-144B-4F44-A0E0-8F0E32B637C2}"/>
    <cellStyle name="Comma 7 4 7 6" xfId="49269" xr:uid="{E84B4AC5-6DAF-410B-8090-7F3088B52E8C}"/>
    <cellStyle name="Comma 7 4 8" xfId="6667" xr:uid="{590020AC-239B-42DD-85F2-B23E6531E38D}"/>
    <cellStyle name="Comma 7 4 8 2" xfId="17369" xr:uid="{87A16185-C539-4970-A06B-38FC6A043F90}"/>
    <cellStyle name="Comma 7 4 8 2 2" xfId="34029" xr:uid="{F4C97159-12E1-4E7E-96C2-B3A74F40D65E}"/>
    <cellStyle name="Comma 7 4 8 3" xfId="25741" xr:uid="{77EFD6AF-8311-452C-88A2-C2A2A11697D5}"/>
    <cellStyle name="Comma 7 4 8 4" xfId="43827" xr:uid="{D484C4D4-99B9-4273-A9E8-C1E663CA0636}"/>
    <cellStyle name="Comma 7 4 8 5" xfId="49445" xr:uid="{2BF2F390-AA24-45CE-AB69-16BCEEFBBE98}"/>
    <cellStyle name="Comma 7 4 9" xfId="10777" xr:uid="{3914642C-BA22-4989-8F11-19A36BE2AFD7}"/>
    <cellStyle name="Comma 7 4 9 2" xfId="19807" xr:uid="{C2D481C3-0700-4BE7-A6B9-A8D86DC31E6C}"/>
    <cellStyle name="Comma 7 4 9 2 2" xfId="36467" xr:uid="{AE8FC3E1-C554-47D0-B295-3C2E4DD236EA}"/>
    <cellStyle name="Comma 7 4 9 3" xfId="28179" xr:uid="{EB6CBED3-4ABF-454F-89E6-268942267C12}"/>
    <cellStyle name="Comma 7 40" xfId="38729" xr:uid="{DE8FA425-1DA3-49F8-861B-AF086306E392}"/>
    <cellStyle name="Comma 7 41" xfId="44504" xr:uid="{6841C4C6-0261-45F1-ADEC-0BEA81B8656D}"/>
    <cellStyle name="Comma 7 42" xfId="44581" xr:uid="{AEFA8152-5EAD-462C-AE5E-1EDAE33E03F7}"/>
    <cellStyle name="Comma 7 43" xfId="126" xr:uid="{FDD7E5A8-9A9C-4EFB-B639-CBD7927578BE}"/>
    <cellStyle name="Comma 7 5" xfId="334" xr:uid="{B0161AFB-8044-4899-A2D0-90355E0810B0}"/>
    <cellStyle name="Comma 7 5 10" xfId="21783" xr:uid="{A1B193F8-00DA-46A9-8541-257E2B992197}"/>
    <cellStyle name="Comma 7 5 11" xfId="940" xr:uid="{359628EC-C667-4493-B2AF-DC5FCCC3F59E}"/>
    <cellStyle name="Comma 7 5 12" xfId="39647" xr:uid="{AAEEE313-2B63-4847-BDE4-749FA1DA93EC}"/>
    <cellStyle name="Comma 7 5 13" xfId="45395" xr:uid="{01523B56-79BE-4EA9-9460-7E35C1C52B93}"/>
    <cellStyle name="Comma 7 5 2" xfId="1555" xr:uid="{F9EA4A6A-58EA-45AE-AB26-5A65EAB295AD}"/>
    <cellStyle name="Comma 7 5 2 2" xfId="3482" xr:uid="{36F2E43C-D4FB-4E37-86E7-E13BB395EE3D}"/>
    <cellStyle name="Comma 7 5 2 2 2" xfId="8442" xr:uid="{10285101-90EE-4857-8FF3-E50EBA493DB6}"/>
    <cellStyle name="Comma 7 5 2 2 2 2" xfId="18413" xr:uid="{85552030-8758-47AF-A408-16B1184C2F1B}"/>
    <cellStyle name="Comma 7 5 2 2 2 2 2" xfId="35073" xr:uid="{C61DC97F-89A1-4CEE-AB02-7CED92E4DAEC}"/>
    <cellStyle name="Comma 7 5 2 2 2 3" xfId="26785" xr:uid="{40C2390D-CAD8-466C-A6AA-45366E7DEAEB}"/>
    <cellStyle name="Comma 7 5 2 2 3" xfId="15165" xr:uid="{20F421F3-CE41-47BA-9CCD-427009E723FA}"/>
    <cellStyle name="Comma 7 5 2 2 3 2" xfId="31825" xr:uid="{407F0062-F840-4E68-BE20-3E9B7B5F2139}"/>
    <cellStyle name="Comma 7 5 2 2 4" xfId="23536" xr:uid="{37FB0239-704B-4EF5-BCA7-F3818CF943D3}"/>
    <cellStyle name="Comma 7 5 2 2 5" xfId="42744" xr:uid="{6E53DF12-2B26-40B5-91A3-7263E984A188}"/>
    <cellStyle name="Comma 7 5 2 2 6" xfId="48422" xr:uid="{C93945FF-B3BD-402E-A3D3-B24EE4FD9FC1}"/>
    <cellStyle name="Comma 7 5 2 3" xfId="5390" xr:uid="{1E385418-E897-427E-878A-0098517C607C}"/>
    <cellStyle name="Comma 7 5 2 3 2" xfId="9817" xr:uid="{38BF98D0-495F-4E5B-A259-05D51D87DBB3}"/>
    <cellStyle name="Comma 7 5 2 3 2 2" xfId="19223" xr:uid="{DC67E4E5-15BA-4EFD-BF01-34CF33E18A11}"/>
    <cellStyle name="Comma 7 5 2 3 2 2 2" xfId="35883" xr:uid="{A52C6B28-85F3-43A9-897C-BE006491FEF6}"/>
    <cellStyle name="Comma 7 5 2 3 2 3" xfId="27595" xr:uid="{0CDF4461-DC61-4CC7-BBC2-E111627BAD20}"/>
    <cellStyle name="Comma 7 5 2 3 3" xfId="16498" xr:uid="{42CD6E9D-B494-447B-BD70-CED87B3A75FD}"/>
    <cellStyle name="Comma 7 5 2 3 3 2" xfId="33158" xr:uid="{EADAB8F4-B523-4329-A8AA-A3A4FD347007}"/>
    <cellStyle name="Comma 7 5 2 3 4" xfId="24869" xr:uid="{E037A143-FA9D-4851-83A0-6F1FCA8C437B}"/>
    <cellStyle name="Comma 7 5 2 4" xfId="7107" xr:uid="{C8BC6737-B751-44C0-8053-C81845C473FF}"/>
    <cellStyle name="Comma 7 5 2 4 2" xfId="17631" xr:uid="{91728F5B-8B9B-4280-9233-8B603A33471E}"/>
    <cellStyle name="Comma 7 5 2 4 2 2" xfId="34291" xr:uid="{237E1D5E-DA78-4936-B574-B2E64523CE27}"/>
    <cellStyle name="Comma 7 5 2 4 3" xfId="26003" xr:uid="{E69536DE-DEB2-42CC-9278-E22E7B8864C0}"/>
    <cellStyle name="Comma 7 5 2 5" xfId="11365" xr:uid="{03510A59-6957-4C3B-817D-3ECD3B278838}"/>
    <cellStyle name="Comma 7 5 2 5 2" xfId="20218" xr:uid="{11DA0373-4E0C-447F-9341-D2CD32E29D02}"/>
    <cellStyle name="Comma 7 5 2 5 2 2" xfId="36878" xr:uid="{BFAC9BBA-1AF1-44FB-AA03-71B3F25773D3}"/>
    <cellStyle name="Comma 7 5 2 5 3" xfId="28590" xr:uid="{8B7470F0-0889-4674-9B40-1CDFDFFF50EF}"/>
    <cellStyle name="Comma 7 5 2 6" xfId="13849" xr:uid="{174BCA36-F29F-42CD-A87A-E1D44A55B243}"/>
    <cellStyle name="Comma 7 5 2 6 2" xfId="30509" xr:uid="{39EC8D2D-B2A8-4662-A3C5-097ACBDC9643}"/>
    <cellStyle name="Comma 7 5 2 7" xfId="22199" xr:uid="{5427BA7C-2C96-4984-B507-48FCA4B30EF3}"/>
    <cellStyle name="Comma 7 5 2 8" xfId="40716" xr:uid="{BE4099D0-ED25-45A6-9B8D-7AFFEFA70176}"/>
    <cellStyle name="Comma 7 5 2 9" xfId="46396" xr:uid="{3FD4807D-754D-4AFE-B907-732B21C53769}"/>
    <cellStyle name="Comma 7 5 3" xfId="2171" xr:uid="{B7FD5F41-C351-416F-9FE5-A65E322DFF62}"/>
    <cellStyle name="Comma 7 5 3 2" xfId="4096" xr:uid="{898BA4F1-1570-4433-B622-E5C6202DE354}"/>
    <cellStyle name="Comma 7 5 3 2 2" xfId="8867" xr:uid="{D4BEB0CD-FE3C-4685-8E96-9EFB37D2E76A}"/>
    <cellStyle name="Comma 7 5 3 2 2 2" xfId="18667" xr:uid="{18CD7AE3-944A-49FE-8605-E02D527CE313}"/>
    <cellStyle name="Comma 7 5 3 2 2 2 2" xfId="35327" xr:uid="{8561D520-8CF6-4EBA-88A6-21E57807673A}"/>
    <cellStyle name="Comma 7 5 3 2 2 3" xfId="27039" xr:uid="{1D1F76AF-14BA-4FBB-AE34-8701476F1481}"/>
    <cellStyle name="Comma 7 5 3 2 3" xfId="15608" xr:uid="{A0D6322B-A12B-4298-9E9C-98658228CD4D}"/>
    <cellStyle name="Comma 7 5 3 2 3 2" xfId="32268" xr:uid="{93A0018D-B77E-4A04-AF1E-E48A190DA5B9}"/>
    <cellStyle name="Comma 7 5 3 2 4" xfId="23979" xr:uid="{630B2EF7-4ED0-445E-948C-856044317DC1}"/>
    <cellStyle name="Comma 7 5 3 3" xfId="5989" xr:uid="{974CE700-7CA5-4FF9-ABCF-2CFB83E0B943}"/>
    <cellStyle name="Comma 7 5 3 3 2" xfId="10242" xr:uid="{9D8309A5-49B9-42C5-94ED-0E23C7FFFED6}"/>
    <cellStyle name="Comma 7 5 3 3 2 2" xfId="19477" xr:uid="{78F5025F-751E-43B9-A26A-21E01B0B30CB}"/>
    <cellStyle name="Comma 7 5 3 3 2 2 2" xfId="36137" xr:uid="{67D85B3E-19C5-4855-BC37-76D875DE18E8}"/>
    <cellStyle name="Comma 7 5 3 3 2 3" xfId="27849" xr:uid="{450E2F61-4B58-4BCE-AA6C-AD556EEA774B}"/>
    <cellStyle name="Comma 7 5 3 3 3" xfId="16926" xr:uid="{C56B1314-7DC3-4B12-A845-85C4A272B6F7}"/>
    <cellStyle name="Comma 7 5 3 3 3 2" xfId="33586" xr:uid="{7D63A76B-1DA9-455D-B33E-2D214AF58533}"/>
    <cellStyle name="Comma 7 5 3 3 4" xfId="25297" xr:uid="{F5B6E1DE-DEF7-400C-9B34-59799D380C55}"/>
    <cellStyle name="Comma 7 5 3 4" xfId="7532" xr:uid="{6A20DDB1-9468-44AA-A2D0-F6A3281AB0ED}"/>
    <cellStyle name="Comma 7 5 3 4 2" xfId="17885" xr:uid="{927F7595-3983-44ED-821E-F56AD91EE1D0}"/>
    <cellStyle name="Comma 7 5 3 4 2 2" xfId="34545" xr:uid="{C601506D-95BD-4BC0-899B-E50927D57D11}"/>
    <cellStyle name="Comma 7 5 3 4 3" xfId="26257" xr:uid="{158B6F1B-1DE2-41D7-A1CB-9E967FD04F40}"/>
    <cellStyle name="Comma 7 5 3 5" xfId="11964" xr:uid="{00983584-1BDE-48FA-8A10-8A9EB7C46522}"/>
    <cellStyle name="Comma 7 5 3 5 2" xfId="20646" xr:uid="{66CF91D5-75FE-4698-8051-2435FD686533}"/>
    <cellStyle name="Comma 7 5 3 5 2 2" xfId="37306" xr:uid="{2067A0BF-2D32-4435-8E42-615787FFFC1E}"/>
    <cellStyle name="Comma 7 5 3 5 3" xfId="29018" xr:uid="{02A53B44-535C-4B4C-B674-61BF06B9895F}"/>
    <cellStyle name="Comma 7 5 3 6" xfId="14272" xr:uid="{D0273049-037B-469F-B3DA-B360C99647F2}"/>
    <cellStyle name="Comma 7 5 3 6 2" xfId="30932" xr:uid="{F831A297-ECC4-4C0F-9141-B44620F2889B}"/>
    <cellStyle name="Comma 7 5 3 7" xfId="22642" xr:uid="{6812FF70-1A30-4CB7-8AD6-547E512739B8}"/>
    <cellStyle name="Comma 7 5 3 8" xfId="41688" xr:uid="{662EDD74-7E67-4A87-8610-70044640B82F}"/>
    <cellStyle name="Comma 7 5 3 9" xfId="47368" xr:uid="{8BBB897F-5437-4946-8FA0-E564A638DF8A}"/>
    <cellStyle name="Comma 7 5 4" xfId="2903" xr:uid="{5863B712-047F-4ABB-9B83-EE6B59E66314}"/>
    <cellStyle name="Comma 7 5 4 2" xfId="8038" xr:uid="{B115C675-C387-4DD0-BF1C-AF092B7D7BBD}"/>
    <cellStyle name="Comma 7 5 4 2 2" xfId="18172" xr:uid="{6C54805C-D155-4948-B736-74D21192D2C7}"/>
    <cellStyle name="Comma 7 5 4 2 2 2" xfId="34832" xr:uid="{CBCAAD2C-EF6E-4F62-9214-E666951E71E5}"/>
    <cellStyle name="Comma 7 5 4 2 3" xfId="26544" xr:uid="{C0527A6C-432B-4701-89B9-EE7A6D71B0F1}"/>
    <cellStyle name="Comma 7 5 4 2 4" xfId="44418" xr:uid="{82DBFA95-CBD5-4F82-9CF8-D3FD539F24B2}"/>
    <cellStyle name="Comma 7 5 4 2 5" xfId="50016" xr:uid="{AE2FAE09-B374-4798-A0C9-5F3E570BB12C}"/>
    <cellStyle name="Comma 7 5 4 3" xfId="14749" xr:uid="{2C26778C-14A8-4D1B-8CE8-3D07E0086DCC}"/>
    <cellStyle name="Comma 7 5 4 3 2" xfId="31409" xr:uid="{FDEC92E2-B152-42ED-A142-3044D0DC8407}"/>
    <cellStyle name="Comma 7 5 4 4" xfId="23120" xr:uid="{7BE546DB-9D24-4A7D-A34D-51D618E6F694}"/>
    <cellStyle name="Comma 7 5 4 5" xfId="43649" xr:uid="{7F6D6748-DE46-4E32-B7E1-D6577AE5F258}"/>
    <cellStyle name="Comma 7 5 4 6" xfId="49293" xr:uid="{7F7D424A-B829-415B-A79B-964B8EBE4AD7}"/>
    <cellStyle name="Comma 7 5 5" xfId="4841" xr:uid="{39E26BE2-22FC-49CE-B6C1-34EEA122A93C}"/>
    <cellStyle name="Comma 7 5 5 2" xfId="9413" xr:uid="{18F0C821-EDD6-426F-8D41-999686121333}"/>
    <cellStyle name="Comma 7 5 5 2 2" xfId="18982" xr:uid="{8EF1FCBA-B31F-45C4-AB70-BA9ED74BBD36}"/>
    <cellStyle name="Comma 7 5 5 2 2 2" xfId="35642" xr:uid="{A5C7AD54-1A88-4086-8124-4E820FD13C06}"/>
    <cellStyle name="Comma 7 5 5 2 3" xfId="27354" xr:uid="{5E777851-7FE8-4854-890B-875A56BA5700}"/>
    <cellStyle name="Comma 7 5 5 3" xfId="16112" xr:uid="{02DD37FD-547D-409B-8866-69C8942C6653}"/>
    <cellStyle name="Comma 7 5 5 3 2" xfId="32772" xr:uid="{008E9DC8-7FA3-4B38-8D75-FA71304C30C1}"/>
    <cellStyle name="Comma 7 5 5 4" xfId="24483" xr:uid="{CAF07DCB-F68B-442A-B876-5C1734B55A28}"/>
    <cellStyle name="Comma 7 5 5 5" xfId="43995" xr:uid="{13192CFC-F26B-496B-A14C-A44625A22936}"/>
    <cellStyle name="Comma 7 5 5 6" xfId="49596" xr:uid="{8591F08A-2764-4EF0-ABA2-CD00BDDD4C1F}"/>
    <cellStyle name="Comma 7 5 6" xfId="6701" xr:uid="{B479AC6B-4980-461A-A381-4840DF04AB67}"/>
    <cellStyle name="Comma 7 5 6 2" xfId="17389" xr:uid="{7FD89547-541D-4A50-8101-DD9A467607E2}"/>
    <cellStyle name="Comma 7 5 6 2 2" xfId="34049" xr:uid="{ECC9FD68-371E-4813-A8B3-62F394A39B5C}"/>
    <cellStyle name="Comma 7 5 6 3" xfId="25761" xr:uid="{7D2AC204-CF5C-47C5-899A-101ACA9069EF}"/>
    <cellStyle name="Comma 7 5 7" xfId="10816" xr:uid="{43111642-2A30-41A8-A36C-4D3C8E6B6172}"/>
    <cellStyle name="Comma 7 5 7 2" xfId="19832" xr:uid="{026866FB-7831-4473-B6AC-0C8CD55772E9}"/>
    <cellStyle name="Comma 7 5 7 2 2" xfId="36492" xr:uid="{257E2714-D9C7-4565-A19F-866FE14AC522}"/>
    <cellStyle name="Comma 7 5 7 3" xfId="28204" xr:uid="{D1F17409-0214-486A-BB98-D430A5D7EE13}"/>
    <cellStyle name="Comma 7 5 8" xfId="13042" xr:uid="{235385D3-FC81-42FD-9CDE-2B6C63BA4B9E}"/>
    <cellStyle name="Comma 7 5 8 2" xfId="21430" xr:uid="{6105A21B-3A85-4585-8B2C-628173284091}"/>
    <cellStyle name="Comma 7 5 8 2 2" xfId="38090" xr:uid="{7EA2F822-FD42-4CCD-A5F5-661B4D798595}"/>
    <cellStyle name="Comma 7 5 8 3" xfId="29803" xr:uid="{3E8928D9-D49F-4EFF-9AA0-E68EA68F54BE}"/>
    <cellStyle name="Comma 7 5 9" xfId="13499" xr:uid="{0C1D2AA8-FE82-4D43-85D3-3F276F01140D}"/>
    <cellStyle name="Comma 7 5 9 2" xfId="30159" xr:uid="{BB95BCD5-B44D-4C72-86F8-5D7D765B5250}"/>
    <cellStyle name="Comma 7 6" xfId="976" xr:uid="{71EC3FD4-9CFA-47E7-BCD4-D4997F6DA8C6}"/>
    <cellStyle name="Comma 7 6 10" xfId="21804" xr:uid="{86DE162B-F458-4F5E-B055-ECD65739C1DE}"/>
    <cellStyle name="Comma 7 6 11" xfId="39613" xr:uid="{3F0AA383-4FFE-4AA3-A1AC-FA1C3FDF2734}"/>
    <cellStyle name="Comma 7 6 12" xfId="45359" xr:uid="{8DDA030A-C906-417B-B498-F195C10E3318}"/>
    <cellStyle name="Comma 7 6 2" xfId="1586" xr:uid="{1C586378-3DB5-4578-81A6-D1F68FC852BA}"/>
    <cellStyle name="Comma 7 6 2 2" xfId="3513" xr:uid="{4A13649B-22EC-416C-9070-B7FCCEA5A896}"/>
    <cellStyle name="Comma 7 6 2 2 2" xfId="8471" xr:uid="{9752F800-F839-492E-A45E-44FA99907AF5}"/>
    <cellStyle name="Comma 7 6 2 2 2 2" xfId="18432" xr:uid="{EF8B2F9A-AF91-4D28-B45D-F79750CE45D2}"/>
    <cellStyle name="Comma 7 6 2 2 2 2 2" xfId="35092" xr:uid="{8ACFA60C-356D-4980-A5A7-7C96D942A413}"/>
    <cellStyle name="Comma 7 6 2 2 2 3" xfId="26804" xr:uid="{AD22EDA6-4C9F-4ACA-A4E0-0A2AC8842476}"/>
    <cellStyle name="Comma 7 6 2 2 3" xfId="15186" xr:uid="{17D3E48A-86D5-45C1-AF25-81BC04067258}"/>
    <cellStyle name="Comma 7 6 2 2 3 2" xfId="31846" xr:uid="{226909A1-90B2-4BA8-9E91-A2098FB296FC}"/>
    <cellStyle name="Comma 7 6 2 2 4" xfId="23557" xr:uid="{1343A579-E58A-41FD-848F-1DD442EEDA85}"/>
    <cellStyle name="Comma 7 6 2 2 5" xfId="42703" xr:uid="{AFFCA3CD-8CA0-489B-8117-6B1E74E9F9DB}"/>
    <cellStyle name="Comma 7 6 2 2 6" xfId="48381" xr:uid="{0299156E-F512-4DE8-981A-6A0A42F3937E}"/>
    <cellStyle name="Comma 7 6 2 3" xfId="5421" xr:uid="{7B6B777D-05A3-47B3-BACE-6624F8AB00BE}"/>
    <cellStyle name="Comma 7 6 2 3 2" xfId="9846" xr:uid="{3AB0E411-B767-4DE6-A597-785FF35D19D6}"/>
    <cellStyle name="Comma 7 6 2 3 2 2" xfId="19242" xr:uid="{2605ED84-8BC4-4CC3-8CB8-B1951C64E1C5}"/>
    <cellStyle name="Comma 7 6 2 3 2 2 2" xfId="35902" xr:uid="{D467135E-EF6D-4EB0-AD5E-284035D38A5C}"/>
    <cellStyle name="Comma 7 6 2 3 2 3" xfId="27614" xr:uid="{AA2B0428-352C-4CA2-AF9A-4EC266AC656F}"/>
    <cellStyle name="Comma 7 6 2 3 3" xfId="16519" xr:uid="{1CCF9924-0437-40E1-9DFD-C2E357F7B34F}"/>
    <cellStyle name="Comma 7 6 2 3 3 2" xfId="33179" xr:uid="{EDEA1AF8-C7EE-4197-A0AF-5AC8A62F4374}"/>
    <cellStyle name="Comma 7 6 2 3 4" xfId="24890" xr:uid="{ED3D2AC1-D94A-4052-BDCA-04719F172910}"/>
    <cellStyle name="Comma 7 6 2 4" xfId="7136" xr:uid="{BD85B2AF-4782-4BC9-8BF3-ADC87B26CA46}"/>
    <cellStyle name="Comma 7 6 2 4 2" xfId="17650" xr:uid="{49B1A282-8AF4-4EC9-A61B-57732635C1DD}"/>
    <cellStyle name="Comma 7 6 2 4 2 2" xfId="34310" xr:uid="{53493018-5C5F-41AB-95FB-FB6906689DB5}"/>
    <cellStyle name="Comma 7 6 2 4 3" xfId="26022" xr:uid="{285FEDE7-38F0-4445-9DAC-A9561209B2C8}"/>
    <cellStyle name="Comma 7 6 2 5" xfId="11396" xr:uid="{6751270A-EEA5-4A06-A1DD-4FD269CA4A03}"/>
    <cellStyle name="Comma 7 6 2 5 2" xfId="20239" xr:uid="{E625EA81-175D-4984-8D72-C3BC7441891C}"/>
    <cellStyle name="Comma 7 6 2 5 2 2" xfId="36899" xr:uid="{3D48F6AA-1E71-4BB6-A016-A6D7CCF9CC8D}"/>
    <cellStyle name="Comma 7 6 2 5 3" xfId="28611" xr:uid="{F6DD7C84-6213-4838-BE8F-D6C08C76E18C}"/>
    <cellStyle name="Comma 7 6 2 6" xfId="13870" xr:uid="{FDC9B7E1-9C48-40BA-A8F8-A2EFE2721509}"/>
    <cellStyle name="Comma 7 6 2 6 2" xfId="30530" xr:uid="{86D33051-9D23-4C9A-A594-DE03A5206626}"/>
    <cellStyle name="Comma 7 6 2 7" xfId="22220" xr:uid="{F43A322F-BA7D-466E-8521-69BDBCBA3878}"/>
    <cellStyle name="Comma 7 6 2 8" xfId="40677" xr:uid="{4B545352-C9F9-4ECF-A46A-92C5A9FBF631}"/>
    <cellStyle name="Comma 7 6 2 9" xfId="46357" xr:uid="{30C91828-11A8-4387-96AA-6910B9EDCE42}"/>
    <cellStyle name="Comma 7 6 3" xfId="2202" xr:uid="{1A9D1637-FAE2-4149-AF1A-E67335D05111}"/>
    <cellStyle name="Comma 7 6 3 2" xfId="4127" xr:uid="{D2B4E8D7-E3A3-4478-9D1F-F329BF905254}"/>
    <cellStyle name="Comma 7 6 3 2 2" xfId="8896" xr:uid="{0C3D5AAF-9396-4925-A7A7-B4BD31FAD570}"/>
    <cellStyle name="Comma 7 6 3 2 2 2" xfId="18686" xr:uid="{19554FB1-3973-41FB-802D-1752F7A56564}"/>
    <cellStyle name="Comma 7 6 3 2 2 2 2" xfId="35346" xr:uid="{ADD7DEC6-DBE5-4CE3-A37E-702C269CF038}"/>
    <cellStyle name="Comma 7 6 3 2 2 3" xfId="27058" xr:uid="{5090CC55-77C4-4DB1-B812-862EC4CD1B1E}"/>
    <cellStyle name="Comma 7 6 3 2 3" xfId="15629" xr:uid="{284435BC-7E31-4BD2-97E2-BBB7FD670AC5}"/>
    <cellStyle name="Comma 7 6 3 2 3 2" xfId="32289" xr:uid="{45FC504A-B5EA-46F8-AE95-F0EF6A5F34D7}"/>
    <cellStyle name="Comma 7 6 3 2 4" xfId="24000" xr:uid="{A8D0CA46-FE52-4DC2-B1FD-015CD9F6F81D}"/>
    <cellStyle name="Comma 7 6 3 3" xfId="6020" xr:uid="{6C9FDC96-D5C8-4113-A094-6A3C966F67F5}"/>
    <cellStyle name="Comma 7 6 3 3 2" xfId="10271" xr:uid="{DE02C7CE-6DA5-44D1-8CD2-1B7F053BB778}"/>
    <cellStyle name="Comma 7 6 3 3 2 2" xfId="19496" xr:uid="{74D9A4BE-FDF7-4B23-93A1-51FD88E8A580}"/>
    <cellStyle name="Comma 7 6 3 3 2 2 2" xfId="36156" xr:uid="{8AA2EE88-7E20-4990-8B46-8894EF36894E}"/>
    <cellStyle name="Comma 7 6 3 3 2 3" xfId="27868" xr:uid="{FEDEE844-A4E7-46DF-8EDA-A76DE2A01D1E}"/>
    <cellStyle name="Comma 7 6 3 3 3" xfId="16947" xr:uid="{8C1566B7-890E-4AD4-99EC-6A683A3675C6}"/>
    <cellStyle name="Comma 7 6 3 3 3 2" xfId="33607" xr:uid="{476F7618-348D-408F-BC7E-20E4C9D54A33}"/>
    <cellStyle name="Comma 7 6 3 3 4" xfId="25318" xr:uid="{BA0E6E89-EF1C-4609-B5BE-CC5E5EEC25D1}"/>
    <cellStyle name="Comma 7 6 3 4" xfId="7561" xr:uid="{E69E97F3-27CB-42F7-9325-8524BEA25177}"/>
    <cellStyle name="Comma 7 6 3 4 2" xfId="17904" xr:uid="{12F50361-CEC1-47C8-A481-AB3C7E5BD2AF}"/>
    <cellStyle name="Comma 7 6 3 4 2 2" xfId="34564" xr:uid="{0971793D-7073-4F66-9404-967015DDA1D6}"/>
    <cellStyle name="Comma 7 6 3 4 3" xfId="26276" xr:uid="{E2CB074A-A355-4743-B2BA-311624D3B3E4}"/>
    <cellStyle name="Comma 7 6 3 5" xfId="11995" xr:uid="{A426AB3A-BA95-4709-BBA8-687CB95C7104}"/>
    <cellStyle name="Comma 7 6 3 5 2" xfId="20667" xr:uid="{F207CFD9-F3F7-4853-A8B6-B48A5017C9C4}"/>
    <cellStyle name="Comma 7 6 3 5 2 2" xfId="37327" xr:uid="{20E0C9EA-32AD-4BB3-9604-18CC9A085756}"/>
    <cellStyle name="Comma 7 6 3 5 3" xfId="29039" xr:uid="{461E90C3-CC3D-4600-A0D5-2E386762C9AC}"/>
    <cellStyle name="Comma 7 6 3 6" xfId="14293" xr:uid="{51B12FFD-1FD4-4EEB-91CE-5947E7465543}"/>
    <cellStyle name="Comma 7 6 3 6 2" xfId="30953" xr:uid="{6EE97D51-6678-4115-AC8A-0C7590D6E26D}"/>
    <cellStyle name="Comma 7 6 3 7" xfId="22663" xr:uid="{262E1648-78A2-4B4E-B0B4-AF93CE9ECF56}"/>
    <cellStyle name="Comma 7 6 3 8" xfId="41647" xr:uid="{8C887FF2-AFE5-4ECC-87DC-F23BEA3FD5C3}"/>
    <cellStyle name="Comma 7 6 3 9" xfId="47327" xr:uid="{9A7D5E8E-6E7E-4229-AFE3-4374BC63C5E7}"/>
    <cellStyle name="Comma 7 6 4" xfId="2934" xr:uid="{8E671A6D-7555-49C1-91AD-6AF5C5A95474}"/>
    <cellStyle name="Comma 7 6 4 2" xfId="8067" xr:uid="{9829416C-CE21-4491-8928-4673422B81C6}"/>
    <cellStyle name="Comma 7 6 4 2 2" xfId="18191" xr:uid="{B3B2577E-DD91-406A-824A-6362F03CB21F}"/>
    <cellStyle name="Comma 7 6 4 2 2 2" xfId="34851" xr:uid="{F4C7C047-DE23-40F8-A849-C66B0ABB0B04}"/>
    <cellStyle name="Comma 7 6 4 2 3" xfId="26563" xr:uid="{27D1A035-0C02-407A-8FCE-CB38AE2533FA}"/>
    <cellStyle name="Comma 7 6 4 2 4" xfId="44255" xr:uid="{44A75BFB-3D04-41DD-9B28-7B1751B480D7}"/>
    <cellStyle name="Comma 7 6 4 2 5" xfId="49853" xr:uid="{3E10AD4C-9B5F-420E-BA42-AADF4E3943D5}"/>
    <cellStyle name="Comma 7 6 4 3" xfId="14770" xr:uid="{7041715F-2207-4BFF-8D98-E38D1AE78DF3}"/>
    <cellStyle name="Comma 7 6 4 3 2" xfId="31430" xr:uid="{9BD1E762-83DA-43B0-9105-C34827C53404}"/>
    <cellStyle name="Comma 7 6 4 4" xfId="23141" xr:uid="{3E2705D4-E0C2-4511-8065-792DCFB23343}"/>
    <cellStyle name="Comma 7 6 4 5" xfId="43467" xr:uid="{5FC1A5BA-FCA5-4CCF-A609-D4F4559DAB24}"/>
    <cellStyle name="Comma 7 6 4 6" xfId="49129" xr:uid="{36206DDE-53A7-4B7A-81D0-D259E0689311}"/>
    <cellStyle name="Comma 7 6 5" xfId="4872" xr:uid="{D306DCF2-23B6-4940-94E3-D00DD0EE73D2}"/>
    <cellStyle name="Comma 7 6 5 2" xfId="9442" xr:uid="{90EA2CC5-6C6D-44D6-A2CA-9342B4F212AD}"/>
    <cellStyle name="Comma 7 6 5 2 2" xfId="19001" xr:uid="{578C9ADB-BBB9-4AAB-8542-09532FD4578F}"/>
    <cellStyle name="Comma 7 6 5 2 2 2" xfId="35661" xr:uid="{497B1263-99D5-4008-8746-AFC5CF4864F3}"/>
    <cellStyle name="Comma 7 6 5 2 3" xfId="27373" xr:uid="{1D0D6E0B-79EC-402B-9367-2524E65D3845}"/>
    <cellStyle name="Comma 7 6 5 3" xfId="16133" xr:uid="{5091A6E4-F09F-47B5-901D-A3B28BFDAC33}"/>
    <cellStyle name="Comma 7 6 5 3 2" xfId="32793" xr:uid="{CB958363-1CD9-4200-A8DA-3B7E919EDCD3}"/>
    <cellStyle name="Comma 7 6 5 4" xfId="24504" xr:uid="{343048AA-1549-482D-9305-0C50F8375A17}"/>
    <cellStyle name="Comma 7 6 5 5" xfId="43987" xr:uid="{A3AFF7FD-499B-4FD6-AA37-619925AAF2EA}"/>
    <cellStyle name="Comma 7 6 5 6" xfId="49588" xr:uid="{5B1831F3-9C65-4E43-BE23-1AA43BA462CF}"/>
    <cellStyle name="Comma 7 6 6" xfId="6730" xr:uid="{BB3B4426-744B-4BDD-AAC5-C643FEA4B20E}"/>
    <cellStyle name="Comma 7 6 6 2" xfId="17408" xr:uid="{F7DA4A33-87D9-4050-8853-16688EA034EA}"/>
    <cellStyle name="Comma 7 6 6 2 2" xfId="34068" xr:uid="{40EF0B8E-61B1-49A7-9B6E-E0FC6E9E2699}"/>
    <cellStyle name="Comma 7 6 6 3" xfId="25780" xr:uid="{39CF3A1E-7646-41E0-AB59-343F690BB282}"/>
    <cellStyle name="Comma 7 6 7" xfId="10847" xr:uid="{ED649A5E-D57A-4D17-94F1-CB9506E417B4}"/>
    <cellStyle name="Comma 7 6 7 2" xfId="19853" xr:uid="{3C852B52-8C0A-4BE4-9DC2-CBAF1EA2D1AA}"/>
    <cellStyle name="Comma 7 6 7 2 2" xfId="36513" xr:uid="{586000C2-E5A7-40BC-8878-1E353456F739}"/>
    <cellStyle name="Comma 7 6 7 3" xfId="28225" xr:uid="{47547F58-114C-494D-BEEA-26AAF7B0615D}"/>
    <cellStyle name="Comma 7 6 8" xfId="13073" xr:uid="{5758E66B-BD12-4E6C-9777-AEBAA45D8814}"/>
    <cellStyle name="Comma 7 6 8 2" xfId="21451" xr:uid="{309B0355-6C37-40D3-86A4-8B54F8EC6A2A}"/>
    <cellStyle name="Comma 7 6 8 2 2" xfId="38111" xr:uid="{D22B573F-6956-4949-AC99-F6EC4EEC792F}"/>
    <cellStyle name="Comma 7 6 8 3" xfId="29824" xr:uid="{2DD0D080-BDA9-4AEB-9791-70EAB2302C8B}"/>
    <cellStyle name="Comma 7 6 9" xfId="13520" xr:uid="{1A8FDCB9-1A33-4226-96DA-C991CB772427}"/>
    <cellStyle name="Comma 7 6 9 2" xfId="30180" xr:uid="{5A98E761-0585-421A-B00D-456D68843C67}"/>
    <cellStyle name="Comma 7 7" xfId="1007" xr:uid="{77F07562-9A7E-4FAB-8BFE-D0578D904D07}"/>
    <cellStyle name="Comma 7 7 10" xfId="21823" xr:uid="{4647DC8D-BFA2-4640-8924-11A02227DDF8}"/>
    <cellStyle name="Comma 7 7 11" xfId="40261" xr:uid="{4F2D5590-9052-49BD-85E0-46A2C2E8937D}"/>
    <cellStyle name="Comma 7 7 12" xfId="45942" xr:uid="{C6CFF359-65E9-452D-9819-4C905955139D}"/>
    <cellStyle name="Comma 7 7 2" xfId="1615" xr:uid="{B936B1E2-A6E7-413F-A0F8-74BC793691AB}"/>
    <cellStyle name="Comma 7 7 2 2" xfId="3542" xr:uid="{D99E95FE-3D2D-4226-ADA5-5FD2CFE0C6E0}"/>
    <cellStyle name="Comma 7 7 2 2 2" xfId="8499" xr:uid="{4EF6B744-2751-41D6-A273-E9A96E1ECEAD}"/>
    <cellStyle name="Comma 7 7 2 2 2 2" xfId="18450" xr:uid="{E26F642E-2682-402E-9C21-3E2827D18595}"/>
    <cellStyle name="Comma 7 7 2 2 2 2 2" xfId="35110" xr:uid="{AB260815-9F57-4D04-88FC-39310C22E590}"/>
    <cellStyle name="Comma 7 7 2 2 2 3" xfId="26822" xr:uid="{1F63531D-A721-4E3A-A2B2-457DFA703B68}"/>
    <cellStyle name="Comma 7 7 2 2 3" xfId="15205" xr:uid="{C20EB2C9-E307-4B4B-8B0E-D298311DE932}"/>
    <cellStyle name="Comma 7 7 2 2 3 2" xfId="31865" xr:uid="{043F4652-8918-432E-B3AB-0F3C0FDC3887}"/>
    <cellStyle name="Comma 7 7 2 2 4" xfId="23576" xr:uid="{DB186B3D-2BC5-4E20-8ED9-C6FD20FCDE0F}"/>
    <cellStyle name="Comma 7 7 2 3" xfId="5450" xr:uid="{5BD59A37-BB3F-40C0-AF15-7E677EED56BD}"/>
    <cellStyle name="Comma 7 7 2 3 2" xfId="9874" xr:uid="{DECEF0F0-C181-4D36-A79F-2E6E4404C4A9}"/>
    <cellStyle name="Comma 7 7 2 3 2 2" xfId="19260" xr:uid="{939DDC7D-AEA5-43F5-B109-9344000960FF}"/>
    <cellStyle name="Comma 7 7 2 3 2 2 2" xfId="35920" xr:uid="{081C78C3-1384-41B5-91EC-B17376441A35}"/>
    <cellStyle name="Comma 7 7 2 3 2 3" xfId="27632" xr:uid="{A42A6953-1D55-465F-9BB0-4D7EC540B65B}"/>
    <cellStyle name="Comma 7 7 2 3 3" xfId="16538" xr:uid="{B5CEF725-B718-489A-ADF9-FE4F61DCBDDE}"/>
    <cellStyle name="Comma 7 7 2 3 3 2" xfId="33198" xr:uid="{ED0E51A9-EB96-48FF-9CD9-C0420D072D4D}"/>
    <cellStyle name="Comma 7 7 2 3 4" xfId="24909" xr:uid="{CFD7EEEE-843F-4567-8814-8DDBED1A96B7}"/>
    <cellStyle name="Comma 7 7 2 4" xfId="7164" xr:uid="{AE39C984-4B27-4BE8-8D97-578961ED16DD}"/>
    <cellStyle name="Comma 7 7 2 4 2" xfId="17668" xr:uid="{8F842602-9E40-4EB4-A099-95FEF8387B3F}"/>
    <cellStyle name="Comma 7 7 2 4 2 2" xfId="34328" xr:uid="{75B1D231-5940-4DED-ACEC-59A3E680072F}"/>
    <cellStyle name="Comma 7 7 2 4 3" xfId="26040" xr:uid="{0BA4A82B-ECD1-404D-A212-069E753E592A}"/>
    <cellStyle name="Comma 7 7 2 5" xfId="11425" xr:uid="{ABB1252E-578E-44E7-96A5-612A22240F9F}"/>
    <cellStyle name="Comma 7 7 2 5 2" xfId="20258" xr:uid="{30114371-06D2-4F2A-ABD1-27C1C37F0537}"/>
    <cellStyle name="Comma 7 7 2 5 2 2" xfId="36918" xr:uid="{69FE08E1-6B10-494B-97E9-B12D894E888C}"/>
    <cellStyle name="Comma 7 7 2 5 3" xfId="28630" xr:uid="{48E9ABBB-D73A-4819-B380-DDCAF567F00D}"/>
    <cellStyle name="Comma 7 7 2 6" xfId="13889" xr:uid="{BAB9DB79-AC27-4D6A-BDCF-D2A78F0D0B2D}"/>
    <cellStyle name="Comma 7 7 2 6 2" xfId="30549" xr:uid="{ECD571A7-311C-4C2A-8740-10B5D6BC17C2}"/>
    <cellStyle name="Comma 7 7 2 7" xfId="22239" xr:uid="{080D7D7E-151A-4773-A306-D329930F9C1F}"/>
    <cellStyle name="Comma 7 7 2 8" xfId="42282" xr:uid="{FE7F0EBB-47AE-4133-B120-AD030DA6829A}"/>
    <cellStyle name="Comma 7 7 2 9" xfId="47961" xr:uid="{FEF70B2C-DACE-415F-8EA6-66C9EEFC9072}"/>
    <cellStyle name="Comma 7 7 3" xfId="2231" xr:uid="{1B3C4275-B816-4B7F-9972-80CFC440815D}"/>
    <cellStyle name="Comma 7 7 3 2" xfId="4156" xr:uid="{9BB0819B-CDB2-4542-9156-347593985FEE}"/>
    <cellStyle name="Comma 7 7 3 2 2" xfId="8924" xr:uid="{F97434C4-A13C-4CF1-B6D7-1793596DDAD9}"/>
    <cellStyle name="Comma 7 7 3 2 2 2" xfId="18704" xr:uid="{B64D6E74-A34E-40E4-ADAA-422608A81B08}"/>
    <cellStyle name="Comma 7 7 3 2 2 2 2" xfId="35364" xr:uid="{C6F27505-4FF1-456F-A330-C7A03DD81934}"/>
    <cellStyle name="Comma 7 7 3 2 2 3" xfId="27076" xr:uid="{49453384-01F2-45B7-9F6E-9A887AF98F5D}"/>
    <cellStyle name="Comma 7 7 3 2 3" xfId="15648" xr:uid="{191B24B3-A408-4DAF-9C9F-5091A7A2DFBB}"/>
    <cellStyle name="Comma 7 7 3 2 3 2" xfId="32308" xr:uid="{3DF24194-F997-48FF-9C83-E4E8ED783D1F}"/>
    <cellStyle name="Comma 7 7 3 2 4" xfId="24019" xr:uid="{5FE26F2A-F483-45AF-868F-123068424A0D}"/>
    <cellStyle name="Comma 7 7 3 3" xfId="6049" xr:uid="{AFC6705E-59F1-4B4A-9D63-E220C75C13F1}"/>
    <cellStyle name="Comma 7 7 3 3 2" xfId="10299" xr:uid="{8367B4DC-FA5D-4F99-8D71-84703BAEA733}"/>
    <cellStyle name="Comma 7 7 3 3 2 2" xfId="19514" xr:uid="{A483C116-664C-40DF-BAD9-74553B975BF8}"/>
    <cellStyle name="Comma 7 7 3 3 2 2 2" xfId="36174" xr:uid="{6B6C1383-4D85-4145-810E-9903CB65ED55}"/>
    <cellStyle name="Comma 7 7 3 3 2 3" xfId="27886" xr:uid="{93020E70-3AB6-42C1-9BED-CFA7B3E64591}"/>
    <cellStyle name="Comma 7 7 3 3 3" xfId="16966" xr:uid="{FFB77A99-848C-4D57-B422-418027029E39}"/>
    <cellStyle name="Comma 7 7 3 3 3 2" xfId="33626" xr:uid="{1EB678A2-093F-4125-AC55-B33E4AD9B70B}"/>
    <cellStyle name="Comma 7 7 3 3 4" xfId="25337" xr:uid="{5974DF92-F0BC-4F7A-A89B-26A200924A81}"/>
    <cellStyle name="Comma 7 7 3 4" xfId="7589" xr:uid="{CEFD7CD0-29F1-420B-BE0A-0E2D05D0EAA2}"/>
    <cellStyle name="Comma 7 7 3 4 2" xfId="17922" xr:uid="{02771B2A-5305-4500-9ECC-05683D2BE28C}"/>
    <cellStyle name="Comma 7 7 3 4 2 2" xfId="34582" xr:uid="{08103615-F260-4940-AE0B-147DE47D371B}"/>
    <cellStyle name="Comma 7 7 3 4 3" xfId="26294" xr:uid="{EB5A457B-7CCE-4934-BFBE-E1448C629759}"/>
    <cellStyle name="Comma 7 7 3 5" xfId="12024" xr:uid="{65B507F2-1B5E-4EF9-866F-5B599AB2A637}"/>
    <cellStyle name="Comma 7 7 3 5 2" xfId="20686" xr:uid="{4896DC38-5CF6-4292-BAB7-F709EFB27280}"/>
    <cellStyle name="Comma 7 7 3 5 2 2" xfId="37346" xr:uid="{E58A4F53-55A7-40C2-AD94-BB31168E9B17}"/>
    <cellStyle name="Comma 7 7 3 5 3" xfId="29058" xr:uid="{86D93656-1BBA-423A-884C-6DA01C68065C}"/>
    <cellStyle name="Comma 7 7 3 6" xfId="14312" xr:uid="{2A8C92F4-6F47-4A57-B6FD-4D518180C047}"/>
    <cellStyle name="Comma 7 7 3 6 2" xfId="30972" xr:uid="{DE100365-A38F-44AE-983E-8D7FB19150B4}"/>
    <cellStyle name="Comma 7 7 3 7" xfId="22682" xr:uid="{679FF552-689E-4807-9799-6300C827BEB4}"/>
    <cellStyle name="Comma 7 7 4" xfId="2963" xr:uid="{63799B59-C632-404F-AE63-A077281C812B}"/>
    <cellStyle name="Comma 7 7 4 2" xfId="8095" xr:uid="{A2E5C611-A120-4EDB-8C16-7BA4129A3CA8}"/>
    <cellStyle name="Comma 7 7 4 2 2" xfId="18209" xr:uid="{AC412638-F242-4CDB-AADF-2D4D03E364B5}"/>
    <cellStyle name="Comma 7 7 4 2 2 2" xfId="34869" xr:uid="{22155AA6-3E0B-4E48-9CC7-C7AABE6A193B}"/>
    <cellStyle name="Comma 7 7 4 2 3" xfId="26581" xr:uid="{22F9C538-5F2F-4550-9F6F-39CACA25796D}"/>
    <cellStyle name="Comma 7 7 4 3" xfId="14789" xr:uid="{4DF21711-63A8-49A3-B310-69E4955D5A24}"/>
    <cellStyle name="Comma 7 7 4 3 2" xfId="31449" xr:uid="{5918F7D6-B604-4615-81BC-D4B615749155}"/>
    <cellStyle name="Comma 7 7 4 4" xfId="23160" xr:uid="{426D4F00-E8E9-4932-89E6-ADA1F74CA509}"/>
    <cellStyle name="Comma 7 7 5" xfId="4901" xr:uid="{7D5FA517-DC67-4764-97AA-D0914B110624}"/>
    <cellStyle name="Comma 7 7 5 2" xfId="9470" xr:uid="{4D3A0293-A808-4B9A-B0DD-34C37D1D4067}"/>
    <cellStyle name="Comma 7 7 5 2 2" xfId="19019" xr:uid="{0B141DA3-C9E9-45B9-9B31-1817212BB1AE}"/>
    <cellStyle name="Comma 7 7 5 2 2 2" xfId="35679" xr:uid="{7CC3275C-6455-4287-867F-CE25A9F9309D}"/>
    <cellStyle name="Comma 7 7 5 2 3" xfId="27391" xr:uid="{EA95C33E-BFCD-46E0-A46E-EADF474492CA}"/>
    <cellStyle name="Comma 7 7 5 3" xfId="16152" xr:uid="{1530B773-4149-4586-93D5-642986192108}"/>
    <cellStyle name="Comma 7 7 5 3 2" xfId="32812" xr:uid="{8B0A6AA4-BFCC-4CF9-AE9C-8B86F1241158}"/>
    <cellStyle name="Comma 7 7 5 4" xfId="24523" xr:uid="{40ABF7A0-67D4-499F-8B34-8A4D5EEACCD2}"/>
    <cellStyle name="Comma 7 7 6" xfId="6758" xr:uid="{33E8AE24-2A2D-443C-83C8-3CAECC58CAA4}"/>
    <cellStyle name="Comma 7 7 6 2" xfId="17426" xr:uid="{30B941C7-0EC1-44D0-80C9-BA343FB77305}"/>
    <cellStyle name="Comma 7 7 6 2 2" xfId="34086" xr:uid="{4B289342-830A-4554-ACDD-FAD785086F7F}"/>
    <cellStyle name="Comma 7 7 6 3" xfId="25798" xr:uid="{DC52821D-35EB-46CC-8F67-A1FD0A255B9B}"/>
    <cellStyle name="Comma 7 7 7" xfId="10876" xr:uid="{D015B1C9-1D65-4A1D-9B2F-EA3820D72D03}"/>
    <cellStyle name="Comma 7 7 7 2" xfId="19872" xr:uid="{EDDF7F54-9A0E-452B-A61C-542C5174770D}"/>
    <cellStyle name="Comma 7 7 7 2 2" xfId="36532" xr:uid="{E826F358-5CD0-4FFA-AD7E-5289446F59C5}"/>
    <cellStyle name="Comma 7 7 7 3" xfId="28244" xr:uid="{982E0BEB-C3F2-4903-823A-24F9A4E0300E}"/>
    <cellStyle name="Comma 7 7 8" xfId="13102" xr:uid="{54E58B55-4382-4146-83B0-3BD7FDB2152B}"/>
    <cellStyle name="Comma 7 7 8 2" xfId="21470" xr:uid="{9A05FFEA-63C0-4657-A6AD-1AD64D6DE1A9}"/>
    <cellStyle name="Comma 7 7 8 2 2" xfId="38130" xr:uid="{E02C4C90-1715-48F8-B4E5-07208F0B9B56}"/>
    <cellStyle name="Comma 7 7 8 3" xfId="29843" xr:uid="{135F71FF-333F-473F-81E4-322B4C651CD8}"/>
    <cellStyle name="Comma 7 7 9" xfId="13539" xr:uid="{962E6CBE-94A3-4F1D-B266-753C292EE33E}"/>
    <cellStyle name="Comma 7 7 9 2" xfId="30199" xr:uid="{1869D5D2-D4BA-4786-8FBF-9E07D1DA3A56}"/>
    <cellStyle name="Comma 7 8" xfId="1101" xr:uid="{7151E00A-C40D-413B-B4AD-2BAA9EAE0FC2}"/>
    <cellStyle name="Comma 7 8 10" xfId="40305" xr:uid="{FBCAD3C2-B667-4669-9E42-4D989F9F8C7D}"/>
    <cellStyle name="Comma 7 8 11" xfId="45986" xr:uid="{63CBE165-8E2B-4018-B6A7-447EE135628E}"/>
    <cellStyle name="Comma 7 8 2" xfId="1695" xr:uid="{D9E7EFFA-42D8-4418-AEA6-F9BA663D8B29}"/>
    <cellStyle name="Comma 7 8 2 2" xfId="3622" xr:uid="{5C3A211A-5B04-4788-97B2-B281B4B2AE91}"/>
    <cellStyle name="Comma 7 8 2 2 2" xfId="8551" xr:uid="{435BC154-D59A-4892-861C-005BBC7C9FF9}"/>
    <cellStyle name="Comma 7 8 2 2 2 2" xfId="18479" xr:uid="{DB64ED34-CE72-4ED2-B4A9-116B08F96912}"/>
    <cellStyle name="Comma 7 8 2 2 2 2 2" xfId="35139" xr:uid="{9D6C6FFF-2DEA-4325-A46E-9B5818185346}"/>
    <cellStyle name="Comma 7 8 2 2 2 3" xfId="26851" xr:uid="{F1615BC4-B2E8-48FD-B3AB-77C20308567A}"/>
    <cellStyle name="Comma 7 8 2 2 3" xfId="15262" xr:uid="{A2DB49FA-8840-4C22-BBD2-12FAF99E3C3F}"/>
    <cellStyle name="Comma 7 8 2 2 3 2" xfId="31922" xr:uid="{62D9860C-00F6-4548-976F-2F774ADABF71}"/>
    <cellStyle name="Comma 7 8 2 2 4" xfId="23633" xr:uid="{7550A72D-445C-4B18-AA9E-DC3A2F0AA9EE}"/>
    <cellStyle name="Comma 7 8 2 3" xfId="5530" xr:uid="{628D2C6F-4E2D-4B1A-9D1F-48657279C937}"/>
    <cellStyle name="Comma 7 8 2 3 2" xfId="9926" xr:uid="{E9174AE5-DEF2-4D00-B658-2C46AA913219}"/>
    <cellStyle name="Comma 7 8 2 3 2 2" xfId="19289" xr:uid="{42B68D64-F2AE-4CA4-98BB-62D58426530A}"/>
    <cellStyle name="Comma 7 8 2 3 2 2 2" xfId="35949" xr:uid="{AE00C1F3-6813-4C67-AEAA-5092E46D8210}"/>
    <cellStyle name="Comma 7 8 2 3 2 3" xfId="27661" xr:uid="{972F4409-BF61-4244-8F10-872638754DD0}"/>
    <cellStyle name="Comma 7 8 2 3 3" xfId="16595" xr:uid="{D03D5CF3-68A4-47F5-A090-DD8EAA177019}"/>
    <cellStyle name="Comma 7 8 2 3 3 2" xfId="33255" xr:uid="{6B7A582E-BE20-4C75-AEC1-C0BC51F1E35E}"/>
    <cellStyle name="Comma 7 8 2 3 4" xfId="24966" xr:uid="{2F84C9C1-DCC2-4023-84CE-DEE4BD9BB3DA}"/>
    <cellStyle name="Comma 7 8 2 4" xfId="7216" xr:uid="{70FB24F9-A7DC-4D8A-9CBC-1C543855047D}"/>
    <cellStyle name="Comma 7 8 2 4 2" xfId="17697" xr:uid="{8422F081-CE31-4F95-8BC4-6AD5155B37C7}"/>
    <cellStyle name="Comma 7 8 2 4 2 2" xfId="34357" xr:uid="{C76D1F92-B6FF-4D55-9F14-712880A31941}"/>
    <cellStyle name="Comma 7 8 2 4 3" xfId="26069" xr:uid="{79FEAF9E-4F55-4857-A989-BA27AF66237E}"/>
    <cellStyle name="Comma 7 8 2 5" xfId="11505" xr:uid="{21F12FFB-B671-45C4-8406-A85532C52F5A}"/>
    <cellStyle name="Comma 7 8 2 5 2" xfId="20315" xr:uid="{E7529F28-1512-408A-B658-292831AA4018}"/>
    <cellStyle name="Comma 7 8 2 5 2 2" xfId="36975" xr:uid="{AF60DC56-6BA3-4814-A462-2DBF2C940EA2}"/>
    <cellStyle name="Comma 7 8 2 5 3" xfId="28687" xr:uid="{9452AA7B-6AFA-4475-B645-746D6743600B}"/>
    <cellStyle name="Comma 7 8 2 6" xfId="13946" xr:uid="{BC5BA0EB-FE23-408E-A601-410D4DBB80A2}"/>
    <cellStyle name="Comma 7 8 2 6 2" xfId="30606" xr:uid="{DA34FE7D-9C6A-4A7E-B740-31F25B53EA04}"/>
    <cellStyle name="Comma 7 8 2 7" xfId="22296" xr:uid="{D735CF69-40C6-4F94-88F3-CC107A9F841F}"/>
    <cellStyle name="Comma 7 8 2 8" xfId="42326" xr:uid="{E097B21A-8A71-4445-B631-1F8C093D5572}"/>
    <cellStyle name="Comma 7 8 2 9" xfId="48005" xr:uid="{67D5D139-D78C-4E1E-86C1-84447663687E}"/>
    <cellStyle name="Comma 7 8 3" xfId="2311" xr:uid="{7B72D606-5FE9-4624-9E64-A7DBFA838FA2}"/>
    <cellStyle name="Comma 7 8 3 2" xfId="4236" xr:uid="{E638A36D-C00E-4229-B216-48A3CFA05B89}"/>
    <cellStyle name="Comma 7 8 3 2 2" xfId="8976" xr:uid="{1471696D-A2B3-4A1C-BF4F-E102758C5846}"/>
    <cellStyle name="Comma 7 8 3 2 2 2" xfId="18733" xr:uid="{7B239D07-7816-4648-BC96-1CF0F5D75129}"/>
    <cellStyle name="Comma 7 8 3 2 2 2 2" xfId="35393" xr:uid="{61F03DCA-14D0-4B10-8D55-C43087BE7918}"/>
    <cellStyle name="Comma 7 8 3 2 2 3" xfId="27105" xr:uid="{88552C90-42FD-4BF3-B417-256AB8AE4552}"/>
    <cellStyle name="Comma 7 8 3 2 3" xfId="15705" xr:uid="{2E609362-6B78-4FED-A0AF-F0C9543F5F43}"/>
    <cellStyle name="Comma 7 8 3 2 3 2" xfId="32365" xr:uid="{DFE847D4-67C9-4ED4-AC69-FB92912D7310}"/>
    <cellStyle name="Comma 7 8 3 2 4" xfId="24076" xr:uid="{9389E7FC-E968-44D7-97E5-DF1D9FFFD548}"/>
    <cellStyle name="Comma 7 8 3 3" xfId="6129" xr:uid="{215CD488-A5F7-4A85-A470-F2EF320FA26F}"/>
    <cellStyle name="Comma 7 8 3 3 2" xfId="10351" xr:uid="{50577E38-AA07-4BDA-9FC0-0483B06EE7C0}"/>
    <cellStyle name="Comma 7 8 3 3 2 2" xfId="19543" xr:uid="{E93B5222-5D44-4152-B6E9-1BACC4872DC0}"/>
    <cellStyle name="Comma 7 8 3 3 2 2 2" xfId="36203" xr:uid="{A88AB0B4-4D88-42E0-A2ED-EF758A59915A}"/>
    <cellStyle name="Comma 7 8 3 3 2 3" xfId="27915" xr:uid="{F2FC691C-2E2F-437C-95D8-DF4A536FC256}"/>
    <cellStyle name="Comma 7 8 3 3 3" xfId="17023" xr:uid="{2C4934E5-E3DE-45E7-B07B-BC030F3470A0}"/>
    <cellStyle name="Comma 7 8 3 3 3 2" xfId="33683" xr:uid="{33E9F744-5F43-414A-9601-2E63DC86BB8A}"/>
    <cellStyle name="Comma 7 8 3 3 4" xfId="25394" xr:uid="{242B9CF2-5FD2-4AC7-BC9D-61128F150607}"/>
    <cellStyle name="Comma 7 8 3 4" xfId="7641" xr:uid="{95AA493A-A67E-4855-9D90-A706ED5A518F}"/>
    <cellStyle name="Comma 7 8 3 4 2" xfId="17951" xr:uid="{EA9E798C-84A6-4AA6-944E-DD6087AE9351}"/>
    <cellStyle name="Comma 7 8 3 4 2 2" xfId="34611" xr:uid="{E8ADF2CA-1AEB-41BA-8E94-43723BDEF270}"/>
    <cellStyle name="Comma 7 8 3 4 3" xfId="26323" xr:uid="{7DAB0521-09FB-4D87-9C0C-58D10F2F35CF}"/>
    <cellStyle name="Comma 7 8 3 5" xfId="12104" xr:uid="{8F961FFB-3D41-4098-A567-EE4217BC924F}"/>
    <cellStyle name="Comma 7 8 3 5 2" xfId="20743" xr:uid="{9F3D524D-BB15-478D-858F-CB2A1A8078DF}"/>
    <cellStyle name="Comma 7 8 3 5 2 2" xfId="37403" xr:uid="{072D3BF0-A3B6-412F-9E73-737B291D06F0}"/>
    <cellStyle name="Comma 7 8 3 5 3" xfId="29115" xr:uid="{5015F947-8882-4F94-B03F-7571E0CF8C5D}"/>
    <cellStyle name="Comma 7 8 3 6" xfId="14369" xr:uid="{A6459310-EAFC-421A-8CED-17B88743CF1B}"/>
    <cellStyle name="Comma 7 8 3 6 2" xfId="31029" xr:uid="{EEC837E5-01CE-4D4B-985B-8F690535ECB4}"/>
    <cellStyle name="Comma 7 8 3 7" xfId="22739" xr:uid="{48B39C85-2435-41B4-84DE-81D36012636E}"/>
    <cellStyle name="Comma 7 8 4" xfId="3045" xr:uid="{11B21EB3-DF7A-4961-B021-A24DB42798AA}"/>
    <cellStyle name="Comma 7 8 4 2" xfId="8147" xr:uid="{2F141343-EC00-42A6-8FEE-0B9818CFC1C1}"/>
    <cellStyle name="Comma 7 8 4 2 2" xfId="18238" xr:uid="{35514160-4007-4767-9E46-D98338AC2A71}"/>
    <cellStyle name="Comma 7 8 4 2 2 2" xfId="34898" xr:uid="{148C3D12-67AC-4EE3-BDB7-0016DE37A04A}"/>
    <cellStyle name="Comma 7 8 4 2 3" xfId="26610" xr:uid="{5F335733-8C4D-4195-A9E7-C0C61A1F2726}"/>
    <cellStyle name="Comma 7 8 4 3" xfId="14848" xr:uid="{FBE19AC4-2041-4233-AB3D-964C54ABB193}"/>
    <cellStyle name="Comma 7 8 4 3 2" xfId="31508" xr:uid="{D02E10FB-F1E4-4815-B36F-6D440B85A278}"/>
    <cellStyle name="Comma 7 8 4 4" xfId="23219" xr:uid="{1332A692-D4A6-41B8-B24D-33FAD8DF5365}"/>
    <cellStyle name="Comma 7 8 5" xfId="4966" xr:uid="{BD90447B-3A11-419D-B6EA-8831AF24894C}"/>
    <cellStyle name="Comma 7 8 5 2" xfId="9522" xr:uid="{3C78B16E-D031-4466-BE36-4F177CC239D3}"/>
    <cellStyle name="Comma 7 8 5 2 2" xfId="19048" xr:uid="{8483AB22-4BB1-4884-ABE8-2A985B1EA326}"/>
    <cellStyle name="Comma 7 8 5 2 2 2" xfId="35708" xr:uid="{E2DECBD1-5759-4B27-AFD4-EFDEB41EBECD}"/>
    <cellStyle name="Comma 7 8 5 2 3" xfId="27420" xr:uid="{0A4D756F-21B2-49ED-A5BD-E369BBBB29F9}"/>
    <cellStyle name="Comma 7 8 5 3" xfId="16194" xr:uid="{702191B1-833E-47ED-A9D7-D2E2B9AFCE1A}"/>
    <cellStyle name="Comma 7 8 5 3 2" xfId="32854" xr:uid="{C006CA26-33A2-4790-B02C-10CAB1974FA9}"/>
    <cellStyle name="Comma 7 8 5 4" xfId="24565" xr:uid="{8B508E61-20E7-4FF6-BA73-A4886AA9064B}"/>
    <cellStyle name="Comma 7 8 6" xfId="6811" xr:uid="{E9F447CC-BC40-48BA-AA09-62E94BB6C163}"/>
    <cellStyle name="Comma 7 8 6 2" xfId="17456" xr:uid="{3895B802-37D0-4D32-B529-34B0E98165BA}"/>
    <cellStyle name="Comma 7 8 6 2 2" xfId="34116" xr:uid="{F444C9F3-70FA-4355-B0BC-05B47A6B5868}"/>
    <cellStyle name="Comma 7 8 6 3" xfId="25828" xr:uid="{06B32BC0-E3E9-426F-9AAC-E5FB443698F4}"/>
    <cellStyle name="Comma 7 8 7" xfId="10941" xr:uid="{FC977499-2FA1-4880-AEB3-D5F35D29ACCF}"/>
    <cellStyle name="Comma 7 8 7 2" xfId="19914" xr:uid="{EF6B2D4F-B9F1-443D-8856-94396042894C}"/>
    <cellStyle name="Comma 7 8 7 2 2" xfId="36574" xr:uid="{70F5D77C-3DE4-4277-915B-D32D12F01E1A}"/>
    <cellStyle name="Comma 7 8 7 3" xfId="28286" xr:uid="{C7B97986-12CB-4EDA-8063-60D8B085865B}"/>
    <cellStyle name="Comma 7 8 8" xfId="13182" xr:uid="{EB694FDF-AB2F-4A61-B8D9-E4E00E9722DB}"/>
    <cellStyle name="Comma 7 8 8 2" xfId="21527" xr:uid="{00B45236-591C-4723-850D-E1EA568E7C3D}"/>
    <cellStyle name="Comma 7 8 8 2 2" xfId="38187" xr:uid="{6B79D037-2A57-475C-B62A-6965C9D3A8A5}"/>
    <cellStyle name="Comma 7 8 8 3" xfId="29900" xr:uid="{EFEC6E11-F620-4557-94F9-7F33DB6E8E79}"/>
    <cellStyle name="Comma 7 8 9" xfId="21882" xr:uid="{01E618D3-5B28-4652-A5F9-07FAC832C43C}"/>
    <cellStyle name="Comma 7 9" xfId="1143" xr:uid="{EB379DDD-7723-4E34-9936-75EB5350025D}"/>
    <cellStyle name="Comma 7 9 10" xfId="41287" xr:uid="{4161712F-9CA2-4256-AC7D-0531575FB0F4}"/>
    <cellStyle name="Comma 7 9 11" xfId="46965" xr:uid="{CB02E1D0-919F-4F98-AAD8-EFA61CC2B8B7}"/>
    <cellStyle name="Comma 7 9 2" xfId="1737" xr:uid="{0F1AE547-3904-4F92-9693-EBB803A3405E}"/>
    <cellStyle name="Comma 7 9 2 2" xfId="3664" xr:uid="{7203813D-20DB-4D5E-A30C-8E909C58B281}"/>
    <cellStyle name="Comma 7 9 2 2 2" xfId="8580" xr:uid="{3F58BCF7-9B5E-4032-8DDA-850DAE2E2CF6}"/>
    <cellStyle name="Comma 7 9 2 2 2 2" xfId="18497" xr:uid="{0F152F56-9F78-4062-8C14-7B432577732E}"/>
    <cellStyle name="Comma 7 9 2 2 2 2 2" xfId="35157" xr:uid="{B76EDE73-15DB-4C9E-AEB3-52EC49D6F005}"/>
    <cellStyle name="Comma 7 9 2 2 2 3" xfId="26869" xr:uid="{CDF808F6-760E-4198-8BCE-F92BDB284D4D}"/>
    <cellStyle name="Comma 7 9 2 2 3" xfId="15293" xr:uid="{90B58A61-E7BC-4A4A-9810-0A27CEE7C6F8}"/>
    <cellStyle name="Comma 7 9 2 2 3 2" xfId="31953" xr:uid="{7783EE8B-DB4A-4B65-A6D5-CCEA121D4D5C}"/>
    <cellStyle name="Comma 7 9 2 2 4" xfId="23664" xr:uid="{C488CBA0-376C-42AD-9E69-8B216AF2EE57}"/>
    <cellStyle name="Comma 7 9 2 3" xfId="5572" xr:uid="{4C7CD6C8-E71C-4445-9AA8-A17760BB7C1D}"/>
    <cellStyle name="Comma 7 9 2 3 2" xfId="9955" xr:uid="{854F2285-7984-4371-B229-CC1F087B52F5}"/>
    <cellStyle name="Comma 7 9 2 3 2 2" xfId="19307" xr:uid="{4D7CD0D4-8531-46C7-B61B-DF432936E258}"/>
    <cellStyle name="Comma 7 9 2 3 2 2 2" xfId="35967" xr:uid="{B075A34E-5AB8-4D77-8531-15E671EEB54D}"/>
    <cellStyle name="Comma 7 9 2 3 2 3" xfId="27679" xr:uid="{F2C6C054-2074-4561-A5AD-E4DC8E3B16BC}"/>
    <cellStyle name="Comma 7 9 2 3 3" xfId="16626" xr:uid="{83339FB2-17C0-4227-96D6-34DBEEF01549}"/>
    <cellStyle name="Comma 7 9 2 3 3 2" xfId="33286" xr:uid="{357B4692-E41B-46E7-B48B-D820FFA64AC8}"/>
    <cellStyle name="Comma 7 9 2 3 4" xfId="24997" xr:uid="{E61F71FF-DFED-44D4-9449-EF70951C2476}"/>
    <cellStyle name="Comma 7 9 2 4" xfId="7245" xr:uid="{478A69A6-4CE3-47AB-92E9-ECE1A75C30AE}"/>
    <cellStyle name="Comma 7 9 2 4 2" xfId="17715" xr:uid="{D78E63D4-E03B-4968-ABA5-F6EDFB2498D1}"/>
    <cellStyle name="Comma 7 9 2 4 2 2" xfId="34375" xr:uid="{6F26087E-C393-467D-9AAA-74295E399828}"/>
    <cellStyle name="Comma 7 9 2 4 3" xfId="26087" xr:uid="{CDFDB48F-98AC-4873-AA05-DBE07C4EED9E}"/>
    <cellStyle name="Comma 7 9 2 5" xfId="11547" xr:uid="{37F6469F-C92A-4DD3-A017-8C5FDCBD6F31}"/>
    <cellStyle name="Comma 7 9 2 5 2" xfId="20346" xr:uid="{B5C055EF-D756-416B-BE47-1CEC047C53E2}"/>
    <cellStyle name="Comma 7 9 2 5 2 2" xfId="37006" xr:uid="{BDB9358B-B2D9-4371-92CA-7E90E3C1B48F}"/>
    <cellStyle name="Comma 7 9 2 5 3" xfId="28718" xr:uid="{A8429FE4-5A65-4C03-9FDA-CBA4D0A73A81}"/>
    <cellStyle name="Comma 7 9 2 6" xfId="13977" xr:uid="{CE0B71D6-B8F9-47E4-A2C1-F21DEC3ECD3A}"/>
    <cellStyle name="Comma 7 9 2 6 2" xfId="30637" xr:uid="{AA470C7C-B9C7-42C1-A7DD-3B9F39A1156C}"/>
    <cellStyle name="Comma 7 9 2 7" xfId="22327" xr:uid="{D8B2EA10-9A97-48CD-8AC8-4F1F89C9D40C}"/>
    <cellStyle name="Comma 7 9 3" xfId="2353" xr:uid="{CC20075A-B443-4A5D-9FA0-75F6A93985FF}"/>
    <cellStyle name="Comma 7 9 3 2" xfId="4278" xr:uid="{42C50950-26D8-4263-9AF8-3F394A25562E}"/>
    <cellStyle name="Comma 7 9 3 2 2" xfId="9005" xr:uid="{B8231B4C-144D-4FD3-8B4D-113E66FAE755}"/>
    <cellStyle name="Comma 7 9 3 2 2 2" xfId="18751" xr:uid="{9EAAE86A-D59D-4395-8E58-3D2D9F868226}"/>
    <cellStyle name="Comma 7 9 3 2 2 2 2" xfId="35411" xr:uid="{3F8090D6-F210-415F-B185-D32E697A82B1}"/>
    <cellStyle name="Comma 7 9 3 2 2 3" xfId="27123" xr:uid="{29527C69-A2E3-4865-937E-25498B586B48}"/>
    <cellStyle name="Comma 7 9 3 2 3" xfId="15736" xr:uid="{EBB4896A-95B3-402E-8A59-EBD349D4D776}"/>
    <cellStyle name="Comma 7 9 3 2 3 2" xfId="32396" xr:uid="{03CD026E-C0ED-423E-A076-BABFE1690007}"/>
    <cellStyle name="Comma 7 9 3 2 4" xfId="24107" xr:uid="{E5EC65C5-0A1D-4004-AA96-ECF8D3F79C12}"/>
    <cellStyle name="Comma 7 9 3 3" xfId="6171" xr:uid="{B0647A54-4DB7-4A74-A582-75C2FDFB835B}"/>
    <cellStyle name="Comma 7 9 3 3 2" xfId="10380" xr:uid="{3E2F3942-0703-4441-BB25-2BED3589A55E}"/>
    <cellStyle name="Comma 7 9 3 3 2 2" xfId="19561" xr:uid="{69E5E06C-7449-4B8A-890A-2E948334EBED}"/>
    <cellStyle name="Comma 7 9 3 3 2 2 2" xfId="36221" xr:uid="{373B7EE5-8AD8-4B85-8B56-4BEC0AF96955}"/>
    <cellStyle name="Comma 7 9 3 3 2 3" xfId="27933" xr:uid="{1B194462-73B8-4D77-BB3F-16E8B792AE77}"/>
    <cellStyle name="Comma 7 9 3 3 3" xfId="17054" xr:uid="{46A84634-72B0-40AF-A4D8-47AEAA5110AC}"/>
    <cellStyle name="Comma 7 9 3 3 3 2" xfId="33714" xr:uid="{6A5F8E2B-5984-4D88-AAC6-79B543660186}"/>
    <cellStyle name="Comma 7 9 3 3 4" xfId="25425" xr:uid="{7A3B0D3E-C8B1-44ED-8DC0-4E9F39C34AF1}"/>
    <cellStyle name="Comma 7 9 3 4" xfId="7670" xr:uid="{10A48927-1E92-4083-B146-BB88BB7D7DE9}"/>
    <cellStyle name="Comma 7 9 3 4 2" xfId="17969" xr:uid="{A8460CDA-C504-4BE5-AABC-67167AA00404}"/>
    <cellStyle name="Comma 7 9 3 4 2 2" xfId="34629" xr:uid="{EFA2EFD7-FB81-47E3-A694-0884E741C5EB}"/>
    <cellStyle name="Comma 7 9 3 4 3" xfId="26341" xr:uid="{6224516F-0521-4DB4-BAB7-33BBAB679C1D}"/>
    <cellStyle name="Comma 7 9 3 5" xfId="12146" xr:uid="{A6C21ED1-FE15-48D3-B246-6E4C8ABB5957}"/>
    <cellStyle name="Comma 7 9 3 5 2" xfId="20774" xr:uid="{EB78A676-98AA-4D03-B733-F79437720167}"/>
    <cellStyle name="Comma 7 9 3 5 2 2" xfId="37434" xr:uid="{946D5C7D-851D-4D3C-A77F-7CFFC8AC74BD}"/>
    <cellStyle name="Comma 7 9 3 5 3" xfId="29146" xr:uid="{AD5C6EB1-431E-496B-A92D-2461F91FA925}"/>
    <cellStyle name="Comma 7 9 3 6" xfId="14400" xr:uid="{DABF3EFF-55DF-48A7-8C69-66B06B187D15}"/>
    <cellStyle name="Comma 7 9 3 6 2" xfId="31060" xr:uid="{6C4A481E-00FD-4523-AF0E-231E4A4720FE}"/>
    <cellStyle name="Comma 7 9 3 7" xfId="22770" xr:uid="{78ACFD78-7894-460E-A6C9-67D80F7CD41B}"/>
    <cellStyle name="Comma 7 9 4" xfId="3087" xr:uid="{623EF98A-E988-441C-A5C5-C79D52727A6C}"/>
    <cellStyle name="Comma 7 9 4 2" xfId="8176" xr:uid="{5692468B-FBE5-467A-B53D-24F0B42EAF68}"/>
    <cellStyle name="Comma 7 9 4 2 2" xfId="18256" xr:uid="{B61DB891-3CA1-496C-A963-8049D656D5D9}"/>
    <cellStyle name="Comma 7 9 4 2 2 2" xfId="34916" xr:uid="{90351BE6-5412-46A2-BD01-F648A0ECB188}"/>
    <cellStyle name="Comma 7 9 4 2 3" xfId="26628" xr:uid="{3FC53F20-5B59-4AB6-A573-61DAE09CE955}"/>
    <cellStyle name="Comma 7 9 4 3" xfId="14879" xr:uid="{4500870A-98F9-4AFB-9B40-88AE641A36BC}"/>
    <cellStyle name="Comma 7 9 4 3 2" xfId="31539" xr:uid="{4D874B0A-38B6-430F-A040-3E5C67995BFB}"/>
    <cellStyle name="Comma 7 9 4 4" xfId="23250" xr:uid="{331BA8B0-0F3E-4B0F-B88A-817E88CCE444}"/>
    <cellStyle name="Comma 7 9 5" xfId="4995" xr:uid="{47DE901D-6F86-4091-AAD2-60972802536D}"/>
    <cellStyle name="Comma 7 9 5 2" xfId="9551" xr:uid="{F8B09F73-6009-468F-968D-1AD5D0A7C1FC}"/>
    <cellStyle name="Comma 7 9 5 2 2" xfId="19066" xr:uid="{F7307EC0-6BEF-4164-BD40-068E41AA8DD1}"/>
    <cellStyle name="Comma 7 9 5 2 2 2" xfId="35726" xr:uid="{5131810B-0DBA-4703-ADF1-87DAF459AD5B}"/>
    <cellStyle name="Comma 7 9 5 2 3" xfId="27438" xr:uid="{969881B8-051C-4A91-9CDA-A7D62A1DB724}"/>
    <cellStyle name="Comma 7 9 5 3" xfId="16212" xr:uid="{D9B03617-5D72-40CA-AC71-D8E2F316EE01}"/>
    <cellStyle name="Comma 7 9 5 3 2" xfId="32872" xr:uid="{B9D0C038-DEBC-4B33-AFBD-592FBE31690A}"/>
    <cellStyle name="Comma 7 9 5 4" xfId="24583" xr:uid="{72B8FCE2-9167-4C63-A91B-2D0C72812083}"/>
    <cellStyle name="Comma 7 9 6" xfId="6840" xr:uid="{2C61FCC8-16DD-4242-A2D9-58779E6C2BF6}"/>
    <cellStyle name="Comma 7 9 6 2" xfId="17474" xr:uid="{5523FB60-CCA8-484F-8DEA-F7B2C1F8FF59}"/>
    <cellStyle name="Comma 7 9 6 2 2" xfId="34134" xr:uid="{EADBDA93-B48F-4054-B7C1-29E4C1E9AF5E}"/>
    <cellStyle name="Comma 7 9 6 3" xfId="25846" xr:uid="{7D4416E9-57BE-45E8-96A1-69F0DEACCC55}"/>
    <cellStyle name="Comma 7 9 7" xfId="10970" xr:uid="{4C609CE8-2FC7-4559-AB8E-66918DFC6CD1}"/>
    <cellStyle name="Comma 7 9 7 2" xfId="19932" xr:uid="{E07884B0-733E-47E9-B229-95A8D944AC59}"/>
    <cellStyle name="Comma 7 9 7 2 2" xfId="36592" xr:uid="{1659D7B0-5B05-4761-84D2-C6876ACB832A}"/>
    <cellStyle name="Comma 7 9 7 3" xfId="28304" xr:uid="{8642F224-C726-44B8-88D1-C7AABBB6A58C}"/>
    <cellStyle name="Comma 7 9 8" xfId="13224" xr:uid="{367CAAFC-33D9-48CB-AA62-56ADBAFDF05E}"/>
    <cellStyle name="Comma 7 9 8 2" xfId="21558" xr:uid="{7651621A-A723-4D17-A0BD-4819E23348D7}"/>
    <cellStyle name="Comma 7 9 8 2 2" xfId="38218" xr:uid="{EA6AC281-B52D-4CE2-B5B2-5C8B38E27B37}"/>
    <cellStyle name="Comma 7 9 8 3" xfId="29931" xr:uid="{CA00C72C-9D1A-4C4F-8105-3420D4B45848}"/>
    <cellStyle name="Comma 7 9 9" xfId="21913" xr:uid="{F0F6A2A1-7E0D-4144-A148-855AAA1A4320}"/>
    <cellStyle name="Comma 70" xfId="38418" xr:uid="{9AEDBA37-B5AB-4112-8021-E2C2470F5DF6}"/>
    <cellStyle name="Comma 71" xfId="38425" xr:uid="{744DD3CE-ECEE-4DD6-BBCF-490D3BA5B7E9}"/>
    <cellStyle name="Comma 71 2" xfId="39299" xr:uid="{AB221393-CB61-4B12-92FF-6AB72BB9F92E}"/>
    <cellStyle name="Comma 71 2 2" xfId="39674" xr:uid="{3F5FB880-E88A-4847-8651-43F7B812CD0C}"/>
    <cellStyle name="Comma 71 2 2 2" xfId="40746" xr:uid="{947705BE-C385-44CE-B29E-1C14C2BC98B7}"/>
    <cellStyle name="Comma 71 2 2 2 2" xfId="42777" xr:uid="{7FDA0F80-9F9C-4568-A0B3-866633665ECA}"/>
    <cellStyle name="Comma 71 2 2 2 2 2" xfId="48455" xr:uid="{6AEF1624-8AB9-4D70-89E4-AD39F72F08A4}"/>
    <cellStyle name="Comma 71 2 2 2 3" xfId="46426" xr:uid="{318F5D41-EC4D-4490-A921-1B72B8E4754F}"/>
    <cellStyle name="Comma 71 2 2 3" xfId="41721" xr:uid="{61C0780D-C470-4253-B64E-65B0E639EB08}"/>
    <cellStyle name="Comma 71 2 2 3 2" xfId="47401" xr:uid="{2BF4C21E-33E4-4E27-A13C-0BE04636689C}"/>
    <cellStyle name="Comma 71 2 2 4" xfId="45421" xr:uid="{4F05FBEF-253D-4496-81D2-21E4D57634FB}"/>
    <cellStyle name="Comma 71 2 3" xfId="40363" xr:uid="{DC3FE86E-8187-4490-9461-F9C0958C6757}"/>
    <cellStyle name="Comma 71 2 3 2" xfId="42387" xr:uid="{D741B94F-F127-4691-965F-C4CA9F844C8F}"/>
    <cellStyle name="Comma 71 2 3 2 2" xfId="48065" xr:uid="{293B897B-6E12-4A06-9D37-5F5E2EB33E00}"/>
    <cellStyle name="Comma 71 2 3 3" xfId="46043" xr:uid="{525CE06D-35BF-4831-BD8D-C251670CCEEA}"/>
    <cellStyle name="Comma 71 2 4" xfId="41315" xr:uid="{C5A1C677-0F67-4AE5-8B7D-78F639F124D8}"/>
    <cellStyle name="Comma 71 2 4 2" xfId="46994" xr:uid="{FBBE2A32-8D66-46CC-9E85-FC72131D03E1}"/>
    <cellStyle name="Comma 71 2 5" xfId="45111" xr:uid="{CBDF38D3-67E8-4E71-92A1-A43CE74E8D07}"/>
    <cellStyle name="Comma 71 3" xfId="39620" xr:uid="{BA169418-4F7A-4A0A-A192-7FD2B8310D01}"/>
    <cellStyle name="Comma 71 3 2" xfId="40686" xr:uid="{8F23DCDE-C0AD-4F86-9D24-13002CF0B4EC}"/>
    <cellStyle name="Comma 71 3 2 2" xfId="42714" xr:uid="{6A028D91-174F-4416-AEA0-FBE7FE6357C4}"/>
    <cellStyle name="Comma 71 3 2 2 2" xfId="48392" xr:uid="{09F4160E-5FE3-4A83-8F97-4783D4738E9C}"/>
    <cellStyle name="Comma 71 3 2 3" xfId="46366" xr:uid="{96A52DCE-3BC5-49A4-B2F8-06B037EC13EE}"/>
    <cellStyle name="Comma 71 3 3" xfId="41658" xr:uid="{9A01F6DF-D076-4DED-B95A-8B8B0CF5775A}"/>
    <cellStyle name="Comma 71 3 3 2" xfId="47338" xr:uid="{2DB7D660-7662-4CC8-981E-9162FACB3D98}"/>
    <cellStyle name="Comma 71 3 4" xfId="45367" xr:uid="{40479ECF-6554-443B-B7BE-26E9A666631B}"/>
    <cellStyle name="Comma 71 4" xfId="40314" xr:uid="{33C6F637-A91C-4046-A487-C87DED31146C}"/>
    <cellStyle name="Comma 71 4 2" xfId="42335" xr:uid="{B2E87A3A-3C81-4CDE-BBEE-C6120B7FE5DA}"/>
    <cellStyle name="Comma 71 4 2 2" xfId="48014" xr:uid="{6321276D-AF80-49C6-B6D9-0D108C6FBFF1}"/>
    <cellStyle name="Comma 71 4 3" xfId="45995" xr:uid="{A96FA544-0E81-4DC9-8CD0-021D44666523}"/>
    <cellStyle name="Comma 71 5" xfId="41266" xr:uid="{0F6EB08A-B73C-460C-A5AE-9F287A992851}"/>
    <cellStyle name="Comma 71 5 2" xfId="46944" xr:uid="{620B9FEB-6D61-4659-B734-85D492AFD8BC}"/>
    <cellStyle name="Comma 71 6" xfId="39060" xr:uid="{2ABEF2F1-4AFB-4AE5-AE3F-333EEA3418FC}"/>
    <cellStyle name="Comma 71 7" xfId="44881" xr:uid="{CFA78935-663A-401D-87C2-BC17CE6F96A8}"/>
    <cellStyle name="Comma 72" xfId="38431" xr:uid="{F5525F49-C706-438B-9A9F-59D9282DA03D}"/>
    <cellStyle name="Comma 73" xfId="160" xr:uid="{6EEAB552-3CE1-455D-A5B9-C07BF929E41E}"/>
    <cellStyle name="Comma 74" xfId="38440" xr:uid="{D1F0BB45-8E20-4EA5-A5A4-32D1929EEDC1}"/>
    <cellStyle name="Comma 75" xfId="38472" xr:uid="{4FD97D6A-A1D4-4C13-B0EE-31118F405BAC}"/>
    <cellStyle name="Comma 76" xfId="38484" xr:uid="{8ECBA78D-2DA4-4307-A73A-9002097F9ACD}"/>
    <cellStyle name="Comma 77" xfId="38542" xr:uid="{88267A48-1415-4460-956C-8E46C5D7ECA8}"/>
    <cellStyle name="Comma 78" xfId="38554" xr:uid="{1D018E5D-A5D5-4F0B-B5D3-6BA063E7BEE3}"/>
    <cellStyle name="Comma 79" xfId="38562" xr:uid="{C13398F2-CDF2-446A-9F7E-0746A09CF61A}"/>
    <cellStyle name="Comma 8" xfId="219" xr:uid="{E3F9BDDB-6FFF-4079-ADB7-57A4E736ED4F}"/>
    <cellStyle name="Comma 8 10" xfId="2641" xr:uid="{2688020A-F6A5-44A9-9EC5-23859E1C8E6C}"/>
    <cellStyle name="Comma 8 10 2" xfId="4550" xr:uid="{DF6C4B0E-25B2-43CC-8829-BF53A10A73F0}"/>
    <cellStyle name="Comma 8 10 2 2" xfId="9210" xr:uid="{0192E2F3-145A-46B5-AB26-8C7010281281}"/>
    <cellStyle name="Comma 8 10 2 2 2" xfId="18856" xr:uid="{1B2B15C6-D69D-4C61-8D7A-73BBDA37B313}"/>
    <cellStyle name="Comma 8 10 2 2 2 2" xfId="35516" xr:uid="{33539E85-F897-43ED-9116-A3A9C03DAB12}"/>
    <cellStyle name="Comma 8 10 2 2 3" xfId="27228" xr:uid="{B9C95676-F515-48AD-B14B-FD78B4968F96}"/>
    <cellStyle name="Comma 8 10 2 3" xfId="15908" xr:uid="{DB7D250A-A643-4907-AE36-0E326EE54A33}"/>
    <cellStyle name="Comma 8 10 2 3 2" xfId="32568" xr:uid="{B60ACD61-94A4-4D92-8C7D-CA148882602D}"/>
    <cellStyle name="Comma 8 10 2 4" xfId="24279" xr:uid="{88F1B2FF-AD6E-49C8-B545-7D5503EA8B12}"/>
    <cellStyle name="Comma 8 10 3" xfId="6445" xr:uid="{718087FA-4EC9-4AD4-A0A1-B37F73367B48}"/>
    <cellStyle name="Comma 8 10 3 2" xfId="10587" xr:uid="{196681EB-6DD8-4422-8BDA-3532BDFB3F20}"/>
    <cellStyle name="Comma 8 10 3 2 2" xfId="19667" xr:uid="{FFA18338-F5C7-4BB4-8034-48A82CD57C7A}"/>
    <cellStyle name="Comma 8 10 3 2 2 2" xfId="36327" xr:uid="{20068457-A1DE-4BC8-AE63-1B3B809C5003}"/>
    <cellStyle name="Comma 8 10 3 2 3" xfId="28039" xr:uid="{862DECA1-FC91-4E22-BBBA-5DEBAB54B7D4}"/>
    <cellStyle name="Comma 8 10 3 3" xfId="17227" xr:uid="{A6168DB1-3826-4701-AB40-F77E3A17C425}"/>
    <cellStyle name="Comma 8 10 3 3 2" xfId="33887" xr:uid="{EF2E938E-BD2F-438B-916A-F232F3B2CBAB}"/>
    <cellStyle name="Comma 8 10 3 4" xfId="25598" xr:uid="{AB78F3D3-F99B-4D2D-A082-F70F52B28C46}"/>
    <cellStyle name="Comma 8 10 4" xfId="7875" xr:uid="{F4567C8B-7299-4C3A-8359-99E113BD61E7}"/>
    <cellStyle name="Comma 8 10 4 2" xfId="18074" xr:uid="{90B70CFB-2D80-47D1-A8AE-2DBBCFEBDC21}"/>
    <cellStyle name="Comma 8 10 4 2 2" xfId="34734" xr:uid="{34F3E62E-DD90-464B-ABC7-7F8EE4D01441}"/>
    <cellStyle name="Comma 8 10 4 3" xfId="26446" xr:uid="{18260C2A-C7BD-4C9A-8E01-FF166BE7B1D9}"/>
    <cellStyle name="Comma 8 10 5" xfId="12418" xr:uid="{72F92C9D-57A5-4956-9C2C-6A04443429CE}"/>
    <cellStyle name="Comma 8 10 5 2" xfId="20946" xr:uid="{62397B89-A4C7-4E20-A21E-D6D81F3BBA7E}"/>
    <cellStyle name="Comma 8 10 5 2 2" xfId="37606" xr:uid="{69F3E502-1362-4B49-AB56-036E924EC593}"/>
    <cellStyle name="Comma 8 10 5 3" xfId="29318" xr:uid="{AA7EF0C4-4172-4B7E-9268-6C581819150D}"/>
    <cellStyle name="Comma 8 10 6" xfId="14571" xr:uid="{0A37729B-24E7-4D83-A4EB-E31ED91B1526}"/>
    <cellStyle name="Comma 8 10 6 2" xfId="31231" xr:uid="{8691359A-5B50-4D3F-BD00-0FBFA682DFB2}"/>
    <cellStyle name="Comma 8 10 7" xfId="22942" xr:uid="{F0A40FE3-8CD7-45BB-97D8-B0706F834B8E}"/>
    <cellStyle name="Comma 8 10 8" xfId="41293" xr:uid="{05F5A793-585C-403A-8EBF-FF2FE76F21E7}"/>
    <cellStyle name="Comma 8 10 9" xfId="46972" xr:uid="{5919ED9E-445A-4E12-B2F5-046E797ACB51}"/>
    <cellStyle name="Comma 8 11" xfId="2660" xr:uid="{7F6218AA-941B-4DE4-8C69-E6F65046D028}"/>
    <cellStyle name="Comma 8 11 2" xfId="4569" xr:uid="{A1E76D16-E290-4184-A3C9-1939CCBC770A}"/>
    <cellStyle name="Comma 8 11 2 2" xfId="9228" xr:uid="{1D2AD3AE-249C-4252-B8AA-D67ABED9A4AF}"/>
    <cellStyle name="Comma 8 11 2 2 2" xfId="18868" xr:uid="{A29CA9ED-B594-4AA7-A419-34FF1F8AFD4E}"/>
    <cellStyle name="Comma 8 11 2 2 2 2" xfId="35528" xr:uid="{96524A5F-E825-4953-842C-B1C9F4AB3F37}"/>
    <cellStyle name="Comma 8 11 2 2 3" xfId="27240" xr:uid="{B592FB9C-9E03-4760-AACC-ABE5DBC3BD7E}"/>
    <cellStyle name="Comma 8 11 2 3" xfId="15921" xr:uid="{698F37B8-84AF-4D02-BE19-6F5A0039B0F0}"/>
    <cellStyle name="Comma 8 11 2 3 2" xfId="32581" xr:uid="{B107DCEA-5BF7-4EC2-8A77-7ECDF328203F}"/>
    <cellStyle name="Comma 8 11 2 4" xfId="24292" xr:uid="{F6ECFD52-31D2-4B38-9FD6-0F5715248284}"/>
    <cellStyle name="Comma 8 11 3" xfId="6464" xr:uid="{0C345F89-3FBB-471C-93BC-5997BAA715D1}"/>
    <cellStyle name="Comma 8 11 3 2" xfId="10605" xr:uid="{EA272E28-A312-431B-AB98-CE990D2BD992}"/>
    <cellStyle name="Comma 8 11 3 2 2" xfId="19679" xr:uid="{2472C72F-3FCC-4CAE-99D9-20148EF44A79}"/>
    <cellStyle name="Comma 8 11 3 2 2 2" xfId="36339" xr:uid="{304760A2-8C12-43C4-B38B-7518CB422194}"/>
    <cellStyle name="Comma 8 11 3 2 3" xfId="28051" xr:uid="{4B8E47B7-FA16-46CC-BD92-EF95AB96E199}"/>
    <cellStyle name="Comma 8 11 3 3" xfId="17240" xr:uid="{F4D69764-0B0B-4543-9336-99E1DF489C2A}"/>
    <cellStyle name="Comma 8 11 3 3 2" xfId="33900" xr:uid="{6E92D1B9-5603-4DE4-9EC6-07F850A23BFD}"/>
    <cellStyle name="Comma 8 11 3 4" xfId="25611" xr:uid="{1E709078-0AEA-4B01-BB8D-1CD071664477}"/>
    <cellStyle name="Comma 8 11 4" xfId="7893" xr:uid="{EBB3349D-886C-42DD-8E7A-72B989439335}"/>
    <cellStyle name="Comma 8 11 4 2" xfId="18086" xr:uid="{224745C6-FAAD-45C8-8558-A69679EA500C}"/>
    <cellStyle name="Comma 8 11 4 2 2" xfId="34746" xr:uid="{49503647-B2BF-46F8-BC59-D5C4003EFCE2}"/>
    <cellStyle name="Comma 8 11 4 3" xfId="26458" xr:uid="{6BE22FAF-0769-4FA6-8D06-447297F5A604}"/>
    <cellStyle name="Comma 8 11 5" xfId="14584" xr:uid="{36A5229A-EBE2-4F5C-B3A8-0C5FC09217C2}"/>
    <cellStyle name="Comma 8 11 5 2" xfId="31244" xr:uid="{60DDB2F4-B332-43ED-8CC9-7A6D032619F0}"/>
    <cellStyle name="Comma 8 11 6" xfId="22955" xr:uid="{4B239D11-3FAD-43A4-A4BF-E81CFF03D55C}"/>
    <cellStyle name="Comma 8 11 7" xfId="39291" xr:uid="{5D5C5D7C-CB17-4C49-8A61-224F4C18D63B}"/>
    <cellStyle name="Comma 8 11 8" xfId="45107" xr:uid="{CF49A6B2-FAFA-4C93-B752-9A7E68650881}"/>
    <cellStyle name="Comma 8 12" xfId="2744" xr:uid="{9A8170C0-569B-4ACE-9CBB-A0C46A3243E4}"/>
    <cellStyle name="Comma 8 12 2" xfId="14639" xr:uid="{664E5775-4588-4803-A1E0-CE2211C539A0}"/>
    <cellStyle name="Comma 8 12 2 2" xfId="31299" xr:uid="{2A7FF13C-5C39-44CC-B55F-0ABE7BBCE675}"/>
    <cellStyle name="Comma 8 12 2 3" xfId="44007" xr:uid="{0E4A037B-C151-432D-B080-D07F34B2DB70}"/>
    <cellStyle name="Comma 8 12 2 4" xfId="49608" xr:uid="{3670E216-6092-4321-8871-AC2EAD0962C8}"/>
    <cellStyle name="Comma 8 12 3" xfId="23010" xr:uid="{BB1D15D8-E97B-49C9-8B7D-05080ECD77BA}"/>
    <cellStyle name="Comma 8 12 4" xfId="39701" xr:uid="{9934128A-C095-4D46-A176-C3B9A1C58A5D}"/>
    <cellStyle name="Comma 8 12 5" xfId="45448" xr:uid="{49B7C456-FA58-4E65-AD86-7317F95C3CBE}"/>
    <cellStyle name="Comma 8 13" xfId="4640" xr:uid="{0C17939D-D11B-41B1-90F0-0318BCFB47C8}"/>
    <cellStyle name="Comma 8 13 2" xfId="9274" xr:uid="{3B9F336F-98B1-4F5D-9224-A7689D154A40}"/>
    <cellStyle name="Comma 8 13 2 2" xfId="18897" xr:uid="{188DEDCB-584D-4F34-8DE0-A3FDD4D932F1}"/>
    <cellStyle name="Comma 8 13 2 2 2" xfId="35557" xr:uid="{4CB1A20F-DFA0-4CFE-AF9F-DBF079CB7511}"/>
    <cellStyle name="Comma 8 13 2 3" xfId="27269" xr:uid="{516BC45F-EC8D-4C1C-A831-A60B5F8998EA}"/>
    <cellStyle name="Comma 8 13 3" xfId="15967" xr:uid="{682B7468-D5E7-45FE-BD41-370EB7824ECD}"/>
    <cellStyle name="Comma 8 13 3 2" xfId="32627" xr:uid="{D14C11CC-739A-4A4C-A98B-D93286E84715}"/>
    <cellStyle name="Comma 8 13 4" xfId="24338" xr:uid="{E0CE7FBC-0370-4F31-9AD8-72A476B609FA}"/>
    <cellStyle name="Comma 8 13 5" xfId="43730" xr:uid="{9C4089EF-F575-4363-A548-9397706C17F7}"/>
    <cellStyle name="Comma 8 13 6" xfId="49361" xr:uid="{CB4622FD-720E-40C2-B320-141603D2F6FE}"/>
    <cellStyle name="Comma 8 14" xfId="4683" xr:uid="{871554B2-FFCD-470A-A62E-78AAB387AABD}"/>
    <cellStyle name="Comma 8 14 2" xfId="16002" xr:uid="{7A74FAB0-51E9-4177-B909-FDDA35AA073B}"/>
    <cellStyle name="Comma 8 14 2 2" xfId="32662" xr:uid="{0D223FED-CBD7-47F6-8F81-2CD12C97109C}"/>
    <cellStyle name="Comma 8 14 3" xfId="24373" xr:uid="{BC0F1D67-28A2-43AA-8BB1-26375D1FE63B}"/>
    <cellStyle name="Comma 8 14 4" xfId="38972" xr:uid="{D0E49BBD-3C11-44AD-ABB7-55A1C8190EFE}"/>
    <cellStyle name="Comma 8 14 5" xfId="44794" xr:uid="{CC3A3CC0-C860-4682-8043-B3BAA358D643}"/>
    <cellStyle name="Comma 8 15" xfId="6506" xr:uid="{D3D08B78-65D2-4FFF-B13F-18603C052D11}"/>
    <cellStyle name="Comma 8 15 2" xfId="10629" xr:uid="{8A2169A5-F2F8-4CAE-A4C1-656826AC1C3B}"/>
    <cellStyle name="Comma 8 15 2 2" xfId="19699" xr:uid="{EC95F79F-FB7F-4D81-85AA-A34A8C9525D4}"/>
    <cellStyle name="Comma 8 15 2 2 2" xfId="36359" xr:uid="{3CD7E026-7C55-4220-838E-548D408057B7}"/>
    <cellStyle name="Comma 8 15 2 3" xfId="28071" xr:uid="{09FB799B-0B4C-4562-A253-7DD87343CCA2}"/>
    <cellStyle name="Comma 8 15 3" xfId="17277" xr:uid="{C905B869-F969-4F25-B136-65E3F1F69275}"/>
    <cellStyle name="Comma 8 15 3 2" xfId="33937" xr:uid="{847DCFA0-E667-4A1D-835E-4D4CE738263E}"/>
    <cellStyle name="Comma 8 15 4" xfId="25648" xr:uid="{EDF2A2C9-BD3C-47D2-8DB7-1638A0C367B8}"/>
    <cellStyle name="Comma 8 16" xfId="6527" xr:uid="{FAB083FC-4DE8-42A5-B5A9-4F0963BBD9E7}"/>
    <cellStyle name="Comma 8 16 2" xfId="17291" xr:uid="{DD397D17-84F7-4FD4-9E2C-2CE452040A07}"/>
    <cellStyle name="Comma 8 16 2 2" xfId="33951" xr:uid="{3E31A2FF-2726-4854-963C-FD1584691B74}"/>
    <cellStyle name="Comma 8 16 3" xfId="25663" xr:uid="{BCA80641-E952-4371-AFF5-D7CE83A2EB75}"/>
    <cellStyle name="Comma 8 17" xfId="10659" xr:uid="{ED6AD3C6-2572-43B1-9B83-7DB7ED018E55}"/>
    <cellStyle name="Comma 8 17 2" xfId="19723" xr:uid="{212063B9-159F-4F97-8356-37113DD6F9FC}"/>
    <cellStyle name="Comma 8 17 2 2" xfId="36383" xr:uid="{C1C01D58-4E97-4B21-8A95-05F13FAAA057}"/>
    <cellStyle name="Comma 8 17 3" xfId="28095" xr:uid="{3A6D2925-14E7-4BC6-A695-306B89532496}"/>
    <cellStyle name="Comma 8 18" xfId="12437" xr:uid="{8AE391C4-5D81-43BD-94C1-6FB9F6B5D20F}"/>
    <cellStyle name="Comma 8 18 2" xfId="20959" xr:uid="{B098D407-B623-4B6E-AC79-FB09C7576629}"/>
    <cellStyle name="Comma 8 18 2 2" xfId="37619" xr:uid="{4901B915-2A39-4E8F-A844-232A4CC139BB}"/>
    <cellStyle name="Comma 8 18 3" xfId="29331" xr:uid="{D5BB27EA-1462-4BF8-971E-56026CD6CCDE}"/>
    <cellStyle name="Comma 8 19" xfId="12473" xr:uid="{993801B5-215D-45C3-AB0B-4918180550DB}"/>
    <cellStyle name="Comma 8 19 2" xfId="20985" xr:uid="{82F80F73-4586-4C75-BEDD-6C74D1A7718D}"/>
    <cellStyle name="Comma 8 19 2 2" xfId="37645" xr:uid="{27C7E3E1-5546-4C5B-88FF-BB473620C149}"/>
    <cellStyle name="Comma 8 19 3" xfId="29357" xr:uid="{8E7FC32A-29E7-4793-9606-138EE49CF811}"/>
    <cellStyle name="Comma 8 2" xfId="299" xr:uid="{9E9A864C-E246-4982-9099-23FA4F613C35}"/>
    <cellStyle name="Comma 8 2 10" xfId="4688" xr:uid="{FD590D2F-6698-4381-8A5A-992967A8593F}"/>
    <cellStyle name="Comma 8 2 10 2" xfId="16007" xr:uid="{24014C60-2192-4EBB-B89C-A96D76889E52}"/>
    <cellStyle name="Comma 8 2 10 2 2" xfId="32667" xr:uid="{47B4FC80-DE72-4B40-B8C0-BF998A17D4C4}"/>
    <cellStyle name="Comma 8 2 10 2 3" xfId="44155" xr:uid="{B020F457-3BB8-4C11-9729-C9BA256A9D9F}"/>
    <cellStyle name="Comma 8 2 10 2 4" xfId="49753" xr:uid="{09620995-3E6E-4426-ADB0-5BFCBBE0952A}"/>
    <cellStyle name="Comma 8 2 10 3" xfId="24378" xr:uid="{980B7710-E526-477F-B10E-B1118E599E13}"/>
    <cellStyle name="Comma 8 2 10 4" xfId="43360" xr:uid="{6F558838-EE84-4731-9F55-D8DD62BC06F5}"/>
    <cellStyle name="Comma 8 2 10 5" xfId="49028" xr:uid="{315BC94F-E724-499F-8F3A-1C543A7ECECD}"/>
    <cellStyle name="Comma 8 2 11" xfId="6510" xr:uid="{A5158E3F-49C5-4F4F-9E4C-CCE2ABD1BF15}"/>
    <cellStyle name="Comma 8 2 11 2" xfId="10633" xr:uid="{A25CA698-9BD2-4F2C-B215-401E5851C568}"/>
    <cellStyle name="Comma 8 2 11 2 2" xfId="19702" xr:uid="{E1B92675-5885-4826-8FB8-2C503F6FC5E6}"/>
    <cellStyle name="Comma 8 2 11 2 2 2" xfId="36362" xr:uid="{D9E96243-8A27-484C-8901-FF46400B7ABA}"/>
    <cellStyle name="Comma 8 2 11 2 3" xfId="28074" xr:uid="{0B2365EF-E625-49A9-A4E0-1C8E6E5FF274}"/>
    <cellStyle name="Comma 8 2 11 3" xfId="17280" xr:uid="{39B4387A-2DF8-4154-8FAA-DC45729CA837}"/>
    <cellStyle name="Comma 8 2 11 3 2" xfId="33940" xr:uid="{2DB42B71-8FFF-4358-9E09-AA22982C38EC}"/>
    <cellStyle name="Comma 8 2 11 4" xfId="25651" xr:uid="{D34D166A-2020-48BB-9192-E0C0D19A4360}"/>
    <cellStyle name="Comma 8 2 11 5" xfId="43785" xr:uid="{29582D35-50EF-4A30-A32D-F986B6508521}"/>
    <cellStyle name="Comma 8 2 11 6" xfId="49405" xr:uid="{69072DFC-CD0C-4959-BD91-076D6CB1293C}"/>
    <cellStyle name="Comma 8 2 12" xfId="6544" xr:uid="{7F9423B5-22AC-4166-9649-CADD7A05C868}"/>
    <cellStyle name="Comma 8 2 12 2" xfId="17304" xr:uid="{43C66628-59B9-474E-8E75-F10C693601A4}"/>
    <cellStyle name="Comma 8 2 12 2 2" xfId="33964" xr:uid="{2827F977-AD33-4E6B-AD13-BEEB63750BA5}"/>
    <cellStyle name="Comma 8 2 12 3" xfId="25676" xr:uid="{2C6C4005-BB49-4655-B2CD-105699B28175}"/>
    <cellStyle name="Comma 8 2 12 4" xfId="39020" xr:uid="{A4354EB7-E6E6-4AD8-B5BB-F9D9871D5085}"/>
    <cellStyle name="Comma 8 2 12 5" xfId="44842" xr:uid="{CB80CAB8-C68E-42C6-A53A-B50184BD4911}"/>
    <cellStyle name="Comma 8 2 13" xfId="10664" xr:uid="{C68EC82B-128C-46AD-81AB-8E31A33453A2}"/>
    <cellStyle name="Comma 8 2 13 2" xfId="19728" xr:uid="{16C57707-1B67-4AA3-A850-1A7F94DF1984}"/>
    <cellStyle name="Comma 8 2 13 2 2" xfId="36388" xr:uid="{F02A20AC-DF15-4E4D-803A-40D09436C331}"/>
    <cellStyle name="Comma 8 2 13 3" xfId="28100" xr:uid="{C23D684C-0AAB-4A00-B214-F680E954F9D3}"/>
    <cellStyle name="Comma 8 2 14" xfId="12453" xr:uid="{51089829-1050-45ED-A670-E027679B2383}"/>
    <cellStyle name="Comma 8 2 14 2" xfId="20972" xr:uid="{81E5547C-D3B7-4408-AC34-A04BA2C73D4D}"/>
    <cellStyle name="Comma 8 2 14 2 2" xfId="37632" xr:uid="{6A90AE36-0176-4358-AFE6-AA48CB27717B}"/>
    <cellStyle name="Comma 8 2 14 3" xfId="29344" xr:uid="{EA8147EF-34ED-40E9-8E18-BCA5242A579D}"/>
    <cellStyle name="Comma 8 2 15" xfId="12491" xr:uid="{D588615E-958A-458A-BAD5-D8F42DBBACDA}"/>
    <cellStyle name="Comma 8 2 15 2" xfId="20999" xr:uid="{24B44F9F-0432-479A-B135-1A76D4546BF9}"/>
    <cellStyle name="Comma 8 2 15 2 2" xfId="37659" xr:uid="{8A9F6307-8347-43E6-9128-D0E7894D0B64}"/>
    <cellStyle name="Comma 8 2 15 3" xfId="29371" xr:uid="{7C4C7BFC-D3C5-4ED5-88F9-9116245C7074}"/>
    <cellStyle name="Comma 8 2 16" xfId="12544" xr:uid="{005EE1AD-35F8-4FF4-8C08-21D3F2388F1A}"/>
    <cellStyle name="Comma 8 2 16 2" xfId="21042" xr:uid="{861CD3CF-2A0D-4710-998E-9CFAACC54C1E}"/>
    <cellStyle name="Comma 8 2 16 2 2" xfId="37702" xr:uid="{D44F99E7-8BDF-4BB0-BFF9-5AADDDACAE6B}"/>
    <cellStyle name="Comma 8 2 16 3" xfId="29414" xr:uid="{DC3AAB8B-80C7-4F1F-93D0-E9BE21DEDBE2}"/>
    <cellStyle name="Comma 8 2 17" xfId="12577" xr:uid="{4ED28A9B-ABE4-46BC-B415-3952EA3D482D}"/>
    <cellStyle name="Comma 8 2 17 2" xfId="21073" xr:uid="{B29AA0FA-45A7-4B9B-A93F-22F160E1396F}"/>
    <cellStyle name="Comma 8 2 17 2 2" xfId="37733" xr:uid="{47BFE394-6E1F-4C1E-A3A1-56E47907557D}"/>
    <cellStyle name="Comma 8 2 17 3" xfId="29445" xr:uid="{012BA6E5-66D4-48C9-857C-54670E4C67D7}"/>
    <cellStyle name="Comma 8 2 18" xfId="12615" xr:uid="{97420BE8-1716-450E-B617-9B55813895B0}"/>
    <cellStyle name="Comma 8 2 18 2" xfId="21104" xr:uid="{F62A3082-8C34-4390-9913-45EB8CC473E9}"/>
    <cellStyle name="Comma 8 2 18 2 2" xfId="37764" xr:uid="{DA7DF527-16FA-4D9C-9891-23DFBD40A897}"/>
    <cellStyle name="Comma 8 2 18 3" xfId="29476" xr:uid="{0F032542-89FB-43DF-9888-B9D74F4F3653}"/>
    <cellStyle name="Comma 8 2 19" xfId="12725" xr:uid="{5B7E06FC-F7D1-47DE-A710-FBAA0F03D23A}"/>
    <cellStyle name="Comma 8 2 19 2" xfId="21206" xr:uid="{08E348C3-E506-4F48-9879-33515A45AC5C}"/>
    <cellStyle name="Comma 8 2 19 2 2" xfId="37866" xr:uid="{151AF891-B6C6-4B3A-8BDE-75CDADDA1BED}"/>
    <cellStyle name="Comma 8 2 19 3" xfId="29579" xr:uid="{3CAEC3D4-411A-4750-BE82-65752C5E8632}"/>
    <cellStyle name="Comma 8 2 2" xfId="633" xr:uid="{6C54E2D5-BC36-4286-B623-D3D0D764FB87}"/>
    <cellStyle name="Comma 8 2 2 10" xfId="39213" xr:uid="{37917016-DCA8-4A0C-B2EB-8738B484BB26}"/>
    <cellStyle name="Comma 8 2 2 11" xfId="45033" xr:uid="{8D6DB163-87EA-413B-86B5-70AD7E89E3AF}"/>
    <cellStyle name="Comma 8 2 2 2" xfId="1693" xr:uid="{6BE923D0-C6F7-4613-9F1A-463BB71800A3}"/>
    <cellStyle name="Comma 8 2 2 2 2" xfId="3620" xr:uid="{15D12167-47A8-48BE-86FE-1DCA451FA117}"/>
    <cellStyle name="Comma 8 2 2 2 2 2" xfId="15261" xr:uid="{F30948AA-4115-4841-A8B1-108D951C4BB0}"/>
    <cellStyle name="Comma 8 2 2 2 2 2 2" xfId="31921" xr:uid="{43832EFC-4CA0-4026-9CF6-6AF0E5F9A888}"/>
    <cellStyle name="Comma 8 2 2 2 2 2 3" xfId="43056" xr:uid="{A1F89F65-2B2F-42C1-BA04-358D241DBC77}"/>
    <cellStyle name="Comma 8 2 2 2 2 2 4" xfId="48734" xr:uid="{5558B710-9A38-4BC6-A3B6-DB8CE45A5DB1}"/>
    <cellStyle name="Comma 8 2 2 2 2 3" xfId="23632" xr:uid="{BF29C342-A8A9-4B8A-90CF-1A08610A4401}"/>
    <cellStyle name="Comma 8 2 2 2 2 4" xfId="41023" xr:uid="{7BD43126-D028-4BE9-8443-D248EAFB918B}"/>
    <cellStyle name="Comma 8 2 2 2 2 5" xfId="46703" xr:uid="{09884141-D6D8-4AA6-AAE3-F08C1704C866}"/>
    <cellStyle name="Comma 8 2 2 2 3" xfId="5528" xr:uid="{40D32FC7-E94B-4F7A-BB08-C5A9A495821C}"/>
    <cellStyle name="Comma 8 2 2 2 3 2" xfId="16594" xr:uid="{D68717E3-63E3-430B-89BB-79D3A35BDA99}"/>
    <cellStyle name="Comma 8 2 2 2 3 2 2" xfId="33254" xr:uid="{E8656AC4-CBA4-4878-8AC6-8BB866387FD8}"/>
    <cellStyle name="Comma 8 2 2 2 3 3" xfId="24965" xr:uid="{A37D2AC1-BB4B-4751-9BD3-8BE25423334E}"/>
    <cellStyle name="Comma 8 2 2 2 3 4" xfId="42000" xr:uid="{843E33A6-3330-43ED-83BC-01B6A8FCD57F}"/>
    <cellStyle name="Comma 8 2 2 2 3 5" xfId="47680" xr:uid="{9F0901D6-A1A1-48A7-BB73-8D1F7C1B3E8F}"/>
    <cellStyle name="Comma 8 2 2 2 4" xfId="11503" xr:uid="{1BFE3A3D-B2FC-48E1-8D2F-7F6A976D93C3}"/>
    <cellStyle name="Comma 8 2 2 2 4 2" xfId="20314" xr:uid="{03FFC432-97C9-4D8E-86F9-D043CF428A0C}"/>
    <cellStyle name="Comma 8 2 2 2 4 2 2" xfId="36974" xr:uid="{6937263D-C393-4EF6-8A18-E9BCA40DB8F8}"/>
    <cellStyle name="Comma 8 2 2 2 4 3" xfId="28686" xr:uid="{1A83930B-3F01-4053-BB91-283B7B45BE2C}"/>
    <cellStyle name="Comma 8 2 2 2 5" xfId="13945" xr:uid="{68599F88-FE40-4D32-8CD0-24913A82689D}"/>
    <cellStyle name="Comma 8 2 2 2 5 2" xfId="30605" xr:uid="{2DFD1D76-CCC3-4635-87AB-12E1D1F1DDCF}"/>
    <cellStyle name="Comma 8 2 2 2 6" xfId="22295" xr:uid="{F03A84C2-35F8-4280-82A4-82990B9D2062}"/>
    <cellStyle name="Comma 8 2 2 2 7" xfId="39940" xr:uid="{88FFBDBE-17FB-4BD4-9686-85B5B3E9A29B}"/>
    <cellStyle name="Comma 8 2 2 2 8" xfId="45681" xr:uid="{8F2B3F3D-08EF-4E88-AE2B-3507D7B9FF66}"/>
    <cellStyle name="Comma 8 2 2 3" xfId="2309" xr:uid="{7D0E25AF-8335-4581-8275-008AFA8E95C3}"/>
    <cellStyle name="Comma 8 2 2 3 2" xfId="4234" xr:uid="{7EE1FDB1-7C61-4EBA-B3E9-7B338C2B6894}"/>
    <cellStyle name="Comma 8 2 2 3 2 2" xfId="15704" xr:uid="{6D2F37F0-D686-48DC-B5C5-45C5F7DFBCA5}"/>
    <cellStyle name="Comma 8 2 2 3 2 2 2" xfId="32364" xr:uid="{F18C124B-7F33-4ACB-90A5-1CA6C09AC96E}"/>
    <cellStyle name="Comma 8 2 2 3 2 3" xfId="24075" xr:uid="{4B3843D2-79BD-4D6F-8A9B-452E73B786C1}"/>
    <cellStyle name="Comma 8 2 2 3 2 4" xfId="42608" xr:uid="{E678497C-9124-498B-BBB4-C0FC8C701650}"/>
    <cellStyle name="Comma 8 2 2 3 2 5" xfId="48286" xr:uid="{C88B0DE3-A27C-45B8-82AD-3796224A65A2}"/>
    <cellStyle name="Comma 8 2 2 3 3" xfId="6127" xr:uid="{A462FA18-3C66-41DC-8916-A631DBAFB556}"/>
    <cellStyle name="Comma 8 2 2 3 3 2" xfId="17022" xr:uid="{198A66DA-E56D-4FCB-A0D3-795D9220201F}"/>
    <cellStyle name="Comma 8 2 2 3 3 2 2" xfId="33682" xr:uid="{02B02776-2D06-43E6-9A33-4CC3C5973AF1}"/>
    <cellStyle name="Comma 8 2 2 3 3 3" xfId="25393" xr:uid="{28B3E3DA-E3B3-42F3-8376-08442052A3B7}"/>
    <cellStyle name="Comma 8 2 2 3 4" xfId="12102" xr:uid="{2865B182-DE35-4623-ABBC-D4C82788A19C}"/>
    <cellStyle name="Comma 8 2 2 3 4 2" xfId="20742" xr:uid="{C6052061-5CB4-4D87-8B87-C39573A43D97}"/>
    <cellStyle name="Comma 8 2 2 3 4 2 2" xfId="37402" xr:uid="{2109B306-09A0-416A-88D0-87C1BCD40BF5}"/>
    <cellStyle name="Comma 8 2 2 3 4 3" xfId="29114" xr:uid="{E1802EF8-6B68-4DF4-B05B-D98315687CFE}"/>
    <cellStyle name="Comma 8 2 2 3 5" xfId="14368" xr:uid="{32D58433-6334-4328-A2FB-83487552816C}"/>
    <cellStyle name="Comma 8 2 2 3 5 2" xfId="31028" xr:uid="{D5D8637A-F119-4B47-B521-D7E98C80BA61}"/>
    <cellStyle name="Comma 8 2 2 3 6" xfId="22738" xr:uid="{749BC153-A933-4205-97F7-F8073D81E01B}"/>
    <cellStyle name="Comma 8 2 2 3 7" xfId="40583" xr:uid="{94D70DE9-8AAB-431E-82C5-F1B9410E867E}"/>
    <cellStyle name="Comma 8 2 2 3 8" xfId="46263" xr:uid="{C74471A2-CC3E-4B0C-BD53-4862D7EB891E}"/>
    <cellStyle name="Comma 8 2 2 4" xfId="3043" xr:uid="{9A9197F1-5050-494C-8073-46D0E4CB7EC4}"/>
    <cellStyle name="Comma 8 2 2 4 2" xfId="14847" xr:uid="{0A24504D-DAE0-46F5-A77D-8B6F4C3B9CD3}"/>
    <cellStyle name="Comma 8 2 2 4 2 2" xfId="31507" xr:uid="{8F0C4BB4-BBCB-460A-909F-DF392910C178}"/>
    <cellStyle name="Comma 8 2 2 4 3" xfId="23218" xr:uid="{4DE377BB-2AAE-4EDE-94AF-34942B875CD3}"/>
    <cellStyle name="Comma 8 2 2 4 4" xfId="41551" xr:uid="{44E50825-A0B0-4D71-A2BC-473559FA5946}"/>
    <cellStyle name="Comma 8 2 2 4 5" xfId="47231" xr:uid="{312AEA3F-62B6-4E36-9765-8D64EF74DEFC}"/>
    <cellStyle name="Comma 8 2 2 5" xfId="12671" xr:uid="{5CCEC7EC-1182-4E52-B152-F3624E921E6F}"/>
    <cellStyle name="Comma 8 2 2 5 2" xfId="21160" xr:uid="{F6E78521-CE94-4ED7-8CC4-F9E83B2B96B0}"/>
    <cellStyle name="Comma 8 2 2 5 2 2" xfId="37820" xr:uid="{B6381C11-DBD4-4C02-AA0F-36A23B943778}"/>
    <cellStyle name="Comma 8 2 2 5 2 3" xfId="44230" xr:uid="{5616C095-80EE-4E5D-95A3-48B45756367F}"/>
    <cellStyle name="Comma 8 2 2 5 2 4" xfId="49828" xr:uid="{15A8F209-DAF6-4B95-B0A7-FBC83386BEAB}"/>
    <cellStyle name="Comma 8 2 2 5 3" xfId="29532" xr:uid="{B902D228-A347-4B8D-A571-EAC51ECBA4E8}"/>
    <cellStyle name="Comma 8 2 2 5 4" xfId="43435" xr:uid="{0706DEE6-9720-4325-8E40-6459858D06DB}"/>
    <cellStyle name="Comma 8 2 2 5 5" xfId="49103" xr:uid="{AC94345F-0453-4553-9CD6-72CC39F7127D}"/>
    <cellStyle name="Comma 8 2 2 6" xfId="13180" xr:uid="{A6E0DB65-6935-4279-8D67-71A17339F5E3}"/>
    <cellStyle name="Comma 8 2 2 6 2" xfId="21526" xr:uid="{F4D41E27-3D4F-4345-B6C9-17048E35E4EC}"/>
    <cellStyle name="Comma 8 2 2 6 2 2" xfId="38186" xr:uid="{61EFFDF2-91A5-427E-8582-F7A0CCC87329}"/>
    <cellStyle name="Comma 8 2 2 6 3" xfId="29899" xr:uid="{AED7F983-5FAD-4295-9E6A-7D8985E62AF5}"/>
    <cellStyle name="Comma 8 2 2 6 4" xfId="43884" xr:uid="{BFD76822-1B81-410B-92A4-1A44D41BA7AC}"/>
    <cellStyle name="Comma 8 2 2 6 5" xfId="49502" xr:uid="{89660924-A8F5-4068-804A-446B96BAB197}"/>
    <cellStyle name="Comma 8 2 2 7" xfId="13321" xr:uid="{7FB25F1B-F49E-401F-9D67-40F5910C450F}"/>
    <cellStyle name="Comma 8 2 2 7 2" xfId="21634" xr:uid="{6108C141-3FC8-47CA-B646-79AAC97B1F89}"/>
    <cellStyle name="Comma 8 2 2 7 2 2" xfId="38294" xr:uid="{E342BB8C-D5C9-4E41-BE18-3D9AFAE4553B}"/>
    <cellStyle name="Comma 8 2 2 7 3" xfId="30007" xr:uid="{5BECAB7D-DAAC-4ADD-9FF8-6C7531D9EFC2}"/>
    <cellStyle name="Comma 8 2 2 8" xfId="21881" xr:uid="{F3D2B2D5-64E7-4C8C-839B-2B15C74B224C}"/>
    <cellStyle name="Comma 8 2 2 9" xfId="1099" xr:uid="{01D492DD-8EAA-4A6A-BF8B-809F6708EB45}"/>
    <cellStyle name="Comma 8 2 20" xfId="13293" xr:uid="{94C43E2E-1398-4AFA-BCBC-B7E6188F28D3}"/>
    <cellStyle name="Comma 8 2 20 2" xfId="21606" xr:uid="{434991C6-B347-46CC-B2AF-AC29D7D3E5AC}"/>
    <cellStyle name="Comma 8 2 20 2 2" xfId="38266" xr:uid="{BB5B8D89-F087-42A1-8686-6B17A43BCA3D}"/>
    <cellStyle name="Comma 8 2 20 3" xfId="29979" xr:uid="{109D3947-AD2C-4170-9378-E1823688B689}"/>
    <cellStyle name="Comma 8 2 21" xfId="13396" xr:uid="{825C162B-30C7-45C0-AAE3-0AFFA06517BC}"/>
    <cellStyle name="Comma 8 2 21 2" xfId="30056" xr:uid="{E75121A8-3D4A-426C-8631-86C2E285A7A4}"/>
    <cellStyle name="Comma 8 2 22" xfId="21678" xr:uid="{2B362F6B-889A-4F26-A2A8-F0E9EF45B110}"/>
    <cellStyle name="Comma 8 2 23" xfId="759" xr:uid="{3D76DA20-8D8E-44A4-9818-8FF62B0ED8BE}"/>
    <cellStyle name="Comma 8 2 24" xfId="38652" xr:uid="{A74A5DD0-FF60-4C0B-AD97-6AE6762F1BA0}"/>
    <cellStyle name="Comma 8 2 25" xfId="38874" xr:uid="{C7166798-6104-4193-8386-0C7711249D78}"/>
    <cellStyle name="Comma 8 2 26" xfId="44702" xr:uid="{D8AE45F3-1006-48DD-B2F1-5D5F3CD1B37D}"/>
    <cellStyle name="Comma 8 2 3" xfId="369" xr:uid="{7C9028D2-C14A-4079-A77E-B57F0CF770E9}"/>
    <cellStyle name="Comma 8 2 3 10" xfId="39514" xr:uid="{6108343B-9C88-4216-9D29-E8D6CB10F3F0}"/>
    <cellStyle name="Comma 8 2 3 11" xfId="45272" xr:uid="{78561797-C2CF-4EB1-AFEB-903E2A312700}"/>
    <cellStyle name="Comma 8 2 3 2" xfId="2020" xr:uid="{F4386713-3A9D-4266-B37B-A761C2B1C68D}"/>
    <cellStyle name="Comma 8 2 3 2 2" xfId="3945" xr:uid="{8C193B4E-B76A-479F-9A6E-C5AB696AEED0}"/>
    <cellStyle name="Comma 8 2 3 2 2 2" xfId="15504" xr:uid="{E5812F15-FEDB-4A80-91C7-BCD770483F7B}"/>
    <cellStyle name="Comma 8 2 3 2 2 2 2" xfId="32164" xr:uid="{37721FA9-6528-42E0-B666-2D64CD324FA2}"/>
    <cellStyle name="Comma 8 2 3 2 2 2 3" xfId="43037" xr:uid="{21ADFDCF-974C-4698-B087-EB332F677BDF}"/>
    <cellStyle name="Comma 8 2 3 2 2 2 4" xfId="48715" xr:uid="{E27ED0E6-3AAA-4EF1-A107-47C7E72EFEFD}"/>
    <cellStyle name="Comma 8 2 3 2 2 3" xfId="23875" xr:uid="{B1A9F2D2-1FC7-491F-B2DB-172FB08D95CB}"/>
    <cellStyle name="Comma 8 2 3 2 2 4" xfId="41004" xr:uid="{BB0A33DE-7E70-419A-A3CC-F215934FEE01}"/>
    <cellStyle name="Comma 8 2 3 2 2 5" xfId="46684" xr:uid="{AF972195-2C6A-431E-A1AD-39619700679F}"/>
    <cellStyle name="Comma 8 2 3 2 3" xfId="5838" xr:uid="{8D4D5706-8E54-4EFB-A5EC-415AD7299BA1}"/>
    <cellStyle name="Comma 8 2 3 2 3 2" xfId="16822" xr:uid="{1C3BB96D-D2DF-4B46-BE9A-09E12A555FDA}"/>
    <cellStyle name="Comma 8 2 3 2 3 2 2" xfId="33482" xr:uid="{8C91AFD9-149F-4381-9FDB-7C6B4DCC6BAC}"/>
    <cellStyle name="Comma 8 2 3 2 3 3" xfId="25193" xr:uid="{705DA060-8B6F-49EA-8991-6CF0A1F5998D}"/>
    <cellStyle name="Comma 8 2 3 2 3 4" xfId="41981" xr:uid="{18FEB3F6-988B-4554-9344-C505A03951A7}"/>
    <cellStyle name="Comma 8 2 3 2 3 5" xfId="47661" xr:uid="{07868748-ED89-4D20-A451-8E09FB3DD925}"/>
    <cellStyle name="Comma 8 2 3 2 4" xfId="11813" xr:uid="{EF7BDB15-2488-4AB7-912E-66E0DA98A154}"/>
    <cellStyle name="Comma 8 2 3 2 4 2" xfId="20542" xr:uid="{B1C85726-0423-44B7-9DDE-7E817C0362D8}"/>
    <cellStyle name="Comma 8 2 3 2 4 2 2" xfId="37202" xr:uid="{B4490905-8F99-4938-AAA5-2CE5482128A5}"/>
    <cellStyle name="Comma 8 2 3 2 4 3" xfId="28914" xr:uid="{D46E3E89-BB06-4AA3-9FA4-DE731002A2CB}"/>
    <cellStyle name="Comma 8 2 3 2 5" xfId="14168" xr:uid="{6CE140FB-2D98-4185-9865-263A8439BC3C}"/>
    <cellStyle name="Comma 8 2 3 2 5 2" xfId="30828" xr:uid="{0A1DBEF4-9E29-4C3E-A67E-5CCB02F901D0}"/>
    <cellStyle name="Comma 8 2 3 2 6" xfId="22538" xr:uid="{0418F8CA-8141-46FB-A626-C1CE50B1B8E6}"/>
    <cellStyle name="Comma 8 2 3 2 7" xfId="39922" xr:uid="{A407F759-9FB7-48A3-9B8F-FD3F97F3F456}"/>
    <cellStyle name="Comma 8 2 3 2 8" xfId="45663" xr:uid="{33C4C24E-AA94-4058-9D76-CEFACDA406D2}"/>
    <cellStyle name="Comma 8 2 3 3" xfId="3331" xr:uid="{6B52B59C-4518-4043-B260-53CA558707C0}"/>
    <cellStyle name="Comma 8 2 3 3 2" xfId="15061" xr:uid="{6BB7F800-3C0C-4E51-8D6E-95476FF54873}"/>
    <cellStyle name="Comma 8 2 3 3 2 2" xfId="31721" xr:uid="{B8BC79FF-6FD7-4A69-B882-9A7BC8258602}"/>
    <cellStyle name="Comma 8 2 3 3 2 3" xfId="42589" xr:uid="{6B34F6B6-9C55-46E1-ADAC-2A83CE105660}"/>
    <cellStyle name="Comma 8 2 3 3 2 4" xfId="48267" xr:uid="{225D02E5-6700-4427-9442-AE49602B79B5}"/>
    <cellStyle name="Comma 8 2 3 3 3" xfId="23432" xr:uid="{65EAC642-7CE9-4012-945F-73E5A5C3831B}"/>
    <cellStyle name="Comma 8 2 3 3 4" xfId="40564" xr:uid="{E0E82E73-0F57-4E32-B12D-413CEBD13343}"/>
    <cellStyle name="Comma 8 2 3 3 5" xfId="46244" xr:uid="{F8058DE3-7F45-459C-B664-8A8C4FF8900F}"/>
    <cellStyle name="Comma 8 2 3 4" xfId="5239" xr:uid="{85EFF4B9-269B-4B37-8154-E6C822DC63AA}"/>
    <cellStyle name="Comma 8 2 3 4 2" xfId="16394" xr:uid="{191A5A6E-4DA6-4A51-B245-CA262A4634A8}"/>
    <cellStyle name="Comma 8 2 3 4 2 2" xfId="33054" xr:uid="{C530DB07-1104-4CF2-92B3-93DCB96E8096}"/>
    <cellStyle name="Comma 8 2 3 4 3" xfId="24765" xr:uid="{EB6CB863-638F-4B3E-8062-2FDBA505B213}"/>
    <cellStyle name="Comma 8 2 3 4 4" xfId="41532" xr:uid="{7B22BAA3-FB45-4BD9-962E-7198E2F29536}"/>
    <cellStyle name="Comma 8 2 3 4 5" xfId="47212" xr:uid="{80CA7457-34D2-4D71-A511-20B2643B70C8}"/>
    <cellStyle name="Comma 8 2 3 5" xfId="11214" xr:uid="{5C7D7418-A335-4F20-AF34-504526538D76}"/>
    <cellStyle name="Comma 8 2 3 5 2" xfId="20114" xr:uid="{92DFACEB-389D-4BCF-8FEB-A79280428005}"/>
    <cellStyle name="Comma 8 2 3 5 2 2" xfId="36774" xr:uid="{031AAD51-3020-45EB-B50D-D5A615E8B98E}"/>
    <cellStyle name="Comma 8 2 3 5 2 3" xfId="44211" xr:uid="{942BAB09-089F-43AD-8F1E-31E7DE3CB115}"/>
    <cellStyle name="Comma 8 2 3 5 2 4" xfId="49809" xr:uid="{2934C5B5-3F23-4847-8AEC-0B3431B4B7DE}"/>
    <cellStyle name="Comma 8 2 3 5 3" xfId="28486" xr:uid="{DC2A4CD2-59BB-492E-B072-B7ED7ECA2D6D}"/>
    <cellStyle name="Comma 8 2 3 5 4" xfId="43416" xr:uid="{C3BE6D17-CCFD-4770-942A-4665C778D69F}"/>
    <cellStyle name="Comma 8 2 3 5 5" xfId="49084" xr:uid="{124ACFE2-F393-4811-B247-5D2503BE4E0B}"/>
    <cellStyle name="Comma 8 2 3 6" xfId="12891" xr:uid="{3ED8C3A7-40B9-4508-8457-A2F64466C753}"/>
    <cellStyle name="Comma 8 2 3 6 2" xfId="21326" xr:uid="{AF51430E-EF56-4527-B71C-02C9318C9B23}"/>
    <cellStyle name="Comma 8 2 3 6 2 2" xfId="37986" xr:uid="{C6962BC2-4C52-449D-A7F3-CCD0B1A014C3}"/>
    <cellStyle name="Comma 8 2 3 6 3" xfId="29699" xr:uid="{1AF30BC6-872B-4848-BBD8-50625B473185}"/>
    <cellStyle name="Comma 8 2 3 6 4" xfId="43972" xr:uid="{908E7B42-CD11-4FD4-8A1C-6256CC03519C}"/>
    <cellStyle name="Comma 8 2 3 6 5" xfId="49576" xr:uid="{D148EEF2-A4A3-461B-BEA5-7801CC6899C5}"/>
    <cellStyle name="Comma 8 2 3 7" xfId="13745" xr:uid="{E6E2932E-46B8-455D-A5B3-CC3E970D353C}"/>
    <cellStyle name="Comma 8 2 3 7 2" xfId="30405" xr:uid="{419444F3-1681-49D5-B8E2-FE9EE9AB4E1D}"/>
    <cellStyle name="Comma 8 2 3 8" xfId="22095" xr:uid="{B8A567F1-3BBA-4CCC-9CA6-D83A92411552}"/>
    <cellStyle name="Comma 8 2 3 9" xfId="1406" xr:uid="{B792E972-4446-4E24-891C-1D4C442036FA}"/>
    <cellStyle name="Comma 8 2 4" xfId="1230" xr:uid="{B1AB1EFE-1475-4E40-BB1D-77140D88269A}"/>
    <cellStyle name="Comma 8 2 4 2" xfId="3167" xr:uid="{D264CF12-B61F-4B4E-886F-D932727D919B}"/>
    <cellStyle name="Comma 8 2 4 2 2" xfId="14941" xr:uid="{45A73AB8-CCFE-4425-97D1-769937777177}"/>
    <cellStyle name="Comma 8 2 4 2 2 2" xfId="31601" xr:uid="{56C2FA4F-0728-496D-8DD1-5D819CC55DD9}"/>
    <cellStyle name="Comma 8 2 4 2 2 2 2" xfId="42922" xr:uid="{5DEA607D-7ACB-408E-8308-54F39A769180}"/>
    <cellStyle name="Comma 8 2 4 2 2 2 3" xfId="48600" xr:uid="{C2891AEF-7019-4A12-AC36-EEA150CE95B0}"/>
    <cellStyle name="Comma 8 2 4 2 2 3" xfId="40890" xr:uid="{356C3B70-A271-4DB8-8DFE-520CABDCA736}"/>
    <cellStyle name="Comma 8 2 4 2 2 4" xfId="46570" xr:uid="{03C618F0-9AEF-4C6B-ADF2-422ECEEB2F1F}"/>
    <cellStyle name="Comma 8 2 4 2 3" xfId="23312" xr:uid="{17371842-BC01-4E86-BA9D-5D23E97CB0E2}"/>
    <cellStyle name="Comma 8 2 4 2 3 2" xfId="41866" xr:uid="{38B10A9C-C981-4A01-AE93-022664D8F5DC}"/>
    <cellStyle name="Comma 8 2 4 2 3 3" xfId="47546" xr:uid="{6BFCDA30-C71E-432F-B283-B16DC9A5FD30}"/>
    <cellStyle name="Comma 8 2 4 2 4" xfId="39805" xr:uid="{6DB7E8B3-EBB8-4ED9-A9F7-63E4C2E24A20}"/>
    <cellStyle name="Comma 8 2 4 2 5" xfId="45551" xr:uid="{B9A93DB5-8188-4D6B-9640-85DE4C471948}"/>
    <cellStyle name="Comma 8 2 4 3" xfId="5075" xr:uid="{A1C3D54A-3EC2-4393-B036-D9849CDE4B78}"/>
    <cellStyle name="Comma 8 2 4 3 2" xfId="16274" xr:uid="{35ECF589-44CE-4E9A-A8B1-18CE1B709D09}"/>
    <cellStyle name="Comma 8 2 4 3 2 2" xfId="32934" xr:uid="{45A15934-355A-4AE6-B938-9B86137C08F5}"/>
    <cellStyle name="Comma 8 2 4 3 2 3" xfId="42492" xr:uid="{4DB8AC4F-4D17-41C1-9531-C46CAED2D1D1}"/>
    <cellStyle name="Comma 8 2 4 3 2 4" xfId="48170" xr:uid="{46ED0D61-1E6C-4479-AE70-C552BCEDF79E}"/>
    <cellStyle name="Comma 8 2 4 3 3" xfId="24645" xr:uid="{48D935CF-477E-40B8-BBE9-CD96420C5CFD}"/>
    <cellStyle name="Comma 8 2 4 3 4" xfId="40467" xr:uid="{86717180-47C3-4BA0-82DD-0F1E2D270F7F}"/>
    <cellStyle name="Comma 8 2 4 3 5" xfId="46147" xr:uid="{1C0C1AFB-E11D-410C-A15E-C6EA095DEC08}"/>
    <cellStyle name="Comma 8 2 4 4" xfId="11050" xr:uid="{81449A87-5BB5-46AC-A746-2A496E30236E}"/>
    <cellStyle name="Comma 8 2 4 4 2" xfId="19994" xr:uid="{4C010954-CDEA-4AA6-B384-FC4005489A4A}"/>
    <cellStyle name="Comma 8 2 4 4 2 2" xfId="36654" xr:uid="{C98BD25F-329C-4308-8EC5-E5B7C542B79F}"/>
    <cellStyle name="Comma 8 2 4 4 3" xfId="28366" xr:uid="{3EE4ECFC-170F-472C-9724-D6A74FED4349}"/>
    <cellStyle name="Comma 8 2 4 4 4" xfId="41436" xr:uid="{17376F72-DE8A-4135-9E55-E74BB0849B87}"/>
    <cellStyle name="Comma 8 2 4 4 5" xfId="47115" xr:uid="{A04456E0-B9F5-4FC8-9F4B-918B941541B3}"/>
    <cellStyle name="Comma 8 2 4 5" xfId="13625" xr:uid="{AC052902-1F20-4D0A-93E2-1D9312599046}"/>
    <cellStyle name="Comma 8 2 4 5 2" xfId="30285" xr:uid="{CF372A78-E864-4FD5-9F45-16D5596ECDA4}"/>
    <cellStyle name="Comma 8 2 4 5 2 2" xfId="44281" xr:uid="{EBB526CC-6DDE-450A-A32C-5F7ED3FC1F98}"/>
    <cellStyle name="Comma 8 2 4 5 2 3" xfId="49879" xr:uid="{560B328A-8DC4-400A-8D0C-6DAE10147AE6}"/>
    <cellStyle name="Comma 8 2 4 5 3" xfId="43500" xr:uid="{D3E4CE7A-59AD-48F3-B554-6D46917DCEE8}"/>
    <cellStyle name="Comma 8 2 4 5 4" xfId="49156" xr:uid="{9A8E8DCE-9E2D-400D-A889-AC1EB6AD2AA4}"/>
    <cellStyle name="Comma 8 2 4 6" xfId="21975" xr:uid="{99EE3343-8D30-42F8-9ECC-839722D613EE}"/>
    <cellStyle name="Comma 8 2 4 6 2" xfId="43915" xr:uid="{C1A5243F-5F84-41EE-ADFB-92A73F7F755C}"/>
    <cellStyle name="Comma 8 2 4 6 3" xfId="49525" xr:uid="{AA4485E7-E030-4629-97F1-27FC08169DDC}"/>
    <cellStyle name="Comma 8 2 4 7" xfId="39401" xr:uid="{79CDBFC7-6042-45FF-8D18-B76EF18A64A5}"/>
    <cellStyle name="Comma 8 2 4 8" xfId="45183" xr:uid="{89F83310-4AC7-42CE-AFE9-8A7C5612A55F}"/>
    <cellStyle name="Comma 8 2 5" xfId="1856" xr:uid="{427D36F0-91FE-4378-A078-830010EFC528}"/>
    <cellStyle name="Comma 8 2 5 2" xfId="3781" xr:uid="{6EFB6CCD-1C13-49A6-B0E5-1425D5702239}"/>
    <cellStyle name="Comma 8 2 5 2 2" xfId="15384" xr:uid="{D61ED1AD-EB7A-4E33-830C-D6B714AA7C11}"/>
    <cellStyle name="Comma 8 2 5 2 2 2" xfId="32044" xr:uid="{EA5DEBC5-A83F-4433-8EDD-E0D49958D9E7}"/>
    <cellStyle name="Comma 8 2 5 2 2 3" xfId="42806" xr:uid="{58DE865B-88B0-4B3F-A82A-619B8458A987}"/>
    <cellStyle name="Comma 8 2 5 2 2 4" xfId="48484" xr:uid="{5F5C0753-751D-4BA2-B0A2-E6935E3BD2A5}"/>
    <cellStyle name="Comma 8 2 5 2 3" xfId="23755" xr:uid="{A18F6B19-CA6E-4374-B0FD-ABDDD0B901DB}"/>
    <cellStyle name="Comma 8 2 5 2 4" xfId="40775" xr:uid="{5EEFE758-5DD3-494C-88A3-9B0B20068E7C}"/>
    <cellStyle name="Comma 8 2 5 2 5" xfId="46455" xr:uid="{5C967A62-B4B2-4FB7-89EA-AA8A17E3A23A}"/>
    <cellStyle name="Comma 8 2 5 3" xfId="5674" xr:uid="{F8541396-3270-4806-BB11-2A3BA92185B6}"/>
    <cellStyle name="Comma 8 2 5 3 2" xfId="16702" xr:uid="{9807E373-8548-451F-B189-A1EF51A7E237}"/>
    <cellStyle name="Comma 8 2 5 3 2 2" xfId="33362" xr:uid="{0A4AFD82-7F25-4CFA-B514-EECDE074CAD8}"/>
    <cellStyle name="Comma 8 2 5 3 3" xfId="25073" xr:uid="{85BD0F71-F28D-48A8-A913-5736A7B915A3}"/>
    <cellStyle name="Comma 8 2 5 3 4" xfId="41750" xr:uid="{70C48C6A-D54A-43FB-BF3B-E439E0647E60}"/>
    <cellStyle name="Comma 8 2 5 3 5" xfId="47430" xr:uid="{36D4EB82-9B2F-48CD-95C0-C2225C7228B8}"/>
    <cellStyle name="Comma 8 2 5 4" xfId="11649" xr:uid="{110C3A0A-6B12-4135-8245-51E3D5E76FB6}"/>
    <cellStyle name="Comma 8 2 5 4 2" xfId="20422" xr:uid="{70E5EAF3-03EC-4077-A095-436275CFC4B0}"/>
    <cellStyle name="Comma 8 2 5 4 2 2" xfId="37082" xr:uid="{8F719411-31DE-47B7-9A5C-BB75420A1997}"/>
    <cellStyle name="Comma 8 2 5 4 3" xfId="28794" xr:uid="{C3CE2D17-47F8-46D4-89A6-D9B7BA6DAC50}"/>
    <cellStyle name="Comma 8 2 5 5" xfId="14048" xr:uid="{DEB33F7D-1BCA-487D-9D02-616FF8BFCD38}"/>
    <cellStyle name="Comma 8 2 5 5 2" xfId="30708" xr:uid="{D9631193-C644-4E0D-A6D5-267202BFBD16}"/>
    <cellStyle name="Comma 8 2 5 6" xfId="22418" xr:uid="{F79B1BF3-1335-41E4-9C1E-2023FCB0C9D3}"/>
    <cellStyle name="Comma 8 2 5 7" xfId="39698" xr:uid="{18AE9D79-7D1A-4867-A9BC-41169700AE43}"/>
    <cellStyle name="Comma 8 2 5 8" xfId="45445" xr:uid="{507333F9-D90B-4454-A204-EF650999E7E7}"/>
    <cellStyle name="Comma 8 2 6" xfId="2501" xr:uid="{7E8FF6A6-0EFA-42C2-AFF2-68047ECEDAFE}"/>
    <cellStyle name="Comma 8 2 6 2" xfId="4418" xr:uid="{4CA117F8-9F33-45A6-AE10-5467FF9C5FBF}"/>
    <cellStyle name="Comma 8 2 6 2 2" xfId="9111" xr:uid="{DAE6238F-599D-45CA-80F6-8CA57EAAB626}"/>
    <cellStyle name="Comma 8 2 6 2 2 2" xfId="18805" xr:uid="{A9FBB29A-F7BB-42CE-93AF-F9FA12BEE069}"/>
    <cellStyle name="Comma 8 2 6 2 2 2 2" xfId="35465" xr:uid="{ACEAB85A-0715-4016-8425-1F864E1211CC}"/>
    <cellStyle name="Comma 8 2 6 2 2 3" xfId="27177" xr:uid="{6000CAAE-C823-4064-BAB9-24049C652C24}"/>
    <cellStyle name="Comma 8 2 6 2 2 4" xfId="43170" xr:uid="{93F61E53-518E-4C97-B2FE-A70BA91E1C03}"/>
    <cellStyle name="Comma 8 2 6 2 2 5" xfId="48848" xr:uid="{487CA92B-26D9-477A-A8F8-8BAF104BE06D}"/>
    <cellStyle name="Comma 8 2 6 2 3" xfId="15824" xr:uid="{22511791-95AD-43D7-B354-C042CFCDE5A6}"/>
    <cellStyle name="Comma 8 2 6 2 3 2" xfId="32484" xr:uid="{CBB858FC-339A-4A66-8FF6-924BDCB58519}"/>
    <cellStyle name="Comma 8 2 6 2 4" xfId="24195" xr:uid="{08385D1C-8E25-47B2-AB4E-257B86B9E34C}"/>
    <cellStyle name="Comma 8 2 6 2 5" xfId="41135" xr:uid="{692D2A08-813E-4597-90AD-B0EBC017AB8A}"/>
    <cellStyle name="Comma 8 2 6 2 6" xfId="46815" xr:uid="{0BE70891-D27C-448A-9BDB-4DB4B4E4561B}"/>
    <cellStyle name="Comma 8 2 6 3" xfId="6313" xr:uid="{CF29D631-EE7A-43D3-8AC0-409233C03E8F}"/>
    <cellStyle name="Comma 8 2 6 3 2" xfId="10488" xr:uid="{003405C5-E157-4014-8603-687C3F75F273}"/>
    <cellStyle name="Comma 8 2 6 3 2 2" xfId="19616" xr:uid="{109D4B02-C4F9-4357-81DA-93180FD2F92C}"/>
    <cellStyle name="Comma 8 2 6 3 2 2 2" xfId="36276" xr:uid="{05875059-3BF6-43D7-B80B-3FBA0B8AFEEA}"/>
    <cellStyle name="Comma 8 2 6 3 2 3" xfId="27988" xr:uid="{A9851B1D-DBA7-4B95-9E0A-BB0F228026E5}"/>
    <cellStyle name="Comma 8 2 6 3 3" xfId="17143" xr:uid="{751E5602-5DA8-48F4-8D5B-CD6C85629258}"/>
    <cellStyle name="Comma 8 2 6 3 3 2" xfId="33803" xr:uid="{CFFC9D90-E2AE-4DE6-A46F-155B67E972BA}"/>
    <cellStyle name="Comma 8 2 6 3 4" xfId="25514" xr:uid="{19B921E5-6AE8-4F57-AC9E-980D463E1A59}"/>
    <cellStyle name="Comma 8 2 6 3 5" xfId="42114" xr:uid="{9B12AA8A-5633-4458-A93E-4ACB2F66C65B}"/>
    <cellStyle name="Comma 8 2 6 3 6" xfId="47794" xr:uid="{60BD7078-D2E7-433A-A5B5-89E4E5F050C1}"/>
    <cellStyle name="Comma 8 2 6 4" xfId="7776" xr:uid="{E7876A9F-98D3-43E5-A198-2C290545F3B4}"/>
    <cellStyle name="Comma 8 2 6 4 2" xfId="18023" xr:uid="{C7AEB436-7EB3-40A3-977F-3A11735F0316}"/>
    <cellStyle name="Comma 8 2 6 4 2 2" xfId="34683" xr:uid="{F23308DE-09CA-4686-A6F5-E343E8D97947}"/>
    <cellStyle name="Comma 8 2 6 4 3" xfId="26395" xr:uid="{9F3D2B2A-0327-4310-B242-106B24318754}"/>
    <cellStyle name="Comma 8 2 6 5" xfId="12286" xr:uid="{77083C53-A453-4543-A27F-74801757B7E7}"/>
    <cellStyle name="Comma 8 2 6 5 2" xfId="20862" xr:uid="{CA8B04DF-04D2-4663-9F42-55232873EC47}"/>
    <cellStyle name="Comma 8 2 6 5 2 2" xfId="37522" xr:uid="{54F8BF60-51C8-4887-8C8B-F0E937BFC45D}"/>
    <cellStyle name="Comma 8 2 6 5 3" xfId="29234" xr:uid="{B807E4A4-C9B9-4344-8297-F9C5A77C69FF}"/>
    <cellStyle name="Comma 8 2 6 6" xfId="14488" xr:uid="{A3A3676E-28A9-429E-948D-9F5B9848BF08}"/>
    <cellStyle name="Comma 8 2 6 6 2" xfId="31148" xr:uid="{B9993BEC-4D3C-453F-8A04-60ECF9B90D79}"/>
    <cellStyle name="Comma 8 2 6 7" xfId="22858" xr:uid="{FD2DB29F-8FCF-438A-992C-5409EB08AA74}"/>
    <cellStyle name="Comma 8 2 6 8" xfId="40059" xr:uid="{B8AFFC1F-4AF6-43C7-961C-81C3A9239BE7}"/>
    <cellStyle name="Comma 8 2 6 9" xfId="45783" xr:uid="{A126572F-5D53-46E3-AEC2-E5572E5B4A48}"/>
    <cellStyle name="Comma 8 2 7" xfId="2693" xr:uid="{D3B92B63-38CE-4B4D-B473-88462CD4831B}"/>
    <cellStyle name="Comma 8 2 7 2" xfId="4598" xr:uid="{43D80C37-09AF-4D3E-82A9-B92E71F8E711}"/>
    <cellStyle name="Comma 8 2 7 2 2" xfId="9245" xr:uid="{43C530A8-9077-4F3B-BCEE-F5098DE7F685}"/>
    <cellStyle name="Comma 8 2 7 2 2 2" xfId="18881" xr:uid="{CF63CCEC-EDFE-4537-B1C3-965340979D5B}"/>
    <cellStyle name="Comma 8 2 7 2 2 2 2" xfId="35541" xr:uid="{F6DAE67E-699C-4D36-A9D6-BB9302680064}"/>
    <cellStyle name="Comma 8 2 7 2 2 3" xfId="27253" xr:uid="{C9F8FF83-4F19-445F-8523-E0BAC07E81CC}"/>
    <cellStyle name="Comma 8 2 7 2 3" xfId="15946" xr:uid="{820A0F95-6EE4-4043-8E28-353DDA3EED2A}"/>
    <cellStyle name="Comma 8 2 7 2 3 2" xfId="32606" xr:uid="{5632231B-90DA-41CC-8360-D868C776FA51}"/>
    <cellStyle name="Comma 8 2 7 2 4" xfId="24317" xr:uid="{809D7E6A-C808-4306-B11B-FA7E50A27A5D}"/>
    <cellStyle name="Comma 8 2 7 2 5" xfId="42404" xr:uid="{445034D7-3A81-4E63-9438-71D6415BD429}"/>
    <cellStyle name="Comma 8 2 7 2 6" xfId="48082" xr:uid="{1E14E24E-6770-488F-8BDB-ACDBB05DB0C6}"/>
    <cellStyle name="Comma 8 2 7 3" xfId="6493" xr:uid="{FC8C2C4F-18F7-4392-9541-52E4B6FD910D}"/>
    <cellStyle name="Comma 8 2 7 3 2" xfId="10622" xr:uid="{3452025D-8F6A-4274-AF69-BC96418D6DDA}"/>
    <cellStyle name="Comma 8 2 7 3 2 2" xfId="19692" xr:uid="{0582F1F3-9BFF-4DDE-BE72-B02F805771D8}"/>
    <cellStyle name="Comma 8 2 7 3 2 2 2" xfId="36352" xr:uid="{7FE7C37A-5320-4E3C-B106-9F1524305AF9}"/>
    <cellStyle name="Comma 8 2 7 3 2 3" xfId="28064" xr:uid="{00FAC0D3-E2FD-4B29-8543-F30849B35CCE}"/>
    <cellStyle name="Comma 8 2 7 3 3" xfId="17265" xr:uid="{98D2897F-FE36-44B4-9628-A9EAB6B986A6}"/>
    <cellStyle name="Comma 8 2 7 3 3 2" xfId="33925" xr:uid="{FC525CE1-C4B9-43A9-8DEA-3AA72A2018D0}"/>
    <cellStyle name="Comma 8 2 7 3 4" xfId="25636" xr:uid="{0E62EE11-3EE2-4B22-9DF6-6AE2FD33C5C9}"/>
    <cellStyle name="Comma 8 2 7 4" xfId="7910" xr:uid="{53C63003-FC23-4A3E-9499-BF6D63673FA2}"/>
    <cellStyle name="Comma 8 2 7 4 2" xfId="18099" xr:uid="{186E27C0-D483-4682-AACA-38AB59AA2332}"/>
    <cellStyle name="Comma 8 2 7 4 2 2" xfId="34759" xr:uid="{1D07590B-F160-4F34-9BA7-553698EEB375}"/>
    <cellStyle name="Comma 8 2 7 4 3" xfId="26471" xr:uid="{DF47056C-ACEB-4759-8A23-BBF7CE045F42}"/>
    <cellStyle name="Comma 8 2 7 5" xfId="14609" xr:uid="{C844AC9A-133A-49FD-8EFB-233E8D32E1A8}"/>
    <cellStyle name="Comma 8 2 7 5 2" xfId="31269" xr:uid="{39DE08D0-1C23-4F54-BED3-D464133BDF7B}"/>
    <cellStyle name="Comma 8 2 7 6" xfId="22980" xr:uid="{E06EA90C-3179-4269-86C6-2CCBF26E7939}"/>
    <cellStyle name="Comma 8 2 7 7" xfId="40380" xr:uid="{4FD3E725-6FC5-4AAC-9465-30975B65611F}"/>
    <cellStyle name="Comma 8 2 7 8" xfId="46060" xr:uid="{BD69BBF4-6ACA-46B5-84BB-56BD8665FD78}"/>
    <cellStyle name="Comma 8 2 8" xfId="2750" xr:uid="{D43503B4-1F07-404E-82F4-E78576119482}"/>
    <cellStyle name="Comma 8 2 8 2" xfId="14644" xr:uid="{321237A4-FFCE-477F-8A8B-28F15B66B2A3}"/>
    <cellStyle name="Comma 8 2 8 2 2" xfId="31304" xr:uid="{F1BD5ADE-D967-47FF-8B31-5B6B17893CB5}"/>
    <cellStyle name="Comma 8 2 8 3" xfId="23015" xr:uid="{549CD108-DE60-42ED-85F7-C96DCA1C75A8}"/>
    <cellStyle name="Comma 8 2 8 4" xfId="41343" xr:uid="{8809A1F4-A6F9-4BD6-AED2-A28805F0BE80}"/>
    <cellStyle name="Comma 8 2 8 5" xfId="47022" xr:uid="{9A7831FE-94E9-4A22-8382-701D5A9FE13D}"/>
    <cellStyle name="Comma 8 2 9" xfId="4656" xr:uid="{4AC0DB53-D36D-451E-A547-A9CDC281BC5A}"/>
    <cellStyle name="Comma 8 2 9 2" xfId="9290" xr:uid="{4C67194F-AC89-4A9F-B73E-D0CE01C02C3A}"/>
    <cellStyle name="Comma 8 2 9 2 2" xfId="18910" xr:uid="{DF17A8CA-CC78-42A2-BF52-5A0D8677CC0B}"/>
    <cellStyle name="Comma 8 2 9 2 2 2" xfId="35570" xr:uid="{0DFF2853-F0AF-4E46-95FC-52986B2DD565}"/>
    <cellStyle name="Comma 8 2 9 2 3" xfId="27282" xr:uid="{C01AF228-341C-46AD-959E-47D90FF51163}"/>
    <cellStyle name="Comma 8 2 9 3" xfId="15980" xr:uid="{BDF82A8C-BCA4-4718-9263-3B35BF8E4CB2}"/>
    <cellStyle name="Comma 8 2 9 3 2" xfId="32640" xr:uid="{1E83047C-A515-4510-B7EB-2120E06788AF}"/>
    <cellStyle name="Comma 8 2 9 4" xfId="24351" xr:uid="{DE0C0354-23D2-4634-9D8C-6FBC9F58191D}"/>
    <cellStyle name="Comma 8 2 9 5" xfId="39314" xr:uid="{50030938-8997-4001-B4FE-7D5551520B77}"/>
    <cellStyle name="Comma 8 2 9 6" xfId="45125" xr:uid="{2E0A1940-D519-4798-8612-FFC01E31FCBD}"/>
    <cellStyle name="Comma 8 20" xfId="12514" xr:uid="{03C8E337-863B-4AA7-8D98-186C5924A7B5}"/>
    <cellStyle name="Comma 8 20 2" xfId="21016" xr:uid="{5C179831-31D0-4A90-830E-487BA0EA1B08}"/>
    <cellStyle name="Comma 8 20 2 2" xfId="37676" xr:uid="{2AD8BB59-6140-4400-89A3-08B356FAE627}"/>
    <cellStyle name="Comma 8 20 3" xfId="29388" xr:uid="{F48F7DB3-D823-47D0-9BD6-E8076459B0F0}"/>
    <cellStyle name="Comma 8 21" xfId="12512" xr:uid="{DF86AA74-F7A0-4D73-84DB-F832E031A55C}"/>
    <cellStyle name="Comma 8 21 2" xfId="21014" xr:uid="{AE98F753-E69C-434D-A05A-51E2E9404CC5}"/>
    <cellStyle name="Comma 8 21 2 2" xfId="37674" xr:uid="{877570CC-5EE8-4A36-9513-2EDF8C1F7977}"/>
    <cellStyle name="Comma 8 21 3" xfId="29386" xr:uid="{0ACCB57A-EF7C-4B6B-A7CC-1C25B0DE2FDD}"/>
    <cellStyle name="Comma 8 22" xfId="12599" xr:uid="{8D3B0879-23B3-43A8-984B-AE89DC5CAD0E}"/>
    <cellStyle name="Comma 8 22 2" xfId="21091" xr:uid="{CDD92309-79E9-4F4D-94D1-385ACF8B752A}"/>
    <cellStyle name="Comma 8 22 2 2" xfId="37751" xr:uid="{258094FC-4E5D-47EF-ADA8-0FE1B73EF1EA}"/>
    <cellStyle name="Comma 8 22 3" xfId="29463" xr:uid="{8A2AB978-1EBC-481B-A8C0-6EDB8A264CCA}"/>
    <cellStyle name="Comma 8 23" xfId="12720" xr:uid="{937325F4-B812-4B04-B24F-BA569312E94E}"/>
    <cellStyle name="Comma 8 23 2" xfId="21201" xr:uid="{0CAB6D72-7475-4C23-8B66-2F64F174CAE3}"/>
    <cellStyle name="Comma 8 23 2 2" xfId="37861" xr:uid="{D86F209B-974F-4597-B9FC-21720CF1727D}"/>
    <cellStyle name="Comma 8 23 3" xfId="29574" xr:uid="{5FB03D6C-9F56-4DB2-B3DF-4F0C64642A7A}"/>
    <cellStyle name="Comma 8 24" xfId="13277" xr:uid="{26C42296-0D05-4A21-875F-02060B7867B5}"/>
    <cellStyle name="Comma 8 24 2" xfId="21593" xr:uid="{D121C009-62D9-49DB-970A-71EC0FBAD1E6}"/>
    <cellStyle name="Comma 8 24 2 2" xfId="38253" xr:uid="{804BE341-3E66-42D1-8064-002A93D82EB6}"/>
    <cellStyle name="Comma 8 24 3" xfId="29966" xr:uid="{990653BE-B366-42C0-8B3C-BCB69843513E}"/>
    <cellStyle name="Comma 8 25" xfId="13391" xr:uid="{ABF8A272-BE55-4534-BED5-D9FA566334DD}"/>
    <cellStyle name="Comma 8 25 2" xfId="30051" xr:uid="{25242D69-3D5F-4583-A90C-7A1ABCC24D85}"/>
    <cellStyle name="Comma 8 26" xfId="21647" xr:uid="{18FCC59F-590F-4B01-8E6A-15DCF33EFD61}"/>
    <cellStyle name="Comma 8 27" xfId="21673" xr:uid="{A7CD7571-B2EB-4D5C-A1E9-1CBA1CBC3249}"/>
    <cellStyle name="Comma 8 28" xfId="752" xr:uid="{CEAEE60B-6E78-4276-9F2A-278B4BE81D5F}"/>
    <cellStyle name="Comma 8 29" xfId="38628" xr:uid="{9A534108-1C71-4800-AA6E-2A0B225F5333}"/>
    <cellStyle name="Comma 8 3" xfId="555" xr:uid="{AE3C3698-E7AC-4F7D-8ACB-D1A78B68E132}"/>
    <cellStyle name="Comma 8 3 10" xfId="1094" xr:uid="{2A317D11-506D-4715-ADD5-95170D27757D}"/>
    <cellStyle name="Comma 8 3 10 2" xfId="44141" xr:uid="{09C164D9-1543-4FE2-A94F-06E799E7BAD0}"/>
    <cellStyle name="Comma 8 3 10 2 2" xfId="49739" xr:uid="{A453EA1B-38B7-4420-A5EC-EC7C4F026103}"/>
    <cellStyle name="Comma 8 3 10 3" xfId="43346" xr:uid="{226A32B3-D865-4A79-BFF1-46CA68E8B256}"/>
    <cellStyle name="Comma 8 3 10 4" xfId="49014" xr:uid="{44F615CF-2E54-43B2-8D30-A0FB64DA2E7F}"/>
    <cellStyle name="Comma 8 3 11" xfId="38598" xr:uid="{13512E02-0842-4527-841B-BCD471FC6768}"/>
    <cellStyle name="Comma 8 3 11 2" xfId="43856" xr:uid="{7EA3D266-7668-402F-98EA-9B934EFB0E5A}"/>
    <cellStyle name="Comma 8 3 11 3" xfId="49474" xr:uid="{4B5ACCDC-24E4-4E5B-9F05-5772A0399262}"/>
    <cellStyle name="Comma 8 3 12" xfId="39144" xr:uid="{9C570F3B-1C83-425E-B79C-8629DB1D6AAD}"/>
    <cellStyle name="Comma 8 3 12 2" xfId="44963" xr:uid="{1CE3A3E1-2335-453F-BC2B-24D47C44847F}"/>
    <cellStyle name="Comma 8 3 13" xfId="38772" xr:uid="{868A9CEA-F78A-49D3-9559-B468FE14B774}"/>
    <cellStyle name="Comma 8 3 14" xfId="44630" xr:uid="{92A41B48-8450-49C3-8BDA-46C02F51F408}"/>
    <cellStyle name="Comma 8 3 2" xfId="1689" xr:uid="{5950D66A-C12D-4C43-9A15-A8E42BB31C0D}"/>
    <cellStyle name="Comma 8 3 2 10" xfId="45154" xr:uid="{5DD2EDBF-77A1-4302-8ED2-0F923910949C}"/>
    <cellStyle name="Comma 8 3 2 2" xfId="3616" xr:uid="{A9F143A9-CE87-41D9-AA6A-296FD47B1692}"/>
    <cellStyle name="Comma 8 3 2 2 2" xfId="15257" xr:uid="{D5B4AC31-A3D5-4A1E-A7B7-9D8F8A986B88}"/>
    <cellStyle name="Comma 8 3 2 2 2 2" xfId="31917" xr:uid="{A740764D-A4C1-4830-85E6-5D8985D43F43}"/>
    <cellStyle name="Comma 8 3 2 2 2 2 2" xfId="42872" xr:uid="{9BE0D55F-88D2-47F2-8A39-45920B28A776}"/>
    <cellStyle name="Comma 8 3 2 2 2 2 3" xfId="48550" xr:uid="{A0887B32-F8D0-4E20-B381-36B5D85F5A2C}"/>
    <cellStyle name="Comma 8 3 2 2 2 3" xfId="40840" xr:uid="{46E18E49-0736-476F-9CA1-621102AB837F}"/>
    <cellStyle name="Comma 8 3 2 2 2 4" xfId="46520" xr:uid="{281C99A9-FEC6-47CF-8FFB-507E4A686259}"/>
    <cellStyle name="Comma 8 3 2 2 3" xfId="23628" xr:uid="{C2745C0A-A4A6-49AC-9E47-8B205731176B}"/>
    <cellStyle name="Comma 8 3 2 2 3 2" xfId="41816" xr:uid="{E0DBAF88-AD73-43FA-AEBC-54643A7E8189}"/>
    <cellStyle name="Comma 8 3 2 2 3 3" xfId="47496" xr:uid="{87D63E73-8FBF-42BE-B0C0-4D21619B2511}"/>
    <cellStyle name="Comma 8 3 2 2 4" xfId="39758" xr:uid="{5627773B-0B19-4AD2-B19A-957A67282EB2}"/>
    <cellStyle name="Comma 8 3 2 2 5" xfId="45504" xr:uid="{CF6560BE-CBEF-4C12-830D-6F01E5D8749E}"/>
    <cellStyle name="Comma 8 3 2 3" xfId="5524" xr:uid="{BF11E628-28BB-4F8A-B8FB-BF824B832A5B}"/>
    <cellStyle name="Comma 8 3 2 3 2" xfId="16590" xr:uid="{0BC43FC2-F31D-4441-BAF4-5417BB5FFDD9}"/>
    <cellStyle name="Comma 8 3 2 3 2 2" xfId="33250" xr:uid="{A4A68469-4F09-474E-B6C3-EEBBC8838E08}"/>
    <cellStyle name="Comma 8 3 2 3 2 2 2" xfId="42720" xr:uid="{3F5AC77D-DEA0-41BF-9FE6-20CC3DD8E050}"/>
    <cellStyle name="Comma 8 3 2 3 2 2 3" xfId="48398" xr:uid="{D3BBF21C-D202-42E8-80F7-7E726556982C}"/>
    <cellStyle name="Comma 8 3 2 3 2 3" xfId="40692" xr:uid="{036761ED-0ED9-41AA-BEB5-08CDF856B5D4}"/>
    <cellStyle name="Comma 8 3 2 3 2 4" xfId="46372" xr:uid="{7FA179DE-4AF5-403F-BCA2-B4C27222FBFC}"/>
    <cellStyle name="Comma 8 3 2 3 3" xfId="24961" xr:uid="{E0671721-30C4-44AF-AE2B-CEB82359A64B}"/>
    <cellStyle name="Comma 8 3 2 3 3 2" xfId="41664" xr:uid="{2FA419FC-5E81-4682-8921-CA98508E0087}"/>
    <cellStyle name="Comma 8 3 2 3 3 3" xfId="47344" xr:uid="{716BE655-4ACC-4650-82C5-2D080C45905B}"/>
    <cellStyle name="Comma 8 3 2 3 4" xfId="39626" xr:uid="{B8F7A4EA-07B2-4A9D-87B0-8E7C9573E0FB}"/>
    <cellStyle name="Comma 8 3 2 3 5" xfId="45373" xr:uid="{F92D4D75-C239-41E8-9D28-D40D2D2C0976}"/>
    <cellStyle name="Comma 8 3 2 4" xfId="11499" xr:uid="{C47E5B40-8E27-41CC-8E25-53BE91DACE24}"/>
    <cellStyle name="Comma 8 3 2 4 2" xfId="20310" xr:uid="{7BA374F1-7F29-4311-8BFF-A0527529C751}"/>
    <cellStyle name="Comma 8 3 2 4 2 2" xfId="36970" xr:uid="{FFBDEAF4-E5C9-4D48-A4A1-3DFEF8578F95}"/>
    <cellStyle name="Comma 8 3 2 4 2 3" xfId="42301" xr:uid="{9341BF70-0A16-40CC-A009-88E9830FFB8A}"/>
    <cellStyle name="Comma 8 3 2 4 2 4" xfId="47980" xr:uid="{C40DF377-F683-4664-95A8-DEFB33339C99}"/>
    <cellStyle name="Comma 8 3 2 4 3" xfId="28682" xr:uid="{AE6A2DB8-0158-424F-942D-AF7B62E33903}"/>
    <cellStyle name="Comma 8 3 2 4 4" xfId="40280" xr:uid="{1E19D94B-3288-4997-B5AC-8BB3BC765A39}"/>
    <cellStyle name="Comma 8 3 2 4 5" xfId="45961" xr:uid="{8798E09B-8F63-4E7A-8018-DF6F2EFF11A0}"/>
    <cellStyle name="Comma 8 3 2 5" xfId="12680" xr:uid="{764445F8-44A3-4249-BA71-DC91EDE65CBD}"/>
    <cellStyle name="Comma 8 3 2 5 2" xfId="21169" xr:uid="{112C360B-90C3-49E8-B6AE-550C50736A66}"/>
    <cellStyle name="Comma 8 3 2 5 2 2" xfId="37829" xr:uid="{7D1C2F99-D802-47DA-9B51-343DC36BF1BD}"/>
    <cellStyle name="Comma 8 3 2 5 2 3" xfId="42456" xr:uid="{72CCB057-F966-4957-86B6-F08F893AC92E}"/>
    <cellStyle name="Comma 8 3 2 5 2 4" xfId="48134" xr:uid="{69DC76A9-258B-48D3-B4D9-3FD4C5628C00}"/>
    <cellStyle name="Comma 8 3 2 5 3" xfId="29541" xr:uid="{FA11FA29-296C-4A78-82C1-F7359E1E7A88}"/>
    <cellStyle name="Comma 8 3 2 5 4" xfId="40431" xr:uid="{94BA99B4-C9D0-467D-BF64-F873EE85325C}"/>
    <cellStyle name="Comma 8 3 2 5 5" xfId="46111" xr:uid="{37B47624-04F3-4F83-9BC1-E42F563C4C48}"/>
    <cellStyle name="Comma 8 3 2 6" xfId="13941" xr:uid="{0049A0AA-8FBF-43E5-9B6C-22E4071ED37F}"/>
    <cellStyle name="Comma 8 3 2 6 2" xfId="30601" xr:uid="{134FD674-DB9F-4764-8F84-0BCF6FE8FBB7}"/>
    <cellStyle name="Comma 8 3 2 6 3" xfId="41398" xr:uid="{B7876F26-6638-44D9-9004-DA522E5167DC}"/>
    <cellStyle name="Comma 8 3 2 6 4" xfId="47077" xr:uid="{A160B314-5CEC-4ABD-891F-C6EA6CF69306}"/>
    <cellStyle name="Comma 8 3 2 7" xfId="22291" xr:uid="{E7BC0BE7-466B-4A37-B824-CBD3947B4134}"/>
    <cellStyle name="Comma 8 3 2 7 2" xfId="44268" xr:uid="{ED1501B8-5D08-42CD-9604-BFAD8059906D}"/>
    <cellStyle name="Comma 8 3 2 7 2 2" xfId="49866" xr:uid="{9315F120-5477-4345-8B7A-C9EBE276391D}"/>
    <cellStyle name="Comma 8 3 2 7 3" xfId="43485" xr:uid="{263050C7-B21A-407B-A53C-9F0BBFCE752E}"/>
    <cellStyle name="Comma 8 3 2 7 4" xfId="49143" xr:uid="{A4453086-A44D-4591-99B6-87D9142ACD51}"/>
    <cellStyle name="Comma 8 3 2 8" xfId="43905" xr:uid="{27BFF7AA-475C-48B8-B6C9-567E529C75E3}"/>
    <cellStyle name="Comma 8 3 2 8 2" xfId="49521" xr:uid="{6B6972F0-DDB7-4163-B033-0331A1C6E363}"/>
    <cellStyle name="Comma 8 3 2 9" xfId="39354" xr:uid="{A3392C6D-C2F8-4FCD-80E0-7CACAA974CB8}"/>
    <cellStyle name="Comma 8 3 3" xfId="2305" xr:uid="{A1072751-5478-46E8-A2C0-ABA500931AEA}"/>
    <cellStyle name="Comma 8 3 3 2" xfId="4230" xr:uid="{F6BED08A-6A67-4E45-977B-CAEB4E18ECA9}"/>
    <cellStyle name="Comma 8 3 3 2 2" xfId="15700" xr:uid="{6729DB17-A8BD-4AB7-A039-AD2B903808A5}"/>
    <cellStyle name="Comma 8 3 3 2 2 2" xfId="32360" xr:uid="{C1F446AD-70E1-4250-9B65-245FFEBD39DB}"/>
    <cellStyle name="Comma 8 3 3 2 2 2 2" xfId="42953" xr:uid="{D4A4AD3E-BECD-4CED-935D-638837FB5242}"/>
    <cellStyle name="Comma 8 3 3 2 2 2 3" xfId="48631" xr:uid="{C13F54F0-5351-4669-8527-33F02B9DB466}"/>
    <cellStyle name="Comma 8 3 3 2 2 3" xfId="40921" xr:uid="{30529C12-A590-4F77-A4B4-3A4AF421114D}"/>
    <cellStyle name="Comma 8 3 3 2 2 4" xfId="46601" xr:uid="{04F2D86A-422D-45B8-ABAD-EA743D52C8AD}"/>
    <cellStyle name="Comma 8 3 3 2 3" xfId="24071" xr:uid="{76381BA1-E680-45CD-AC9E-AB32998FD869}"/>
    <cellStyle name="Comma 8 3 3 2 3 2" xfId="41897" xr:uid="{350D6228-1C1D-4B44-96F9-169887A581DB}"/>
    <cellStyle name="Comma 8 3 3 2 3 3" xfId="47577" xr:uid="{A8E47DD7-8378-47A3-8ED2-4D2FB004D16F}"/>
    <cellStyle name="Comma 8 3 3 2 4" xfId="39837" xr:uid="{3DB516F8-0099-4E72-A792-3F37F564C76D}"/>
    <cellStyle name="Comma 8 3 3 2 5" xfId="45581" xr:uid="{814C0AAA-C4F6-4DB1-8ACB-98BCCAB553F4}"/>
    <cellStyle name="Comma 8 3 3 3" xfId="6123" xr:uid="{A566163F-31B9-4447-8DB4-C8FD107FA9ED}"/>
    <cellStyle name="Comma 8 3 3 3 2" xfId="17018" xr:uid="{B3661650-56E4-4DA3-A735-3DAC73BC0B91}"/>
    <cellStyle name="Comma 8 3 3 3 2 2" xfId="33678" xr:uid="{B0815110-7A50-4344-B273-BD3F445E41DC}"/>
    <cellStyle name="Comma 8 3 3 3 2 3" xfId="42516" xr:uid="{A78DF6AD-6E03-43BB-A0FA-E1FFA5AF77A3}"/>
    <cellStyle name="Comma 8 3 3 3 2 4" xfId="48194" xr:uid="{7CB11608-41E4-4179-ABC8-3A1A8909E8EF}"/>
    <cellStyle name="Comma 8 3 3 3 3" xfId="25389" xr:uid="{12525292-4597-453E-A2C1-8E34BF5D4651}"/>
    <cellStyle name="Comma 8 3 3 3 4" xfId="40491" xr:uid="{D26E1FB5-B69E-433D-A9F6-2B3D3CD35990}"/>
    <cellStyle name="Comma 8 3 3 3 5" xfId="46171" xr:uid="{425E7C71-209B-4A16-9B69-0FD07B66386D}"/>
    <cellStyle name="Comma 8 3 3 4" xfId="12098" xr:uid="{4907A080-86EB-4D2B-8CCF-0C990E06FE44}"/>
    <cellStyle name="Comma 8 3 3 4 2" xfId="20738" xr:uid="{16D7BCD9-9527-4C82-9820-F170D34CC1C1}"/>
    <cellStyle name="Comma 8 3 3 4 2 2" xfId="37398" xr:uid="{7135973C-D0E9-410C-A514-E19C7560E01D}"/>
    <cellStyle name="Comma 8 3 3 4 3" xfId="29110" xr:uid="{2D9746AE-FFBD-4B00-80EF-49CC258A93AE}"/>
    <cellStyle name="Comma 8 3 3 4 4" xfId="41460" xr:uid="{CBBEAFD5-DB2A-4D13-BBFF-A591CAD22279}"/>
    <cellStyle name="Comma 8 3 3 4 5" xfId="47139" xr:uid="{6F7E6DD0-943E-4C3D-8998-0C7FA160499B}"/>
    <cellStyle name="Comma 8 3 3 5" xfId="14364" xr:uid="{8B269FB5-9CD4-44C6-9BED-56F1AE8D392E}"/>
    <cellStyle name="Comma 8 3 3 5 2" xfId="31024" xr:uid="{B2C4F42B-10B0-4D89-8048-3FFB7A610366}"/>
    <cellStyle name="Comma 8 3 3 6" xfId="22734" xr:uid="{4A2B22D2-9E1D-4A34-8CAE-9DB72E6215FA}"/>
    <cellStyle name="Comma 8 3 3 7" xfId="39434" xr:uid="{CB51984C-C362-403F-A8A3-28DB40A9298E}"/>
    <cellStyle name="Comma 8 3 3 8" xfId="45205" xr:uid="{BF6D1DAC-9377-41CF-8BD8-8462AE1A464D}"/>
    <cellStyle name="Comma 8 3 4" xfId="2455" xr:uid="{24361F2F-EF52-4D5A-8E99-6BD030B2D81F}"/>
    <cellStyle name="Comma 8 3 4 10" xfId="45477" xr:uid="{1EDEFEAD-D971-425E-A593-5A7E46FDC07F}"/>
    <cellStyle name="Comma 8 3 4 2" xfId="4374" xr:uid="{A8624D0B-48E7-45CC-8372-38D227623D3B}"/>
    <cellStyle name="Comma 8 3 4 2 2" xfId="9084" xr:uid="{78F83569-5D74-431D-A0E9-8E9CDFEC4D11}"/>
    <cellStyle name="Comma 8 3 4 2 2 2" xfId="18794" xr:uid="{1382F9C8-C45F-44B1-9493-CE2B216B2476}"/>
    <cellStyle name="Comma 8 3 4 2 2 2 2" xfId="35454" xr:uid="{21CFFA48-BC93-47DA-8114-56386EE8574D}"/>
    <cellStyle name="Comma 8 3 4 2 2 3" xfId="27166" xr:uid="{231215BC-67D1-4FC4-AF10-0BC4B03E9F9B}"/>
    <cellStyle name="Comma 8 3 4 2 2 4" xfId="42844" xr:uid="{82A69B72-5E7A-43C7-81D6-778172808ECB}"/>
    <cellStyle name="Comma 8 3 4 2 2 5" xfId="48522" xr:uid="{6C3AE58E-718F-440F-87E6-5F0EA4C83772}"/>
    <cellStyle name="Comma 8 3 4 2 3" xfId="15796" xr:uid="{669FC9C6-F830-4EAE-9090-7046ED33F4AC}"/>
    <cellStyle name="Comma 8 3 4 2 3 2" xfId="32456" xr:uid="{0B5019D4-B94F-49C5-BAF1-14C5B8DDB3CC}"/>
    <cellStyle name="Comma 8 3 4 2 4" xfId="24167" xr:uid="{D78302EE-DA73-4972-B63F-E0F989A960D5}"/>
    <cellStyle name="Comma 8 3 4 2 5" xfId="40812" xr:uid="{32851A7C-78EA-416C-9ADB-797912B9FEB9}"/>
    <cellStyle name="Comma 8 3 4 2 6" xfId="46492" xr:uid="{60CA1E1F-D8C6-412D-A7BE-7DE97FBAC097}"/>
    <cellStyle name="Comma 8 3 4 3" xfId="6269" xr:uid="{1B1168FF-AE48-479F-90DF-FF3AF06D6FB1}"/>
    <cellStyle name="Comma 8 3 4 3 2" xfId="10461" xr:uid="{9E870811-5406-42D5-A679-6FCBE669910B}"/>
    <cellStyle name="Comma 8 3 4 3 2 2" xfId="19605" xr:uid="{FB3E3DC6-D402-45B0-848A-EABF3FFCDBCE}"/>
    <cellStyle name="Comma 8 3 4 3 2 2 2" xfId="36265" xr:uid="{B72A082F-3BB4-4856-9CB5-C448A3157CF8}"/>
    <cellStyle name="Comma 8 3 4 3 2 3" xfId="27977" xr:uid="{DC34394F-8AE4-41AD-A330-D10958F02B4C}"/>
    <cellStyle name="Comma 8 3 4 3 3" xfId="17115" xr:uid="{34B02D76-9147-445E-879E-047BF3F18635}"/>
    <cellStyle name="Comma 8 3 4 3 3 2" xfId="33775" xr:uid="{ECBCAD76-2535-4ADF-BD7F-5E4D148CD4E1}"/>
    <cellStyle name="Comma 8 3 4 3 4" xfId="25486" xr:uid="{56599544-B88F-4706-A176-F172B378DD51}"/>
    <cellStyle name="Comma 8 3 4 3 5" xfId="41788" xr:uid="{DB102909-92B7-4885-B940-788C44C8179B}"/>
    <cellStyle name="Comma 8 3 4 3 6" xfId="47468" xr:uid="{484DB9FF-A485-4D04-952D-7E0C46487659}"/>
    <cellStyle name="Comma 8 3 4 4" xfId="7749" xr:uid="{9C8CA88E-4C0B-4DD6-BCEB-E0BEC681BCC3}"/>
    <cellStyle name="Comma 8 3 4 4 2" xfId="18012" xr:uid="{22E082E6-511D-4689-A844-0C9D2367ADE2}"/>
    <cellStyle name="Comma 8 3 4 4 2 2" xfId="34672" xr:uid="{EC9E9AD6-9D5F-429F-9D64-16BB1ABD769D}"/>
    <cellStyle name="Comma 8 3 4 4 3" xfId="26384" xr:uid="{358B82DD-1312-4D10-A9B3-4FE27C5D2DD0}"/>
    <cellStyle name="Comma 8 3 4 5" xfId="12242" xr:uid="{6C5D3C4E-BB0E-4039-82C0-93BA7F266BEB}"/>
    <cellStyle name="Comma 8 3 4 5 2" xfId="20834" xr:uid="{B2F10206-CD3A-4EB7-9B58-7DF5911B98F5}"/>
    <cellStyle name="Comma 8 3 4 5 2 2" xfId="37494" xr:uid="{7C661D50-D165-498E-9A8D-55559D06A432}"/>
    <cellStyle name="Comma 8 3 4 5 3" xfId="29206" xr:uid="{303B70F7-09D3-49F8-862C-3E18B6A02B4C}"/>
    <cellStyle name="Comma 8 3 4 6" xfId="14460" xr:uid="{D54E14AD-7821-4BE3-B7E9-CDC435726ED9}"/>
    <cellStyle name="Comma 8 3 4 6 2" xfId="31120" xr:uid="{9AA082E8-3AB1-4ADE-A22B-483A5BCE1BF4}"/>
    <cellStyle name="Comma 8 3 4 7" xfId="22830" xr:uid="{62EBE74B-8838-4DAB-99EF-88E92ED1B2C8}"/>
    <cellStyle name="Comma 8 3 4 8" xfId="38599" xr:uid="{4F746334-A4CC-4DB4-BC80-E29544AF8755}"/>
    <cellStyle name="Comma 8 3 4 9" xfId="39731" xr:uid="{7C3F1953-656D-4085-98DE-8F517BCB2642}"/>
    <cellStyle name="Comma 8 3 5" xfId="3038" xr:uid="{A2A58EE2-89FD-42D5-BB98-6A749362D895}"/>
    <cellStyle name="Comma 8 3 5 2" xfId="14842" xr:uid="{D9232927-C128-4445-B892-56BF02CD690E}"/>
    <cellStyle name="Comma 8 3 5 2 2" xfId="31502" xr:uid="{2DAE1D66-4DD8-4F33-B243-BD39135918AA}"/>
    <cellStyle name="Comma 8 3 5 2 2 2" xfId="42973" xr:uid="{B71709C4-76FA-4C42-9696-6137041F3FF8}"/>
    <cellStyle name="Comma 8 3 5 2 2 3" xfId="48651" xr:uid="{21BC27DD-351F-426C-BFD0-DFD67A1EE519}"/>
    <cellStyle name="Comma 8 3 5 2 3" xfId="40941" xr:uid="{9CA3B1F9-0C1A-4822-8F48-391ADBEF8F43}"/>
    <cellStyle name="Comma 8 3 5 2 4" xfId="46621" xr:uid="{7BD32E7E-B11E-49C5-967C-E2B50ACFD180}"/>
    <cellStyle name="Comma 8 3 5 3" xfId="23213" xr:uid="{8434B7CA-B805-449B-9A5E-39099097E2F5}"/>
    <cellStyle name="Comma 8 3 5 3 2" xfId="41917" xr:uid="{FB0039B9-BAE6-44AD-BF3E-493E6CB83BEF}"/>
    <cellStyle name="Comma 8 3 5 3 3" xfId="47597" xr:uid="{4B7C1F52-7437-4FD6-8791-2C2962AEEC72}"/>
    <cellStyle name="Comma 8 3 5 4" xfId="39859" xr:uid="{1E5FA642-26BF-450E-B6CF-06F9F5786AAF}"/>
    <cellStyle name="Comma 8 3 5 5" xfId="45601" xr:uid="{CAE9DF2E-C9D5-4FE2-8BFE-9F82B8604ADD}"/>
    <cellStyle name="Comma 8 3 6" xfId="12460" xr:uid="{3AF07649-37BF-4186-A052-8B478C6C9606}"/>
    <cellStyle name="Comma 8 3 6 2" xfId="20976" xr:uid="{F10BA27E-B369-4660-9398-E6283BC3F649}"/>
    <cellStyle name="Comma 8 3 6 2 2" xfId="37636" xr:uid="{728C8615-39C1-46F4-B366-4C126DAD8486}"/>
    <cellStyle name="Comma 8 3 6 2 3" xfId="42276" xr:uid="{9FCE16AC-B118-4D09-8BF0-7FBC165B0937}"/>
    <cellStyle name="Comma 8 3 6 2 4" xfId="47955" xr:uid="{B6787713-CB71-41AE-95A5-5FFE80597069}"/>
    <cellStyle name="Comma 8 3 6 3" xfId="29348" xr:uid="{4B4BAC2E-FD9F-4F38-A753-391FE0BE8307}"/>
    <cellStyle name="Comma 8 3 6 4" xfId="40255" xr:uid="{219BBC96-DBB8-412A-A296-A2A8DE127814}"/>
    <cellStyle name="Comma 8 3 6 5" xfId="45936" xr:uid="{E9501644-E2CB-48F4-BA87-E00BAB2E7367}"/>
    <cellStyle name="Comma 8 3 7" xfId="12586" xr:uid="{8068C122-061E-4F52-8F54-575F5A779BC2}"/>
    <cellStyle name="Comma 8 3 7 2" xfId="21082" xr:uid="{5BA23F0F-C002-47DE-853A-67951E7B9C24}"/>
    <cellStyle name="Comma 8 3 7 2 2" xfId="37742" xr:uid="{8E6882B5-A10C-4DAE-B63C-C8E401FB6026}"/>
    <cellStyle name="Comma 8 3 7 2 3" xfId="42431" xr:uid="{EF46C918-D212-42CF-9818-E8606927A42E}"/>
    <cellStyle name="Comma 8 3 7 2 4" xfId="48109" xr:uid="{6541E5D5-0F39-4CCA-BA7D-61CF880C3454}"/>
    <cellStyle name="Comma 8 3 7 3" xfId="29454" xr:uid="{06900595-9539-46ED-91F5-BDDE36ECE7F4}"/>
    <cellStyle name="Comma 8 3 7 4" xfId="40406" xr:uid="{DBE30739-F5C2-4824-AA08-06B3FAF07C91}"/>
    <cellStyle name="Comma 8 3 7 5" xfId="46086" xr:uid="{8EA7E0B8-D6BE-4B94-BBFD-09EED3D52F2E}"/>
    <cellStyle name="Comma 8 3 8" xfId="13176" xr:uid="{B60431DA-004B-4ED7-85CA-4FA606BACFE4}"/>
    <cellStyle name="Comma 8 3 8 2" xfId="21522" xr:uid="{ECF798F9-7C37-4EC2-A9CF-DAEC69DBE98B}"/>
    <cellStyle name="Comma 8 3 8 2 2" xfId="38182" xr:uid="{B748720F-91CB-4324-8B50-4ADFC49F528D}"/>
    <cellStyle name="Comma 8 3 8 3" xfId="29895" xr:uid="{036631AA-9B42-48E7-9C26-191E85EA4766}"/>
    <cellStyle name="Comma 8 3 8 4" xfId="41373" xr:uid="{E762F1A8-E004-47DA-B459-BCA23F81CBBF}"/>
    <cellStyle name="Comma 8 3 8 5" xfId="47052" xr:uid="{1CE5F1A2-2AB4-4D60-AAE5-B68AE8A30088}"/>
    <cellStyle name="Comma 8 3 9" xfId="21876" xr:uid="{9CEE1B6C-EC88-4B9C-8B74-AE5D23AB3FD5}"/>
    <cellStyle name="Comma 8 3 9 2" xfId="39338" xr:uid="{301AA17F-63E5-4AAD-8D8C-C8C86C1D468F}"/>
    <cellStyle name="Comma 8 3 9 3" xfId="45141" xr:uid="{88330B86-9A11-4F81-8F89-42FCAE5E1C68}"/>
    <cellStyle name="Comma 8 30" xfId="38852" xr:uid="{062D8E9A-C25E-4D15-B5ED-EFC67D2EFE02}"/>
    <cellStyle name="Comma 8 31" xfId="44506" xr:uid="{482F70E1-3AF4-407E-A16D-5BCA6075BB17}"/>
    <cellStyle name="Comma 8 32" xfId="44587" xr:uid="{E90B2D77-4314-46A5-8416-F9A2840B1F1C}"/>
    <cellStyle name="Comma 8 4" xfId="368" xr:uid="{09124D04-D6B1-4D0F-8235-D85503E013D6}"/>
    <cellStyle name="Comma 8 4 10" xfId="13740" xr:uid="{200E9E58-F771-4B58-B25E-AFCE4D94ABB3}"/>
    <cellStyle name="Comma 8 4 10 2" xfId="30400" xr:uid="{CA125FB7-E6E8-4650-8A9C-842D52E3D7F3}"/>
    <cellStyle name="Comma 8 4 11" xfId="22090" xr:uid="{064D4730-9CCF-48AF-936D-6BF09D993EC9}"/>
    <cellStyle name="Comma 8 4 12" xfId="1401" xr:uid="{907A98F4-A1AC-4361-9626-99AF60C4F4FA}"/>
    <cellStyle name="Comma 8 4 13" xfId="38703" xr:uid="{8DF671A8-13C4-4E5E-ABA9-794050AFF5B2}"/>
    <cellStyle name="Comma 8 4 14" xfId="39101" xr:uid="{C7823074-BD9D-41B9-ACFC-8A034607F87C}"/>
    <cellStyle name="Comma 8 4 15" xfId="44921" xr:uid="{99BD5047-464D-41FE-80D1-DD36EC0E950F}"/>
    <cellStyle name="Comma 8 4 2" xfId="2015" xr:uid="{AD24104B-E09D-43D9-BFDA-528E8BBC3D8D}"/>
    <cellStyle name="Comma 8 4 2 2" xfId="3940" xr:uid="{E46D883E-3A64-46EC-AA71-BF8C15090745}"/>
    <cellStyle name="Comma 8 4 2 2 2" xfId="15499" xr:uid="{BC765B87-8CB4-4879-A7EC-435849179959}"/>
    <cellStyle name="Comma 8 4 2 2 2 2" xfId="32159" xr:uid="{0EE721F6-E9DB-457C-B90F-89AB4B2D0F5C}"/>
    <cellStyle name="Comma 8 4 2 2 2 3" xfId="42890" xr:uid="{3B8C3831-2746-46B4-B145-CA34F52C54B0}"/>
    <cellStyle name="Comma 8 4 2 2 2 4" xfId="48568" xr:uid="{437F918F-C4E6-4580-BB95-9639DEF9224C}"/>
    <cellStyle name="Comma 8 4 2 2 3" xfId="23870" xr:uid="{B3FE4D88-B031-4E15-8CFD-28BAE6914783}"/>
    <cellStyle name="Comma 8 4 2 2 4" xfId="40858" xr:uid="{F0A94D3B-0730-40CC-AB50-4A9AAD8B40C1}"/>
    <cellStyle name="Comma 8 4 2 2 5" xfId="46538" xr:uid="{28D121FF-2541-409D-8AB0-E85F49E29C2E}"/>
    <cellStyle name="Comma 8 4 2 3" xfId="5833" xr:uid="{08BC207F-6704-48B2-9A26-F07B64FF17FC}"/>
    <cellStyle name="Comma 8 4 2 3 2" xfId="16817" xr:uid="{BC79184A-5701-4FA2-AD0F-96177971D69B}"/>
    <cellStyle name="Comma 8 4 2 3 2 2" xfId="33477" xr:uid="{97B7E78A-614A-4E14-84E2-C7561EF08590}"/>
    <cellStyle name="Comma 8 4 2 3 3" xfId="25188" xr:uid="{6CC34BFC-2697-430B-9BB7-E3BF68A88DA6}"/>
    <cellStyle name="Comma 8 4 2 3 4" xfId="41834" xr:uid="{B95DA688-506D-4E67-88BE-210710F7F974}"/>
    <cellStyle name="Comma 8 4 2 3 5" xfId="47514" xr:uid="{FE1BC3DC-F20E-4B6B-AF57-9094B9B0222A}"/>
    <cellStyle name="Comma 8 4 2 4" xfId="11808" xr:uid="{9FAD58E2-833B-4E52-8A0E-FC99DEB04DBE}"/>
    <cellStyle name="Comma 8 4 2 4 2" xfId="20537" xr:uid="{7A8BA701-C2DD-4AB5-AE24-7BB1937A1640}"/>
    <cellStyle name="Comma 8 4 2 4 2 2" xfId="37197" xr:uid="{F4E6E746-3145-49E7-ACF4-BB51937B8BBB}"/>
    <cellStyle name="Comma 8 4 2 4 3" xfId="28909" xr:uid="{68A3EF62-D3EA-4839-921B-CEA82931D47D}"/>
    <cellStyle name="Comma 8 4 2 5" xfId="14163" xr:uid="{E8CC970B-E2DA-4E53-8FFA-9199A5559FA6}"/>
    <cellStyle name="Comma 8 4 2 5 2" xfId="30823" xr:uid="{3D0AEDEE-B775-4856-BBFF-AFBDCB588506}"/>
    <cellStyle name="Comma 8 4 2 6" xfId="22533" xr:uid="{7A666D2C-D286-4CF4-A5BC-118F8CAFCC11}"/>
    <cellStyle name="Comma 8 4 2 7" xfId="39775" xr:uid="{473C22C6-D6B7-4D74-8165-30F24C2A4B78}"/>
    <cellStyle name="Comma 8 4 2 8" xfId="45521" xr:uid="{B4C6D2A1-D900-48B3-A180-60308837FFB9}"/>
    <cellStyle name="Comma 8 4 3" xfId="2554" xr:uid="{DE3B7251-4586-44A6-9535-5703F5A7656E}"/>
    <cellStyle name="Comma 8 4 3 2" xfId="4469" xr:uid="{15C4DA04-86F9-4683-9FA7-D3FEB2BCEB12}"/>
    <cellStyle name="Comma 8 4 3 2 2" xfId="9142" xr:uid="{7D11BC23-A01E-45EF-9155-2AB21A548BCB}"/>
    <cellStyle name="Comma 8 4 3 2 2 2" xfId="18817" xr:uid="{424ED9A3-2AA2-4AD5-AA48-857229FE5D9E}"/>
    <cellStyle name="Comma 8 4 3 2 2 2 2" xfId="35477" xr:uid="{21930540-DFE5-4612-A9A9-EE3EB580D465}"/>
    <cellStyle name="Comma 8 4 3 2 2 3" xfId="27189" xr:uid="{BE4F3DC8-E1E1-4B04-960D-B060ACAED879}"/>
    <cellStyle name="Comma 8 4 3 2 3" xfId="15856" xr:uid="{A8A66CA0-634D-4102-82C9-71B754142754}"/>
    <cellStyle name="Comma 8 4 3 2 3 2" xfId="32516" xr:uid="{B07B7379-CF9B-40FB-820B-6C31A157FE6D}"/>
    <cellStyle name="Comma 8 4 3 2 4" xfId="24227" xr:uid="{FD84D7E4-95A4-4BFE-8A45-854863A934D8}"/>
    <cellStyle name="Comma 8 4 3 2 5" xfId="42472" xr:uid="{CBDC46CC-EACA-4FD6-863D-5761FA357991}"/>
    <cellStyle name="Comma 8 4 3 2 6" xfId="48150" xr:uid="{61CA06C7-9020-4F68-9F73-DDFD32DBC0F3}"/>
    <cellStyle name="Comma 8 4 3 3" xfId="6364" xr:uid="{0A92D770-BCA2-46F3-975B-780DB26C1A39}"/>
    <cellStyle name="Comma 8 4 3 3 2" xfId="10519" xr:uid="{4444909B-0A2F-437B-A8E5-D965E1B5AD5F}"/>
    <cellStyle name="Comma 8 4 3 3 2 2" xfId="19628" xr:uid="{E945CC75-BA4C-417E-8A54-7E4AD52BD7F6}"/>
    <cellStyle name="Comma 8 4 3 3 2 2 2" xfId="36288" xr:uid="{30DEFC08-81CC-4A64-90AF-6F74AF7FBBA3}"/>
    <cellStyle name="Comma 8 4 3 3 2 3" xfId="28000" xr:uid="{586898CE-A584-4B58-BF41-65E5EC55D2A1}"/>
    <cellStyle name="Comma 8 4 3 3 3" xfId="17175" xr:uid="{6018B885-F728-4EF1-93EE-32A431B8188B}"/>
    <cellStyle name="Comma 8 4 3 3 3 2" xfId="33835" xr:uid="{BD1E9FC5-814D-41B6-B8D4-841BFF00A4E5}"/>
    <cellStyle name="Comma 8 4 3 3 4" xfId="25546" xr:uid="{FA716287-0200-4ADD-BEB3-FFD769D6ACE7}"/>
    <cellStyle name="Comma 8 4 3 4" xfId="7807" xr:uid="{844C5A67-141E-4B6B-882E-E84AD0B531E7}"/>
    <cellStyle name="Comma 8 4 3 4 2" xfId="18035" xr:uid="{26189D6A-111E-41E7-8A62-B76C2AAF2705}"/>
    <cellStyle name="Comma 8 4 3 4 2 2" xfId="34695" xr:uid="{25CDED01-7D4C-458C-8B81-F1129FF93AD0}"/>
    <cellStyle name="Comma 8 4 3 4 3" xfId="26407" xr:uid="{9025CA27-5E88-4BCE-88B7-FA8FBDA3F14C}"/>
    <cellStyle name="Comma 8 4 3 5" xfId="12337" xr:uid="{BEEB9D8A-F7CC-4502-9A12-0C975959BD04}"/>
    <cellStyle name="Comma 8 4 3 5 2" xfId="20894" xr:uid="{6B8F3F3C-3887-4BD0-8925-6CBDB3446BF3}"/>
    <cellStyle name="Comma 8 4 3 5 2 2" xfId="37554" xr:uid="{3939D722-0E57-4398-8772-D8FD757181CF}"/>
    <cellStyle name="Comma 8 4 3 5 3" xfId="29266" xr:uid="{69A2B726-8AA0-437B-91F1-08D39AE1E581}"/>
    <cellStyle name="Comma 8 4 3 6" xfId="14520" xr:uid="{718D479B-8045-4191-84F9-BFF4862FCC44}"/>
    <cellStyle name="Comma 8 4 3 6 2" xfId="31180" xr:uid="{F4C24808-AB48-43A5-9E5B-67225A1BE01D}"/>
    <cellStyle name="Comma 8 4 3 7" xfId="22890" xr:uid="{E292AF9C-3818-4D0F-BFFB-953D1F55981B}"/>
    <cellStyle name="Comma 8 4 3 8" xfId="40447" xr:uid="{804BBDB3-E19B-47C3-8978-9C2D6FAF1DE6}"/>
    <cellStyle name="Comma 8 4 3 9" xfId="46127" xr:uid="{913F945A-29F7-447F-BC65-6667A44EDA07}"/>
    <cellStyle name="Comma 8 4 4" xfId="3326" xr:uid="{E5E83DD1-2AD7-4C00-A8E4-84AA2B36057E}"/>
    <cellStyle name="Comma 8 4 4 2" xfId="15056" xr:uid="{C39B50B1-5FDD-4737-874F-B407D8F37C8B}"/>
    <cellStyle name="Comma 8 4 4 2 2" xfId="31716" xr:uid="{AD832010-89C6-450E-A36B-5B73A3961638}"/>
    <cellStyle name="Comma 8 4 4 3" xfId="23427" xr:uid="{990E1E1A-A7D5-405D-AF68-A1906E560B8A}"/>
    <cellStyle name="Comma 8 4 4 4" xfId="41416" xr:uid="{0F94C7C8-4BD0-4C16-A3F1-FE39AE02A636}"/>
    <cellStyle name="Comma 8 4 4 5" xfId="47095" xr:uid="{554D1926-7B64-43A9-A9D0-9280580561CE}"/>
    <cellStyle name="Comma 8 4 5" xfId="5234" xr:uid="{FFE08B89-AFF1-446D-965E-6B1D6E1699C0}"/>
    <cellStyle name="Comma 8 4 5 2" xfId="16389" xr:uid="{6B8C48E0-DF3B-4395-B815-BA250402691F}"/>
    <cellStyle name="Comma 8 4 5 2 2" xfId="33049" xr:uid="{880A750E-F930-4595-936D-7AA9DAC24CA6}"/>
    <cellStyle name="Comma 8 4 5 3" xfId="24760" xr:uid="{DCBB4B30-DC40-4188-9FD5-45FCA86CD098}"/>
    <cellStyle name="Comma 8 4 5 4" xfId="39369" xr:uid="{C9DADC50-0A21-4D43-B382-45FA3BCA45B7}"/>
    <cellStyle name="Comma 8 4 5 5" xfId="45166" xr:uid="{AB70A843-9FA2-4B2C-B032-3D134825647F}"/>
    <cellStyle name="Comma 8 4 6" xfId="11209" xr:uid="{63AB474D-2360-4794-AF39-BF2B6E1AE7A4}"/>
    <cellStyle name="Comma 8 4 6 2" xfId="20109" xr:uid="{80F53685-FDA4-46AA-AACD-BE806DE6AF62}"/>
    <cellStyle name="Comma 8 4 6 2 2" xfId="36769" xr:uid="{825AAEDD-F480-4838-B656-CFE80F48E580}"/>
    <cellStyle name="Comma 8 4 6 2 3" xfId="44290" xr:uid="{CACDE4D8-1B34-41BB-8943-6A771287912B}"/>
    <cellStyle name="Comma 8 4 6 2 4" xfId="49888" xr:uid="{F3882EC9-3C54-437C-8DCF-FE85C57A23BF}"/>
    <cellStyle name="Comma 8 4 6 3" xfId="28481" xr:uid="{EAB2A5F9-38D3-4EE2-B719-63642CA0DA33}"/>
    <cellStyle name="Comma 8 4 6 4" xfId="43510" xr:uid="{8A02C6D9-A2D7-4F0B-93F5-5E35D5666A01}"/>
    <cellStyle name="Comma 8 4 6 5" xfId="49165" xr:uid="{C776DF13-7B77-40D5-BA8F-31DB49E93CD6}"/>
    <cellStyle name="Comma 8 4 7" xfId="12640" xr:uid="{63E31A3D-2FDC-49DD-A6C0-AA7DB7BE6944}"/>
    <cellStyle name="Comma 8 4 7 2" xfId="21129" xr:uid="{464C3508-6BA7-4855-AA09-9E52A7B9C511}"/>
    <cellStyle name="Comma 8 4 7 2 2" xfId="37789" xr:uid="{ACB52DC6-F3A4-46D4-839E-41C34426D09E}"/>
    <cellStyle name="Comma 8 4 7 3" xfId="29501" xr:uid="{70AE3896-9206-4A43-84DF-8196D061780F}"/>
    <cellStyle name="Comma 8 4 7 4" xfId="43830" xr:uid="{133EEE0C-1417-4BFC-8B7F-D2279C7503C5}"/>
    <cellStyle name="Comma 8 4 7 5" xfId="49448" xr:uid="{F2998B0C-275A-4141-ACE7-8659EC95B25E}"/>
    <cellStyle name="Comma 8 4 8" xfId="12886" xr:uid="{4B630136-E313-439B-938E-EEF6A98C643B}"/>
    <cellStyle name="Comma 8 4 8 2" xfId="21321" xr:uid="{8B6A3A68-E6F8-42B2-894E-4C958B01419D}"/>
    <cellStyle name="Comma 8 4 8 2 2" xfId="37981" xr:uid="{1BA3742F-91F5-4618-B024-94C829EE886A}"/>
    <cellStyle name="Comma 8 4 8 3" xfId="29694" xr:uid="{AC7ABFBE-CCB2-4F7C-9718-C68892A7B5B8}"/>
    <cellStyle name="Comma 8 4 9" xfId="13308" xr:uid="{F8DE53F9-ACBB-4C92-88F2-D8FB886DC80C}"/>
    <cellStyle name="Comma 8 4 9 2" xfId="21621" xr:uid="{F75E3018-8209-46E1-98F1-5CCC2144A3F8}"/>
    <cellStyle name="Comma 8 4 9 2 2" xfId="38281" xr:uid="{F645E818-360E-4C50-ACC6-DCEBEE7FF465}"/>
    <cellStyle name="Comma 8 4 9 3" xfId="29994" xr:uid="{BDCF0E79-D07D-49C0-B724-BB1E494BEFA2}"/>
    <cellStyle name="Comma 8 5" xfId="1224" xr:uid="{CD6B183A-2560-43B0-A499-9A2353D2A440}"/>
    <cellStyle name="Comma 8 5 2" xfId="3162" xr:uid="{B1829D3D-F0E0-4D69-87BE-00FDAAFEE298}"/>
    <cellStyle name="Comma 8 5 2 2" xfId="14936" xr:uid="{A131C21D-C1BB-4897-B5B2-022334AEF420}"/>
    <cellStyle name="Comma 8 5 2 2 2" xfId="31596" xr:uid="{D6180E0D-D1DD-4B18-BAF5-876AE4C21A52}"/>
    <cellStyle name="Comma 8 5 2 2 2 2" xfId="42927" xr:uid="{3A21DACD-8CFC-4084-86B1-809CF079C44A}"/>
    <cellStyle name="Comma 8 5 2 2 2 3" xfId="48605" xr:uid="{D124846E-F49F-447F-A6E3-0241AAA62447}"/>
    <cellStyle name="Comma 8 5 2 2 3" xfId="40895" xr:uid="{C9A94550-EA42-4691-976A-17903845A059}"/>
    <cellStyle name="Comma 8 5 2 2 4" xfId="46575" xr:uid="{7996A80E-85FB-4151-B477-EFC25E206572}"/>
    <cellStyle name="Comma 8 5 2 3" xfId="23307" xr:uid="{224E3C1F-E082-4EC1-A74E-B34CE0460EAE}"/>
    <cellStyle name="Comma 8 5 2 3 2" xfId="41871" xr:uid="{E5243D59-5F7A-4F47-9E12-3910E59B12DC}"/>
    <cellStyle name="Comma 8 5 2 3 3" xfId="47551" xr:uid="{970638BE-CF6C-4DB6-B4A8-9A85259FC4AF}"/>
    <cellStyle name="Comma 8 5 2 4" xfId="39810" xr:uid="{6AACA4BF-DABF-4A95-8B56-F3F4399B154E}"/>
    <cellStyle name="Comma 8 5 2 5" xfId="45556" xr:uid="{1CFA9235-DF68-4C08-B984-2963B1441582}"/>
    <cellStyle name="Comma 8 5 3" xfId="5070" xr:uid="{98B25893-6AF0-4792-B133-CB73EFB6C2E6}"/>
    <cellStyle name="Comma 8 5 3 2" xfId="16269" xr:uid="{26ADD392-9B2F-43A7-A792-926DF518BE9C}"/>
    <cellStyle name="Comma 8 5 3 2 2" xfId="32929" xr:uid="{C89ED60C-760C-4A24-BC17-D0395B3A1A42}"/>
    <cellStyle name="Comma 8 5 3 2 3" xfId="42497" xr:uid="{BE6B254B-810D-4559-B731-19AA6F4CF661}"/>
    <cellStyle name="Comma 8 5 3 2 4" xfId="48175" xr:uid="{CF65F7EF-509D-497E-945C-4C84EE5FE26E}"/>
    <cellStyle name="Comma 8 5 3 3" xfId="24640" xr:uid="{BDA9D22E-C4D6-40F5-8AF4-1BCA586CB7FA}"/>
    <cellStyle name="Comma 8 5 3 4" xfId="40472" xr:uid="{DF2FCAF3-AFF4-4653-97CE-24203C7EE92A}"/>
    <cellStyle name="Comma 8 5 3 5" xfId="46152" xr:uid="{42455655-D40C-4573-989B-706596EA29EA}"/>
    <cellStyle name="Comma 8 5 4" xfId="11045" xr:uid="{27D0F7FB-2DFB-4585-B8D0-357429C70DEA}"/>
    <cellStyle name="Comma 8 5 4 2" xfId="19989" xr:uid="{96D45613-B98B-4832-BC6D-500F6E0EC82F}"/>
    <cellStyle name="Comma 8 5 4 2 2" xfId="36649" xr:uid="{83A6169B-8C98-4E30-8319-22F6C5BB2702}"/>
    <cellStyle name="Comma 8 5 4 3" xfId="28361" xr:uid="{56A84DE1-66E2-43EB-B635-30B895A067B3}"/>
    <cellStyle name="Comma 8 5 4 4" xfId="41441" xr:uid="{A5608732-13F0-47C5-85FF-7D3FBD7493AC}"/>
    <cellStyle name="Comma 8 5 4 5" xfId="47120" xr:uid="{3D93C749-A957-4360-94E3-343D1D504C93}"/>
    <cellStyle name="Comma 8 5 5" xfId="13620" xr:uid="{5941E334-FA76-4FCB-A4BE-24785EEAFF2B}"/>
    <cellStyle name="Comma 8 5 5 2" xfId="30280" xr:uid="{3E1CEA96-36A8-4632-96B6-A19C36CC941C}"/>
    <cellStyle name="Comma 8 5 5 2 2" xfId="44382" xr:uid="{FF967165-3DF0-4023-8DB0-0F8166144DF2}"/>
    <cellStyle name="Comma 8 5 5 2 3" xfId="49980" xr:uid="{2632A515-D256-430A-978D-A3D13CE41C21}"/>
    <cellStyle name="Comma 8 5 5 3" xfId="43608" xr:uid="{CF1828E8-8EF7-4F4C-9A7C-6BA9990C72DD}"/>
    <cellStyle name="Comma 8 5 5 4" xfId="49257" xr:uid="{20113B7D-5E4A-4691-8C3B-C49A93101F2E}"/>
    <cellStyle name="Comma 8 5 6" xfId="21970" xr:uid="{8084C32E-2A78-4F3C-80C7-325381A8A0E5}"/>
    <cellStyle name="Comma 8 5 6 2" xfId="43917" xr:uid="{32281913-6A1D-49BF-8468-50EA91BA581D}"/>
    <cellStyle name="Comma 8 5 6 3" xfId="49527" xr:uid="{328B68C9-4F9A-49F4-96B0-75F980882323}"/>
    <cellStyle name="Comma 8 5 7" xfId="39406" xr:uid="{A9622B0F-3AE4-46EA-AB84-2315D5B0D163}"/>
    <cellStyle name="Comma 8 5 8" xfId="45188" xr:uid="{46DC1022-2CD9-48F5-BC9D-79FE6B8DA61D}"/>
    <cellStyle name="Comma 8 6" xfId="1851" xr:uid="{B9DDFECB-D182-4FAE-A294-4DD19A0A4DB8}"/>
    <cellStyle name="Comma 8 6 2" xfId="3776" xr:uid="{FEB58935-7537-44AE-A994-3C84B7CF808A}"/>
    <cellStyle name="Comma 8 6 2 2" xfId="15379" xr:uid="{8286C6A3-A2B6-4595-B6F6-FED5A50BFD3B}"/>
    <cellStyle name="Comma 8 6 2 2 2" xfId="32039" xr:uid="{D06DAA3D-C6F2-4B91-A235-90C4A79A3BAB}"/>
    <cellStyle name="Comma 8 6 2 2 3" xfId="42751" xr:uid="{F514E119-CF80-47FB-98A2-6D3DF4AAD01C}"/>
    <cellStyle name="Comma 8 6 2 2 4" xfId="48429" xr:uid="{8278711E-87B4-491C-BD99-BD7B5842F08F}"/>
    <cellStyle name="Comma 8 6 2 3" xfId="23750" xr:uid="{6EF15DF6-6621-408F-8028-D0E22DB661AB}"/>
    <cellStyle name="Comma 8 6 2 4" xfId="40723" xr:uid="{CEC864C9-83C1-49F9-8B1E-C9EF0D761D63}"/>
    <cellStyle name="Comma 8 6 2 5" xfId="46403" xr:uid="{91061964-3179-453A-B10C-4EBD33343182}"/>
    <cellStyle name="Comma 8 6 3" xfId="5669" xr:uid="{167E71C8-FE53-4B86-92E7-A45F85C2D9A6}"/>
    <cellStyle name="Comma 8 6 3 2" xfId="16697" xr:uid="{1D37C6CA-68C3-4213-96F8-3D83EB002ABA}"/>
    <cellStyle name="Comma 8 6 3 2 2" xfId="33357" xr:uid="{B33395E6-8B6F-4463-97A1-E1DCD749E29E}"/>
    <cellStyle name="Comma 8 6 3 3" xfId="25068" xr:uid="{301F5E74-52EF-4011-ACD8-9A88211FF9C1}"/>
    <cellStyle name="Comma 8 6 3 4" xfId="41695" xr:uid="{6CB3CB7D-A848-43FA-B26D-347E46926D63}"/>
    <cellStyle name="Comma 8 6 3 5" xfId="47375" xr:uid="{11269427-B777-498C-BDC9-1C31C351EB00}"/>
    <cellStyle name="Comma 8 6 4" xfId="11644" xr:uid="{6D66D822-5B76-4D12-AAFF-BE9ACB2EBFF8}"/>
    <cellStyle name="Comma 8 6 4 2" xfId="20417" xr:uid="{EC2A7DE4-BED9-4964-9E5A-31520FC0EC16}"/>
    <cellStyle name="Comma 8 6 4 2 2" xfId="37077" xr:uid="{89FE55B2-0A39-4601-B574-84FA4353E5EE}"/>
    <cellStyle name="Comma 8 6 4 2 3" xfId="44243" xr:uid="{44BE9E0C-DEB7-49B4-9314-614280FC1859}"/>
    <cellStyle name="Comma 8 6 4 2 4" xfId="49841" xr:uid="{0BF24EA2-6497-451C-A05F-3840B93C8145}"/>
    <cellStyle name="Comma 8 6 4 3" xfId="28789" xr:uid="{C4541A33-5363-4676-9681-CCEBD5F6D8A0}"/>
    <cellStyle name="Comma 8 6 4 4" xfId="43450" xr:uid="{BCC726B9-6646-4D6E-8E28-9A872133D118}"/>
    <cellStyle name="Comma 8 6 4 5" xfId="49116" xr:uid="{89C491F1-8201-4345-8047-42BBDA6702E3}"/>
    <cellStyle name="Comma 8 6 5" xfId="14043" xr:uid="{84F98622-207D-4D9A-837B-A4B042E6D68B}"/>
    <cellStyle name="Comma 8 6 5 2" xfId="30703" xr:uid="{8FE32BE7-82A6-43D5-AE04-CE01A884639A}"/>
    <cellStyle name="Comma 8 6 5 3" xfId="43997" xr:uid="{5AF33653-9F7F-4AD2-BC31-A74E2A147732}"/>
    <cellStyle name="Comma 8 6 5 4" xfId="49598" xr:uid="{DD4FABDF-89F1-4B96-B1FF-A83E2FE67A3B}"/>
    <cellStyle name="Comma 8 6 6" xfId="22413" xr:uid="{A54A71AE-71D4-4A4B-8A2F-DE652109233C}"/>
    <cellStyle name="Comma 8 6 7" xfId="39654" xr:uid="{A6EE0ADF-0395-4798-9985-0ABED77B390D}"/>
    <cellStyle name="Comma 8 6 8" xfId="45402" xr:uid="{C69492E0-136A-4888-9EB3-EDE2D6461480}"/>
    <cellStyle name="Comma 8 7" xfId="2414" xr:uid="{EBE405E3-4AA3-41D5-9CED-F3986F143ADC}"/>
    <cellStyle name="Comma 8 7 2" xfId="4333" xr:uid="{30850424-7370-4F91-B43E-E4B7DD2EB56F}"/>
    <cellStyle name="Comma 8 7 2 2" xfId="9057" xr:uid="{21F2BB35-19EC-4526-B5CE-4F4BA91C3652}"/>
    <cellStyle name="Comma 8 7 2 2 2" xfId="18783" xr:uid="{F916B362-1504-437E-A740-81CFA815AB3B}"/>
    <cellStyle name="Comma 8 7 2 2 2 2" xfId="35443" xr:uid="{0C25F9D7-C158-4FE7-B347-BAB81DC393FA}"/>
    <cellStyle name="Comma 8 7 2 2 3" xfId="27155" xr:uid="{8DAE1395-7E2C-436C-83FF-EB253ECB75F9}"/>
    <cellStyle name="Comma 8 7 2 2 4" xfId="42843" xr:uid="{3EF4BC54-D68D-417F-8A45-28E4911D1B96}"/>
    <cellStyle name="Comma 8 7 2 2 5" xfId="48521" xr:uid="{7671BA88-FED1-4A60-9255-4C22E85D83B0}"/>
    <cellStyle name="Comma 8 7 2 3" xfId="15771" xr:uid="{EC4230E4-99FA-48D5-A1EA-287466610F40}"/>
    <cellStyle name="Comma 8 7 2 3 2" xfId="32431" xr:uid="{2CED3F30-0E3A-457B-AE83-7B1A8F1FFD3C}"/>
    <cellStyle name="Comma 8 7 2 4" xfId="24142" xr:uid="{E8E21066-7ED1-4643-9609-DB992EE55EF9}"/>
    <cellStyle name="Comma 8 7 2 5" xfId="40811" xr:uid="{371DDD74-A34C-4EDA-8907-C3D455C25BA8}"/>
    <cellStyle name="Comma 8 7 2 6" xfId="46491" xr:uid="{0A73DA4A-93E3-4240-9C15-B03A5BD00CCF}"/>
    <cellStyle name="Comma 8 7 3" xfId="6228" xr:uid="{64DD2602-0DE1-4802-82F8-727098ABC021}"/>
    <cellStyle name="Comma 8 7 3 2" xfId="10434" xr:uid="{6AC1A851-9486-4EFE-99FF-D208949305AC}"/>
    <cellStyle name="Comma 8 7 3 2 2" xfId="19594" xr:uid="{1AE033F5-CC68-48D0-8321-4EDEF0BA1A62}"/>
    <cellStyle name="Comma 8 7 3 2 2 2" xfId="36254" xr:uid="{CA24936D-D45D-4C99-A5BC-7513BAD0EEF1}"/>
    <cellStyle name="Comma 8 7 3 2 3" xfId="27966" xr:uid="{A43A0735-4E6B-4934-A2D2-E0E8AF6C8D5C}"/>
    <cellStyle name="Comma 8 7 3 3" xfId="17090" xr:uid="{9D2BE5F1-9628-4025-815E-F7951FAE8D13}"/>
    <cellStyle name="Comma 8 7 3 3 2" xfId="33750" xr:uid="{A81F5546-3FE4-4E4E-BC23-1DD8F51312BA}"/>
    <cellStyle name="Comma 8 7 3 4" xfId="25461" xr:uid="{32DF3C03-EB4E-484B-A5B3-54643EA271DA}"/>
    <cellStyle name="Comma 8 7 3 5" xfId="41787" xr:uid="{F4B858A1-B331-44A9-80B7-78DB7A8B20BE}"/>
    <cellStyle name="Comma 8 7 3 6" xfId="47467" xr:uid="{B32970DF-593D-45D4-BB92-7B952AF949BF}"/>
    <cellStyle name="Comma 8 7 4" xfId="7722" xr:uid="{AE0485AD-E1C2-4919-A7D9-3441C80C34B0}"/>
    <cellStyle name="Comma 8 7 4 2" xfId="18001" xr:uid="{7898944C-CD1A-452B-922E-E49BB36646E7}"/>
    <cellStyle name="Comma 8 7 4 2 2" xfId="34661" xr:uid="{C0D842F9-5268-4756-926C-604121FCA55C}"/>
    <cellStyle name="Comma 8 7 4 3" xfId="26373" xr:uid="{7DC2A62D-2AD6-4FBD-88A0-2A49A62B9449}"/>
    <cellStyle name="Comma 8 7 5" xfId="12201" xr:uid="{AC58718D-2E6C-4030-836B-519AE07E4CAE}"/>
    <cellStyle name="Comma 8 7 5 2" xfId="20809" xr:uid="{9CBF910F-5109-47B1-B767-0D71BAF592A1}"/>
    <cellStyle name="Comma 8 7 5 2 2" xfId="37469" xr:uid="{709E9F69-574C-4C84-80D7-C84951B6C416}"/>
    <cellStyle name="Comma 8 7 5 3" xfId="29181" xr:uid="{55A73D66-CB12-4BD9-93C4-9A250CF04091}"/>
    <cellStyle name="Comma 8 7 6" xfId="14435" xr:uid="{198D22A5-1F6A-4093-B533-E80EE3BEE265}"/>
    <cellStyle name="Comma 8 7 6 2" xfId="31095" xr:uid="{96609C1F-EA0F-4696-B407-3126AA1D9451}"/>
    <cellStyle name="Comma 8 7 7" xfId="22805" xr:uid="{8E0E9664-17D2-4F3D-805E-16912B7256D6}"/>
    <cellStyle name="Comma 8 7 8" xfId="39730" xr:uid="{D4DFF795-407C-4202-A638-CBCB859A1BC6}"/>
    <cellStyle name="Comma 8 7 9" xfId="45476" xr:uid="{09385538-380A-4F7C-B7BE-F9924E9A7488}"/>
    <cellStyle name="Comma 8 8" xfId="2595" xr:uid="{CB2C9DED-5F85-40C5-B8E4-F4353573AC88}"/>
    <cellStyle name="Comma 8 8 2" xfId="4510" xr:uid="{8AD55C66-5A4D-4AD5-8F3C-08015522882C}"/>
    <cellStyle name="Comma 8 8 2 2" xfId="9174" xr:uid="{7C437E11-0AC6-4869-B5C0-E282FEBEDBFC}"/>
    <cellStyle name="Comma 8 8 2 2 2" xfId="18833" xr:uid="{1EDD7B64-0846-434F-B413-A3A59143969C}"/>
    <cellStyle name="Comma 8 8 2 2 2 2" xfId="35493" xr:uid="{BBE2FCD5-2A39-4940-9F83-C80BD42DDABE}"/>
    <cellStyle name="Comma 8 8 2 2 3" xfId="27205" xr:uid="{625CD10F-C17D-4E26-B765-C23685CF5386}"/>
    <cellStyle name="Comma 8 8 2 3" xfId="15881" xr:uid="{13FB4A53-50D8-46E9-9DE4-ED3651C342E5}"/>
    <cellStyle name="Comma 8 8 2 3 2" xfId="32541" xr:uid="{CFF34F10-6DF2-4CD5-A169-4C920031EE92}"/>
    <cellStyle name="Comma 8 8 2 4" xfId="24252" xr:uid="{E85CAC93-F278-4D97-8903-BA6090AED5B1}"/>
    <cellStyle name="Comma 8 8 2 5" xfId="42321" xr:uid="{B0F33E92-375F-4C43-8CC9-A1DDEAC3539B}"/>
    <cellStyle name="Comma 8 8 2 6" xfId="48000" xr:uid="{6AAECFFF-CB55-45F6-9E66-3E2E79756987}"/>
    <cellStyle name="Comma 8 8 3" xfId="6405" xr:uid="{40D627ED-334A-4D32-B146-C54653A973AF}"/>
    <cellStyle name="Comma 8 8 3 2" xfId="10551" xr:uid="{C73215EB-1D92-4258-9A5E-4845F89461C1}"/>
    <cellStyle name="Comma 8 8 3 2 2" xfId="19644" xr:uid="{86448EB4-8149-44DC-893D-95FE481BD2B8}"/>
    <cellStyle name="Comma 8 8 3 2 2 2" xfId="36304" xr:uid="{1778AC8D-EEDC-479E-9337-1C25F2777E77}"/>
    <cellStyle name="Comma 8 8 3 2 3" xfId="28016" xr:uid="{57ABAFF7-1D93-4BCB-AB59-9E0FCC50DEBF}"/>
    <cellStyle name="Comma 8 8 3 3" xfId="17200" xr:uid="{E7953120-8451-4FE1-B3C9-B1E3A697D3E5}"/>
    <cellStyle name="Comma 8 8 3 3 2" xfId="33860" xr:uid="{07720AA6-8968-4028-915F-D9160E5898D7}"/>
    <cellStyle name="Comma 8 8 3 4" xfId="25571" xr:uid="{369A5A62-58A3-4BF4-9E40-69B5BEA2B217}"/>
    <cellStyle name="Comma 8 8 4" xfId="7839" xr:uid="{9D96C6C3-A41A-48D2-A659-15DA1773E73B}"/>
    <cellStyle name="Comma 8 8 4 2" xfId="18051" xr:uid="{768E91AD-EEE4-4466-B184-439894602BE0}"/>
    <cellStyle name="Comma 8 8 4 2 2" xfId="34711" xr:uid="{CA57A1B8-A64C-4EBF-BEED-A3EE1E1F6BDD}"/>
    <cellStyle name="Comma 8 8 4 3" xfId="26423" xr:uid="{6358706E-3179-45BB-AE56-5538EF3CD771}"/>
    <cellStyle name="Comma 8 8 5" xfId="12378" xr:uid="{51992BC1-49D9-454B-A52D-78F68E63AC25}"/>
    <cellStyle name="Comma 8 8 5 2" xfId="20919" xr:uid="{CB688846-2238-4636-A39E-0BB12F0B985D}"/>
    <cellStyle name="Comma 8 8 5 2 2" xfId="37579" xr:uid="{3F02BB85-79A6-4168-8CA8-DF7527037DDE}"/>
    <cellStyle name="Comma 8 8 5 3" xfId="29291" xr:uid="{F9C274A2-309B-4AF2-9ABB-DA250C9B7590}"/>
    <cellStyle name="Comma 8 8 6" xfId="14545" xr:uid="{BE6012ED-38B7-4B03-8848-0CF5F1BBF5F5}"/>
    <cellStyle name="Comma 8 8 6 2" xfId="31205" xr:uid="{A85DDDC8-E208-4138-85CC-AE54AF881B0E}"/>
    <cellStyle name="Comma 8 8 7" xfId="22915" xr:uid="{9580B35E-895B-452B-9AF5-87BB04D63B4C}"/>
    <cellStyle name="Comma 8 8 8" xfId="40300" xr:uid="{F8A93D6D-11FB-49DC-8A0E-CCFF13282FE6}"/>
    <cellStyle name="Comma 8 8 9" xfId="45981" xr:uid="{9F8797C0-4F59-441E-BFF2-17FB8B8591CB}"/>
    <cellStyle name="Comma 8 9" xfId="2616" xr:uid="{AA0BA1B9-CB32-4A93-B49A-24D7C6F386E0}"/>
    <cellStyle name="Comma 8 9 2" xfId="4528" xr:uid="{C5E997AA-3B80-417E-9204-24C0C57D4FAC}"/>
    <cellStyle name="Comma 8 9 2 2" xfId="9190" xr:uid="{4744FF73-216B-498C-A849-5E4A0890586B}"/>
    <cellStyle name="Comma 8 9 2 2 2" xfId="18844" xr:uid="{F6CF64A6-43AA-429B-9A3D-9D240BF9BF0E}"/>
    <cellStyle name="Comma 8 9 2 2 2 2" xfId="35504" xr:uid="{E0DA2CD0-B149-4158-934C-B44AAF50EEEC}"/>
    <cellStyle name="Comma 8 9 2 2 3" xfId="27216" xr:uid="{38DB28DD-5F49-41A6-87FF-FF68C19E3732}"/>
    <cellStyle name="Comma 8 9 2 3" xfId="15894" xr:uid="{4906D323-BF6F-4203-A951-989CE4695034}"/>
    <cellStyle name="Comma 8 9 2 3 2" xfId="32554" xr:uid="{8D7D865D-235F-47D7-9F39-BD72A36611B7}"/>
    <cellStyle name="Comma 8 9 2 4" xfId="24265" xr:uid="{78CC62F7-0D8A-42C7-AD76-5EA9AE1B058B}"/>
    <cellStyle name="Comma 8 9 2 5" xfId="42361" xr:uid="{278BA619-5BBA-46DB-8F9D-ABB6CD85EE01}"/>
    <cellStyle name="Comma 8 9 2 6" xfId="48039" xr:uid="{B9E927B8-A8B6-488F-BAA8-8336EE67B39B}"/>
    <cellStyle name="Comma 8 9 3" xfId="6423" xr:uid="{D53FDA12-5059-40CE-A759-4673459209EB}"/>
    <cellStyle name="Comma 8 9 3 2" xfId="10567" xr:uid="{0D79E0F2-2D60-4F38-931E-1FF868A48D5A}"/>
    <cellStyle name="Comma 8 9 3 2 2" xfId="19655" xr:uid="{DDE36BFE-1E7E-40FB-B3F4-25466E923AAD}"/>
    <cellStyle name="Comma 8 9 3 2 2 2" xfId="36315" xr:uid="{4B502958-1FCF-415E-9705-0B3BD29EA237}"/>
    <cellStyle name="Comma 8 9 3 2 3" xfId="28027" xr:uid="{4E0410E2-DB72-4DA5-BFD6-F763300E8DBD}"/>
    <cellStyle name="Comma 8 9 3 3" xfId="17213" xr:uid="{D88C3740-942B-4C1F-AEC4-229E4CEEC184}"/>
    <cellStyle name="Comma 8 9 3 3 2" xfId="33873" xr:uid="{93773754-B8CB-472D-9457-6F6D15AD9748}"/>
    <cellStyle name="Comma 8 9 3 4" xfId="25584" xr:uid="{FDB2102C-F341-4200-BB68-A6AA9B3E823E}"/>
    <cellStyle name="Comma 8 9 4" xfId="7855" xr:uid="{2BBD4E71-17C2-44DE-A503-6C7F54110115}"/>
    <cellStyle name="Comma 8 9 4 2" xfId="18062" xr:uid="{F5E76961-12BE-4604-B71D-AC801F20581C}"/>
    <cellStyle name="Comma 8 9 4 2 2" xfId="34722" xr:uid="{4CFC8A82-C4B1-422D-8980-958FE2FE236C}"/>
    <cellStyle name="Comma 8 9 4 3" xfId="26434" xr:uid="{FF415345-F2E9-46CB-9EA5-6C7C48749CD3}"/>
    <cellStyle name="Comma 8 9 5" xfId="12396" xr:uid="{D735BC80-EC2D-4327-8F38-754062288E3A}"/>
    <cellStyle name="Comma 8 9 5 2" xfId="20932" xr:uid="{EC995876-E43B-41C2-B697-085859B81D2A}"/>
    <cellStyle name="Comma 8 9 5 2 2" xfId="37592" xr:uid="{B406EE3D-0CE7-4726-AD91-668D959B318A}"/>
    <cellStyle name="Comma 8 9 5 3" xfId="29304" xr:uid="{5509661A-4B5D-4EE4-81B6-82914EE216AC}"/>
    <cellStyle name="Comma 8 9 6" xfId="14557" xr:uid="{926B8C4A-CE63-4B2B-869D-26B7C9BDF90A}"/>
    <cellStyle name="Comma 8 9 6 2" xfId="31217" xr:uid="{6805B3C8-E22C-4372-B022-774B4D36201B}"/>
    <cellStyle name="Comma 8 9 7" xfId="22928" xr:uid="{F334405A-C607-4A3F-849C-D3892174E8AF}"/>
    <cellStyle name="Comma 8 9 8" xfId="40339" xr:uid="{1A6C3E8C-BEEF-4D4D-ACB9-9059CA1F99E2}"/>
    <cellStyle name="Comma 8 9 9" xfId="46019" xr:uid="{5DA92C34-50A3-403F-9A14-47EB37837243}"/>
    <cellStyle name="Comma 80" xfId="38759" xr:uid="{08A2D7FE-420F-424A-B459-3CBA5A43DED3}"/>
    <cellStyle name="Comma 81" xfId="44459" xr:uid="{D485C6A8-E463-4FDD-90E0-71E6FC6D5C96}"/>
    <cellStyle name="Comma 82" xfId="118" xr:uid="{19E9019A-2359-4095-86B2-DDEBC53F3203}"/>
    <cellStyle name="Comma 82 2" xfId="50075" xr:uid="{B91AD56E-E1D6-4265-9CB6-2EFDC90703CE}"/>
    <cellStyle name="Comma 83" xfId="75" xr:uid="{2838066F-A956-4CBD-AABA-BBDC84F8EACE}"/>
    <cellStyle name="Comma 83 2" xfId="44469" xr:uid="{CB3A14A3-2297-4268-BB02-221D169940B0}"/>
    <cellStyle name="Comma 84" xfId="67" xr:uid="{71BD5590-CC6C-48B2-9397-6EBFAA31567F}"/>
    <cellStyle name="Comma 84 2" xfId="44485" xr:uid="{FAC4FB24-B9F5-42A6-8DFE-3FAEC41E5489}"/>
    <cellStyle name="Comma 85" xfId="106" xr:uid="{62C7E38B-6042-40EF-9DF7-D87CBEEDD3DE}"/>
    <cellStyle name="Comma 85 2" xfId="50079" xr:uid="{1AC569D1-B493-48E8-94CD-5F9B53753840}"/>
    <cellStyle name="Comma 86" xfId="44495" xr:uid="{BF4E4FA4-53B4-4582-A079-CEA5400E29D4}"/>
    <cellStyle name="Comma 87" xfId="80" xr:uid="{ECD455C3-C6B3-4C03-9CFF-DFE242E0E43A}"/>
    <cellStyle name="Comma 87 2" xfId="44514" xr:uid="{EA70B600-95B3-4E2E-9E42-9F76BA5A97C6}"/>
    <cellStyle name="Comma 88" xfId="39334" xr:uid="{6CBA5999-6376-4488-BADD-CCE4E954A099}"/>
    <cellStyle name="Comma 88 2" xfId="39722" xr:uid="{3E547453-7A8D-43E3-AD8A-655DB18DB4F4}"/>
    <cellStyle name="Comma 88 2 2" xfId="40803" xr:uid="{20B80D58-4775-4AFD-8E91-F7BA26F09E0D}"/>
    <cellStyle name="Comma 88 2 2 2" xfId="42835" xr:uid="{D3C248B6-A751-40A3-BA48-CC67BDB44845}"/>
    <cellStyle name="Comma 88 2 2 2 2" xfId="48513" xr:uid="{3D452B4C-B47E-4B99-B588-799B725DC0E8}"/>
    <cellStyle name="Comma 88 2 2 3" xfId="46483" xr:uid="{26E73225-1712-48A0-8A25-9BA9F2BC9742}"/>
    <cellStyle name="Comma 88 2 3" xfId="41779" xr:uid="{FECE37D8-48A0-47FC-B275-E39BA33831D9}"/>
    <cellStyle name="Comma 88 2 3 2" xfId="47459" xr:uid="{032F098A-8F16-48CD-BA07-D4D83FFEFA44}"/>
    <cellStyle name="Comma 88 2 4" xfId="45468" xr:uid="{48102B1B-E2DD-4679-AE83-B2F30E630A82}"/>
    <cellStyle name="Comma 88 3" xfId="40246" xr:uid="{BE6FAD56-7CBC-4AFD-930D-90A7D7FF9909}"/>
    <cellStyle name="Comma 88 3 2" xfId="42267" xr:uid="{379054D8-DA69-4FEC-BE7A-54D780B4E028}"/>
    <cellStyle name="Comma 88 3 2 2" xfId="47946" xr:uid="{165B4855-3793-4062-8812-8BF26E93D004}"/>
    <cellStyle name="Comma 88 3 3" xfId="45927" xr:uid="{453662B1-C2EC-4FF2-95FF-9C073F429B6C}"/>
    <cellStyle name="Comma 88 4" xfId="40400" xr:uid="{ADECEDA9-E822-41EF-BF54-D99102D418D8}"/>
    <cellStyle name="Comma 88 4 2" xfId="42425" xr:uid="{B448197C-CC8F-4666-828F-7328E82DE9C5}"/>
    <cellStyle name="Comma 88 4 2 2" xfId="48103" xr:uid="{31F18931-8843-4381-9D3E-6652F0EEF01C}"/>
    <cellStyle name="Comma 88 4 3" xfId="46080" xr:uid="{37737434-CA4F-4258-98EF-251D79A62484}"/>
    <cellStyle name="Comma 88 5" xfId="41365" xr:uid="{F9AF128B-48DB-4387-9FD1-B0B577B70BF2}"/>
    <cellStyle name="Comma 88 5 2" xfId="47044" xr:uid="{0445A83F-9FDE-4E9C-BD45-84324DAB365A}"/>
    <cellStyle name="Comma 88 6" xfId="45138" xr:uid="{82F22CFD-DFD1-4D30-ADD9-D76776EE3302}"/>
    <cellStyle name="Comma 89" xfId="44524" xr:uid="{E709BA2F-A2DA-48E6-8DCB-5A1CC01645C6}"/>
    <cellStyle name="Comma 9" xfId="91" xr:uid="{18EA801F-6A41-49DE-B6D1-8D8ADCF4C295}"/>
    <cellStyle name="Comma 9 10" xfId="1416" xr:uid="{E0DC10E3-8573-444E-96B3-FBB79F7C0C10}"/>
    <cellStyle name="Comma 9 10 10" xfId="43351" xr:uid="{EA0EA96E-AE32-4ADB-B52E-81228AAA0241}"/>
    <cellStyle name="Comma 9 10 11" xfId="49019" xr:uid="{91712382-81C3-4409-9A5D-9F941E868049}"/>
    <cellStyle name="Comma 9 10 2" xfId="2030" xr:uid="{D2D1F5FB-DC53-457A-90AB-F5ABC3A9B4AE}"/>
    <cellStyle name="Comma 9 10 2 2" xfId="3955" xr:uid="{8BCAD0B0-A8CF-44E7-B89A-A43D9E47226E}"/>
    <cellStyle name="Comma 9 10 2 2 2" xfId="8769" xr:uid="{6A5A276F-8F26-46EF-9679-0958E9F44260}"/>
    <cellStyle name="Comma 9 10 2 2 2 2" xfId="18611" xr:uid="{4C9F7A54-B704-4033-B65F-F804B5CA8157}"/>
    <cellStyle name="Comma 9 10 2 2 2 2 2" xfId="35271" xr:uid="{27E404A4-5EB0-4A16-9A8C-C88BF04A8901}"/>
    <cellStyle name="Comma 9 10 2 2 2 3" xfId="26983" xr:uid="{E0A7C344-726C-458D-99CE-EB5CC086A1B5}"/>
    <cellStyle name="Comma 9 10 2 2 3" xfId="15509" xr:uid="{C200C6D3-6D07-4534-AEF1-402F28497C6D}"/>
    <cellStyle name="Comma 9 10 2 2 3 2" xfId="32169" xr:uid="{A4DCB9BC-21CB-4D74-ADF3-A17FC5B4990E}"/>
    <cellStyle name="Comma 9 10 2 2 4" xfId="23880" xr:uid="{CEF3CA1C-894A-434A-B34F-C3663B44DBF6}"/>
    <cellStyle name="Comma 9 10 2 3" xfId="5848" xr:uid="{A88456E4-B0B0-40E4-B140-AF3C8A05969F}"/>
    <cellStyle name="Comma 9 10 2 3 2" xfId="10144" xr:uid="{52086270-CD7B-4564-BD75-9C4FA9459FD4}"/>
    <cellStyle name="Comma 9 10 2 3 2 2" xfId="19421" xr:uid="{4443675A-9933-46F5-9FF4-9096CBB051B1}"/>
    <cellStyle name="Comma 9 10 2 3 2 2 2" xfId="36081" xr:uid="{3C8CDB1A-8870-4092-AA0A-C4BDD6C9AB65}"/>
    <cellStyle name="Comma 9 10 2 3 2 3" xfId="27793" xr:uid="{1C6EE499-528A-4F91-8FF3-5C4904D75527}"/>
    <cellStyle name="Comma 9 10 2 3 3" xfId="16827" xr:uid="{A31FA25E-13A1-406F-9590-478AB6BE7A51}"/>
    <cellStyle name="Comma 9 10 2 3 3 2" xfId="33487" xr:uid="{DED9557F-FF0E-4544-9CF2-C8134E3D9941}"/>
    <cellStyle name="Comma 9 10 2 3 4" xfId="25198" xr:uid="{A54FE7D8-8C8A-420F-926B-5CCFE45C12EF}"/>
    <cellStyle name="Comma 9 10 2 4" xfId="7434" xr:uid="{BFA61F8E-EBB4-4028-B14F-6C4DDF22914D}"/>
    <cellStyle name="Comma 9 10 2 4 2" xfId="17829" xr:uid="{27007BD8-CB9F-459B-A70D-34D00825E948}"/>
    <cellStyle name="Comma 9 10 2 4 2 2" xfId="34489" xr:uid="{BF9D2D8A-FF96-435D-A6A0-046EA54D21CD}"/>
    <cellStyle name="Comma 9 10 2 4 3" xfId="26201" xr:uid="{A71C5D0C-33AC-4875-868A-2470422F9CD1}"/>
    <cellStyle name="Comma 9 10 2 5" xfId="11823" xr:uid="{0318C6C2-892C-4C28-8F15-046AB9BBD6E0}"/>
    <cellStyle name="Comma 9 10 2 5 2" xfId="20547" xr:uid="{78BA2C3B-ED59-4339-97E3-E2731F2C3A13}"/>
    <cellStyle name="Comma 9 10 2 5 2 2" xfId="37207" xr:uid="{040B8036-EC25-400D-A15A-098E22258EF7}"/>
    <cellStyle name="Comma 9 10 2 5 3" xfId="28919" xr:uid="{1F3E1635-AD95-47F4-9303-3CEAD9710CDC}"/>
    <cellStyle name="Comma 9 10 2 6" xfId="14173" xr:uid="{7B51FDBF-F11D-4A43-9D41-46B9D369233E}"/>
    <cellStyle name="Comma 9 10 2 6 2" xfId="30833" xr:uid="{692EB3CE-A5EA-4E19-8A56-D2DCD2E29CDF}"/>
    <cellStyle name="Comma 9 10 2 7" xfId="22543" xr:uid="{215E823D-20E3-4248-A2AD-DF0902592129}"/>
    <cellStyle name="Comma 9 10 2 8" xfId="44146" xr:uid="{831774A5-EC37-426C-9B63-29F6C557B729}"/>
    <cellStyle name="Comma 9 10 2 9" xfId="49744" xr:uid="{F74BB38F-2873-4969-9F98-3589A26C1CC2}"/>
    <cellStyle name="Comma 9 10 3" xfId="3341" xr:uid="{B3CAB95A-B8D7-4A30-BE1A-0292DB087379}"/>
    <cellStyle name="Comma 9 10 3 2" xfId="8344" xr:uid="{A10AE4A5-990B-49C3-9A9D-796C53E2E2BA}"/>
    <cellStyle name="Comma 9 10 3 2 2" xfId="18357" xr:uid="{DDC5BE3C-21CF-40BF-9E55-D8F05E3EE108}"/>
    <cellStyle name="Comma 9 10 3 2 2 2" xfId="35017" xr:uid="{B96A2C1A-54D9-42C4-8EF7-4F8F7D5BF4F3}"/>
    <cellStyle name="Comma 9 10 3 2 3" xfId="26729" xr:uid="{67DC9736-E11B-4DA4-9ECC-E5D13057190E}"/>
    <cellStyle name="Comma 9 10 3 3" xfId="15066" xr:uid="{90587D0D-3CC4-4FA0-BA6A-4FD7EEEBE9E5}"/>
    <cellStyle name="Comma 9 10 3 3 2" xfId="31726" xr:uid="{4CE34BB4-22D2-460C-973D-878C1CCD0B98}"/>
    <cellStyle name="Comma 9 10 3 4" xfId="23437" xr:uid="{A8624A7E-E331-43C6-B11B-E4B0C375C0F0}"/>
    <cellStyle name="Comma 9 10 4" xfId="5249" xr:uid="{AAD0CE50-1695-4DF5-BAFD-2F0E66C45BDE}"/>
    <cellStyle name="Comma 9 10 4 2" xfId="9719" xr:uid="{58CB6CB0-5393-4EBD-A771-1B1BA0918C56}"/>
    <cellStyle name="Comma 9 10 4 2 2" xfId="19167" xr:uid="{8BF417A4-81E7-4F84-B1D5-AA95E4EC33CF}"/>
    <cellStyle name="Comma 9 10 4 2 2 2" xfId="35827" xr:uid="{326AB865-ABF1-47F4-A86D-3BBAFC673C96}"/>
    <cellStyle name="Comma 9 10 4 2 3" xfId="27539" xr:uid="{568F2D1A-F140-4B80-B6C2-64572D15F909}"/>
    <cellStyle name="Comma 9 10 4 3" xfId="16399" xr:uid="{7FDFA828-C9AE-4620-9569-5B204A83024E}"/>
    <cellStyle name="Comma 9 10 4 3 2" xfId="33059" xr:uid="{99C5B564-4CFE-4656-A519-EC77771CDF04}"/>
    <cellStyle name="Comma 9 10 4 4" xfId="24770" xr:uid="{B02B9D4C-4ED9-4192-B9C8-7E0B9E85709A}"/>
    <cellStyle name="Comma 9 10 5" xfId="7009" xr:uid="{E602592A-A870-434C-8FDB-DECE87EE667B}"/>
    <cellStyle name="Comma 9 10 5 2" xfId="17575" xr:uid="{4BF091C9-0DA5-4EF9-941E-6F739C452990}"/>
    <cellStyle name="Comma 9 10 5 2 2" xfId="34235" xr:uid="{8D5F075B-C207-4B96-BDCD-8055F4666612}"/>
    <cellStyle name="Comma 9 10 5 3" xfId="25947" xr:uid="{68610EB7-912E-490D-9745-A0058CB4DA6E}"/>
    <cellStyle name="Comma 9 10 6" xfId="11224" xr:uid="{CA887FB5-DCDE-495C-BC69-9C1141A2FEAD}"/>
    <cellStyle name="Comma 9 10 6 2" xfId="20119" xr:uid="{731E3672-AA69-4864-984E-7A5AE4DF36D3}"/>
    <cellStyle name="Comma 9 10 6 2 2" xfId="36779" xr:uid="{0662B85F-967A-41A0-83F5-C7AE5AB481AB}"/>
    <cellStyle name="Comma 9 10 6 3" xfId="28491" xr:uid="{DA890C19-28E2-41AA-A433-1AD0A3514D19}"/>
    <cellStyle name="Comma 9 10 7" xfId="12901" xr:uid="{55D2C87D-44F7-4B12-AD6E-7E7DF1BB63BF}"/>
    <cellStyle name="Comma 9 10 7 2" xfId="21331" xr:uid="{F5757038-E134-423E-90DB-76F9AAF9EE7E}"/>
    <cellStyle name="Comma 9 10 7 2 2" xfId="37991" xr:uid="{9100C60D-63FB-4834-BE9B-53A54D0014D8}"/>
    <cellStyle name="Comma 9 10 7 3" xfId="29704" xr:uid="{1C77B8A8-D12E-4B20-B60C-14730D2A4186}"/>
    <cellStyle name="Comma 9 10 8" xfId="13750" xr:uid="{F7A33895-026E-4B3C-B3D5-B7F22F9C0E79}"/>
    <cellStyle name="Comma 9 10 8 2" xfId="30410" xr:uid="{85507915-5A60-44AC-8055-59823482A22D}"/>
    <cellStyle name="Comma 9 10 9" xfId="22100" xr:uid="{B48FEBDC-FD50-4FE3-97A2-6DA02F45F4A1}"/>
    <cellStyle name="Comma 9 11" xfId="1240" xr:uid="{5E6AA5A9-EBE8-4C0D-BE46-EB149D935F04}"/>
    <cellStyle name="Comma 9 11 2" xfId="3177" xr:uid="{A7B9DACA-BACA-4D8D-AA0D-4320A0FAC169}"/>
    <cellStyle name="Comma 9 11 2 2" xfId="8241" xr:uid="{22D13AC1-DBA2-40FA-A17D-A46AF30923B5}"/>
    <cellStyle name="Comma 9 11 2 2 2" xfId="18298" xr:uid="{FC1D9238-BD72-493A-98EA-7E5BD945C7B7}"/>
    <cellStyle name="Comma 9 11 2 2 2 2" xfId="34958" xr:uid="{DA1B475D-1104-4F14-AA3E-DAB792CC30CC}"/>
    <cellStyle name="Comma 9 11 2 2 3" xfId="26670" xr:uid="{8F7AB4C7-037A-425D-85E8-8EDDCC78B181}"/>
    <cellStyle name="Comma 9 11 2 3" xfId="14946" xr:uid="{0A8234EE-BB61-4E75-B700-2D870511E50B}"/>
    <cellStyle name="Comma 9 11 2 3 2" xfId="31606" xr:uid="{BE71ECB9-FFCC-4DA6-97D0-4E88F788A7ED}"/>
    <cellStyle name="Comma 9 11 2 4" xfId="23317" xr:uid="{B9507F0F-3FBC-44F2-B087-FC71AA4A9CD0}"/>
    <cellStyle name="Comma 9 11 3" xfId="5085" xr:uid="{4F3FC9D5-5D67-47D0-BBB2-74346737F355}"/>
    <cellStyle name="Comma 9 11 3 2" xfId="9616" xr:uid="{58110907-7833-4014-9772-9EE6D0FC2947}"/>
    <cellStyle name="Comma 9 11 3 2 2" xfId="19108" xr:uid="{1FAD858E-B3C7-44ED-865E-17F656FCC72D}"/>
    <cellStyle name="Comma 9 11 3 2 2 2" xfId="35768" xr:uid="{0C69E29B-9979-49E4-ACAD-9BFD6A657CF2}"/>
    <cellStyle name="Comma 9 11 3 2 3" xfId="27480" xr:uid="{A19AC245-EF1E-4069-A31F-22EB41503A5B}"/>
    <cellStyle name="Comma 9 11 3 3" xfId="16279" xr:uid="{38DB1E42-E712-45E9-A213-1F6E339022F4}"/>
    <cellStyle name="Comma 9 11 3 3 2" xfId="32939" xr:uid="{FA4BD955-7904-4ED1-8C30-AEC549DA236B}"/>
    <cellStyle name="Comma 9 11 3 4" xfId="24650" xr:uid="{D90DFB62-F5EC-454F-AB0D-B78EBF658FA8}"/>
    <cellStyle name="Comma 9 11 4" xfId="6906" xr:uid="{E58C69D3-72B7-42CF-88EF-F01E5F5AFF7A}"/>
    <cellStyle name="Comma 9 11 4 2" xfId="17516" xr:uid="{BA03B8F4-9577-42B8-A111-5312BAA041C1}"/>
    <cellStyle name="Comma 9 11 4 2 2" xfId="34176" xr:uid="{7316E300-794F-4B07-BB81-FA9F2E20C8A1}"/>
    <cellStyle name="Comma 9 11 4 3" xfId="25888" xr:uid="{2E9E5808-6D47-4B5A-9BE6-5EDFBC969805}"/>
    <cellStyle name="Comma 9 11 5" xfId="11060" xr:uid="{9A3C7306-4989-4FB8-91D7-BC1AE9BB3178}"/>
    <cellStyle name="Comma 9 11 5 2" xfId="19999" xr:uid="{09FEA403-785D-441A-BA67-4FD3734E2DE9}"/>
    <cellStyle name="Comma 9 11 5 2 2" xfId="36659" xr:uid="{8A33E03A-87E0-4878-A231-4CB9D814715F}"/>
    <cellStyle name="Comma 9 11 5 3" xfId="28371" xr:uid="{552F686B-2F09-4B11-9F5B-756F65EFDE5C}"/>
    <cellStyle name="Comma 9 11 6" xfId="13630" xr:uid="{992086A2-7610-465F-86EB-8EFB346FB5BA}"/>
    <cellStyle name="Comma 9 11 6 2" xfId="30290" xr:uid="{296A7A9F-05CC-458D-B792-9D8DC86357C9}"/>
    <cellStyle name="Comma 9 11 7" xfId="21980" xr:uid="{8A1FEC65-CCC9-4771-9B90-67E0677FDF62}"/>
    <cellStyle name="Comma 9 11 8" xfId="43732" xr:uid="{0737492D-ACF2-4879-BBBE-D844C631C680}"/>
    <cellStyle name="Comma 9 11 9" xfId="49362" xr:uid="{30ABAEB2-8521-4D1C-9966-3632AAA9AD74}"/>
    <cellStyle name="Comma 9 12" xfId="1866" xr:uid="{F00EEE37-B5ED-4E7A-A209-7A8EEC34BA5A}"/>
    <cellStyle name="Comma 9 12 2" xfId="3791" xr:uid="{7CDED9A2-99D0-433D-9A01-7BE296AB90D4}"/>
    <cellStyle name="Comma 9 12 2 2" xfId="8666" xr:uid="{A096EB3A-BF02-41DA-A6DB-C80EA1631704}"/>
    <cellStyle name="Comma 9 12 2 2 2" xfId="18552" xr:uid="{CB87D6FB-F406-4E02-A99A-4B6F0240BF35}"/>
    <cellStyle name="Comma 9 12 2 2 2 2" xfId="35212" xr:uid="{28402F0F-F038-4461-BA0A-74C73A560F0C}"/>
    <cellStyle name="Comma 9 12 2 2 3" xfId="26924" xr:uid="{035AA4A9-0A97-4BC0-A229-31EFC0A20FFA}"/>
    <cellStyle name="Comma 9 12 2 3" xfId="15389" xr:uid="{D3DB614A-8CDF-4E51-B721-1B904E62ECE0}"/>
    <cellStyle name="Comma 9 12 2 3 2" xfId="32049" xr:uid="{26E96958-B9FB-45DF-A806-E78CC6B13B8E}"/>
    <cellStyle name="Comma 9 12 2 4" xfId="23760" xr:uid="{79C269B2-1284-4438-95D2-CA5668337249}"/>
    <cellStyle name="Comma 9 12 3" xfId="5684" xr:uid="{C98019B8-9B31-454C-8450-812729CF4EA4}"/>
    <cellStyle name="Comma 9 12 3 2" xfId="10041" xr:uid="{E95C737A-70F6-4C46-83D0-236BAD93A811}"/>
    <cellStyle name="Comma 9 12 3 2 2" xfId="19362" xr:uid="{2221F77D-519B-4C51-B0C2-DFCAC8565BAC}"/>
    <cellStyle name="Comma 9 12 3 2 2 2" xfId="36022" xr:uid="{C89E2453-7EC0-4A33-8D8A-EFDDA23DD9CE}"/>
    <cellStyle name="Comma 9 12 3 2 3" xfId="27734" xr:uid="{F4C35603-D0CC-4C0C-8EC2-9B9075E35E2E}"/>
    <cellStyle name="Comma 9 12 3 3" xfId="16707" xr:uid="{CE1DE70C-1F2C-4EDC-BE32-114A9FCA0910}"/>
    <cellStyle name="Comma 9 12 3 3 2" xfId="33367" xr:uid="{191D33AA-9499-446E-97E5-A988FC2DD3F5}"/>
    <cellStyle name="Comma 9 12 3 4" xfId="25078" xr:uid="{3504CEBB-9491-42DE-8976-F61E8F0CB6FE}"/>
    <cellStyle name="Comma 9 12 4" xfId="7331" xr:uid="{F60A8F7E-F944-4078-817D-24808D29DB2A}"/>
    <cellStyle name="Comma 9 12 4 2" xfId="17770" xr:uid="{A5F89CC6-9647-4A5D-9A57-1CD175FE671E}"/>
    <cellStyle name="Comma 9 12 4 2 2" xfId="34430" xr:uid="{0CFA1EB1-DCCF-43F7-9BE6-01530A3AEFE3}"/>
    <cellStyle name="Comma 9 12 4 3" xfId="26142" xr:uid="{31ABF363-2A06-4E02-B3C4-A8B32A850699}"/>
    <cellStyle name="Comma 9 12 5" xfId="11659" xr:uid="{4E872822-8407-471C-A9EB-12AF28F71CFB}"/>
    <cellStyle name="Comma 9 12 5 2" xfId="20427" xr:uid="{3D871B49-EADF-456E-B2E0-B95BBD85FC96}"/>
    <cellStyle name="Comma 9 12 5 2 2" xfId="37087" xr:uid="{08361A3A-7F6A-4ADB-B5D3-8B0C7853DE6E}"/>
    <cellStyle name="Comma 9 12 5 3" xfId="28799" xr:uid="{867FEEDA-4EFF-43FC-83C6-F17E5A86908A}"/>
    <cellStyle name="Comma 9 12 6" xfId="14053" xr:uid="{AE43C25F-7B88-4671-8CC1-F3F37F1BDDA1}"/>
    <cellStyle name="Comma 9 12 6 2" xfId="30713" xr:uid="{1AEA9926-82D3-499E-A109-28A390FA4EBD}"/>
    <cellStyle name="Comma 9 12 7" xfId="22423" xr:uid="{CF498959-476C-419D-929D-47BCEDCFDF20}"/>
    <cellStyle name="Comma 9 12 8" xfId="38973" xr:uid="{F244B9E0-AAAC-4E90-B695-8F22B0FBE847}"/>
    <cellStyle name="Comma 9 12 9" xfId="44795" xr:uid="{E09BBBE4-80BF-4380-BC20-778BCAEAF48C}"/>
    <cellStyle name="Comma 9 13" xfId="2418" xr:uid="{B6A19127-61A2-4132-8442-A3E8B9172C76}"/>
    <cellStyle name="Comma 9 13 2" xfId="4337" xr:uid="{8944FA17-4757-4C6E-815B-64F5AB3F2210}"/>
    <cellStyle name="Comma 9 13 2 2" xfId="9060" xr:uid="{1CD82DF6-C421-478A-8FE2-51061DB3EFA2}"/>
    <cellStyle name="Comma 9 13 2 2 2" xfId="18784" xr:uid="{A775821D-B3BA-4C0A-A2D3-899E6F29CCE6}"/>
    <cellStyle name="Comma 9 13 2 2 2 2" xfId="35444" xr:uid="{E65DFBB3-6603-4341-9AC1-DD36FF880C7A}"/>
    <cellStyle name="Comma 9 13 2 2 3" xfId="27156" xr:uid="{4544F91A-568D-49A8-9A47-669BC5EBFB55}"/>
    <cellStyle name="Comma 9 13 2 3" xfId="15773" xr:uid="{DAB57E67-2CD7-4138-9B41-2852155C8942}"/>
    <cellStyle name="Comma 9 13 2 3 2" xfId="32433" xr:uid="{E695F71E-9ABD-4304-825D-ED0FEFFCB5AD}"/>
    <cellStyle name="Comma 9 13 2 4" xfId="24144" xr:uid="{B8CDA4D3-B612-4BAB-A799-0D200A5A2B92}"/>
    <cellStyle name="Comma 9 13 3" xfId="6232" xr:uid="{0CE4F730-D46E-46A9-B7BA-927D3CBE5FDE}"/>
    <cellStyle name="Comma 9 13 3 2" xfId="10437" xr:uid="{C344023C-3E17-4822-BF55-C99ACD02070B}"/>
    <cellStyle name="Comma 9 13 3 2 2" xfId="19595" xr:uid="{13EB4EDE-6BB4-4655-B565-BCCE2FBECD46}"/>
    <cellStyle name="Comma 9 13 3 2 2 2" xfId="36255" xr:uid="{F25C5743-726D-47CE-BDF2-9D552F0D48C5}"/>
    <cellStyle name="Comma 9 13 3 2 3" xfId="27967" xr:uid="{0974C8FA-FEAB-4669-9E79-B403486B6AAD}"/>
    <cellStyle name="Comma 9 13 3 3" xfId="17092" xr:uid="{55D6BE65-1FAB-4602-8FF3-1FEB5281917E}"/>
    <cellStyle name="Comma 9 13 3 3 2" xfId="33752" xr:uid="{746EBDB9-BCA9-47FC-8C89-8842BB830881}"/>
    <cellStyle name="Comma 9 13 3 4" xfId="25463" xr:uid="{5E0E462B-1AFF-4CF4-80D4-BAC93B44441E}"/>
    <cellStyle name="Comma 9 13 4" xfId="7725" xr:uid="{B5309535-6E4C-47FF-962D-76443664525D}"/>
    <cellStyle name="Comma 9 13 4 2" xfId="18002" xr:uid="{7C63BE1E-B38A-4DC5-BF3C-E2BEAA8227C3}"/>
    <cellStyle name="Comma 9 13 4 2 2" xfId="34662" xr:uid="{46E596A6-7188-4528-8A83-DA4F4588F6B3}"/>
    <cellStyle name="Comma 9 13 4 3" xfId="26374" xr:uid="{7C09D857-8880-4CAC-8F49-0318E626885D}"/>
    <cellStyle name="Comma 9 13 5" xfId="12205" xr:uid="{A9A5DD60-981E-457C-B87D-E8D4FD3B0206}"/>
    <cellStyle name="Comma 9 13 5 2" xfId="20811" xr:uid="{46BB847D-718F-456B-9EF2-712AD105C78C}"/>
    <cellStyle name="Comma 9 13 5 2 2" xfId="37471" xr:uid="{7F786CE8-B721-42AF-9BF3-297FF1DA5CDF}"/>
    <cellStyle name="Comma 9 13 5 3" xfId="29183" xr:uid="{31C0EA16-3975-400D-A379-CD132A50D5BB}"/>
    <cellStyle name="Comma 9 13 6" xfId="14437" xr:uid="{3052097D-1639-4D07-9A69-BAB10243AF3B}"/>
    <cellStyle name="Comma 9 13 6 2" xfId="31097" xr:uid="{D618F5EA-05DE-4ED6-A889-A87584EC6505}"/>
    <cellStyle name="Comma 9 13 7" xfId="22807" xr:uid="{6C419A85-7939-467D-A6FD-F90F07BDBB00}"/>
    <cellStyle name="Comma 9 14" xfId="2601" xr:uid="{D78947C7-C792-491B-A9CF-694E1DD2BB54}"/>
    <cellStyle name="Comma 9 14 2" xfId="4513" xr:uid="{629B3C51-AB68-4980-B07C-433F85F7A36D}"/>
    <cellStyle name="Comma 9 14 2 2" xfId="9175" xr:uid="{1B37CB4E-BA97-4433-A745-7B72CA3E4E54}"/>
    <cellStyle name="Comma 9 14 2 2 2" xfId="18834" xr:uid="{70B75907-576F-411C-B1B5-1905E7596639}"/>
    <cellStyle name="Comma 9 14 2 2 2 2" xfId="35494" xr:uid="{C6ED3B0D-AB9F-4A03-BD99-48198F0F6305}"/>
    <cellStyle name="Comma 9 14 2 2 3" xfId="27206" xr:uid="{CCB4F0DB-658F-464A-867C-28AAC06DFFE7}"/>
    <cellStyle name="Comma 9 14 2 3" xfId="15884" xr:uid="{5BBDB0DB-9C84-493C-BCC5-A0518B57F0E6}"/>
    <cellStyle name="Comma 9 14 2 3 2" xfId="32544" xr:uid="{BCA35F22-11E7-4B14-904B-04C47827F3D7}"/>
    <cellStyle name="Comma 9 14 2 4" xfId="24255" xr:uid="{06C77E16-7233-4D1C-B97B-EFF66967CD54}"/>
    <cellStyle name="Comma 9 14 3" xfId="6408" xr:uid="{F65C7FA8-27B3-4B1A-A02E-0E20F4FF267D}"/>
    <cellStyle name="Comma 9 14 3 2" xfId="10552" xr:uid="{DE18F176-DC41-41DE-BE35-F199B1013839}"/>
    <cellStyle name="Comma 9 14 3 2 2" xfId="19645" xr:uid="{15609ED0-32A0-4C3D-A77F-DD2F836576BD}"/>
    <cellStyle name="Comma 9 14 3 2 2 2" xfId="36305" xr:uid="{E67D51FE-856F-494B-932C-EC560B42B2C4}"/>
    <cellStyle name="Comma 9 14 3 2 3" xfId="28017" xr:uid="{212205EE-5947-47D4-AACA-C21C05F881D3}"/>
    <cellStyle name="Comma 9 14 3 3" xfId="17203" xr:uid="{05D5CCD0-6E64-4A75-8611-428A6F547FC7}"/>
    <cellStyle name="Comma 9 14 3 3 2" xfId="33863" xr:uid="{761D644E-9DE6-4652-B818-B6B6FD5E5353}"/>
    <cellStyle name="Comma 9 14 3 4" xfId="25574" xr:uid="{55BB3EC3-CE87-40A5-BE63-D9FCF9A6B4F9}"/>
    <cellStyle name="Comma 9 14 4" xfId="7840" xr:uid="{13EAEFE0-DD82-427D-B003-D16CBF39BC96}"/>
    <cellStyle name="Comma 9 14 4 2" xfId="18052" xr:uid="{702EFE14-EBBD-4BCD-BDA6-254248EA4CA9}"/>
    <cellStyle name="Comma 9 14 4 2 2" xfId="34712" xr:uid="{D53D5913-ED2D-4C24-9B3D-D289AEF9E4ED}"/>
    <cellStyle name="Comma 9 14 4 3" xfId="26424" xr:uid="{8BB68D6F-87A5-4365-8780-6088FCE72C3D}"/>
    <cellStyle name="Comma 9 14 5" xfId="12381" xr:uid="{4195B01C-1D28-4CFB-A221-B8F913811A7A}"/>
    <cellStyle name="Comma 9 14 5 2" xfId="20922" xr:uid="{030F7869-7754-451B-BBEB-9FF9DC4EDE00}"/>
    <cellStyle name="Comma 9 14 5 2 2" xfId="37582" xr:uid="{91367CBD-092B-4192-8FB0-9B8E3298A643}"/>
    <cellStyle name="Comma 9 14 5 3" xfId="29294" xr:uid="{04EA2AAD-39E4-4BDD-95B0-109EBCBAC1BE}"/>
    <cellStyle name="Comma 9 14 6" xfId="14548" xr:uid="{CD29F718-56B2-47D2-A432-F8BF512B82F6}"/>
    <cellStyle name="Comma 9 14 6 2" xfId="31208" xr:uid="{D2FD902C-E2B6-4E30-B1BD-7C672DC16832}"/>
    <cellStyle name="Comma 9 14 7" xfId="22918" xr:uid="{605E499F-B73A-4C83-B652-E12FCC455D4E}"/>
    <cellStyle name="Comma 9 15" xfId="2617" xr:uid="{321E62B8-7C5D-48B8-A322-2630ED007BD4}"/>
    <cellStyle name="Comma 9 15 2" xfId="4529" xr:uid="{2D1C7087-697F-4847-A1C1-63D629476E38}"/>
    <cellStyle name="Comma 9 15 2 2" xfId="9191" xr:uid="{E517727E-14AF-4E64-8096-4344A6BDF745}"/>
    <cellStyle name="Comma 9 15 2 2 2" xfId="18845" xr:uid="{57AD3CD5-2889-4D82-84E8-189E2AC4EBA7}"/>
    <cellStyle name="Comma 9 15 2 2 2 2" xfId="35505" xr:uid="{234A3B18-82A6-4BBE-BC2A-4585B8B81D50}"/>
    <cellStyle name="Comma 9 15 2 2 3" xfId="27217" xr:uid="{F30ED16F-97A1-4620-A2C9-A0D900CFEF62}"/>
    <cellStyle name="Comma 9 15 2 3" xfId="15895" xr:uid="{9DCF5E0E-F69C-40BE-B990-D91184ED7247}"/>
    <cellStyle name="Comma 9 15 2 3 2" xfId="32555" xr:uid="{56A2D468-8532-47EE-BF47-874E472F11DD}"/>
    <cellStyle name="Comma 9 15 2 4" xfId="24266" xr:uid="{279344C2-4ED3-4F21-9F48-50F6024BEBE0}"/>
    <cellStyle name="Comma 9 15 3" xfId="6424" xr:uid="{2196AC51-1189-45DA-992D-B2593BBA12C8}"/>
    <cellStyle name="Comma 9 15 3 2" xfId="10568" xr:uid="{E1E63D42-A28B-4D0F-81F6-299B4AE9C4DF}"/>
    <cellStyle name="Comma 9 15 3 2 2" xfId="19656" xr:uid="{5641B6D1-E851-4789-AE77-5D8838DC56AB}"/>
    <cellStyle name="Comma 9 15 3 2 2 2" xfId="36316" xr:uid="{C690D616-4473-495B-A995-17E4212931A7}"/>
    <cellStyle name="Comma 9 15 3 2 3" xfId="28028" xr:uid="{D3CEB33D-EF18-4DC6-B55A-176883E6F62A}"/>
    <cellStyle name="Comma 9 15 3 3" xfId="17214" xr:uid="{EA07C5BB-1F24-4FBA-B1C4-467A0BD9AF02}"/>
    <cellStyle name="Comma 9 15 3 3 2" xfId="33874" xr:uid="{4BE3D348-BFAB-4346-876F-05B1699F257B}"/>
    <cellStyle name="Comma 9 15 3 4" xfId="25585" xr:uid="{F2CBDFB6-2EC3-47CC-B5D9-14716B05E830}"/>
    <cellStyle name="Comma 9 15 4" xfId="7856" xr:uid="{D8FF7D7C-2691-4C6B-838E-3C6D63AF4B2C}"/>
    <cellStyle name="Comma 9 15 4 2" xfId="18063" xr:uid="{F67AE3C9-7D0A-4D50-A326-983F59D2B39A}"/>
    <cellStyle name="Comma 9 15 4 2 2" xfId="34723" xr:uid="{28FAE137-CE7E-4001-89B8-F8A20BF7856B}"/>
    <cellStyle name="Comma 9 15 4 3" xfId="26435" xr:uid="{6BFEB439-3C7C-41F8-BBBB-78E9C5445AED}"/>
    <cellStyle name="Comma 9 15 5" xfId="12397" xr:uid="{B06FE3CA-0C42-4335-AECD-06A999DD7D05}"/>
    <cellStyle name="Comma 9 15 5 2" xfId="20933" xr:uid="{8E9C044C-672B-4CF1-8EB6-13E268F8C432}"/>
    <cellStyle name="Comma 9 15 5 2 2" xfId="37593" xr:uid="{92BFB513-C7C3-4FA7-86AC-8F5938E48D0B}"/>
    <cellStyle name="Comma 9 15 5 3" xfId="29305" xr:uid="{0A469023-8C25-4514-9240-D5CA0A1BE7B7}"/>
    <cellStyle name="Comma 9 15 6" xfId="14558" xr:uid="{85C10602-A358-4249-8188-D70D312E9AF8}"/>
    <cellStyle name="Comma 9 15 6 2" xfId="31218" xr:uid="{035EF1BB-B52E-4709-95E9-29F923A1C0CE}"/>
    <cellStyle name="Comma 9 15 7" xfId="22929" xr:uid="{046D518F-FACC-4CE4-BC7A-ADC3EB19FF43}"/>
    <cellStyle name="Comma 9 16" xfId="2643" xr:uid="{615BF11E-C5D5-4C37-BF1C-C6377C4FA30B}"/>
    <cellStyle name="Comma 9 16 2" xfId="4552" xr:uid="{419526B4-4680-4E41-BB14-327E3ECBF57F}"/>
    <cellStyle name="Comma 9 16 2 2" xfId="9212" xr:uid="{5671E6D4-A1D0-47D3-8439-ADBEAEC0EFB2}"/>
    <cellStyle name="Comma 9 16 2 2 2" xfId="18858" xr:uid="{AB489D3C-F882-473C-BCCB-5AE3CB3CBD04}"/>
    <cellStyle name="Comma 9 16 2 2 2 2" xfId="35518" xr:uid="{8D8CE51E-E44E-4675-BE17-BAA328EAED8A}"/>
    <cellStyle name="Comma 9 16 2 2 3" xfId="27230" xr:uid="{4475CE25-207E-4DDB-8A00-26C5CD0D8A70}"/>
    <cellStyle name="Comma 9 16 2 3" xfId="15910" xr:uid="{28C59F01-4D44-4D1B-8965-E845E335BF35}"/>
    <cellStyle name="Comma 9 16 2 3 2" xfId="32570" xr:uid="{D9FE772C-BE82-408E-ACF4-C3A85B94F809}"/>
    <cellStyle name="Comma 9 16 2 4" xfId="24281" xr:uid="{6FAB3608-CAA7-497D-8D04-E7090120C36F}"/>
    <cellStyle name="Comma 9 16 3" xfId="6447" xr:uid="{56C3595E-3CDD-40BD-853F-2DC999C5938B}"/>
    <cellStyle name="Comma 9 16 3 2" xfId="10589" xr:uid="{F62F62C7-6C91-4415-954B-5E99978EFCC5}"/>
    <cellStyle name="Comma 9 16 3 2 2" xfId="19669" xr:uid="{0D3B80A3-7B70-4F4B-9796-E3C2AC69F7DD}"/>
    <cellStyle name="Comma 9 16 3 2 2 2" xfId="36329" xr:uid="{2843AAF5-3DFF-47E2-8739-1FD081AAA403}"/>
    <cellStyle name="Comma 9 16 3 2 3" xfId="28041" xr:uid="{F319CBD1-8288-4079-9745-9ACD06557EE5}"/>
    <cellStyle name="Comma 9 16 3 3" xfId="17229" xr:uid="{A01A1A52-FFDF-4E63-95CB-7B247488130B}"/>
    <cellStyle name="Comma 9 16 3 3 2" xfId="33889" xr:uid="{A24F8F57-F1E6-4874-8D5B-62431A29500D}"/>
    <cellStyle name="Comma 9 16 3 4" xfId="25600" xr:uid="{A0162945-B5B4-49DB-9695-F4B00F9D1358}"/>
    <cellStyle name="Comma 9 16 4" xfId="7877" xr:uid="{D6FC1D6C-58F2-4B20-84ED-1B6EE99F310B}"/>
    <cellStyle name="Comma 9 16 4 2" xfId="18076" xr:uid="{F7F780DD-02BE-49C8-B3B6-4FD85A79DCDA}"/>
    <cellStyle name="Comma 9 16 4 2 2" xfId="34736" xr:uid="{1DC56D49-52AE-4128-9343-BAF308579CCD}"/>
    <cellStyle name="Comma 9 16 4 3" xfId="26448" xr:uid="{15223EB0-8586-4F3A-8E42-BC7CD78738B4}"/>
    <cellStyle name="Comma 9 16 5" xfId="12420" xr:uid="{C32DF48F-4CF3-4DBE-B763-39CD48727022}"/>
    <cellStyle name="Comma 9 16 5 2" xfId="20948" xr:uid="{7C2ECF26-0B53-456F-96DE-DE554C624EDB}"/>
    <cellStyle name="Comma 9 16 5 2 2" xfId="37608" xr:uid="{E776D2AF-515E-4A96-9658-1D456970C369}"/>
    <cellStyle name="Comma 9 16 5 3" xfId="29320" xr:uid="{E4796C6D-A403-4EEE-BD0F-AD5E7EB13392}"/>
    <cellStyle name="Comma 9 16 6" xfId="14573" xr:uid="{A0490946-8C6F-467F-B1E7-DB4ED2DFF481}"/>
    <cellStyle name="Comma 9 16 6 2" xfId="31233" xr:uid="{939CD427-ED1A-4EA1-A39A-03173A12C04E}"/>
    <cellStyle name="Comma 9 16 7" xfId="22944" xr:uid="{28DB472B-2393-43B8-BC9A-B48976A460F3}"/>
    <cellStyle name="Comma 9 17" xfId="2621" xr:uid="{0EBFCC16-9420-4BC3-A14F-72D8E3AE32DF}"/>
    <cellStyle name="Comma 9 17 2" xfId="4533" xr:uid="{5BD76F0B-1C31-48B3-9195-066242614B3B}"/>
    <cellStyle name="Comma 9 17 2 2" xfId="15897" xr:uid="{4222539A-1A8F-4436-94F8-A2447180F95A}"/>
    <cellStyle name="Comma 9 17 2 2 2" xfId="32557" xr:uid="{985EDF03-D9B7-4581-8A53-E792537A7556}"/>
    <cellStyle name="Comma 9 17 2 3" xfId="24268" xr:uid="{396691BE-FF0C-4EA5-B6DE-83FC4C6E89F4}"/>
    <cellStyle name="Comma 9 17 3" xfId="6428" xr:uid="{8A1FA168-19BF-4738-A8E3-BED89C29640B}"/>
    <cellStyle name="Comma 9 17 3 2" xfId="17216" xr:uid="{76975D79-C89C-42C9-80F1-99EC3A908A00}"/>
    <cellStyle name="Comma 9 17 3 2 2" xfId="33876" xr:uid="{1E08DEBD-EE39-4119-9559-9EC69B871A0F}"/>
    <cellStyle name="Comma 9 17 3 3" xfId="25587" xr:uid="{59AE2EE1-AC88-435A-83E6-9B3DCA3E225C}"/>
    <cellStyle name="Comma 9 17 4" xfId="12401" xr:uid="{18D92BC8-68D0-472A-88F6-33A6A76B7A0A}"/>
    <cellStyle name="Comma 9 17 4 2" xfId="20935" xr:uid="{BED5BF43-04CF-4133-81E6-3626440F7948}"/>
    <cellStyle name="Comma 9 17 4 2 2" xfId="37595" xr:uid="{E32F2D4A-ABCE-4879-B247-AADBA5C37F60}"/>
    <cellStyle name="Comma 9 17 4 3" xfId="29307" xr:uid="{9313E5EE-4E62-4888-8552-CB3D8B07DC9D}"/>
    <cellStyle name="Comma 9 17 5" xfId="14560" xr:uid="{49AB72C9-6271-4CAB-B0FE-AA1C3A696540}"/>
    <cellStyle name="Comma 9 17 5 2" xfId="31220" xr:uid="{D9D1E6D1-ED9B-459A-8CFB-53F70F4C3896}"/>
    <cellStyle name="Comma 9 17 6" xfId="22931" xr:uid="{3D884F8C-A2B5-44ED-B513-02448A87FA72}"/>
    <cellStyle name="Comma 9 18" xfId="2661" xr:uid="{52D95667-30EB-4D0B-89A1-6C5755B0F6BB}"/>
    <cellStyle name="Comma 9 18 2" xfId="4570" xr:uid="{D691E568-A8B0-4C30-A0AD-5E5C0270C874}"/>
    <cellStyle name="Comma 9 18 2 2" xfId="9229" xr:uid="{23E9482F-087E-4E34-9777-144FAF5E344B}"/>
    <cellStyle name="Comma 9 18 2 2 2" xfId="18869" xr:uid="{B41A3AFE-450E-4B61-AD4E-044AFDDB3748}"/>
    <cellStyle name="Comma 9 18 2 2 2 2" xfId="35529" xr:uid="{84AD1E78-69E3-4AFB-91D3-ABDC7D2F56A5}"/>
    <cellStyle name="Comma 9 18 2 2 3" xfId="27241" xr:uid="{BDA9B694-79FE-4C96-A214-3296751426AF}"/>
    <cellStyle name="Comma 9 18 2 3" xfId="15922" xr:uid="{886BFFD2-6859-472B-BF16-48552A01B3DC}"/>
    <cellStyle name="Comma 9 18 2 3 2" xfId="32582" xr:uid="{7CFEF26E-A4C5-4149-A37D-E63615BBF64F}"/>
    <cellStyle name="Comma 9 18 2 4" xfId="24293" xr:uid="{E5104128-3A94-4AC2-BC96-AFE16C1E7210}"/>
    <cellStyle name="Comma 9 18 3" xfId="6465" xr:uid="{B2073CED-8B3D-457D-AE08-44487BF3C03E}"/>
    <cellStyle name="Comma 9 18 3 2" xfId="10606" xr:uid="{C8B55790-3664-45CF-98DA-35689F3200F2}"/>
    <cellStyle name="Comma 9 18 3 2 2" xfId="19680" xr:uid="{E9BEC15A-B39A-44F8-82C7-511486153306}"/>
    <cellStyle name="Comma 9 18 3 2 2 2" xfId="36340" xr:uid="{2D06FB82-0328-4A72-9A91-5ADBFE5563BE}"/>
    <cellStyle name="Comma 9 18 3 2 3" xfId="28052" xr:uid="{9F1DCE77-0C27-45EF-8ECA-B7D3AB014CFD}"/>
    <cellStyle name="Comma 9 18 3 3" xfId="17241" xr:uid="{5ED4EE28-07DB-4819-8486-C15643A1EE15}"/>
    <cellStyle name="Comma 9 18 3 3 2" xfId="33901" xr:uid="{31A13A92-0222-45D7-8008-D76CC0F15DA3}"/>
    <cellStyle name="Comma 9 18 3 4" xfId="25612" xr:uid="{B15B00CE-333B-4198-A933-54779FD16734}"/>
    <cellStyle name="Comma 9 18 4" xfId="7894" xr:uid="{C0452428-3740-48DC-824B-340C1095BB9B}"/>
    <cellStyle name="Comma 9 18 4 2" xfId="18087" xr:uid="{2250FFFA-9FE6-4A73-9BBF-2BDAB1CF767C}"/>
    <cellStyle name="Comma 9 18 4 2 2" xfId="34747" xr:uid="{7E25BB42-25CB-443C-9716-6EA052AEE0AF}"/>
    <cellStyle name="Comma 9 18 4 3" xfId="26459" xr:uid="{09A8600D-F126-4713-9335-EF96B7BA96EB}"/>
    <cellStyle name="Comma 9 18 5" xfId="14585" xr:uid="{D702F993-115B-49CC-92AE-8327AE468EE7}"/>
    <cellStyle name="Comma 9 18 5 2" xfId="31245" xr:uid="{D1F35152-6D13-4B89-BA18-65172AF7E55F}"/>
    <cellStyle name="Comma 9 18 6" xfId="22956" xr:uid="{76E112AC-A122-4AF7-BB92-E11C38F04FFD}"/>
    <cellStyle name="Comma 9 19" xfId="2760" xr:uid="{B3AB02B2-0B10-4E3B-AE02-7BB3107F1E52}"/>
    <cellStyle name="Comma 9 19 2" xfId="7940" xr:uid="{CB7015AC-ED03-4248-860B-46282D4FB85A}"/>
    <cellStyle name="Comma 9 19 2 2" xfId="18116" xr:uid="{6E0B8811-3D69-4D24-A29D-E02A9E09D83C}"/>
    <cellStyle name="Comma 9 19 2 2 2" xfId="34776" xr:uid="{A8767B91-A694-4CA9-81B3-8AF1FAD5B956}"/>
    <cellStyle name="Comma 9 19 2 3" xfId="26488" xr:uid="{098ED4BF-DDA9-4024-AFDD-7783B5EB38BD}"/>
    <cellStyle name="Comma 9 19 3" xfId="14649" xr:uid="{528EE0B4-0FC3-47DF-9DC3-B712475B4AF6}"/>
    <cellStyle name="Comma 9 19 3 2" xfId="31309" xr:uid="{2FA79446-C073-476B-9AF2-00E0518F3658}"/>
    <cellStyle name="Comma 9 19 4" xfId="23020" xr:uid="{4F0CD085-DF1B-4104-B453-7950D16FE104}"/>
    <cellStyle name="Comma 9 2" xfId="265" xr:uid="{D51E86A0-57D3-42D4-8379-D32E3E1FDAED}"/>
    <cellStyle name="Comma 9 2 10" xfId="6505" xr:uid="{081C4475-B42E-4DCA-8A9A-F2B017C9EE8B}"/>
    <cellStyle name="Comma 9 2 10 2" xfId="10628" xr:uid="{D48C62F5-2598-4E07-9146-17E4DDE72D4F}"/>
    <cellStyle name="Comma 9 2 10 2 2" xfId="19698" xr:uid="{DF6FACBD-72F0-4408-80C8-181510D6491C}"/>
    <cellStyle name="Comma 9 2 10 2 2 2" xfId="36358" xr:uid="{115AAB9C-561A-43E3-B7C2-7B0225933051}"/>
    <cellStyle name="Comma 9 2 10 2 3" xfId="28070" xr:uid="{E30FBBDC-3EC6-4CCC-8068-7E65C0CE06CB}"/>
    <cellStyle name="Comma 9 2 10 2 4" xfId="44159" xr:uid="{F08170AB-3149-4E2A-A54A-D140281D2C54}"/>
    <cellStyle name="Comma 9 2 10 2 5" xfId="49757" xr:uid="{5902F296-86B3-4918-9B42-67E972A24C5E}"/>
    <cellStyle name="Comma 9 2 10 3" xfId="17276" xr:uid="{02E67D6A-0805-4294-A8C8-0AB4337632F4}"/>
    <cellStyle name="Comma 9 2 10 3 2" xfId="33936" xr:uid="{3E0E41BD-2CF2-479B-9F02-E5546A7CAA72}"/>
    <cellStyle name="Comma 9 2 10 4" xfId="25647" xr:uid="{5E6B4983-387C-45DF-A197-8EDE1DEE2CF3}"/>
    <cellStyle name="Comma 9 2 10 5" xfId="43364" xr:uid="{57A6D2BC-1698-40AB-B0BF-BFB9A9D1502C}"/>
    <cellStyle name="Comma 9 2 10 6" xfId="49032" xr:uid="{D99499D1-4621-43A7-84B6-46F96002E426}"/>
    <cellStyle name="Comma 9 2 11" xfId="6545" xr:uid="{D3463F87-6FA2-4717-8473-7C1ABD13A20A}"/>
    <cellStyle name="Comma 9 2 11 2" xfId="17305" xr:uid="{2D1C2AB5-9CB0-4D43-8236-7EC8FE290283}"/>
    <cellStyle name="Comma 9 2 11 2 2" xfId="33965" xr:uid="{837D2613-5B92-4D98-8B4E-7488074A0412}"/>
    <cellStyle name="Comma 9 2 11 3" xfId="25677" xr:uid="{7075636C-C9A6-4BA6-A89D-1A9DB51CF825}"/>
    <cellStyle name="Comma 9 2 11 4" xfId="43786" xr:uid="{389F5E33-DDB5-4A11-AB73-AADE6B67316D}"/>
    <cellStyle name="Comma 9 2 11 5" xfId="49406" xr:uid="{09178984-777F-41D4-AF97-3123C328CB67}"/>
    <cellStyle name="Comma 9 2 12" xfId="6621" xr:uid="{1F82855A-E4D3-4BD1-9E64-D9D727B49440}"/>
    <cellStyle name="Comma 9 2 12 2" xfId="17340" xr:uid="{59112C9F-F47C-492B-AF28-59AC83B9722D}"/>
    <cellStyle name="Comma 9 2 12 2 2" xfId="34000" xr:uid="{E88A46F0-B5C3-4328-A3B0-69EAF9C1F0EF}"/>
    <cellStyle name="Comma 9 2 12 3" xfId="25712" xr:uid="{923BAD3C-5DC6-47EF-82AC-ABF644922812}"/>
    <cellStyle name="Comma 9 2 12 4" xfId="39021" xr:uid="{B579ED2F-E227-468B-81EB-FECC568379A0}"/>
    <cellStyle name="Comma 9 2 12 5" xfId="44843" xr:uid="{460C7984-9C1D-4ACB-80B4-93E9A182A7F7}"/>
    <cellStyle name="Comma 9 2 13" xfId="10704" xr:uid="{4F495484-3E44-4454-8234-0AAB23968571}"/>
    <cellStyle name="Comma 9 2 13 2" xfId="19752" xr:uid="{2BC2E502-81AF-4997-BF68-F22A5012A0EF}"/>
    <cellStyle name="Comma 9 2 13 2 2" xfId="36412" xr:uid="{982AEC67-4411-4031-BB13-DF2780DA21FD}"/>
    <cellStyle name="Comma 9 2 13 3" xfId="28124" xr:uid="{25CEE52B-3734-4557-9076-EE5805C0607C}"/>
    <cellStyle name="Comma 9 2 14" xfId="12454" xr:uid="{89CDA860-9F80-47D0-B8F2-F750934295C8}"/>
    <cellStyle name="Comma 9 2 14 2" xfId="20973" xr:uid="{4CBAA197-2EB0-4636-895F-3910409BE4E2}"/>
    <cellStyle name="Comma 9 2 14 2 2" xfId="37633" xr:uid="{D56DC77F-8C07-4BE1-B67B-9AD51E589928}"/>
    <cellStyle name="Comma 9 2 14 3" xfId="29345" xr:uid="{A8006780-A567-463D-9900-3B3BD182D16E}"/>
    <cellStyle name="Comma 9 2 15" xfId="12492" xr:uid="{B23DB783-3035-4E7A-AF09-41992D706D73}"/>
    <cellStyle name="Comma 9 2 15 2" xfId="21000" xr:uid="{8F35573E-8733-4823-99A4-F300AE5E64E3}"/>
    <cellStyle name="Comma 9 2 15 2 2" xfId="37660" xr:uid="{4D23A17F-09E2-4079-80F9-49894B49716C}"/>
    <cellStyle name="Comma 9 2 15 3" xfId="29372" xr:uid="{3E97C193-5811-4E06-ACB3-FEE709D5C99B}"/>
    <cellStyle name="Comma 9 2 16" xfId="12546" xr:uid="{C914855F-B9A1-427C-8285-1C2A82CB20AE}"/>
    <cellStyle name="Comma 9 2 16 2" xfId="21044" xr:uid="{FF236DAF-56E6-4E18-B48D-333B1BC1C9DD}"/>
    <cellStyle name="Comma 9 2 16 2 2" xfId="37704" xr:uid="{A8915FB9-E688-498D-BDC0-0191AFE5866B}"/>
    <cellStyle name="Comma 9 2 16 3" xfId="29416" xr:uid="{7ED6C4F1-3AC4-4FFB-B5CF-DC370CE498AC}"/>
    <cellStyle name="Comma 9 2 17" xfId="12580" xr:uid="{96DBD7F6-3C31-4FA7-B0E3-A3E737D160D1}"/>
    <cellStyle name="Comma 9 2 17 2" xfId="21076" xr:uid="{5BAEEC0B-B4A6-40BA-B828-D441239BA69B}"/>
    <cellStyle name="Comma 9 2 17 2 2" xfId="37736" xr:uid="{12ED956F-1669-4C13-8C69-07316497984E}"/>
    <cellStyle name="Comma 9 2 17 3" xfId="29448" xr:uid="{9680F6F2-D5FE-4766-9E13-00A590F7F76C}"/>
    <cellStyle name="Comma 9 2 18" xfId="12616" xr:uid="{30940F4D-BCAD-4F24-ABBE-0C097933A8B3}"/>
    <cellStyle name="Comma 9 2 18 2" xfId="21105" xr:uid="{FAA59AC3-D62F-4C0D-859A-8B9D46A1A69A}"/>
    <cellStyle name="Comma 9 2 18 2 2" xfId="37765" xr:uid="{3A5A3480-C357-4094-8145-EA604635C587}"/>
    <cellStyle name="Comma 9 2 18 3" xfId="29477" xr:uid="{9C05D6B8-F970-4247-A306-654C5E7B6598}"/>
    <cellStyle name="Comma 9 2 19" xfId="12765" xr:uid="{BB8742AE-AB12-47BE-A7A7-42E0C47973AD}"/>
    <cellStyle name="Comma 9 2 19 2" xfId="21230" xr:uid="{9AB39412-F310-4BC3-9134-9CE35C48D7A6}"/>
    <cellStyle name="Comma 9 2 19 2 2" xfId="37890" xr:uid="{D62820DA-5260-4CBB-AD8F-FD65AA9759E3}"/>
    <cellStyle name="Comma 9 2 19 3" xfId="29603" xr:uid="{193DEA34-FDE0-4D2D-93BD-FB1008739210}"/>
    <cellStyle name="Comma 9 2 2" xfId="600" xr:uid="{FE78FE44-92C9-4E74-A00E-8EDB529306A7}"/>
    <cellStyle name="Comma 9 2 2 10" xfId="13769" xr:uid="{FE7CD541-72FC-4ACD-88AB-1E4D967217BE}"/>
    <cellStyle name="Comma 9 2 2 10 2" xfId="30429" xr:uid="{0FAA06BF-006D-4F05-BA5A-14F2F00E39FA}"/>
    <cellStyle name="Comma 9 2 2 11" xfId="22119" xr:uid="{07D3076F-1F38-4D1A-85D6-66C3B64A38E0}"/>
    <cellStyle name="Comma 9 2 2 12" xfId="1446" xr:uid="{726C8937-D82F-4777-A658-EEB510CAD844}"/>
    <cellStyle name="Comma 9 2 2 13" xfId="39214" xr:uid="{D0905728-AC47-403F-A8BD-4437094D7EEE}"/>
    <cellStyle name="Comma 9 2 2 14" xfId="45034" xr:uid="{BF572D2E-F247-47D4-84D7-01EDC4B20A93}"/>
    <cellStyle name="Comma 9 2 2 2" xfId="2060" xr:uid="{EFE9B640-B239-4179-A710-73415CF4D2F8}"/>
    <cellStyle name="Comma 9 2 2 2 2" xfId="3985" xr:uid="{973C88F1-2835-45DB-A5DB-DC3697F91C13}"/>
    <cellStyle name="Comma 9 2 2 2 2 2" xfId="8789" xr:uid="{CE2EF4EC-F1FF-47C0-866B-C228262F1B39}"/>
    <cellStyle name="Comma 9 2 2 2 2 2 2" xfId="18620" xr:uid="{F3C02136-73D5-4190-8A55-369FB7372DD1}"/>
    <cellStyle name="Comma 9 2 2 2 2 2 2 2" xfId="35280" xr:uid="{8A52A57E-99B0-4FA9-ACA9-32EF3D047D91}"/>
    <cellStyle name="Comma 9 2 2 2 2 2 3" xfId="26992" xr:uid="{B73F415D-285A-4057-AB92-8686AAE54323}"/>
    <cellStyle name="Comma 9 2 2 2 2 2 4" xfId="43061" xr:uid="{F3B48CFC-D64F-4EAF-A9EB-CE7867EABB0D}"/>
    <cellStyle name="Comma 9 2 2 2 2 2 5" xfId="48739" xr:uid="{55C4F5AE-8BA4-4FF0-8E21-41E86D373693}"/>
    <cellStyle name="Comma 9 2 2 2 2 3" xfId="15528" xr:uid="{065D04DA-632D-4086-A649-03F79DC01ED8}"/>
    <cellStyle name="Comma 9 2 2 2 2 3 2" xfId="32188" xr:uid="{10AF3275-E6F8-4F56-A5CB-0A18668BD985}"/>
    <cellStyle name="Comma 9 2 2 2 2 4" xfId="23899" xr:uid="{7D995BFA-0770-4610-A23D-89AE2A311630}"/>
    <cellStyle name="Comma 9 2 2 2 2 5" xfId="41028" xr:uid="{CBF98B9B-A4C9-44B5-A05E-A3662DA9B458}"/>
    <cellStyle name="Comma 9 2 2 2 2 6" xfId="46708" xr:uid="{78567608-4B42-497C-8763-C08583B11C25}"/>
    <cellStyle name="Comma 9 2 2 2 3" xfId="5878" xr:uid="{6B0B6B07-34F2-4948-81EB-8D87648A2F13}"/>
    <cellStyle name="Comma 9 2 2 2 3 2" xfId="10164" xr:uid="{32F654EA-8ABD-4DA3-8CC0-488B59FC0A5C}"/>
    <cellStyle name="Comma 9 2 2 2 3 2 2" xfId="19430" xr:uid="{867B6211-1A21-4931-9F08-03542A8DEAE1}"/>
    <cellStyle name="Comma 9 2 2 2 3 2 2 2" xfId="36090" xr:uid="{84ECA6E9-FFCF-4757-8AFF-CA743BE274A6}"/>
    <cellStyle name="Comma 9 2 2 2 3 2 3" xfId="27802" xr:uid="{D898612D-DE3A-48A5-8C65-0D4CE3F7704D}"/>
    <cellStyle name="Comma 9 2 2 2 3 3" xfId="16846" xr:uid="{C63913ED-8407-4302-8D88-B0F5A257F8E8}"/>
    <cellStyle name="Comma 9 2 2 2 3 3 2" xfId="33506" xr:uid="{FB928716-84AA-448C-B6E3-CF7552BAB00C}"/>
    <cellStyle name="Comma 9 2 2 2 3 4" xfId="25217" xr:uid="{F5B8B782-3152-4414-AC51-1B2267A9B250}"/>
    <cellStyle name="Comma 9 2 2 2 3 5" xfId="42005" xr:uid="{AFE008FD-7F7E-42BD-90E7-4175CD75E055}"/>
    <cellStyle name="Comma 9 2 2 2 3 6" xfId="47685" xr:uid="{C06CC7AA-2115-40C8-95CD-72D1C537B429}"/>
    <cellStyle name="Comma 9 2 2 2 4" xfId="7454" xr:uid="{FDA6224E-F835-49E1-85D0-667D40815BA8}"/>
    <cellStyle name="Comma 9 2 2 2 4 2" xfId="17838" xr:uid="{5AD048B1-2DB0-49E4-84DE-9C10B0C6A7B4}"/>
    <cellStyle name="Comma 9 2 2 2 4 2 2" xfId="34498" xr:uid="{7FF708A7-1A12-4A7C-9BE4-CA873C55B119}"/>
    <cellStyle name="Comma 9 2 2 2 4 2 3" xfId="44358" xr:uid="{B5508C9E-B82A-464B-8E6A-E6842B73B8B6}"/>
    <cellStyle name="Comma 9 2 2 2 4 2 4" xfId="49956" xr:uid="{2336B4BD-7637-45BD-953C-E2346B2381C9}"/>
    <cellStyle name="Comma 9 2 2 2 4 3" xfId="26210" xr:uid="{A5674732-C13D-419A-9245-1F3599CCDB1F}"/>
    <cellStyle name="Comma 9 2 2 2 4 4" xfId="43584" xr:uid="{093B3271-EC0F-4DCA-8882-5D6D035C6A13}"/>
    <cellStyle name="Comma 9 2 2 2 4 5" xfId="49233" xr:uid="{D7CBDC99-FC46-4148-A9C4-7E505784223A}"/>
    <cellStyle name="Comma 9 2 2 2 5" xfId="11853" xr:uid="{1BC8251B-DA4B-4C94-BBE3-DF4273563341}"/>
    <cellStyle name="Comma 9 2 2 2 5 2" xfId="20566" xr:uid="{AF48B0C9-1684-41BE-B1A3-D164BFB1132D}"/>
    <cellStyle name="Comma 9 2 2 2 5 2 2" xfId="37226" xr:uid="{4416D201-842E-477C-BF8E-C3FCC677465A}"/>
    <cellStyle name="Comma 9 2 2 2 5 3" xfId="28938" xr:uid="{751B6ECA-E64D-49E7-9E76-EB8B52845B51}"/>
    <cellStyle name="Comma 9 2 2 2 5 4" xfId="44052" xr:uid="{22BEFD42-101C-485F-9E73-5185F962665A}"/>
    <cellStyle name="Comma 9 2 2 2 5 5" xfId="49652" xr:uid="{230A4866-8B81-4E09-BE93-0CF6C8590466}"/>
    <cellStyle name="Comma 9 2 2 2 6" xfId="14192" xr:uid="{FF387ABE-456E-42C5-B379-883B65CE194C}"/>
    <cellStyle name="Comma 9 2 2 2 6 2" xfId="30852" xr:uid="{159FE472-92E9-4327-9A5E-F514E142BC9C}"/>
    <cellStyle name="Comma 9 2 2 2 7" xfId="22562" xr:uid="{C8598F1E-466E-4E5C-A0BA-1DBD8E586944}"/>
    <cellStyle name="Comma 9 2 2 2 8" xfId="39945" xr:uid="{FED2AB01-D267-4253-9DF0-9CE0FCE61007}"/>
    <cellStyle name="Comma 9 2 2 2 9" xfId="45686" xr:uid="{A785A5D3-ABD9-459F-9B7C-AB434A72E452}"/>
    <cellStyle name="Comma 9 2 2 3" xfId="3371" xr:uid="{B528E3D8-76CC-4B81-9136-76EE517437E9}"/>
    <cellStyle name="Comma 9 2 2 3 2" xfId="8364" xr:uid="{02006E22-89D5-4047-86FD-CACEDCB7DF74}"/>
    <cellStyle name="Comma 9 2 2 3 2 2" xfId="18366" xr:uid="{D45577CB-9572-4134-8BF7-8F897B7A8D76}"/>
    <cellStyle name="Comma 9 2 2 3 2 2 2" xfId="35026" xr:uid="{8FBC2D36-FD43-46AB-95F9-95D07E5121EA}"/>
    <cellStyle name="Comma 9 2 2 3 2 2 3" xfId="43242" xr:uid="{57C93DAF-5936-467E-B0B3-35D7878CB4FB}"/>
    <cellStyle name="Comma 9 2 2 3 2 2 4" xfId="48920" xr:uid="{36E16F44-2852-4CD7-B5E0-F2A42C382445}"/>
    <cellStyle name="Comma 9 2 2 3 2 3" xfId="26738" xr:uid="{F7F92EA3-3CDA-4E86-9125-B9B14E82AFAD}"/>
    <cellStyle name="Comma 9 2 2 3 2 4" xfId="41206" xr:uid="{573B1823-81CA-4153-B214-055AF3F8E742}"/>
    <cellStyle name="Comma 9 2 2 3 2 5" xfId="46886" xr:uid="{7AE7FBFD-CDA7-472C-A504-C1AE67F9E107}"/>
    <cellStyle name="Comma 9 2 2 3 3" xfId="15085" xr:uid="{C9B0B90B-3C70-4536-9E14-92515095C33C}"/>
    <cellStyle name="Comma 9 2 2 3 3 2" xfId="31745" xr:uid="{FDF6C79A-4103-4DC0-B025-25D2270EA554}"/>
    <cellStyle name="Comma 9 2 2 3 3 3" xfId="42185" xr:uid="{5DF46A69-8DFE-4A07-B985-2BE86B13043A}"/>
    <cellStyle name="Comma 9 2 2 3 3 4" xfId="47865" xr:uid="{CB9A7C7E-389C-48D2-907A-1418C27FC4A5}"/>
    <cellStyle name="Comma 9 2 2 3 4" xfId="23456" xr:uid="{9DAAAFE6-DB5E-41E1-B8D5-4DB75A9E06AA}"/>
    <cellStyle name="Comma 9 2 2 3 5" xfId="40155" xr:uid="{A8CD8589-EDD4-45E6-87B2-50E609658CC9}"/>
    <cellStyle name="Comma 9 2 2 3 6" xfId="45848" xr:uid="{7DB9EA06-7B21-4000-B19A-07F338004343}"/>
    <cellStyle name="Comma 9 2 2 4" xfId="5279" xr:uid="{13ECC1EF-2DF1-41C0-91C4-E4BE1418D5EA}"/>
    <cellStyle name="Comma 9 2 2 4 2" xfId="9739" xr:uid="{6FEC000A-2B21-4AE8-9AE3-7D7386B3312D}"/>
    <cellStyle name="Comma 9 2 2 4 2 2" xfId="19176" xr:uid="{135CAC4F-1069-4D30-818E-B357E54138DA}"/>
    <cellStyle name="Comma 9 2 2 4 2 2 2" xfId="35836" xr:uid="{3C240BD3-34D6-46FA-A767-192A6B1D9078}"/>
    <cellStyle name="Comma 9 2 2 4 2 3" xfId="27548" xr:uid="{D17A202C-E603-463E-BC9E-FF0E1F305394}"/>
    <cellStyle name="Comma 9 2 2 4 2 4" xfId="42612" xr:uid="{0B3672FA-40EC-4461-A7E1-4A859E2238CE}"/>
    <cellStyle name="Comma 9 2 2 4 2 5" xfId="48290" xr:uid="{E0C6E8AA-1724-42FF-9052-BF716F0D2D7E}"/>
    <cellStyle name="Comma 9 2 2 4 3" xfId="16418" xr:uid="{38289B02-DAF2-4478-ACDD-68DBD41FB1CF}"/>
    <cellStyle name="Comma 9 2 2 4 3 2" xfId="33078" xr:uid="{26FE0A0B-9F7D-4D2A-8F4D-6A6C8F2C145F}"/>
    <cellStyle name="Comma 9 2 2 4 4" xfId="24789" xr:uid="{A502094C-5361-4B14-943E-5A25049DCD99}"/>
    <cellStyle name="Comma 9 2 2 4 5" xfId="40587" xr:uid="{43ACCF64-AC1B-4821-8277-4B76A112AD46}"/>
    <cellStyle name="Comma 9 2 2 4 6" xfId="46267" xr:uid="{0D8BBC6D-0C7E-42F0-9345-C0D6D07C7E66}"/>
    <cellStyle name="Comma 9 2 2 5" xfId="7029" xr:uid="{B3E21110-A6AA-47B1-A003-0C8006368008}"/>
    <cellStyle name="Comma 9 2 2 5 2" xfId="17584" xr:uid="{67EED00E-4BD0-4235-BE75-7E5862DFED2C}"/>
    <cellStyle name="Comma 9 2 2 5 2 2" xfId="34244" xr:uid="{F2AF1393-3EB8-41AB-B9EF-1EC3CDBE42E9}"/>
    <cellStyle name="Comma 9 2 2 5 3" xfId="25956" xr:uid="{CABCA53F-DB41-449A-BAFD-648FF3A21DFA}"/>
    <cellStyle name="Comma 9 2 2 5 4" xfId="41555" xr:uid="{436A3FC0-5F30-4FB6-B033-49A269986AFD}"/>
    <cellStyle name="Comma 9 2 2 5 5" xfId="47235" xr:uid="{CD23D4DC-FB7B-459B-8668-22A02963A080}"/>
    <cellStyle name="Comma 9 2 2 6" xfId="11254" xr:uid="{3A0C6E1C-75A3-435B-A02F-B62B4024D859}"/>
    <cellStyle name="Comma 9 2 2 6 2" xfId="20138" xr:uid="{E2F58607-8A5F-45A1-8D28-0F610DB1730E}"/>
    <cellStyle name="Comma 9 2 2 6 2 2" xfId="36798" xr:uid="{8711A364-CEB1-432E-9687-439317FFF6E8}"/>
    <cellStyle name="Comma 9 2 2 6 3" xfId="28510" xr:uid="{7B6F975A-0FA5-4579-814A-A87330BC2C6B}"/>
    <cellStyle name="Comma 9 2 2 6 4" xfId="39535" xr:uid="{E94B7AC6-B94A-4B1A-9A0C-2B2E75A57C42}"/>
    <cellStyle name="Comma 9 2 2 6 5" xfId="45290" xr:uid="{39A56DA2-9055-4314-808F-090FEE2AB35E}"/>
    <cellStyle name="Comma 9 2 2 7" xfId="12674" xr:uid="{2065BB17-1E30-471A-8467-61370EF8C884}"/>
    <cellStyle name="Comma 9 2 2 7 2" xfId="21163" xr:uid="{8068AB76-6692-45B8-A7D7-1B1273E9110D}"/>
    <cellStyle name="Comma 9 2 2 7 2 2" xfId="37823" xr:uid="{DD83DCED-1FBE-4B7B-B1D5-E62FA83C1259}"/>
    <cellStyle name="Comma 9 2 2 7 2 3" xfId="44234" xr:uid="{3E6ED866-8A03-44B9-821B-326B3B33661E}"/>
    <cellStyle name="Comma 9 2 2 7 2 4" xfId="49832" xr:uid="{C4E8AC1C-95F9-48AC-AF84-511D9202E140}"/>
    <cellStyle name="Comma 9 2 2 7 3" xfId="29535" xr:uid="{8A45345A-83AF-4C94-A75D-C2670B20759A}"/>
    <cellStyle name="Comma 9 2 2 7 4" xfId="43439" xr:uid="{594D77DD-60CB-41F2-AF95-6FAADAD60354}"/>
    <cellStyle name="Comma 9 2 2 7 5" xfId="49107" xr:uid="{5598A71E-B23D-44D1-9C32-BC927211079D}"/>
    <cellStyle name="Comma 9 2 2 8" xfId="12931" xr:uid="{5A998728-86A5-4CB4-80B4-297034D97581}"/>
    <cellStyle name="Comma 9 2 2 8 2" xfId="21350" xr:uid="{D845E221-E5DA-42BF-89A4-63961986F9A4}"/>
    <cellStyle name="Comma 9 2 2 8 2 2" xfId="38010" xr:uid="{44F30FCB-E289-48FF-A5E6-8430392B1B18}"/>
    <cellStyle name="Comma 9 2 2 8 3" xfId="29723" xr:uid="{863CD5A9-707D-43F6-BA1E-065433943CB2}"/>
    <cellStyle name="Comma 9 2 2 8 4" xfId="43885" xr:uid="{6E619B68-4A49-4E16-A2A7-FA5374B7DB24}"/>
    <cellStyle name="Comma 9 2 2 8 5" xfId="49503" xr:uid="{906BB1CA-BD6C-47F9-9866-5A1A5B34DEB4}"/>
    <cellStyle name="Comma 9 2 2 9" xfId="13322" xr:uid="{5E2C0702-7AAA-48C4-9E3D-C71A1CDDABC4}"/>
    <cellStyle name="Comma 9 2 2 9 2" xfId="21635" xr:uid="{5F51F923-4756-408B-A054-EA17372120F8}"/>
    <cellStyle name="Comma 9 2 2 9 2 2" xfId="38295" xr:uid="{60FEA03A-A011-40D9-B4B4-D224EEE6933F}"/>
    <cellStyle name="Comma 9 2 2 9 3" xfId="30008" xr:uid="{97917C02-C5AC-4B95-A432-4B136B6A3593}"/>
    <cellStyle name="Comma 9 2 20" xfId="13294" xr:uid="{669EF8A6-964F-4777-A627-8A39E0ECE989}"/>
    <cellStyle name="Comma 9 2 20 2" xfId="21607" xr:uid="{791BFC30-D59A-40D2-BDE8-4335DEAB2A05}"/>
    <cellStyle name="Comma 9 2 20 2 2" xfId="38267" xr:uid="{166EB44E-86BE-4C0C-B6CF-B17B5958F4D3}"/>
    <cellStyle name="Comma 9 2 20 3" xfId="29980" xr:uid="{224F8B95-7A3A-4433-8B17-B5DAB548F00F}"/>
    <cellStyle name="Comma 9 2 21" xfId="13419" xr:uid="{DA2A4992-B203-4D69-972E-36D03FA11802}"/>
    <cellStyle name="Comma 9 2 21 2" xfId="30079" xr:uid="{403626D6-0F72-4285-8F30-7D1256909D1C}"/>
    <cellStyle name="Comma 9 2 22" xfId="21702" xr:uid="{968CFCD4-C334-4A22-93B5-C00A8ADD04CD}"/>
    <cellStyle name="Comma 9 2 23" xfId="38353" xr:uid="{2134CAAC-F178-45CE-B62E-4D91A2F1ACE9}"/>
    <cellStyle name="Comma 9 2 24" xfId="814" xr:uid="{513FE14F-A973-48F5-99F5-6C862ED858A2}"/>
    <cellStyle name="Comma 9 2 25" xfId="38659" xr:uid="{F8DF93AA-11EF-45A0-88DD-2B9A2BDDA91F}"/>
    <cellStyle name="Comma 9 2 26" xfId="38875" xr:uid="{5807A896-5CEE-47F0-8DBC-546B2B3C9EED}"/>
    <cellStyle name="Comma 9 2 27" xfId="44703" xr:uid="{0CF6EAED-4741-4B25-BED6-3A2D8C007949}"/>
    <cellStyle name="Comma 9 2 3" xfId="371" xr:uid="{A2EC83DD-3F57-42C1-ADCD-5B172B702122}"/>
    <cellStyle name="Comma 9 2 3 10" xfId="45213" xr:uid="{55BF8FE6-DD16-4226-87C6-382CFC23103D}"/>
    <cellStyle name="Comma 9 2 3 2" xfId="3207" xr:uid="{5519E7FD-C41C-4FC1-A854-3851A220199B}"/>
    <cellStyle name="Comma 9 2 3 2 2" xfId="8261" xr:uid="{DEF6E12E-1C25-4359-B6A7-74555C0501D1}"/>
    <cellStyle name="Comma 9 2 3 2 2 2" xfId="18307" xr:uid="{601DB320-2C43-4764-8F55-25FD5340BE01}"/>
    <cellStyle name="Comma 9 2 3 2 2 2 2" xfId="34967" xr:uid="{D6E06580-7DD8-49B5-A540-8F01A061CBF9}"/>
    <cellStyle name="Comma 9 2 3 2 2 2 3" xfId="42964" xr:uid="{E07D9AAC-C5CC-490B-BBCC-99D494ED7264}"/>
    <cellStyle name="Comma 9 2 3 2 2 2 4" xfId="48642" xr:uid="{459364DF-DC95-41CA-AE18-9531A32092ED}"/>
    <cellStyle name="Comma 9 2 3 2 2 3" xfId="26679" xr:uid="{62861430-901E-4C09-8BAE-4C14328CEC07}"/>
    <cellStyle name="Comma 9 2 3 2 2 4" xfId="40932" xr:uid="{AC4572B7-70DF-4816-9015-2CB3822EA220}"/>
    <cellStyle name="Comma 9 2 3 2 2 5" xfId="46612" xr:uid="{31E12E84-6A00-43F0-B3B4-C389C9AAAD2C}"/>
    <cellStyle name="Comma 9 2 3 2 3" xfId="14965" xr:uid="{B31EB15D-AF49-4FA0-8337-D4569ED1A091}"/>
    <cellStyle name="Comma 9 2 3 2 3 2" xfId="31625" xr:uid="{96BC8B6A-480E-4540-AC09-B6E909262154}"/>
    <cellStyle name="Comma 9 2 3 2 3 3" xfId="41908" xr:uid="{A0011D4E-E720-48D2-B729-AE7259098692}"/>
    <cellStyle name="Comma 9 2 3 2 3 4" xfId="47588" xr:uid="{D50989F6-7101-423E-9D6B-704220890036}"/>
    <cellStyle name="Comma 9 2 3 2 4" xfId="23336" xr:uid="{34CF61D7-F6FA-4628-814D-F6FB44803248}"/>
    <cellStyle name="Comma 9 2 3 2 5" xfId="39850" xr:uid="{332B971D-2849-46AF-8A3D-B2668772B9C3}"/>
    <cellStyle name="Comma 9 2 3 2 6" xfId="45592" xr:uid="{C1C2235F-BD83-4E27-AA0E-D7A14252914D}"/>
    <cellStyle name="Comma 9 2 3 3" xfId="5115" xr:uid="{EFC02948-A1EC-4399-97C4-3B1487CA4466}"/>
    <cellStyle name="Comma 9 2 3 3 2" xfId="9636" xr:uid="{EF7CCC76-0751-4156-BC06-9ACE2C7B998D}"/>
    <cellStyle name="Comma 9 2 3 3 2 2" xfId="19117" xr:uid="{29BF8BD9-46AE-44CB-B801-C7BFFDE03B45}"/>
    <cellStyle name="Comma 9 2 3 3 2 2 2" xfId="35777" xr:uid="{CB5251D7-5CAC-49B0-A472-400D1A0A0BF7}"/>
    <cellStyle name="Comma 9 2 3 3 2 2 3" xfId="43210" xr:uid="{2D501D0F-ACBC-4BFC-AAEF-A31FEE9D4350}"/>
    <cellStyle name="Comma 9 2 3 3 2 2 4" xfId="48888" xr:uid="{62CA9411-3485-4887-9734-26606C8D4835}"/>
    <cellStyle name="Comma 9 2 3 3 2 3" xfId="27489" xr:uid="{656A6503-9A1B-4D51-909A-F7F8964D6D61}"/>
    <cellStyle name="Comma 9 2 3 3 2 4" xfId="41175" xr:uid="{BEE238BD-ACEB-4039-8FA2-60A2BBE79400}"/>
    <cellStyle name="Comma 9 2 3 3 2 5" xfId="46855" xr:uid="{6FCCF4D9-78C2-480D-BAEE-3CA52E313835}"/>
    <cellStyle name="Comma 9 2 3 3 3" xfId="16298" xr:uid="{31079EE0-807F-46D8-8C0A-B672C6C39FD0}"/>
    <cellStyle name="Comma 9 2 3 3 3 2" xfId="32958" xr:uid="{F0C0CF33-0317-4E9F-BB72-EFC340717653}"/>
    <cellStyle name="Comma 9 2 3 3 3 3" xfId="42153" xr:uid="{ECDC6D3E-C798-4EF4-B2DE-BDC396EB0E97}"/>
    <cellStyle name="Comma 9 2 3 3 3 4" xfId="47833" xr:uid="{815F3853-208B-445F-9B45-2A933E1519D4}"/>
    <cellStyle name="Comma 9 2 3 3 4" xfId="24669" xr:uid="{23C28D3B-4C78-48E8-97E2-696AF0277D0B}"/>
    <cellStyle name="Comma 9 2 3 3 5" xfId="40110" xr:uid="{28BF437B-6088-4D66-A99D-5A2169EF9364}"/>
    <cellStyle name="Comma 9 2 3 3 6" xfId="45817" xr:uid="{7E8BF557-D0AE-4C53-BB9E-5DFFCD92EFB5}"/>
    <cellStyle name="Comma 9 2 3 4" xfId="6926" xr:uid="{48167509-DFBF-42B6-A86A-E9B6B53EA527}"/>
    <cellStyle name="Comma 9 2 3 4 2" xfId="17525" xr:uid="{DB977924-82C7-41C7-9090-D6651592A9E3}"/>
    <cellStyle name="Comma 9 2 3 4 2 2" xfId="34185" xr:uid="{B9E0408F-E1C1-4AE8-B8F4-0BFE976E75D6}"/>
    <cellStyle name="Comma 9 2 3 4 2 3" xfId="42525" xr:uid="{D404B45F-623C-40DD-BDF0-A077AAAE4DF7}"/>
    <cellStyle name="Comma 9 2 3 4 2 4" xfId="48203" xr:uid="{79052F04-799C-459F-80A2-BC8172A94F1F}"/>
    <cellStyle name="Comma 9 2 3 4 3" xfId="25897" xr:uid="{1D95EF75-F3C6-49EA-BDF8-7217C7DDE0A2}"/>
    <cellStyle name="Comma 9 2 3 4 4" xfId="40500" xr:uid="{634D5BEC-ACA2-4E15-B794-B6D4C867F681}"/>
    <cellStyle name="Comma 9 2 3 4 5" xfId="46180" xr:uid="{5A9FD9CB-EF34-4AF0-8098-117A2426A032}"/>
    <cellStyle name="Comma 9 2 3 5" xfId="11090" xr:uid="{BF4C5B6F-C57F-46DD-A0FB-BB43B731FE77}"/>
    <cellStyle name="Comma 9 2 3 5 2" xfId="20018" xr:uid="{BBA60644-C5D2-4262-A526-6205D283BFD4}"/>
    <cellStyle name="Comma 9 2 3 5 2 2" xfId="36678" xr:uid="{3D75FCCB-3219-4247-89E5-F087F5E9D17B}"/>
    <cellStyle name="Comma 9 2 3 5 3" xfId="28390" xr:uid="{285C00AC-4DCE-40E9-894F-74FBEC2A8AE1}"/>
    <cellStyle name="Comma 9 2 3 5 4" xfId="41468" xr:uid="{2CFB7BC1-F137-4854-BD83-6133AFAB12A1}"/>
    <cellStyle name="Comma 9 2 3 5 5" xfId="47148" xr:uid="{390EC789-FF2F-45A6-9A3C-4D5E3BA8C504}"/>
    <cellStyle name="Comma 9 2 3 6" xfId="13649" xr:uid="{89067C9D-BE22-46F9-954D-D66BC31E7CF9}"/>
    <cellStyle name="Comma 9 2 3 6 2" xfId="30309" xr:uid="{276F810D-12F5-4764-AC98-9822EF4A6B1D}"/>
    <cellStyle name="Comma 9 2 3 6 2 2" xfId="44285" xr:uid="{A4EB9AC0-E305-4F87-A813-6BE67A7E3968}"/>
    <cellStyle name="Comma 9 2 3 6 2 3" xfId="49883" xr:uid="{0E63459F-D718-4AAF-918A-31CA27A23A48}"/>
    <cellStyle name="Comma 9 2 3 6 3" xfId="43505" xr:uid="{A1B2E924-6B34-437D-8E95-D0F85A9F5590}"/>
    <cellStyle name="Comma 9 2 3 6 4" xfId="49160" xr:uid="{964531F6-ACC6-48F6-AC43-C8926AAC16FC}"/>
    <cellStyle name="Comma 9 2 3 7" xfId="21999" xr:uid="{8442DC2C-B8FB-4BBD-924B-C403CC94C35A}"/>
    <cellStyle name="Comma 9 2 3 7 2" xfId="43929" xr:uid="{6A3E59C7-BF1B-4FF4-98C8-AC9141D5B796}"/>
    <cellStyle name="Comma 9 2 3 7 3" xfId="49539" xr:uid="{506C89B1-4396-48CD-959E-D3648EDFEE5F}"/>
    <cellStyle name="Comma 9 2 3 8" xfId="1273" xr:uid="{BECC8AB5-14E2-4A86-8565-A9D5F7D19D54}"/>
    <cellStyle name="Comma 9 2 3 9" xfId="39445" xr:uid="{9E24577C-7E36-41C3-8AE4-2CCB01A995E3}"/>
    <cellStyle name="Comma 9 2 4" xfId="1896" xr:uid="{E5B89F52-8DDA-49F6-B8E5-76122346CBC3}"/>
    <cellStyle name="Comma 9 2 4 2" xfId="3821" xr:uid="{11840DF6-2804-49F4-A0BF-6483A3E40A6C}"/>
    <cellStyle name="Comma 9 2 4 2 2" xfId="8686" xr:uid="{B0EB914C-3F24-424E-A348-25AF21CD85ED}"/>
    <cellStyle name="Comma 9 2 4 2 2 2" xfId="18561" xr:uid="{7B18708A-3249-4ABC-AEF4-9716346B0C84}"/>
    <cellStyle name="Comma 9 2 4 2 2 2 2" xfId="35221" xr:uid="{0FC95F87-7719-4FB9-9D6F-20D3784AE220}"/>
    <cellStyle name="Comma 9 2 4 2 2 3" xfId="26933" xr:uid="{41A62000-F31F-4C44-94DE-548EF939D037}"/>
    <cellStyle name="Comma 9 2 4 2 2 4" xfId="42906" xr:uid="{FA9339E1-0662-41C6-9CD7-3A463F80A1D3}"/>
    <cellStyle name="Comma 9 2 4 2 2 5" xfId="48584" xr:uid="{7EC1A5D6-EDDF-472C-8CB8-439386003D68}"/>
    <cellStyle name="Comma 9 2 4 2 3" xfId="15408" xr:uid="{7FE7DD11-5D6C-4C60-8F26-3DFC07A808EB}"/>
    <cellStyle name="Comma 9 2 4 2 3 2" xfId="32068" xr:uid="{59903CF1-CFB0-4AFE-85DF-F21524682D33}"/>
    <cellStyle name="Comma 9 2 4 2 4" xfId="23779" xr:uid="{BF91D8E9-9288-4AF1-B990-7F25E750B7EE}"/>
    <cellStyle name="Comma 9 2 4 2 5" xfId="40874" xr:uid="{52FD6D61-61CA-4AAB-A0D3-19BE560009D6}"/>
    <cellStyle name="Comma 9 2 4 2 6" xfId="46554" xr:uid="{7533B512-7F5B-4EDD-86D3-05BDF0047EA2}"/>
    <cellStyle name="Comma 9 2 4 3" xfId="5714" xr:uid="{3E52B7F1-35C6-4F14-AF74-4A48B3332B63}"/>
    <cellStyle name="Comma 9 2 4 3 2" xfId="10061" xr:uid="{B5788FB5-B5CB-437E-969B-20B58F6E13AA}"/>
    <cellStyle name="Comma 9 2 4 3 2 2" xfId="19371" xr:uid="{9084CC41-987B-4424-919F-796D93C867A2}"/>
    <cellStyle name="Comma 9 2 4 3 2 2 2" xfId="36031" xr:uid="{3050F9F7-91A5-4CD6-ABF2-BCB4738DE404}"/>
    <cellStyle name="Comma 9 2 4 3 2 3" xfId="27743" xr:uid="{B913AB6F-383E-45E2-90A2-7A435E0F71DD}"/>
    <cellStyle name="Comma 9 2 4 3 3" xfId="16726" xr:uid="{C45EFE5F-A6AB-48B0-B13F-E43D097AA64E}"/>
    <cellStyle name="Comma 9 2 4 3 3 2" xfId="33386" xr:uid="{49EFF704-AC5C-47F6-A008-045C65DC5D01}"/>
    <cellStyle name="Comma 9 2 4 3 4" xfId="25097" xr:uid="{42F24EE3-ACAE-480F-9994-6C5AE60253C8}"/>
    <cellStyle name="Comma 9 2 4 3 5" xfId="41850" xr:uid="{DDA91DE6-5277-4FF4-9BB2-339CE62DE72E}"/>
    <cellStyle name="Comma 9 2 4 3 6" xfId="47530" xr:uid="{9143920B-9C44-425E-87FE-56D1F44D8D8E}"/>
    <cellStyle name="Comma 9 2 4 4" xfId="7351" xr:uid="{842456DE-5D90-461A-9868-9DFA84B017D6}"/>
    <cellStyle name="Comma 9 2 4 4 2" xfId="17779" xr:uid="{F7EB16DF-E897-4493-9E79-796A9D6019F4}"/>
    <cellStyle name="Comma 9 2 4 4 2 2" xfId="34439" xr:uid="{E95703DD-EEAB-4C8A-9F4A-55F4D8E9E0EF}"/>
    <cellStyle name="Comma 9 2 4 4 3" xfId="26151" xr:uid="{E36CBC14-7168-476B-8808-1F831D70F7CD}"/>
    <cellStyle name="Comma 9 2 4 5" xfId="11689" xr:uid="{E471B38A-FBAB-4466-AC8D-C7DE44FF21C0}"/>
    <cellStyle name="Comma 9 2 4 5 2" xfId="20446" xr:uid="{6AFF1D5F-CDA4-4847-BE10-71BF9D1A52C3}"/>
    <cellStyle name="Comma 9 2 4 5 2 2" xfId="37106" xr:uid="{8F217F7A-F2D8-4460-B594-66E40C921AAB}"/>
    <cellStyle name="Comma 9 2 4 5 3" xfId="28818" xr:uid="{B2F145C0-C621-44EB-9AA4-B2E544BC6C37}"/>
    <cellStyle name="Comma 9 2 4 6" xfId="14072" xr:uid="{8214AB87-54B4-41B4-BACB-F712322BAEC0}"/>
    <cellStyle name="Comma 9 2 4 6 2" xfId="30732" xr:uid="{EDC41C38-A341-4B07-B1E2-A3A13573596E}"/>
    <cellStyle name="Comma 9 2 4 7" xfId="22442" xr:uid="{A2BCACD3-53BD-464A-82DA-C9D7D1E64817}"/>
    <cellStyle name="Comma 9 2 4 8" xfId="39791" xr:uid="{95952C54-B66F-42F6-BDA8-66800737527F}"/>
    <cellStyle name="Comma 9 2 4 9" xfId="45537" xr:uid="{363659CD-806C-459D-9C98-5FBA912CD20A}"/>
    <cellStyle name="Comma 9 2 5" xfId="2505" xr:uid="{E3881420-0DF0-47E0-9127-E3F84BDFFE5B}"/>
    <cellStyle name="Comma 9 2 5 2" xfId="4422" xr:uid="{22921DE4-8322-47CE-B37E-B6EDA1F5C022}"/>
    <cellStyle name="Comma 9 2 5 2 2" xfId="9114" xr:uid="{717DA742-C601-45DA-BF81-26755740F38E}"/>
    <cellStyle name="Comma 9 2 5 2 2 2" xfId="18806" xr:uid="{52836D11-F5B8-4757-95BB-E2B64937130A}"/>
    <cellStyle name="Comma 9 2 5 2 2 2 2" xfId="35466" xr:uid="{BFB54B85-506D-4AF5-A503-95534A1D33AB}"/>
    <cellStyle name="Comma 9 2 5 2 2 3" xfId="27178" xr:uid="{B04C2F4B-7C58-4536-B983-45DB001C7FFD}"/>
    <cellStyle name="Comma 9 2 5 2 2 4" xfId="43171" xr:uid="{E31C4A9D-0124-4950-9C7E-ABCA5B8F5B42}"/>
    <cellStyle name="Comma 9 2 5 2 2 5" xfId="48849" xr:uid="{4347963C-1040-4148-8268-73787A453CF1}"/>
    <cellStyle name="Comma 9 2 5 2 3" xfId="15826" xr:uid="{835549BA-0CA5-4025-BBFE-283D47C3A466}"/>
    <cellStyle name="Comma 9 2 5 2 3 2" xfId="32486" xr:uid="{147A9F41-5807-4DFC-B47A-388DE39D8977}"/>
    <cellStyle name="Comma 9 2 5 2 4" xfId="24197" xr:uid="{EACEFC14-8F7A-4077-AC63-AF725E08A5EF}"/>
    <cellStyle name="Comma 9 2 5 2 5" xfId="41136" xr:uid="{71BFA558-5019-420F-B986-435AFF50F0C2}"/>
    <cellStyle name="Comma 9 2 5 2 6" xfId="46816" xr:uid="{3E47029E-378B-48C6-B45A-9C14C3AA0C74}"/>
    <cellStyle name="Comma 9 2 5 3" xfId="6317" xr:uid="{4413C1E6-77A1-4EA9-9330-B633D5BC6E40}"/>
    <cellStyle name="Comma 9 2 5 3 2" xfId="10491" xr:uid="{E8CD62D8-C152-4931-AC55-234A22894942}"/>
    <cellStyle name="Comma 9 2 5 3 2 2" xfId="19617" xr:uid="{B8C2CB75-15FB-4742-81AB-890CD7478E9C}"/>
    <cellStyle name="Comma 9 2 5 3 2 2 2" xfId="36277" xr:uid="{6B623FD8-C8AD-4867-B5EA-6094294D96DE}"/>
    <cellStyle name="Comma 9 2 5 3 2 3" xfId="27989" xr:uid="{7877590D-9BF5-4D7D-AC28-9DEF624483A5}"/>
    <cellStyle name="Comma 9 2 5 3 3" xfId="17145" xr:uid="{DB679D11-DC24-4D53-B8BA-77EDED53F588}"/>
    <cellStyle name="Comma 9 2 5 3 3 2" xfId="33805" xr:uid="{0D9C826B-F8FB-41F3-8A6B-808A93580B65}"/>
    <cellStyle name="Comma 9 2 5 3 4" xfId="25516" xr:uid="{F93514C2-853B-4E7D-B0C5-CC6390FF9542}"/>
    <cellStyle name="Comma 9 2 5 3 5" xfId="42115" xr:uid="{C5699140-6BE6-4DA9-8B08-810A196E677E}"/>
    <cellStyle name="Comma 9 2 5 3 6" xfId="47795" xr:uid="{7645C3E3-C5F0-4D1B-AE5A-661A12D9C583}"/>
    <cellStyle name="Comma 9 2 5 4" xfId="7779" xr:uid="{AF6D0860-FC8E-4AD7-BA88-8792956EF94E}"/>
    <cellStyle name="Comma 9 2 5 4 2" xfId="18024" xr:uid="{C75C925F-DAAD-42F7-9C34-08A23C298345}"/>
    <cellStyle name="Comma 9 2 5 4 2 2" xfId="34684" xr:uid="{B4A3610A-F019-4862-B04D-E1A1366D5A26}"/>
    <cellStyle name="Comma 9 2 5 4 3" xfId="26396" xr:uid="{BB208270-26A4-4AD5-9AD8-3C35791235B6}"/>
    <cellStyle name="Comma 9 2 5 5" xfId="12290" xr:uid="{CBEC8161-FB3C-4CE5-B1EE-ED2A887A35A0}"/>
    <cellStyle name="Comma 9 2 5 5 2" xfId="20864" xr:uid="{84612B5B-207A-416D-A824-97F070506A3E}"/>
    <cellStyle name="Comma 9 2 5 5 2 2" xfId="37524" xr:uid="{44DB52B4-55E0-49EF-B6C5-05AADDAE6816}"/>
    <cellStyle name="Comma 9 2 5 5 3" xfId="29236" xr:uid="{99B0F683-3C52-45AC-80AA-2C82A76CE006}"/>
    <cellStyle name="Comma 9 2 5 6" xfId="14490" xr:uid="{D20D9CCF-D7D4-4E0A-BD84-F407227B2E83}"/>
    <cellStyle name="Comma 9 2 5 6 2" xfId="31150" xr:uid="{E8F6AE40-30D4-484E-9D9D-EEA9D27B8413}"/>
    <cellStyle name="Comma 9 2 5 7" xfId="22860" xr:uid="{FA0DB9F0-3EA4-403A-93A5-EFCEB9B6F75A}"/>
    <cellStyle name="Comma 9 2 5 8" xfId="40061" xr:uid="{E3C0BF86-8EA9-4C51-B2BB-5C5089F154AB}"/>
    <cellStyle name="Comma 9 2 5 9" xfId="45784" xr:uid="{912D0284-C121-49AC-994F-B19B5DFC2E74}"/>
    <cellStyle name="Comma 9 2 6" xfId="2696" xr:uid="{7D059D2E-B4D1-4EB9-9F9E-E3B50300FA21}"/>
    <cellStyle name="Comma 9 2 6 2" xfId="4601" xr:uid="{E12DAA33-3A50-4DBD-81B8-A7C068A604F6}"/>
    <cellStyle name="Comma 9 2 6 2 2" xfId="9246" xr:uid="{7200B76A-0E3F-4DAD-9550-7FAC17D7498C}"/>
    <cellStyle name="Comma 9 2 6 2 2 2" xfId="18882" xr:uid="{CF26DC1D-344A-4CD3-B802-358A1E2E84D1}"/>
    <cellStyle name="Comma 9 2 6 2 2 2 2" xfId="35542" xr:uid="{71B14D03-73D6-4E81-BC4D-2CB15C9044CB}"/>
    <cellStyle name="Comma 9 2 6 2 2 3" xfId="27254" xr:uid="{9028A76F-2A87-4631-8376-89872C1B12D0}"/>
    <cellStyle name="Comma 9 2 6 2 3" xfId="15949" xr:uid="{9DFDB440-8139-4B89-96AF-F3A09582FFC5}"/>
    <cellStyle name="Comma 9 2 6 2 3 2" xfId="32609" xr:uid="{EBD615F1-E33D-484F-ABEF-5026F40AA0E7}"/>
    <cellStyle name="Comma 9 2 6 2 4" xfId="24320" xr:uid="{71633505-2462-47C0-A458-2B7A77689F57}"/>
    <cellStyle name="Comma 9 2 6 2 5" xfId="42338" xr:uid="{B65A1466-ED98-4B9E-9F79-DADBE6C2D634}"/>
    <cellStyle name="Comma 9 2 6 2 6" xfId="48017" xr:uid="{D5113F43-AC64-4C0E-9C2C-7D18AC11FB0B}"/>
    <cellStyle name="Comma 9 2 6 3" xfId="6496" xr:uid="{E853E42A-200B-4828-9FB5-F8DCEF4EDEAA}"/>
    <cellStyle name="Comma 9 2 6 3 2" xfId="10623" xr:uid="{77494A2F-D12B-439E-8F27-4C8EBC33DA6E}"/>
    <cellStyle name="Comma 9 2 6 3 2 2" xfId="19693" xr:uid="{E2D9200B-6445-4C87-A739-B87CDAFF6018}"/>
    <cellStyle name="Comma 9 2 6 3 2 2 2" xfId="36353" xr:uid="{158486D9-41F7-4494-AF14-BDE7BF7B5FBD}"/>
    <cellStyle name="Comma 9 2 6 3 2 3" xfId="28065" xr:uid="{EE6D841A-B515-4453-948A-A85E77265F89}"/>
    <cellStyle name="Comma 9 2 6 3 3" xfId="17268" xr:uid="{F3A028DE-EBDF-4433-9CC5-046421B2392D}"/>
    <cellStyle name="Comma 9 2 6 3 3 2" xfId="33928" xr:uid="{0448E987-020C-4EF9-9DB6-3CC30EBC900B}"/>
    <cellStyle name="Comma 9 2 6 3 4" xfId="25639" xr:uid="{F8B2B6FD-22A1-4148-97CA-200301C40AD3}"/>
    <cellStyle name="Comma 9 2 6 4" xfId="7911" xr:uid="{B5BA9659-92EB-41D1-81D2-04CEF1274911}"/>
    <cellStyle name="Comma 9 2 6 4 2" xfId="18100" xr:uid="{C565F2EB-92F0-4035-A345-E09FE1817278}"/>
    <cellStyle name="Comma 9 2 6 4 2 2" xfId="34760" xr:uid="{612D8CEE-B927-485F-A4F8-721DA614C3E4}"/>
    <cellStyle name="Comma 9 2 6 4 3" xfId="26472" xr:uid="{22A3DDBC-71DE-4E58-B088-C8A0244323B3}"/>
    <cellStyle name="Comma 9 2 6 5" xfId="14612" xr:uid="{EA6E3665-216C-49CC-B854-0E2CD8C0AC6C}"/>
    <cellStyle name="Comma 9 2 6 5 2" xfId="31272" xr:uid="{D795BB81-96EF-475D-A7D9-FD7FF2EC41AC}"/>
    <cellStyle name="Comma 9 2 6 6" xfId="22983" xr:uid="{E096EEA0-E4C4-4B87-B36A-E95E3D1C209F}"/>
    <cellStyle name="Comma 9 2 6 7" xfId="40317" xr:uid="{9118EFAD-0236-4A07-8A0F-99DBB085778D}"/>
    <cellStyle name="Comma 9 2 6 8" xfId="45998" xr:uid="{553A4CD9-E9D0-4A01-9F95-1590F66C9B5E}"/>
    <cellStyle name="Comma 9 2 7" xfId="2790" xr:uid="{D8117FED-8718-4897-8DA3-D102BE85720C}"/>
    <cellStyle name="Comma 9 2 7 2" xfId="7960" xr:uid="{108C6768-A098-4D65-B1F7-B00BED6C32A9}"/>
    <cellStyle name="Comma 9 2 7 2 2" xfId="18125" xr:uid="{8522EAFB-DAC5-4B71-96D7-761EAD7113A7}"/>
    <cellStyle name="Comma 9 2 7 2 2 2" xfId="34785" xr:uid="{779B2784-3791-453F-955C-7FD26C6C8F34}"/>
    <cellStyle name="Comma 9 2 7 2 3" xfId="26497" xr:uid="{21547989-AC14-4CAD-81C1-D1FA1FA81008}"/>
    <cellStyle name="Comma 9 2 7 2 4" xfId="42482" xr:uid="{9E66281B-0A31-47A4-89BE-CA9F92F385CA}"/>
    <cellStyle name="Comma 9 2 7 2 5" xfId="48160" xr:uid="{5506A16F-B721-4416-BBC9-63E1B5F3229F}"/>
    <cellStyle name="Comma 9 2 7 3" xfId="14668" xr:uid="{17471EEE-9DA0-497C-9824-B54F084A5B33}"/>
    <cellStyle name="Comma 9 2 7 3 2" xfId="31328" xr:uid="{045E27EE-0E89-4D64-B7A9-BBB19B1F3E7F}"/>
    <cellStyle name="Comma 9 2 7 4" xfId="23039" xr:uid="{D7ED0AD6-E1E5-4481-98D9-6B429056DC80}"/>
    <cellStyle name="Comma 9 2 7 5" xfId="40457" xr:uid="{17BA38AF-D707-48E0-854B-BED6D918D0F3}"/>
    <cellStyle name="Comma 9 2 7 6" xfId="46137" xr:uid="{86BEFDCC-732B-4AEC-83CB-3CEDDA2AB303}"/>
    <cellStyle name="Comma 9 2 8" xfId="4657" xr:uid="{E7747FA1-2C09-4674-8DF1-6FB798D662BF}"/>
    <cellStyle name="Comma 9 2 8 2" xfId="9291" xr:uid="{7C9061EA-DA58-45EE-B1A8-5465C8E46FD0}"/>
    <cellStyle name="Comma 9 2 8 2 2" xfId="18911" xr:uid="{51A52FEF-3796-4F8E-8D82-881FC8E27195}"/>
    <cellStyle name="Comma 9 2 8 2 2 2" xfId="35571" xr:uid="{34783F20-F4A5-4E72-B8A3-FC552BBAB2A8}"/>
    <cellStyle name="Comma 9 2 8 2 3" xfId="27283" xr:uid="{46E640D2-0121-4FAF-AE69-756170E8C610}"/>
    <cellStyle name="Comma 9 2 8 3" xfId="15981" xr:uid="{E0498598-A3FE-45D5-80AE-0F9C56DF9665}"/>
    <cellStyle name="Comma 9 2 8 3 2" xfId="32641" xr:uid="{D4960A85-3097-48B6-ADE3-A3B5C591F2AA}"/>
    <cellStyle name="Comma 9 2 8 4" xfId="24352" xr:uid="{22F766BD-32AD-4E0D-81E4-ECB62AED6AA9}"/>
    <cellStyle name="Comma 9 2 8 5" xfId="41426" xr:uid="{A6987859-F008-40B4-874A-17D8A6F9E7E7}"/>
    <cellStyle name="Comma 9 2 8 6" xfId="47105" xr:uid="{362A0F3A-936E-4959-A4FA-C68851BC7B6D}"/>
    <cellStyle name="Comma 9 2 9" xfId="4728" xr:uid="{ADA15492-FF5B-4988-B111-242582342419}"/>
    <cellStyle name="Comma 9 2 9 2" xfId="9334" xr:uid="{EEB6B0BF-50BF-4DA9-B5DA-C5BB8A7966B5}"/>
    <cellStyle name="Comma 9 2 9 2 2" xfId="18934" xr:uid="{EE7A8716-5AE1-4D7A-94DC-FE6FA5A14BFA}"/>
    <cellStyle name="Comma 9 2 9 2 2 2" xfId="35594" xr:uid="{96F89F56-BC1A-47A8-9E4B-DB999FA8043B}"/>
    <cellStyle name="Comma 9 2 9 2 3" xfId="27306" xr:uid="{CB8AC019-2A80-494B-A6E1-F5B1E29B700E}"/>
    <cellStyle name="Comma 9 2 9 3" xfId="16031" xr:uid="{DC97B290-D98C-4500-93A2-99FC0A7C1A44}"/>
    <cellStyle name="Comma 9 2 9 3 2" xfId="32691" xr:uid="{887E1C17-EBF6-4C45-A1B3-331CB177D66B}"/>
    <cellStyle name="Comma 9 2 9 4" xfId="24402" xr:uid="{82FDA90E-25AB-4795-943C-3F220930533B}"/>
    <cellStyle name="Comma 9 2 9 5" xfId="39388" xr:uid="{5DCDA210-DC6E-409A-95A3-3A000D86802A}"/>
    <cellStyle name="Comma 9 2 9 6" xfId="45176" xr:uid="{F0019A9C-683F-49F7-B687-DB294D96D051}"/>
    <cellStyle name="Comma 9 20" xfId="4641" xr:uid="{F91E57DC-F802-40AE-A47A-86707AC8EBC3}"/>
    <cellStyle name="Comma 9 20 2" xfId="9275" xr:uid="{3D7E1DDF-46EE-412A-AA2D-8CE7FCC90E8B}"/>
    <cellStyle name="Comma 9 20 2 2" xfId="18898" xr:uid="{8FF6626C-4ACD-4B6D-8EEF-089B47B5E257}"/>
    <cellStyle name="Comma 9 20 2 2 2" xfId="35558" xr:uid="{5D3743A7-637E-4C1A-8EAD-0DAC3F404297}"/>
    <cellStyle name="Comma 9 20 2 3" xfId="27270" xr:uid="{D022E352-D0DD-461E-AC39-7B87A8158AB4}"/>
    <cellStyle name="Comma 9 20 3" xfId="15968" xr:uid="{E791BE94-6F4C-4A8B-87A1-E713667FE420}"/>
    <cellStyle name="Comma 9 20 3 2" xfId="32628" xr:uid="{DAC116D9-E91C-424E-8EDC-E296D30A4960}"/>
    <cellStyle name="Comma 9 20 4" xfId="24339" xr:uid="{73B8A4B1-F9F6-4AFB-9C08-61E7501C4337}"/>
    <cellStyle name="Comma 9 21" xfId="4698" xr:uid="{A8C360AA-165B-439F-BBA3-84BB496C8C92}"/>
    <cellStyle name="Comma 9 21 2" xfId="9314" xr:uid="{0C0E7CB4-E540-43D2-B845-891B33759245}"/>
    <cellStyle name="Comma 9 21 2 2" xfId="18925" xr:uid="{54F0620C-3EE0-4B8E-A7DC-4E9F8576F060}"/>
    <cellStyle name="Comma 9 21 2 2 2" xfId="35585" xr:uid="{334CADB2-C13E-4D8E-BAEC-6D0696AF2170}"/>
    <cellStyle name="Comma 9 21 2 3" xfId="27297" xr:uid="{7B6BFC77-F508-4CBE-8D99-AF34AF3B572C}"/>
    <cellStyle name="Comma 9 21 3" xfId="16012" xr:uid="{C4905F17-0DCE-4F50-A144-A5914F01B267}"/>
    <cellStyle name="Comma 9 21 3 2" xfId="32672" xr:uid="{A5DC8397-3AE2-44A0-B4C8-4D85ABCFEB0F}"/>
    <cellStyle name="Comma 9 21 4" xfId="24383" xr:uid="{04DDF357-DBF9-424A-ACFD-F46328086A5B}"/>
    <cellStyle name="Comma 9 22" xfId="6528" xr:uid="{3168BB9C-6CE4-4640-A905-A84046DC8DFE}"/>
    <cellStyle name="Comma 9 22 2" xfId="6598" xr:uid="{570A2FDC-BEA8-4261-B3B5-2BD106769D84}"/>
    <cellStyle name="Comma 9 22 2 2" xfId="17329" xr:uid="{44CA823E-4554-48DE-BF56-A98D3AE07697}"/>
    <cellStyle name="Comma 9 22 2 2 2" xfId="33989" xr:uid="{CF94EF8E-2B03-45FC-9012-72A7CC40E12F}"/>
    <cellStyle name="Comma 9 22 2 3" xfId="25701" xr:uid="{997CF876-9323-473F-A679-FB847B032B9E}"/>
    <cellStyle name="Comma 9 22 3" xfId="17292" xr:uid="{20656FE2-102C-4054-A7C9-E9EEC7A60FB5}"/>
    <cellStyle name="Comma 9 22 3 2" xfId="33952" xr:uid="{D528A350-6E41-4CDD-A754-09EF47692F87}"/>
    <cellStyle name="Comma 9 22 4" xfId="25664" xr:uid="{76D324D7-60DD-4820-9B92-60F471248C3D}"/>
    <cellStyle name="Comma 9 23" xfId="10674" xr:uid="{722919F5-46FA-4C7C-BB39-D12B4BD0B366}"/>
    <cellStyle name="Comma 9 23 2" xfId="19733" xr:uid="{892F1F09-1533-477D-8F3C-F94271244591}"/>
    <cellStyle name="Comma 9 23 2 2" xfId="36393" xr:uid="{6DCB5E75-F22A-4AEB-BEC6-B900C834A628}"/>
    <cellStyle name="Comma 9 23 3" xfId="28105" xr:uid="{ACCC8324-DE04-4111-A368-B71A8DA2240B}"/>
    <cellStyle name="Comma 9 24" xfId="12438" xr:uid="{F7A712AB-2C7F-4500-AB01-304C0D924E35}"/>
    <cellStyle name="Comma 9 24 2" xfId="20960" xr:uid="{9B1F3EFF-6D6F-419F-AFC4-B511111FD03F}"/>
    <cellStyle name="Comma 9 24 2 2" xfId="37620" xr:uid="{04DC98C8-E5CF-4DCB-A0E5-D17395500810}"/>
    <cellStyle name="Comma 9 24 3" xfId="29332" xr:uid="{2299813A-4585-47B3-A95D-94F61DB89E85}"/>
    <cellStyle name="Comma 9 25" xfId="12475" xr:uid="{C3DFDC18-0401-438D-BD59-CD6F2D6CE2EC}"/>
    <cellStyle name="Comma 9 25 2" xfId="20986" xr:uid="{B4D8D267-D200-4061-8A40-1C74552715B1}"/>
    <cellStyle name="Comma 9 25 2 2" xfId="37646" xr:uid="{706725EE-4E9C-488F-BF58-A4E770024B2B}"/>
    <cellStyle name="Comma 9 25 3" xfId="29358" xr:uid="{862D6AAA-ABAA-4C4C-B6E5-5A475B2F4868}"/>
    <cellStyle name="Comma 9 26" xfId="12517" xr:uid="{D27DE25C-ADDF-4E9A-9AF2-C7D6537E3DCD}"/>
    <cellStyle name="Comma 9 26 2" xfId="21019" xr:uid="{77ECA8FB-9D52-432F-B5A5-093BD0B747BD}"/>
    <cellStyle name="Comma 9 26 2 2" xfId="37679" xr:uid="{A8604257-84CE-4287-AB5C-A96B6AE5074C}"/>
    <cellStyle name="Comma 9 26 3" xfId="29391" xr:uid="{93B2EE35-9D05-4ADC-9DA8-706E4D84E7FE}"/>
    <cellStyle name="Comma 9 27" xfId="12521" xr:uid="{EE2E05D6-BC58-4E51-80AC-E7347EC2BC02}"/>
    <cellStyle name="Comma 9 27 2" xfId="21023" xr:uid="{509853BB-C8FF-43C1-A310-C69B8D2242B1}"/>
    <cellStyle name="Comma 9 27 2 2" xfId="37683" xr:uid="{26FC6F5D-B37D-403F-BCDA-AA212FDF4B30}"/>
    <cellStyle name="Comma 9 27 3" xfId="29395" xr:uid="{BA4184CA-770C-4EB3-BE18-068DF33A02BF}"/>
    <cellStyle name="Comma 9 28" xfId="12600" xr:uid="{293E171E-FA9C-46E7-8BF8-CE63AA375E79}"/>
    <cellStyle name="Comma 9 28 2" xfId="21092" xr:uid="{72BC4871-E9E4-46A3-B627-4766833F61D8}"/>
    <cellStyle name="Comma 9 28 2 2" xfId="37752" xr:uid="{7307182B-3EFC-43AB-B17F-FD77ECB49554}"/>
    <cellStyle name="Comma 9 28 3" xfId="29464" xr:uid="{9547B583-45C5-4603-9AB0-750907D5B892}"/>
    <cellStyle name="Comma 9 29" xfId="12735" xr:uid="{F84C01EC-6A25-4C46-8FE4-A63831197AB0}"/>
    <cellStyle name="Comma 9 29 2" xfId="21211" xr:uid="{30ECF508-F434-4E9C-9051-DF22E6A5128A}"/>
    <cellStyle name="Comma 9 29 2 2" xfId="37871" xr:uid="{45157E74-06FE-4D34-B09A-06147DF7958C}"/>
    <cellStyle name="Comma 9 29 3" xfId="29584" xr:uid="{3A887A0A-4736-437A-B990-9084E92D614E}"/>
    <cellStyle name="Comma 9 29 4" xfId="38429" xr:uid="{D083D950-AC15-46E5-BD82-0F324DFA469C}"/>
    <cellStyle name="Comma 9 3" xfId="521" xr:uid="{D7038484-9DB8-4528-89BA-2FBFA3385DA8}"/>
    <cellStyle name="Comma 9 3 10" xfId="12643" xr:uid="{B5F23898-428B-48D7-A107-B20FCC692C33}"/>
    <cellStyle name="Comma 9 3 10 2" xfId="21132" xr:uid="{7A0B5A96-D778-4C7C-8B02-337E84893510}"/>
    <cellStyle name="Comma 9 3 10 2 2" xfId="37792" xr:uid="{392073A5-9053-4C65-9AED-818F6DEBD526}"/>
    <cellStyle name="Comma 9 3 10 3" xfId="29504" xr:uid="{C82A188D-8713-41A6-976A-84F9BE30FD60}"/>
    <cellStyle name="Comma 9 3 11" xfId="12847" xr:uid="{18C68B26-04AE-4E28-B1A3-327B16964A8B}"/>
    <cellStyle name="Comma 9 3 11 2" xfId="21289" xr:uid="{DBCCCEE2-FF2E-4CA6-8410-E9986F451372}"/>
    <cellStyle name="Comma 9 3 11 2 2" xfId="37949" xr:uid="{B7F77A4E-DCE8-4E62-80F9-0C22F2E4FDB4}"/>
    <cellStyle name="Comma 9 3 11 3" xfId="29662" xr:uid="{1AB31A05-0CF7-4DF0-B8DF-A51A4C4F3969}"/>
    <cellStyle name="Comma 9 3 12" xfId="13309" xr:uid="{E1D4FE95-2E35-4DB3-9A95-EFA7AF67A68F}"/>
    <cellStyle name="Comma 9 3 12 2" xfId="21622" xr:uid="{E6C1E8BD-6C1D-4E0F-9B04-346752D45150}"/>
    <cellStyle name="Comma 9 3 12 2 2" xfId="38282" xr:uid="{7A56F0D3-39BB-41BD-BF2A-77D27B2BCD4E}"/>
    <cellStyle name="Comma 9 3 12 3" xfId="29995" xr:uid="{3788D50F-F020-4063-A219-14BFB4630993}"/>
    <cellStyle name="Comma 9 3 13" xfId="13478" xr:uid="{AA3F9157-E72F-44CB-8D70-7CD18C96282F}"/>
    <cellStyle name="Comma 9 3 13 2" xfId="30138" xr:uid="{404ADFD2-12D7-4B8D-89F0-AA2F823A2B99}"/>
    <cellStyle name="Comma 9 3 14" xfId="21761" xr:uid="{618D54B7-255D-4940-92D6-F66E4AA2FFB3}"/>
    <cellStyle name="Comma 9 3 15" xfId="38372" xr:uid="{9AAA0BEF-8809-42FD-BAFB-E77F99402522}"/>
    <cellStyle name="Comma 9 3 16" xfId="906" xr:uid="{D77CC046-B889-4807-B0F8-F95E6782AD15}"/>
    <cellStyle name="Comma 9 3 17" xfId="38704" xr:uid="{E5A552E6-D048-4307-9B89-1C110F8671C2}"/>
    <cellStyle name="Comma 9 3 18" xfId="38849" xr:uid="{01E7427F-C34E-4A7F-A50D-1C889ACF5C5D}"/>
    <cellStyle name="Comma 9 3 19" xfId="44631" xr:uid="{5EF6DB7E-7DBF-4D53-B4E4-EA50E2F17567}"/>
    <cellStyle name="Comma 9 3 2" xfId="1524" xr:uid="{E70D8859-79C9-4590-8310-3B433185EECE}"/>
    <cellStyle name="Comma 9 3 2 10" xfId="39776" xr:uid="{C9C2C306-FEA6-431A-B4E5-BEA38EB99991}"/>
    <cellStyle name="Comma 9 3 2 11" xfId="45522" xr:uid="{DAC805B0-BD4F-45F0-AECF-8B798A25691A}"/>
    <cellStyle name="Comma 9 3 2 2" xfId="2140" xr:uid="{E9BE3F2A-D36E-4B4C-9161-7A0A93C24860}"/>
    <cellStyle name="Comma 9 3 2 2 2" xfId="4065" xr:uid="{1F63A1A6-9A12-44A9-82AA-792FFABF8C16}"/>
    <cellStyle name="Comma 9 3 2 2 2 2" xfId="8841" xr:uid="{7040D7F4-679F-41F7-B5E2-95DA3055DAD9}"/>
    <cellStyle name="Comma 9 3 2 2 2 2 2" xfId="18651" xr:uid="{151300DF-41DF-443C-A68B-6D3527CCDA5D}"/>
    <cellStyle name="Comma 9 3 2 2 2 2 2 2" xfId="35311" xr:uid="{0F52DA00-D11A-441C-92A1-868F1B537A54}"/>
    <cellStyle name="Comma 9 3 2 2 2 2 3" xfId="27023" xr:uid="{013E20C0-48EF-478A-8137-4990354A7320}"/>
    <cellStyle name="Comma 9 3 2 2 2 3" xfId="15587" xr:uid="{49F0491D-032F-4B61-9541-9EC5F7981951}"/>
    <cellStyle name="Comma 9 3 2 2 2 3 2" xfId="32247" xr:uid="{E8492B7B-6430-4466-8579-6B5D679388A1}"/>
    <cellStyle name="Comma 9 3 2 2 2 4" xfId="23958" xr:uid="{B519F8C3-12EB-4467-8BEE-6DD5B0C6B665}"/>
    <cellStyle name="Comma 9 3 2 2 2 5" xfId="42891" xr:uid="{8F5179DB-8135-46DE-B4C2-3808DE781E35}"/>
    <cellStyle name="Comma 9 3 2 2 2 6" xfId="48569" xr:uid="{8916B376-F97F-40DD-B9D6-749A025CD954}"/>
    <cellStyle name="Comma 9 3 2 2 3" xfId="5958" xr:uid="{465145D8-2576-47F0-9055-7D8ABF90D3AF}"/>
    <cellStyle name="Comma 9 3 2 2 3 2" xfId="10216" xr:uid="{DCB8C66B-3641-4D26-97BA-45CCA34E6A08}"/>
    <cellStyle name="Comma 9 3 2 2 3 2 2" xfId="19461" xr:uid="{3D5C066C-E561-4DCD-B213-2FADB19A85DD}"/>
    <cellStyle name="Comma 9 3 2 2 3 2 2 2" xfId="36121" xr:uid="{D49B862D-3507-4675-9473-7B94AD20BF80}"/>
    <cellStyle name="Comma 9 3 2 2 3 2 3" xfId="27833" xr:uid="{3F08339F-48CA-435B-99C6-F67A4E5E2271}"/>
    <cellStyle name="Comma 9 3 2 2 3 3" xfId="16905" xr:uid="{967BBB92-D21F-414A-A4E4-FBBDBA13FDED}"/>
    <cellStyle name="Comma 9 3 2 2 3 3 2" xfId="33565" xr:uid="{8F177424-7324-4BDD-960E-E54A2C2299B5}"/>
    <cellStyle name="Comma 9 3 2 2 3 4" xfId="25276" xr:uid="{3634CFFB-E24D-49D6-95F7-1A899A40C340}"/>
    <cellStyle name="Comma 9 3 2 2 4" xfId="7506" xr:uid="{D953A01B-598A-45C8-B3AD-04275A98ED33}"/>
    <cellStyle name="Comma 9 3 2 2 4 2" xfId="17869" xr:uid="{180B05C4-3171-4CF1-B58F-F3D9EC62996A}"/>
    <cellStyle name="Comma 9 3 2 2 4 2 2" xfId="34529" xr:uid="{FDED0D8E-FE27-4387-886A-2D3490F063B4}"/>
    <cellStyle name="Comma 9 3 2 2 4 3" xfId="26241" xr:uid="{626EACC9-F481-4566-BCE9-C5CE90D1D4B0}"/>
    <cellStyle name="Comma 9 3 2 2 5" xfId="11933" xr:uid="{336AA065-E07D-4A44-8411-77D14EEC8EF9}"/>
    <cellStyle name="Comma 9 3 2 2 5 2" xfId="20625" xr:uid="{C83C005C-71D2-410C-9C62-C4104858D855}"/>
    <cellStyle name="Comma 9 3 2 2 5 2 2" xfId="37285" xr:uid="{FD1DAD67-1D10-4AC4-8551-4AB5996A8617}"/>
    <cellStyle name="Comma 9 3 2 2 5 3" xfId="28997" xr:uid="{2DF7AA0B-E98C-47D4-884D-D1BB6B2C16BB}"/>
    <cellStyle name="Comma 9 3 2 2 6" xfId="14251" xr:uid="{6FE5BC4B-C8E0-4418-8857-D7E868A5AD15}"/>
    <cellStyle name="Comma 9 3 2 2 6 2" xfId="30911" xr:uid="{23F0880E-DDFC-4D31-B744-C143C2C72CDE}"/>
    <cellStyle name="Comma 9 3 2 2 7" xfId="22621" xr:uid="{B7528E7C-305B-4469-A71C-267C77D88E2E}"/>
    <cellStyle name="Comma 9 3 2 2 8" xfId="40859" xr:uid="{2F7BD92F-DBF7-41E1-A898-946576BFE534}"/>
    <cellStyle name="Comma 9 3 2 2 9" xfId="46539" xr:uid="{7303F36B-A38E-4827-A128-61DB3C665BC5}"/>
    <cellStyle name="Comma 9 3 2 3" xfId="3451" xr:uid="{43CA4CD1-BD70-4DEC-8545-AA0C23916333}"/>
    <cellStyle name="Comma 9 3 2 3 2" xfId="8416" xr:uid="{A35AE930-E643-46D1-BBBB-908FA6F9F05C}"/>
    <cellStyle name="Comma 9 3 2 3 2 2" xfId="18397" xr:uid="{F68C52F7-8D8C-4BE8-BDC2-D366042FDF98}"/>
    <cellStyle name="Comma 9 3 2 3 2 2 2" xfId="35057" xr:uid="{1946D63F-1AB6-4FC4-9856-992A48A8AB9D}"/>
    <cellStyle name="Comma 9 3 2 3 2 3" xfId="26769" xr:uid="{20B4C965-C3BB-41FA-951A-119A6D88A7C7}"/>
    <cellStyle name="Comma 9 3 2 3 3" xfId="15144" xr:uid="{2F75DC95-508B-4937-8168-955BD146C421}"/>
    <cellStyle name="Comma 9 3 2 3 3 2" xfId="31804" xr:uid="{CF13F9E2-CB6F-4495-A552-52B6C2BBE39C}"/>
    <cellStyle name="Comma 9 3 2 3 4" xfId="23515" xr:uid="{518E1525-C20E-4553-A66E-FE3CC075CED3}"/>
    <cellStyle name="Comma 9 3 2 3 5" xfId="41835" xr:uid="{633A4581-F4C1-4144-A8E3-44EFDA7325DA}"/>
    <cellStyle name="Comma 9 3 2 3 6" xfId="47515" xr:uid="{005B0EB4-35BA-48E9-9A72-A1DEF43A9F35}"/>
    <cellStyle name="Comma 9 3 2 4" xfId="5359" xr:uid="{BD223D76-B212-4978-B63A-265728D5E76C}"/>
    <cellStyle name="Comma 9 3 2 4 2" xfId="9791" xr:uid="{C33890BE-37F0-4EE5-9059-2C5A4C507752}"/>
    <cellStyle name="Comma 9 3 2 4 2 2" xfId="19207" xr:uid="{94AEE30E-49B6-4020-B6BD-F384F7A29341}"/>
    <cellStyle name="Comma 9 3 2 4 2 2 2" xfId="35867" xr:uid="{E479B52F-8BA9-457D-B96D-3D9F7D3224CD}"/>
    <cellStyle name="Comma 9 3 2 4 2 3" xfId="27579" xr:uid="{8FF44F41-32B3-4268-956E-6E4968487DB1}"/>
    <cellStyle name="Comma 9 3 2 4 2 4" xfId="44334" xr:uid="{B0EFB5A4-E66D-42F3-B84E-43CB07ACD3A0}"/>
    <cellStyle name="Comma 9 3 2 4 2 5" xfId="49932" xr:uid="{0B074DC0-1736-49A2-BEE9-F87D977D3962}"/>
    <cellStyle name="Comma 9 3 2 4 3" xfId="16477" xr:uid="{4E4BBDB7-B8BF-4F29-89DD-12C7817F326D}"/>
    <cellStyle name="Comma 9 3 2 4 3 2" xfId="33137" xr:uid="{E32F4025-A887-4AB1-AFC3-5DFBF907FCA1}"/>
    <cellStyle name="Comma 9 3 2 4 4" xfId="24848" xr:uid="{C1ED6328-216A-4322-A9E3-3DD3BB737D0A}"/>
    <cellStyle name="Comma 9 3 2 4 5" xfId="43560" xr:uid="{76192065-5E54-4039-A2A6-67B8675D56F6}"/>
    <cellStyle name="Comma 9 3 2 4 6" xfId="49209" xr:uid="{59D55C07-5D1C-4760-8D80-77650041DB24}"/>
    <cellStyle name="Comma 9 3 2 5" xfId="7081" xr:uid="{B9115CEF-BAD6-49D0-AA16-5F46F2832165}"/>
    <cellStyle name="Comma 9 3 2 5 2" xfId="17615" xr:uid="{2C8F5A6C-B07D-4312-82A8-13A1051B46E9}"/>
    <cellStyle name="Comma 9 3 2 5 2 2" xfId="34275" xr:uid="{5C486BA4-080D-4041-9EBC-22B53B7164FA}"/>
    <cellStyle name="Comma 9 3 2 5 3" xfId="25987" xr:uid="{E3221F91-8E28-472B-A219-0DC07BB52C52}"/>
    <cellStyle name="Comma 9 3 2 5 4" xfId="44018" xr:uid="{1B5BFC98-DD3A-48FF-8D76-B03EAF412270}"/>
    <cellStyle name="Comma 9 3 2 5 5" xfId="49619" xr:uid="{3687970A-B90D-42BC-B433-8BC81FF3C65D}"/>
    <cellStyle name="Comma 9 3 2 6" xfId="11334" xr:uid="{A38671E6-EC46-49E4-B7C0-6F212CAD1B36}"/>
    <cellStyle name="Comma 9 3 2 6 2" xfId="20197" xr:uid="{F9DA922C-093F-4FD7-8767-765CD5492DCE}"/>
    <cellStyle name="Comma 9 3 2 6 2 2" xfId="36857" xr:uid="{DD28C9D8-241E-48A0-936B-8546E53EC280}"/>
    <cellStyle name="Comma 9 3 2 6 3" xfId="28569" xr:uid="{2AF3D842-8E26-457B-B486-A2E8A7756795}"/>
    <cellStyle name="Comma 9 3 2 7" xfId="13011" xr:uid="{22C73311-63B8-4F63-BD7B-4287C5C199BA}"/>
    <cellStyle name="Comma 9 3 2 7 2" xfId="21409" xr:uid="{11520FE9-7B29-4C52-B72D-97611BCDBA6F}"/>
    <cellStyle name="Comma 9 3 2 7 2 2" xfId="38069" xr:uid="{2BD8BCDD-0A65-43B6-B0B9-0118DD42735D}"/>
    <cellStyle name="Comma 9 3 2 7 3" xfId="29782" xr:uid="{D48D1CAE-D498-4139-9B4F-9C1104D8C0BC}"/>
    <cellStyle name="Comma 9 3 2 8" xfId="13828" xr:uid="{ABB7009B-7C4E-47C5-B086-31DACC61B753}"/>
    <cellStyle name="Comma 9 3 2 8 2" xfId="30488" xr:uid="{9CE64039-CADE-46BA-9F07-B08DE055C187}"/>
    <cellStyle name="Comma 9 3 2 9" xfId="22178" xr:uid="{98CF07A1-C4EF-4A2A-908C-A33CD58AA5EA}"/>
    <cellStyle name="Comma 9 3 3" xfId="1362" xr:uid="{D817C2A2-8480-40B3-89D9-189E2E4AA9D3}"/>
    <cellStyle name="Comma 9 3 3 2" xfId="3287" xr:uid="{443FCB21-502C-4ECA-AB85-860103F16820}"/>
    <cellStyle name="Comma 9 3 3 2 2" xfId="8313" xr:uid="{D231CF6C-2F95-4182-8DCC-5B95B8171117}"/>
    <cellStyle name="Comma 9 3 3 2 2 2" xfId="18338" xr:uid="{027C9C62-180D-42D6-AE2D-432F9DB1705C}"/>
    <cellStyle name="Comma 9 3 3 2 2 2 2" xfId="34998" xr:uid="{B7D7DAFC-3878-4AB2-841C-2957D0E39522}"/>
    <cellStyle name="Comma 9 3 3 2 2 3" xfId="26710" xr:uid="{8E6FF624-D81F-49F2-950F-B94D2F82F9D7}"/>
    <cellStyle name="Comma 9 3 3 2 2 4" xfId="43193" xr:uid="{C6C5CECD-A4A4-4849-A462-484D7BEF81FB}"/>
    <cellStyle name="Comma 9 3 3 2 2 5" xfId="48871" xr:uid="{C12C6215-DBED-4EAF-B19D-BE2E0D203CC7}"/>
    <cellStyle name="Comma 9 3 3 2 3" xfId="15024" xr:uid="{8B3EE167-2ED6-4D55-84B5-3D4101468B49}"/>
    <cellStyle name="Comma 9 3 3 2 3 2" xfId="31684" xr:uid="{F5F311D1-6AA5-4473-912E-D59078D69FE1}"/>
    <cellStyle name="Comma 9 3 3 2 4" xfId="23395" xr:uid="{E5DBD8AE-A1D6-4E88-A5D7-D03B68DA8180}"/>
    <cellStyle name="Comma 9 3 3 2 5" xfId="41158" xr:uid="{53042BB2-AB0C-4732-94EF-EBC26819A55C}"/>
    <cellStyle name="Comma 9 3 3 2 6" xfId="46838" xr:uid="{5BC3DE1B-9E45-48DE-8C49-81A348C472D4}"/>
    <cellStyle name="Comma 9 3 3 3" xfId="5195" xr:uid="{B11DF655-6A8C-40BE-966F-9AF9E4B3A21E}"/>
    <cellStyle name="Comma 9 3 3 3 2" xfId="9688" xr:uid="{0A798AA2-F210-4347-9834-B3207992BD79}"/>
    <cellStyle name="Comma 9 3 3 3 2 2" xfId="19148" xr:uid="{3FCF2674-7A90-4EB2-B77A-6CC057C62113}"/>
    <cellStyle name="Comma 9 3 3 3 2 2 2" xfId="35808" xr:uid="{6C2C95E3-7437-4E8E-AB8F-F8A6C41F823B}"/>
    <cellStyle name="Comma 9 3 3 3 2 3" xfId="27520" xr:uid="{53D1303B-B350-4031-8BCF-2BCBF97720E0}"/>
    <cellStyle name="Comma 9 3 3 3 3" xfId="16357" xr:uid="{9A155724-B058-47BF-B864-4495569C2570}"/>
    <cellStyle name="Comma 9 3 3 3 3 2" xfId="33017" xr:uid="{C30BBED7-4A2B-4882-8E46-6A9904534248}"/>
    <cellStyle name="Comma 9 3 3 3 4" xfId="24728" xr:uid="{EC4FBEC4-DC5D-4D73-B42F-909588050F8E}"/>
    <cellStyle name="Comma 9 3 3 3 5" xfId="42136" xr:uid="{4B55AF71-B2DE-4B71-A83C-4335FB4DC029}"/>
    <cellStyle name="Comma 9 3 3 3 6" xfId="47816" xr:uid="{7A3810D5-C33A-4ACB-BB16-3F7680536F60}"/>
    <cellStyle name="Comma 9 3 3 4" xfId="6978" xr:uid="{B417A53D-E9D5-40A5-9984-754D8AD299CB}"/>
    <cellStyle name="Comma 9 3 3 4 2" xfId="17556" xr:uid="{3F357DCA-9703-4D7A-8916-85D680826375}"/>
    <cellStyle name="Comma 9 3 3 4 2 2" xfId="34216" xr:uid="{11626EA7-7D9A-4CB3-B8DC-3A14B2090447}"/>
    <cellStyle name="Comma 9 3 3 4 2 3" xfId="44271" xr:uid="{0EA4F044-B04E-4839-9197-72E08F5CCEAD}"/>
    <cellStyle name="Comma 9 3 3 4 2 4" xfId="49869" xr:uid="{7B3F4B08-B06A-4404-AF6E-36F6559762E6}"/>
    <cellStyle name="Comma 9 3 3 4 3" xfId="25928" xr:uid="{2A3FD8E5-A8F5-4178-9682-E2D9DD3361F0}"/>
    <cellStyle name="Comma 9 3 3 4 4" xfId="43490" xr:uid="{C6A709AF-FBD5-4CF7-8EAE-D4ED5B6F6AF4}"/>
    <cellStyle name="Comma 9 3 3 4 5" xfId="49146" xr:uid="{488291E7-FF93-473F-B2CF-ACA7C2CB7C6A}"/>
    <cellStyle name="Comma 9 3 3 5" xfId="11170" xr:uid="{8FDA6BF9-2425-4813-A950-14E30380AE4D}"/>
    <cellStyle name="Comma 9 3 3 5 2" xfId="20077" xr:uid="{04E7F515-0CCF-41E7-8FDF-BE51172983BB}"/>
    <cellStyle name="Comma 9 3 3 5 2 2" xfId="36737" xr:uid="{00D051D4-E942-4CB3-8FFA-D717DF034E2D}"/>
    <cellStyle name="Comma 9 3 3 5 3" xfId="28449" xr:uid="{13A45B21-169C-4926-8C9A-4196580C3DC0}"/>
    <cellStyle name="Comma 9 3 3 5 4" xfId="44067" xr:uid="{8149E903-7956-48B4-B2D8-8594AED2861B}"/>
    <cellStyle name="Comma 9 3 3 5 5" xfId="49666" xr:uid="{15CD1B72-4555-419B-B205-FF9260849996}"/>
    <cellStyle name="Comma 9 3 3 6" xfId="13708" xr:uid="{02D9F680-0946-41B5-B8D1-2E6FAF018FCA}"/>
    <cellStyle name="Comma 9 3 3 6 2" xfId="30368" xr:uid="{0B97F044-A91F-4AE3-ACE3-269A858B4E8A}"/>
    <cellStyle name="Comma 9 3 3 7" xfId="22058" xr:uid="{1001196D-16B5-4368-B6BD-418E7ED56CBB}"/>
    <cellStyle name="Comma 9 3 3 8" xfId="40088" xr:uid="{7B37E9B1-5B63-4F08-AAD3-7B6AFC340DCD}"/>
    <cellStyle name="Comma 9 3 3 9" xfId="45803" xr:uid="{D9ECCE77-41A4-4BAC-A677-2458442B9D4B}"/>
    <cellStyle name="Comma 9 3 4" xfId="1976" xr:uid="{3848CFE8-3448-4ACD-927D-93C8D25F335D}"/>
    <cellStyle name="Comma 9 3 4 2" xfId="3901" xr:uid="{BACF1CE3-CD47-4F36-85FC-7B28D14C5355}"/>
    <cellStyle name="Comma 9 3 4 2 2" xfId="8738" xr:uid="{B0A61DE7-1B49-40CE-AC8B-5649F7BCB3E0}"/>
    <cellStyle name="Comma 9 3 4 2 2 2" xfId="18592" xr:uid="{0C9EFFAB-F315-41AF-8A92-C696348B1FC8}"/>
    <cellStyle name="Comma 9 3 4 2 2 2 2" xfId="35252" xr:uid="{66BAC504-7786-4D11-AE91-35ECF1DA89A9}"/>
    <cellStyle name="Comma 9 3 4 2 2 3" xfId="26964" xr:uid="{8B3ACE46-3FD3-4409-9A5D-C2939307CC1F}"/>
    <cellStyle name="Comma 9 3 4 2 3" xfId="15467" xr:uid="{B3483972-9B5F-4AC1-B26B-408CE3FFC5FB}"/>
    <cellStyle name="Comma 9 3 4 2 3 2" xfId="32127" xr:uid="{0A5D6B5F-ADB0-40F9-9F7C-5E75489977FE}"/>
    <cellStyle name="Comma 9 3 4 2 4" xfId="23838" xr:uid="{AA038AC5-2416-46A2-B5DE-D70F66A0A9AC}"/>
    <cellStyle name="Comma 9 3 4 2 5" xfId="42473" xr:uid="{7F26F5B3-B203-4A46-BE1E-C2D145B887B1}"/>
    <cellStyle name="Comma 9 3 4 2 6" xfId="48151" xr:uid="{C2DF2ADC-47F2-467C-A309-6621D8111F11}"/>
    <cellStyle name="Comma 9 3 4 3" xfId="5794" xr:uid="{D54991DF-43B8-49EB-94F5-60EB476AD030}"/>
    <cellStyle name="Comma 9 3 4 3 2" xfId="10113" xr:uid="{8BF0BD74-D9F8-4FD3-A3AD-FD3AA8DEF9F3}"/>
    <cellStyle name="Comma 9 3 4 3 2 2" xfId="19402" xr:uid="{FF093F27-6E39-40A7-B213-65E8D7857B46}"/>
    <cellStyle name="Comma 9 3 4 3 2 2 2" xfId="36062" xr:uid="{AA45FF95-1BAB-4093-8EC9-31AEA360F489}"/>
    <cellStyle name="Comma 9 3 4 3 2 3" xfId="27774" xr:uid="{EC107A40-FD6B-4BDE-87A7-B0A2CC4CAA42}"/>
    <cellStyle name="Comma 9 3 4 3 3" xfId="16785" xr:uid="{6B009A8B-0931-438F-902A-4B6D86E561C0}"/>
    <cellStyle name="Comma 9 3 4 3 3 2" xfId="33445" xr:uid="{51C8A66F-FB58-49B0-8A4C-FB13589FAC70}"/>
    <cellStyle name="Comma 9 3 4 3 4" xfId="25156" xr:uid="{E52515F2-E1CD-410F-A500-59FD029ADE9B}"/>
    <cellStyle name="Comma 9 3 4 4" xfId="7403" xr:uid="{BA652177-ABED-4417-8994-78F11BBD1FD6}"/>
    <cellStyle name="Comma 9 3 4 4 2" xfId="17810" xr:uid="{8A80D2A6-C9BE-40DE-8674-F42CBC6ABA24}"/>
    <cellStyle name="Comma 9 3 4 4 2 2" xfId="34470" xr:uid="{34149BF0-BEC1-4520-B9A6-8849FA71BB58}"/>
    <cellStyle name="Comma 9 3 4 4 3" xfId="26182" xr:uid="{C0A35D63-4C32-4FDE-9318-19A9D0D048C2}"/>
    <cellStyle name="Comma 9 3 4 5" xfId="11769" xr:uid="{18E96451-3E28-48E3-8FC4-C53C9AB97EAC}"/>
    <cellStyle name="Comma 9 3 4 5 2" xfId="20505" xr:uid="{27B0269B-C0DA-45C1-AF39-9C06CA914748}"/>
    <cellStyle name="Comma 9 3 4 5 2 2" xfId="37165" xr:uid="{3BC878E5-6DDF-40B8-9740-938B5507E3DF}"/>
    <cellStyle name="Comma 9 3 4 5 3" xfId="28877" xr:uid="{14990E35-876D-4D91-96C2-CDCB9563E11A}"/>
    <cellStyle name="Comma 9 3 4 6" xfId="14131" xr:uid="{4F800075-3EF5-4C01-95A9-ACB80CC8F3E3}"/>
    <cellStyle name="Comma 9 3 4 6 2" xfId="30791" xr:uid="{FE0216F2-91FF-4260-BCD4-5338F343DE3F}"/>
    <cellStyle name="Comma 9 3 4 7" xfId="22501" xr:uid="{4113F24D-8C79-4112-94B4-AA8F4CB91BD0}"/>
    <cellStyle name="Comma 9 3 4 8" xfId="40448" xr:uid="{72C993F3-E648-4BA2-9768-F3A646E1235D}"/>
    <cellStyle name="Comma 9 3 4 9" xfId="46128" xr:uid="{B81A2500-FD8E-4C82-AAD9-AEAB1D06D999}"/>
    <cellStyle name="Comma 9 3 5" xfId="2459" xr:uid="{DF49C3E6-B725-47AC-BB57-E29830F818EF}"/>
    <cellStyle name="Comma 9 3 5 2" xfId="4378" xr:uid="{05264624-80B6-46D2-9366-7DC80326CA3F}"/>
    <cellStyle name="Comma 9 3 5 2 2" xfId="9087" xr:uid="{BDD0FA0E-B830-4D30-9406-DFDE2D8CDB16}"/>
    <cellStyle name="Comma 9 3 5 2 2 2" xfId="18795" xr:uid="{B28AC53A-18A7-4419-A0C5-0B002660E009}"/>
    <cellStyle name="Comma 9 3 5 2 2 2 2" xfId="35455" xr:uid="{C097B59C-071C-471F-8D5D-F5EDD24E2B00}"/>
    <cellStyle name="Comma 9 3 5 2 2 3" xfId="27167" xr:uid="{22834FEA-07EC-47FC-8713-F2C810AEEF5F}"/>
    <cellStyle name="Comma 9 3 5 2 3" xfId="15798" xr:uid="{A14E2272-FD69-4E23-B973-8081D5099A2B}"/>
    <cellStyle name="Comma 9 3 5 2 3 2" xfId="32458" xr:uid="{E33F6B7E-CF6C-4B79-8860-AC4AF16119C5}"/>
    <cellStyle name="Comma 9 3 5 2 4" xfId="24169" xr:uid="{09F69E4D-8C83-4E4D-9B6D-4D8A3B53F867}"/>
    <cellStyle name="Comma 9 3 5 3" xfId="6273" xr:uid="{2447DCE4-F165-4E49-871A-D03F63FB6097}"/>
    <cellStyle name="Comma 9 3 5 3 2" xfId="10464" xr:uid="{AF7D99AC-D0E9-4F41-82E0-A0A7664E7A8E}"/>
    <cellStyle name="Comma 9 3 5 3 2 2" xfId="19606" xr:uid="{835F61D2-B24E-443D-BFCA-0A7A6A48969F}"/>
    <cellStyle name="Comma 9 3 5 3 2 2 2" xfId="36266" xr:uid="{B70927CD-092A-4EF0-ABFD-919934C8F75A}"/>
    <cellStyle name="Comma 9 3 5 3 2 3" xfId="27978" xr:uid="{A775D93F-E24E-4ED9-955D-7F989147D5DE}"/>
    <cellStyle name="Comma 9 3 5 3 3" xfId="17117" xr:uid="{B9AD9999-217A-441F-93B7-945D3D3D0641}"/>
    <cellStyle name="Comma 9 3 5 3 3 2" xfId="33777" xr:uid="{CC50FF30-4DB2-48A7-8974-B83BA86B151C}"/>
    <cellStyle name="Comma 9 3 5 3 4" xfId="25488" xr:uid="{CB5C4251-5214-4D1E-88E6-16F8C4ACFA7D}"/>
    <cellStyle name="Comma 9 3 5 4" xfId="7752" xr:uid="{0BA65C72-BA79-4368-92BC-28C5F3153627}"/>
    <cellStyle name="Comma 9 3 5 4 2" xfId="18013" xr:uid="{AF3842DC-8AEC-4602-8435-09C729C240AF}"/>
    <cellStyle name="Comma 9 3 5 4 2 2" xfId="34673" xr:uid="{15CF8199-7216-4932-B9AA-978F80F6F982}"/>
    <cellStyle name="Comma 9 3 5 4 3" xfId="26385" xr:uid="{C992EFAF-0F85-4A88-88D9-29BDDEE2173A}"/>
    <cellStyle name="Comma 9 3 5 5" xfId="12246" xr:uid="{B9DA716D-F592-471E-A384-2A8322E6B89D}"/>
    <cellStyle name="Comma 9 3 5 5 2" xfId="20836" xr:uid="{DD8EFC4A-EF11-429D-877B-0EFDAA738110}"/>
    <cellStyle name="Comma 9 3 5 5 2 2" xfId="37496" xr:uid="{D1EA734D-9DD3-4414-8BEE-0C718F1278E3}"/>
    <cellStyle name="Comma 9 3 5 5 3" xfId="29208" xr:uid="{A9B03B2B-F070-4071-9F34-74AECEC25249}"/>
    <cellStyle name="Comma 9 3 5 6" xfId="14462" xr:uid="{0C407B86-6DE1-490F-8B3D-D9AF3780812E}"/>
    <cellStyle name="Comma 9 3 5 6 2" xfId="31122" xr:uid="{B9DD41A8-DD13-49C5-A10B-6B388F9FFEFC}"/>
    <cellStyle name="Comma 9 3 5 7" xfId="22832" xr:uid="{2E31E4EB-3E45-42CC-8F31-56413D0655D1}"/>
    <cellStyle name="Comma 9 3 5 8" xfId="41417" xr:uid="{A2F0C795-BA3E-4101-B777-F34B1155FABF}"/>
    <cellStyle name="Comma 9 3 5 9" xfId="47096" xr:uid="{9E0B7B26-5FEC-4B11-8472-7F3D977D0375}"/>
    <cellStyle name="Comma 9 3 6" xfId="2871" xr:uid="{87A21085-7646-49DD-812C-487450B18CC3}"/>
    <cellStyle name="Comma 9 3 6 2" xfId="8012" xr:uid="{2F2986E8-C812-4460-995A-9629F8B60E83}"/>
    <cellStyle name="Comma 9 3 6 2 2" xfId="18156" xr:uid="{C6E1ADC8-7FBB-46AE-90FF-49A3D5A15866}"/>
    <cellStyle name="Comma 9 3 6 2 2 2" xfId="34816" xr:uid="{E8094DE9-ACE4-406C-BBAA-86480E8BA08A}"/>
    <cellStyle name="Comma 9 3 6 2 3" xfId="26528" xr:uid="{0146A0FE-6E35-426C-A618-222FC1393F6A}"/>
    <cellStyle name="Comma 9 3 6 3" xfId="14727" xr:uid="{075A05D3-3098-4DBE-83AC-6E05BC4CA9E8}"/>
    <cellStyle name="Comma 9 3 6 3 2" xfId="31387" xr:uid="{805D765E-1D09-4A5E-A9B4-5A145DEBC1C0}"/>
    <cellStyle name="Comma 9 3 6 4" xfId="23098" xr:uid="{679294A6-5D9D-4D42-BBE0-77FCB576EA68}"/>
    <cellStyle name="Comma 9 3 6 5" xfId="39371" xr:uid="{4B35E03C-17FC-477A-B2A8-A24451A2ADF5}"/>
    <cellStyle name="Comma 9 3 6 6" xfId="45167" xr:uid="{53833C3C-E127-4C8E-BAD5-4F7948939EBC}"/>
    <cellStyle name="Comma 9 3 7" xfId="4810" xr:uid="{5F83C10E-AD15-420E-AFA0-E52742F1FD16}"/>
    <cellStyle name="Comma 9 3 7 2" xfId="9387" xr:uid="{F12E42BC-7183-42BD-B34D-FECEEF90252E}"/>
    <cellStyle name="Comma 9 3 7 2 2" xfId="18966" xr:uid="{23160DE0-52A9-4CB3-9CD3-608D20D6045C}"/>
    <cellStyle name="Comma 9 3 7 2 2 2" xfId="35626" xr:uid="{0607F8C7-63BB-40AC-9402-E7F6C46248EA}"/>
    <cellStyle name="Comma 9 3 7 2 3" xfId="27338" xr:uid="{2B91A865-E216-4468-B734-2216B57AD634}"/>
    <cellStyle name="Comma 9 3 7 2 4" xfId="44222" xr:uid="{232ED860-6175-427C-99DC-F77E8EDCB72B}"/>
    <cellStyle name="Comma 9 3 7 2 5" xfId="49820" xr:uid="{059CDE52-F730-4882-B0B0-6781DD96B029}"/>
    <cellStyle name="Comma 9 3 7 3" xfId="16091" xr:uid="{61385BDD-B987-4844-A271-F7EE0CEF562B}"/>
    <cellStyle name="Comma 9 3 7 3 2" xfId="32751" xr:uid="{2FBEFC6E-D05F-45A2-85ED-DD4472B6051F}"/>
    <cellStyle name="Comma 9 3 7 4" xfId="24462" xr:uid="{8ECFF112-FF10-4F24-AE6D-B064BDC89A93}"/>
    <cellStyle name="Comma 9 3 7 5" xfId="43427" xr:uid="{EE61E9FE-5E7F-4D7C-AF33-2340FC94EE29}"/>
    <cellStyle name="Comma 9 3 7 6" xfId="49095" xr:uid="{96BE85C7-EEF9-42F2-AC13-7B242BAA20B1}"/>
    <cellStyle name="Comma 9 3 8" xfId="6675" xr:uid="{8BDA0E47-B2AA-4862-8261-845C899E9FD2}"/>
    <cellStyle name="Comma 9 3 8 2" xfId="17373" xr:uid="{7582F683-B910-491A-8FC5-07B7CCC01A29}"/>
    <cellStyle name="Comma 9 3 8 2 2" xfId="34033" xr:uid="{614C90AF-D4A8-4551-87DC-D2A0E43FD981}"/>
    <cellStyle name="Comma 9 3 8 3" xfId="25745" xr:uid="{1D20B491-6729-4A77-88AA-8426566E8633}"/>
    <cellStyle name="Comma 9 3 8 4" xfId="43857" xr:uid="{06CCAF4E-BF50-4A19-87CA-001ABEE9C4BC}"/>
    <cellStyle name="Comma 9 3 8 5" xfId="49475" xr:uid="{8408F197-EC9D-4E88-84E1-2F230F6D9DB4}"/>
    <cellStyle name="Comma 9 3 9" xfId="10785" xr:uid="{B59B1D87-2266-4F87-8061-5628A595C14B}"/>
    <cellStyle name="Comma 9 3 9 2" xfId="19811" xr:uid="{BD606A6D-4F1A-4220-B6C9-39FDBA8B8CA9}"/>
    <cellStyle name="Comma 9 3 9 2 2" xfId="36471" xr:uid="{6E025E56-3695-4F93-A948-66D200A156C9}"/>
    <cellStyle name="Comma 9 3 9 3" xfId="28183" xr:uid="{32CD4C69-82BD-4506-B685-EC13EBA2C716}"/>
    <cellStyle name="Comma 9 3 9 4" xfId="39145" xr:uid="{BCF40359-6156-4C7C-8E57-04E679C98030}"/>
    <cellStyle name="Comma 9 3 9 5" xfId="44964" xr:uid="{CC6D5C04-33C3-44E1-BC90-8073B5BF3BEC}"/>
    <cellStyle name="Comma 9 30" xfId="13278" xr:uid="{8A5D913C-547B-4D4D-93AB-98798927BA5B}"/>
    <cellStyle name="Comma 9 30 2" xfId="21594" xr:uid="{B0A2C166-765D-4F6F-8F55-42707580BA89}"/>
    <cellStyle name="Comma 9 30 2 2" xfId="38254" xr:uid="{D680C71E-D940-4D1C-B2AB-CEA756EF94A8}"/>
    <cellStyle name="Comma 9 30 3" xfId="29967" xr:uid="{3C9CD125-3499-4ED9-97BF-C3A1EE419949}"/>
    <cellStyle name="Comma 9 31" xfId="13401" xr:uid="{FCCFBA01-7AF3-4D73-915B-51F689AC026B}"/>
    <cellStyle name="Comma 9 31 2" xfId="30061" xr:uid="{5B49ACB7-C29A-4C3C-B939-8F3FF07AADC3}"/>
    <cellStyle name="Comma 9 32" xfId="21683" xr:uid="{CD00A08B-330D-4C7C-87A2-25A6B8AD191F}"/>
    <cellStyle name="Comma 9 33" xfId="769" xr:uid="{5FD39FC7-2B7C-4AD4-BD73-635A6007D78D}"/>
    <cellStyle name="Comma 9 34" xfId="163" xr:uid="{0BC93072-44FA-4302-8CE7-01E1871AFD50}"/>
    <cellStyle name="Comma 9 35" xfId="38640" xr:uid="{ED47C26A-6D05-42E6-A345-CC2E91EE00BC}"/>
    <cellStyle name="Comma 9 36" xfId="38743" xr:uid="{5A357BB3-5ADD-475A-8627-6488471C1410}"/>
    <cellStyle name="Comma 9 37" xfId="44588" xr:uid="{8E91891A-D621-49C4-BF08-6FB47C6C6A32}"/>
    <cellStyle name="Comma 9 38" xfId="114" xr:uid="{23E1C480-511A-4063-A27C-FBEC39E0426F}"/>
    <cellStyle name="Comma 9 4" xfId="370" xr:uid="{ED41A1B2-41C9-4243-B269-50597AEBC747}"/>
    <cellStyle name="Comma 9 4 10" xfId="13503" xr:uid="{8B68720C-6C7D-4B6B-A4B1-6FFF3E6F9DEA}"/>
    <cellStyle name="Comma 9 4 10 2" xfId="30163" xr:uid="{70111930-C8E7-4E4E-A90D-8EB75C7CF849}"/>
    <cellStyle name="Comma 9 4 11" xfId="21787" xr:uid="{A2BEB5B6-155C-47E0-903D-4D2872EE03F5}"/>
    <cellStyle name="Comma 9 4 12" xfId="948" xr:uid="{C0985FD7-C6F1-4262-B2E3-56E376AAF4B4}"/>
    <cellStyle name="Comma 9 4 13" xfId="39102" xr:uid="{D076BAE5-FA2F-4335-A639-91E3BF9142DD}"/>
    <cellStyle name="Comma 9 4 14" xfId="44922" xr:uid="{F3C518DD-0CAB-4D3A-94DB-343A719A8E85}"/>
    <cellStyle name="Comma 9 4 2" xfId="1563" xr:uid="{6F15AE64-9D8E-4AFF-B60B-BAEFA3D3A764}"/>
    <cellStyle name="Comma 9 4 2 2" xfId="3490" xr:uid="{315987CC-F899-4F78-A684-0CCF360C6B35}"/>
    <cellStyle name="Comma 9 4 2 2 2" xfId="8450" xr:uid="{298192E7-B8E8-4DBF-8A09-1DCBAD4C213F}"/>
    <cellStyle name="Comma 9 4 2 2 2 2" xfId="18417" xr:uid="{B61FDB17-9ABD-4DD1-9795-0A42439D413A}"/>
    <cellStyle name="Comma 9 4 2 2 2 2 2" xfId="35077" xr:uid="{E74B5026-6477-47FF-9567-F0146CDBE6CB}"/>
    <cellStyle name="Comma 9 4 2 2 2 3" xfId="26789" xr:uid="{CB35488F-99D0-4D51-995C-2898B5A376C0}"/>
    <cellStyle name="Comma 9 4 2 2 2 4" xfId="43274" xr:uid="{F0A473AD-215D-4C39-9ACF-3CE08CC8B0EF}"/>
    <cellStyle name="Comma 9 4 2 2 2 5" xfId="48952" xr:uid="{42E65057-5526-4DC2-B345-1CD13173F6DF}"/>
    <cellStyle name="Comma 9 4 2 2 3" xfId="15169" xr:uid="{2F20D644-4FB6-4B92-B8F8-D45321B7AAC9}"/>
    <cellStyle name="Comma 9 4 2 2 3 2" xfId="31829" xr:uid="{0B862339-769A-4CFC-8FB9-16A3B83D5248}"/>
    <cellStyle name="Comma 9 4 2 2 4" xfId="23540" xr:uid="{F486F45B-3FCB-4DE3-8243-9B8DA2773CF3}"/>
    <cellStyle name="Comma 9 4 2 2 5" xfId="41238" xr:uid="{157C7314-B2A0-49B2-A8C6-24067E36ACFA}"/>
    <cellStyle name="Comma 9 4 2 2 6" xfId="46918" xr:uid="{344676B6-79F8-4ED0-80A5-35CAC0E96E91}"/>
    <cellStyle name="Comma 9 4 2 3" xfId="5398" xr:uid="{035ADBDD-C04B-4CDB-9B62-6DCBECFCF1F0}"/>
    <cellStyle name="Comma 9 4 2 3 2" xfId="9825" xr:uid="{3BB05056-462C-4C93-9C1A-E0B80EE40FAE}"/>
    <cellStyle name="Comma 9 4 2 3 2 2" xfId="19227" xr:uid="{0E95164F-02AA-4368-AD3C-448C1DADF487}"/>
    <cellStyle name="Comma 9 4 2 3 2 2 2" xfId="35887" xr:uid="{54941049-F0FF-4D56-94F1-82ACF6F4CB8E}"/>
    <cellStyle name="Comma 9 4 2 3 2 3" xfId="27599" xr:uid="{D1494299-19F0-43FC-AA04-789389A5527A}"/>
    <cellStyle name="Comma 9 4 2 3 3" xfId="16502" xr:uid="{924A08E6-E55B-43C4-A081-8909A0F38C7F}"/>
    <cellStyle name="Comma 9 4 2 3 3 2" xfId="33162" xr:uid="{8855B898-5E66-433E-A279-DD6F139ADAEF}"/>
    <cellStyle name="Comma 9 4 2 3 4" xfId="24873" xr:uid="{5AD9C770-D585-45F1-96E6-67C7C4601938}"/>
    <cellStyle name="Comma 9 4 2 3 5" xfId="42217" xr:uid="{1795F321-FCED-4FF3-B7AC-E035C139BBEF}"/>
    <cellStyle name="Comma 9 4 2 3 6" xfId="47897" xr:uid="{27B310DB-9986-42D7-ADD9-7D627FFC6DCF}"/>
    <cellStyle name="Comma 9 4 2 4" xfId="7115" xr:uid="{91CED93B-C81E-4E03-9E1C-9E68E9116300}"/>
    <cellStyle name="Comma 9 4 2 4 2" xfId="17635" xr:uid="{7CAC9B47-BC48-496B-B848-2BD4B65B9ABC}"/>
    <cellStyle name="Comma 9 4 2 4 2 2" xfId="34295" xr:uid="{65593565-63F9-4CD3-A1CC-019AD3B35DD1}"/>
    <cellStyle name="Comma 9 4 2 4 3" xfId="26007" xr:uid="{9A4EFA96-6016-4FC6-87C5-169A1FDF89AA}"/>
    <cellStyle name="Comma 9 4 2 5" xfId="11373" xr:uid="{556A2EAB-826B-4DB0-9448-5F3DE5CE048E}"/>
    <cellStyle name="Comma 9 4 2 5 2" xfId="20222" xr:uid="{39856F2C-375D-4620-88A0-2A0E1AD22BAD}"/>
    <cellStyle name="Comma 9 4 2 5 2 2" xfId="36882" xr:uid="{8174896A-4D85-431D-92A7-C12B6922DA2A}"/>
    <cellStyle name="Comma 9 4 2 5 3" xfId="28594" xr:uid="{2DEBA05B-DB3D-473C-B9E2-D821A836580C}"/>
    <cellStyle name="Comma 9 4 2 6" xfId="13853" xr:uid="{0C6CC10C-314F-43E0-A3A7-1221C25ABC23}"/>
    <cellStyle name="Comma 9 4 2 6 2" xfId="30513" xr:uid="{B9D870C2-E0E6-4CCE-A932-141FE0D4C378}"/>
    <cellStyle name="Comma 9 4 2 7" xfId="22203" xr:uid="{9BE01904-DFAE-414A-B513-A2FC6FC530FA}"/>
    <cellStyle name="Comma 9 4 2 8" xfId="40187" xr:uid="{A64FE067-A67F-4109-8126-CD95A814AE1D}"/>
    <cellStyle name="Comma 9 4 2 9" xfId="45880" xr:uid="{7BD283C4-AFD3-4725-8F7D-211ABB0BCACE}"/>
    <cellStyle name="Comma 9 4 3" xfId="2179" xr:uid="{4CA752B5-B5B2-4ADD-AD67-3796E10C2981}"/>
    <cellStyle name="Comma 9 4 3 2" xfId="4104" xr:uid="{241F0D11-9FD3-4212-937F-A0CC67C75128}"/>
    <cellStyle name="Comma 9 4 3 2 2" xfId="8875" xr:uid="{850F781F-4C69-4916-BF83-E36DEBFD32B1}"/>
    <cellStyle name="Comma 9 4 3 2 2 2" xfId="18671" xr:uid="{BEC2D9D3-C5BC-4D90-8956-0B9DB8CFB199}"/>
    <cellStyle name="Comma 9 4 3 2 2 2 2" xfId="35331" xr:uid="{31DD17B6-D58F-4AAF-99DF-4B54DFE155A3}"/>
    <cellStyle name="Comma 9 4 3 2 2 3" xfId="27043" xr:uid="{21349809-833E-4AB7-812A-E1E34C32D72B}"/>
    <cellStyle name="Comma 9 4 3 2 3" xfId="15612" xr:uid="{A24F155D-938C-4C26-99D4-38A17B037C18}"/>
    <cellStyle name="Comma 9 4 3 2 3 2" xfId="32272" xr:uid="{F391AB78-2D0B-4317-9CEB-6EF40C90E832}"/>
    <cellStyle name="Comma 9 4 3 2 4" xfId="23983" xr:uid="{F6215921-F756-477D-AF7F-38E1D3B1ED87}"/>
    <cellStyle name="Comma 9 4 3 2 5" xfId="42797" xr:uid="{56644B36-3462-4E3E-B710-7B3D7A733B7F}"/>
    <cellStyle name="Comma 9 4 3 2 6" xfId="48475" xr:uid="{9077D130-F9B0-4391-9EB5-ED7EBA1ABDD0}"/>
    <cellStyle name="Comma 9 4 3 3" xfId="5997" xr:uid="{01A79CE1-4369-4FD7-9497-06DD5157C9FF}"/>
    <cellStyle name="Comma 9 4 3 3 2" xfId="10250" xr:uid="{23A75238-DB7D-49DF-9EDB-AF1F67828A87}"/>
    <cellStyle name="Comma 9 4 3 3 2 2" xfId="19481" xr:uid="{192A3762-A5E4-430B-BFD4-4B97637D91ED}"/>
    <cellStyle name="Comma 9 4 3 3 2 2 2" xfId="36141" xr:uid="{E404539A-9165-43FE-9BC5-07B5C5A37492}"/>
    <cellStyle name="Comma 9 4 3 3 2 3" xfId="27853" xr:uid="{78E6B0E3-0F84-4EB5-BBC2-BF4458217A82}"/>
    <cellStyle name="Comma 9 4 3 3 3" xfId="16930" xr:uid="{841F6085-EB3E-47DC-A55E-4873C84E0C19}"/>
    <cellStyle name="Comma 9 4 3 3 3 2" xfId="33590" xr:uid="{6CFF1860-795C-498D-8F3B-4C5959E81A41}"/>
    <cellStyle name="Comma 9 4 3 3 4" xfId="25301" xr:uid="{A6AB6982-9432-4467-9F3D-AD18843A5DFE}"/>
    <cellStyle name="Comma 9 4 3 4" xfId="7540" xr:uid="{F513911F-DA09-432D-9D53-2D24FD180476}"/>
    <cellStyle name="Comma 9 4 3 4 2" xfId="17889" xr:uid="{A2F47598-3AC8-4AC5-B57A-A07D8836818A}"/>
    <cellStyle name="Comma 9 4 3 4 2 2" xfId="34549" xr:uid="{D00BE7B9-EA00-4900-AFA1-115ED8630034}"/>
    <cellStyle name="Comma 9 4 3 4 3" xfId="26261" xr:uid="{7BF15256-8558-4CED-9C11-1DFB7C57B310}"/>
    <cellStyle name="Comma 9 4 3 5" xfId="11972" xr:uid="{34853B4B-73B0-40CA-9BC7-C98E26CF3846}"/>
    <cellStyle name="Comma 9 4 3 5 2" xfId="20650" xr:uid="{63A7E55E-167F-411D-9856-0004A9FC19B9}"/>
    <cellStyle name="Comma 9 4 3 5 2 2" xfId="37310" xr:uid="{FCDD40DD-CC8B-4791-ABB3-2460273E44F1}"/>
    <cellStyle name="Comma 9 4 3 5 3" xfId="29022" xr:uid="{381AE070-ED00-4204-9575-7AB24C438B01}"/>
    <cellStyle name="Comma 9 4 3 6" xfId="14276" xr:uid="{53EC207A-B6E9-45D3-B7D0-A8B3EEF23C39}"/>
    <cellStyle name="Comma 9 4 3 6 2" xfId="30936" xr:uid="{F8D2365B-C934-47E0-9962-349650E5CD0B}"/>
    <cellStyle name="Comma 9 4 3 7" xfId="22646" xr:uid="{BD8487D9-3B20-4E64-8514-9A8EB774CFAA}"/>
    <cellStyle name="Comma 9 4 3 8" xfId="40766" xr:uid="{7E42E1EB-3708-4E59-A32B-C06DF3B8E727}"/>
    <cellStyle name="Comma 9 4 3 9" xfId="46446" xr:uid="{20367255-8DE0-4F10-AF84-89D2B6CF4E9A}"/>
    <cellStyle name="Comma 9 4 4" xfId="2558" xr:uid="{9595E310-365B-437E-99AD-C8BA2DD1CD7A}"/>
    <cellStyle name="Comma 9 4 4 2" xfId="4473" xr:uid="{34F5B7D7-E758-408D-8CE0-E3C44752125E}"/>
    <cellStyle name="Comma 9 4 4 2 2" xfId="9145" xr:uid="{97F7EF41-40DD-47D0-85BF-0E8DA17D567C}"/>
    <cellStyle name="Comma 9 4 4 2 2 2" xfId="18818" xr:uid="{AEE7BAAD-36F0-4BDB-A127-9800C573A1F0}"/>
    <cellStyle name="Comma 9 4 4 2 2 2 2" xfId="35478" xr:uid="{0ED55339-F20B-45D9-8A57-313CE8DAF7AB}"/>
    <cellStyle name="Comma 9 4 4 2 2 3" xfId="27190" xr:uid="{1B88BCD7-0A3A-48F1-81EC-D8829AF02102}"/>
    <cellStyle name="Comma 9 4 4 2 3" xfId="15858" xr:uid="{E63A894D-7354-4DA8-802F-FC5D9D2A89FA}"/>
    <cellStyle name="Comma 9 4 4 2 3 2" xfId="32518" xr:uid="{6F7FC998-4240-4139-9EDA-7741D767B6BB}"/>
    <cellStyle name="Comma 9 4 4 2 4" xfId="24229" xr:uid="{3F8D6CC6-69DE-4101-A6B6-B0413DF9A95C}"/>
    <cellStyle name="Comma 9 4 4 3" xfId="6368" xr:uid="{BDEB4477-225D-4AF8-BD31-DC3B905DD38D}"/>
    <cellStyle name="Comma 9 4 4 3 2" xfId="10522" xr:uid="{4AFCD84E-37CD-411D-ADFD-70B925CDC5EA}"/>
    <cellStyle name="Comma 9 4 4 3 2 2" xfId="19629" xr:uid="{5E501EB1-62AB-47E0-A8E4-7060C80FCDDC}"/>
    <cellStyle name="Comma 9 4 4 3 2 2 2" xfId="36289" xr:uid="{FC612427-7318-45BB-9EEB-23ABA4BE335F}"/>
    <cellStyle name="Comma 9 4 4 3 2 3" xfId="28001" xr:uid="{680906C0-B969-4B46-8FFD-F1C88D6AAE89}"/>
    <cellStyle name="Comma 9 4 4 3 3" xfId="17177" xr:uid="{79284E2B-30F3-4D0B-8B3C-54BF2D30F44B}"/>
    <cellStyle name="Comma 9 4 4 3 3 2" xfId="33837" xr:uid="{841F0595-BAA3-4DEA-9D12-6739B6DF86A7}"/>
    <cellStyle name="Comma 9 4 4 3 4" xfId="25548" xr:uid="{1B3441A0-3E94-4F15-A113-387A00B5CB5F}"/>
    <cellStyle name="Comma 9 4 4 4" xfId="7810" xr:uid="{24A91258-2488-431E-B3ED-E9BCE20DE8CB}"/>
    <cellStyle name="Comma 9 4 4 4 2" xfId="18036" xr:uid="{93283852-DD84-48FD-B703-658010F13CFC}"/>
    <cellStyle name="Comma 9 4 4 4 2 2" xfId="34696" xr:uid="{513C37F8-4EE7-43EA-B8AD-EB474CCAC880}"/>
    <cellStyle name="Comma 9 4 4 4 3" xfId="26408" xr:uid="{466241B2-6006-4542-9C84-68DD2D33DA44}"/>
    <cellStyle name="Comma 9 4 4 5" xfId="12341" xr:uid="{A6554C4B-6E31-4316-8212-B0FAA0ECA622}"/>
    <cellStyle name="Comma 9 4 4 5 2" xfId="20896" xr:uid="{034AFEE9-694B-4AD7-A400-B8F5962184E9}"/>
    <cellStyle name="Comma 9 4 4 5 2 2" xfId="37556" xr:uid="{5536F6BC-17C5-4DB2-9B98-C3667139A95B}"/>
    <cellStyle name="Comma 9 4 4 5 3" xfId="29268" xr:uid="{26898677-AA7E-41CA-872A-68071FB0DC66}"/>
    <cellStyle name="Comma 9 4 4 6" xfId="14522" xr:uid="{2A451D0B-6191-4354-A6C9-10203B37536B}"/>
    <cellStyle name="Comma 9 4 4 6 2" xfId="31182" xr:uid="{82E85564-94A7-4B79-9D92-2A558060B9D1}"/>
    <cellStyle name="Comma 9 4 4 7" xfId="22892" xr:uid="{A00FA752-ECD1-4CDD-BB1E-6892A31D5C79}"/>
    <cellStyle name="Comma 9 4 4 8" xfId="41741" xr:uid="{F96DEE01-8003-47D4-B16A-5A49D7FF9668}"/>
    <cellStyle name="Comma 9 4 4 9" xfId="47421" xr:uid="{062D683A-27D7-4C1E-907C-7F89EB631143}"/>
    <cellStyle name="Comma 9 4 5" xfId="2911" xr:uid="{67EB4E46-4C0E-4209-897E-E78C0C8E0899}"/>
    <cellStyle name="Comma 9 4 5 2" xfId="8046" xr:uid="{E3CADB49-B459-411B-8011-213C1BAB0E4D}"/>
    <cellStyle name="Comma 9 4 5 2 2" xfId="18176" xr:uid="{A20E9A35-DE54-4A3B-AD1E-1A332253FAC9}"/>
    <cellStyle name="Comma 9 4 5 2 2 2" xfId="34836" xr:uid="{21C30381-ACE6-4A42-8172-9381940D45B3}"/>
    <cellStyle name="Comma 9 4 5 2 3" xfId="26548" xr:uid="{9BF24BD1-DD4D-4A8C-A41A-F5B6DBDD2BED}"/>
    <cellStyle name="Comma 9 4 5 3" xfId="14753" xr:uid="{F564CC0C-7092-4EBC-9F26-0300CA029DBB}"/>
    <cellStyle name="Comma 9 4 5 3 2" xfId="31413" xr:uid="{6F296A2D-F0E3-45F9-A3FB-4B828404CADC}"/>
    <cellStyle name="Comma 9 4 5 4" xfId="23124" xr:uid="{175BDA23-C2A0-4031-9580-7A43FC159D12}"/>
    <cellStyle name="Comma 9 4 5 5" xfId="39690" xr:uid="{5839FB80-3C7C-44AD-987F-203A984650FD}"/>
    <cellStyle name="Comma 9 4 5 6" xfId="45437" xr:uid="{21931361-65C9-4A63-9F8A-DE1AF4BFC8A9}"/>
    <cellStyle name="Comma 9 4 6" xfId="4849" xr:uid="{3B3EA6D3-591E-46B3-AC99-A5A607CAA747}"/>
    <cellStyle name="Comma 9 4 6 2" xfId="9421" xr:uid="{129238EF-BC6B-4004-B848-4A2C929E7958}"/>
    <cellStyle name="Comma 9 4 6 2 2" xfId="18986" xr:uid="{A64D3520-BBDC-43FC-AD00-BBEF83930DEC}"/>
    <cellStyle name="Comma 9 4 6 2 2 2" xfId="35646" xr:uid="{39E2A643-62C8-4EA5-87E2-C96F43976079}"/>
    <cellStyle name="Comma 9 4 6 2 3" xfId="27358" xr:uid="{A85C6E02-9DA8-41B3-A40F-D6B665AA90BE}"/>
    <cellStyle name="Comma 9 4 6 2 4" xfId="44312" xr:uid="{5B036DD3-F77F-4B5F-B957-3564ABB1D346}"/>
    <cellStyle name="Comma 9 4 6 2 5" xfId="49910" xr:uid="{F0F41E48-2C2B-4D9A-80B3-07C28B403ECC}"/>
    <cellStyle name="Comma 9 4 6 3" xfId="16116" xr:uid="{4D836CEE-7419-4349-9FAD-3881E30B9163}"/>
    <cellStyle name="Comma 9 4 6 3 2" xfId="32776" xr:uid="{3EBF05B4-3E8D-44E3-AAAA-5904D9633C00}"/>
    <cellStyle name="Comma 9 4 6 4" xfId="24487" xr:uid="{20AC46B2-40C7-4EF3-B86C-737891BD9237}"/>
    <cellStyle name="Comma 9 4 6 5" xfId="43533" xr:uid="{92E45D8E-5686-4D4C-AC58-15E988891FD4}"/>
    <cellStyle name="Comma 9 4 6 6" xfId="49187" xr:uid="{DADA02FE-BA29-4EDB-93E2-4741F5D593A8}"/>
    <cellStyle name="Comma 9 4 7" xfId="6709" xr:uid="{B1F750FE-2573-4D27-8013-08219ACD3B0E}"/>
    <cellStyle name="Comma 9 4 7 2" xfId="17393" xr:uid="{59A4FF7E-1115-40B6-BB58-96FC87AA1E99}"/>
    <cellStyle name="Comma 9 4 7 2 2" xfId="34053" xr:uid="{6C300B79-8156-40BD-BFAF-1B48AAC16A27}"/>
    <cellStyle name="Comma 9 4 7 3" xfId="25765" xr:uid="{FBA6EC37-094D-46E1-B36F-256C94208FC0}"/>
    <cellStyle name="Comma 9 4 7 4" xfId="43831" xr:uid="{C319DFFC-DF09-4026-8690-BACF5AC740DB}"/>
    <cellStyle name="Comma 9 4 7 5" xfId="49449" xr:uid="{CD0EDD6D-145E-4385-B86F-6AF992CDA9E4}"/>
    <cellStyle name="Comma 9 4 8" xfId="10824" xr:uid="{1C478733-0BB1-42C2-B8F7-C43C74F40CCB}"/>
    <cellStyle name="Comma 9 4 8 2" xfId="19836" xr:uid="{52621E59-7F09-4311-9EE5-F7882F25B151}"/>
    <cellStyle name="Comma 9 4 8 2 2" xfId="36496" xr:uid="{CA013E17-0B09-4B91-A5B3-1F2FC1C91832}"/>
    <cellStyle name="Comma 9 4 8 3" xfId="28208" xr:uid="{27318495-670F-4C3E-A6FC-86080365FDB7}"/>
    <cellStyle name="Comma 9 4 9" xfId="13050" xr:uid="{71D40BF4-9E0B-4DF9-9B9E-652AD0DC015E}"/>
    <cellStyle name="Comma 9 4 9 2" xfId="21434" xr:uid="{F942823D-183D-472D-A12D-E2DF5B91A231}"/>
    <cellStyle name="Comma 9 4 9 2 2" xfId="38094" xr:uid="{D657176E-E871-4845-B867-F181B7180E0B}"/>
    <cellStyle name="Comma 9 4 9 3" xfId="29807" xr:uid="{2492AD69-FCFD-4377-9DC3-6F393589AA7F}"/>
    <cellStyle name="Comma 9 5" xfId="984" xr:uid="{85340AA7-7B92-4EF9-AC9A-B105DC24A95A}"/>
    <cellStyle name="Comma 9 5 10" xfId="21808" xr:uid="{EC2C7AED-50F7-4E92-ACE9-AAC410DC338B}"/>
    <cellStyle name="Comma 9 5 11" xfId="39663" xr:uid="{204B95B0-9E3F-4E38-B49B-AA138C0BBFD2}"/>
    <cellStyle name="Comma 9 5 12" xfId="45411" xr:uid="{28455267-2721-4495-8D16-FD6DC8742911}"/>
    <cellStyle name="Comma 9 5 2" xfId="1594" xr:uid="{27F2D0CD-D842-406A-B7A8-28753370F5FE}"/>
    <cellStyle name="Comma 9 5 2 2" xfId="3521" xr:uid="{0A0B0862-3EE9-44A9-ADC4-EE34153F65A6}"/>
    <cellStyle name="Comma 9 5 2 2 2" xfId="8479" xr:uid="{D4EE7ED6-29F3-4EB5-8963-727972B900C3}"/>
    <cellStyle name="Comma 9 5 2 2 2 2" xfId="18436" xr:uid="{7DA19889-B863-4D29-9E4E-9EFF69EB173F}"/>
    <cellStyle name="Comma 9 5 2 2 2 2 2" xfId="35096" xr:uid="{ADB95FEE-2869-4E79-B71D-18D65AE3233E}"/>
    <cellStyle name="Comma 9 5 2 2 2 3" xfId="26808" xr:uid="{4FDCA4F6-1760-48CB-A359-1062FF31DCFF}"/>
    <cellStyle name="Comma 9 5 2 2 3" xfId="15190" xr:uid="{81B63869-8B7C-4FFE-800E-EEFF3677CA0F}"/>
    <cellStyle name="Comma 9 5 2 2 3 2" xfId="31850" xr:uid="{5DF37E37-5FA1-40C0-B102-8912609E0A00}"/>
    <cellStyle name="Comma 9 5 2 2 4" xfId="23561" xr:uid="{0ABA478B-7BFD-453C-BFEB-43B361888C65}"/>
    <cellStyle name="Comma 9 5 2 2 5" xfId="42765" xr:uid="{548D09D0-6FA9-4BB9-B930-EB75586FAD0B}"/>
    <cellStyle name="Comma 9 5 2 2 6" xfId="48443" xr:uid="{C83D0861-E01D-472C-9EF5-33D388B84C2A}"/>
    <cellStyle name="Comma 9 5 2 3" xfId="5429" xr:uid="{EE904177-D00F-49AE-A43A-60B186D59B18}"/>
    <cellStyle name="Comma 9 5 2 3 2" xfId="9854" xr:uid="{D0CF53F0-11AC-4E7B-85F7-70FC20C95CDA}"/>
    <cellStyle name="Comma 9 5 2 3 2 2" xfId="19246" xr:uid="{3AE5C401-E20D-4E82-BA27-2981CB24130C}"/>
    <cellStyle name="Comma 9 5 2 3 2 2 2" xfId="35906" xr:uid="{E09200EA-8935-4254-A382-A41646B6D993}"/>
    <cellStyle name="Comma 9 5 2 3 2 3" xfId="27618" xr:uid="{6AE6C926-DA35-41A0-A7E3-D4BBB88D02EC}"/>
    <cellStyle name="Comma 9 5 2 3 3" xfId="16523" xr:uid="{38B40263-E894-410E-B113-C6C542F96593}"/>
    <cellStyle name="Comma 9 5 2 3 3 2" xfId="33183" xr:uid="{910F5725-4304-4E31-AE08-9287C120CECD}"/>
    <cellStyle name="Comma 9 5 2 3 4" xfId="24894" xr:uid="{362BF99A-51D6-42D0-A5BF-9C6F00101AED}"/>
    <cellStyle name="Comma 9 5 2 4" xfId="7144" xr:uid="{840D325F-778F-4B49-B0DF-A6063C780AAA}"/>
    <cellStyle name="Comma 9 5 2 4 2" xfId="17654" xr:uid="{36B55444-42FF-40E8-A2C7-071533B26C7C}"/>
    <cellStyle name="Comma 9 5 2 4 2 2" xfId="34314" xr:uid="{4A235C36-A458-491D-B5C2-7D92CEB0F8FF}"/>
    <cellStyle name="Comma 9 5 2 4 3" xfId="26026" xr:uid="{5FC5A763-3CD6-4CE2-8DDA-AC573C29F47E}"/>
    <cellStyle name="Comma 9 5 2 5" xfId="11404" xr:uid="{5E269585-6299-47E0-B405-9A735E97F3FD}"/>
    <cellStyle name="Comma 9 5 2 5 2" xfId="20243" xr:uid="{2B12ED47-CBF7-4B4F-9246-E2CFF42BCBD0}"/>
    <cellStyle name="Comma 9 5 2 5 2 2" xfId="36903" xr:uid="{D2E04F67-D305-45FA-97E0-09FEE19E90C7}"/>
    <cellStyle name="Comma 9 5 2 5 3" xfId="28615" xr:uid="{2FA4C4A1-3B2F-457C-8336-041EF2E74301}"/>
    <cellStyle name="Comma 9 5 2 6" xfId="13874" xr:uid="{9CB67F17-C3D0-43D8-A6BC-843CE1903568}"/>
    <cellStyle name="Comma 9 5 2 6 2" xfId="30534" xr:uid="{03C8A425-0CD7-4AA7-96AC-2B0E1D074058}"/>
    <cellStyle name="Comma 9 5 2 7" xfId="22224" xr:uid="{8E64D2B4-BB68-467B-85F0-471FC06017F0}"/>
    <cellStyle name="Comma 9 5 2 8" xfId="40735" xr:uid="{7BC2ECB3-58E2-4DF7-800A-1A7957662BDC}"/>
    <cellStyle name="Comma 9 5 2 9" xfId="46415" xr:uid="{640912B4-B3CE-4E34-A7CC-FE162D78BAE9}"/>
    <cellStyle name="Comma 9 5 3" xfId="2210" xr:uid="{7D45E04D-4BB9-462F-BA6C-AAF3D344ED3F}"/>
    <cellStyle name="Comma 9 5 3 2" xfId="4135" xr:uid="{F97EAFEF-E6BB-4AD9-9F32-688EF1886142}"/>
    <cellStyle name="Comma 9 5 3 2 2" xfId="8904" xr:uid="{8D86C04E-A54D-4A6D-97C4-CC1829093DE7}"/>
    <cellStyle name="Comma 9 5 3 2 2 2" xfId="18690" xr:uid="{134FA88D-4C99-40C8-B5BC-FBE95E89A2F6}"/>
    <cellStyle name="Comma 9 5 3 2 2 2 2" xfId="35350" xr:uid="{7E71861D-0CAE-44BB-83C9-161D4F1BD289}"/>
    <cellStyle name="Comma 9 5 3 2 2 3" xfId="27062" xr:uid="{54A6D0AB-201F-4CE4-8028-021EA52AB31B}"/>
    <cellStyle name="Comma 9 5 3 2 3" xfId="15633" xr:uid="{F09FBA3B-5EDD-4FEC-A97B-AD175D39DCC8}"/>
    <cellStyle name="Comma 9 5 3 2 3 2" xfId="32293" xr:uid="{390DB265-4ECF-4BA5-BA19-4C6C004CC66E}"/>
    <cellStyle name="Comma 9 5 3 2 4" xfId="24004" xr:uid="{083BBCDA-C31D-4D8E-BFCC-699D16202730}"/>
    <cellStyle name="Comma 9 5 3 3" xfId="6028" xr:uid="{26B7BF09-A2DD-4683-872E-E1462E5C1775}"/>
    <cellStyle name="Comma 9 5 3 3 2" xfId="10279" xr:uid="{D77CE1A3-993C-4556-8746-4D04A723C776}"/>
    <cellStyle name="Comma 9 5 3 3 2 2" xfId="19500" xr:uid="{DF75DCC3-F112-4BCF-8722-87230107D23A}"/>
    <cellStyle name="Comma 9 5 3 3 2 2 2" xfId="36160" xr:uid="{3A4DE47E-A08D-44A7-93A7-A4A9795C3E92}"/>
    <cellStyle name="Comma 9 5 3 3 2 3" xfId="27872" xr:uid="{D6254768-FE96-46DA-9E35-C238B9C39DB5}"/>
    <cellStyle name="Comma 9 5 3 3 3" xfId="16951" xr:uid="{5C19DEA6-92C4-4F26-ACBC-B2C14D59D9C3}"/>
    <cellStyle name="Comma 9 5 3 3 3 2" xfId="33611" xr:uid="{6A67A4C7-A989-44AC-884E-6B2FF99B6479}"/>
    <cellStyle name="Comma 9 5 3 3 4" xfId="25322" xr:uid="{AB2E36C2-A60D-4BD6-8D66-7EEE7FAD0BE3}"/>
    <cellStyle name="Comma 9 5 3 4" xfId="7569" xr:uid="{3D923A76-D5E8-49D1-AD0D-BC803AB2679C}"/>
    <cellStyle name="Comma 9 5 3 4 2" xfId="17908" xr:uid="{24423242-F662-465E-918E-44641D253114}"/>
    <cellStyle name="Comma 9 5 3 4 2 2" xfId="34568" xr:uid="{8DF620AC-13F1-4AC9-AB50-D3423CE6F572}"/>
    <cellStyle name="Comma 9 5 3 4 3" xfId="26280" xr:uid="{12676AAE-A41B-479C-9069-DBEC4B282486}"/>
    <cellStyle name="Comma 9 5 3 5" xfId="12003" xr:uid="{8B082978-862A-4EFB-BB10-8FE6E0A95D9E}"/>
    <cellStyle name="Comma 9 5 3 5 2" xfId="20671" xr:uid="{461903B4-F14F-412E-AD06-77EE0D59C74E}"/>
    <cellStyle name="Comma 9 5 3 5 2 2" xfId="37331" xr:uid="{0DE528D9-9EA3-4A79-98C9-3438EE35CE88}"/>
    <cellStyle name="Comma 9 5 3 5 3" xfId="29043" xr:uid="{4D13EB0E-2679-4AEF-8E58-4A216D2D504B}"/>
    <cellStyle name="Comma 9 5 3 6" xfId="14297" xr:uid="{0A6C4F44-A2EC-4A9E-90CF-0F79A284BCEA}"/>
    <cellStyle name="Comma 9 5 3 6 2" xfId="30957" xr:uid="{0367D9AF-B0D6-4558-A8A3-7A6BA0246055}"/>
    <cellStyle name="Comma 9 5 3 7" xfId="22667" xr:uid="{C30CD206-7D96-443B-A443-E79420C4690C}"/>
    <cellStyle name="Comma 9 5 3 8" xfId="41709" xr:uid="{6A47B621-5836-4B6F-AA6F-0394A6F09DC7}"/>
    <cellStyle name="Comma 9 5 3 9" xfId="47389" xr:uid="{1387A878-907F-415A-A957-837D89E95AFD}"/>
    <cellStyle name="Comma 9 5 4" xfId="2942" xr:uid="{49F680C1-0FD7-41AD-B143-469C4CC86599}"/>
    <cellStyle name="Comma 9 5 4 2" xfId="8075" xr:uid="{097B47EE-5406-48FE-8B12-3F0D54963DA8}"/>
    <cellStyle name="Comma 9 5 4 2 2" xfId="18195" xr:uid="{5CFBCB70-9ACC-4FDA-98DE-329570811C69}"/>
    <cellStyle name="Comma 9 5 4 2 2 2" xfId="34855" xr:uid="{13578E20-65E3-4FC7-804E-57AB7C739F74}"/>
    <cellStyle name="Comma 9 5 4 2 3" xfId="26567" xr:uid="{F963D105-2E61-4EF4-841D-7D1BFC5E48ED}"/>
    <cellStyle name="Comma 9 5 4 2 4" xfId="44397" xr:uid="{62920D62-6B27-4248-8297-E56ABDE0937A}"/>
    <cellStyle name="Comma 9 5 4 2 5" xfId="49995" xr:uid="{5FDBEF43-969A-4E29-A43A-623B3D917288}"/>
    <cellStyle name="Comma 9 5 4 3" xfId="14774" xr:uid="{0CB0054D-EB89-482E-9E25-3B4DA3468F09}"/>
    <cellStyle name="Comma 9 5 4 3 2" xfId="31434" xr:uid="{64C9FD58-9D0E-43C8-9350-067516FD6928}"/>
    <cellStyle name="Comma 9 5 4 4" xfId="23145" xr:uid="{DFEAC144-B173-432D-AD6F-310A44E2CD6F}"/>
    <cellStyle name="Comma 9 5 4 5" xfId="43623" xr:uid="{7A934AAB-8AD9-432A-A5D1-F90D8364DF13}"/>
    <cellStyle name="Comma 9 5 4 6" xfId="49272" xr:uid="{FF58AC46-E629-4AD8-8764-453FCB5D7128}"/>
    <cellStyle name="Comma 9 5 5" xfId="4880" xr:uid="{11DD483F-A82D-44CF-AD2B-8AB9F57C1CD8}"/>
    <cellStyle name="Comma 9 5 5 2" xfId="9450" xr:uid="{227AB9A1-EDF5-483D-A179-ACBD431660A9}"/>
    <cellStyle name="Comma 9 5 5 2 2" xfId="19005" xr:uid="{1F54A4DD-DCD6-4499-810E-6D06894C6C15}"/>
    <cellStyle name="Comma 9 5 5 2 2 2" xfId="35665" xr:uid="{BABC3CB9-85F4-41A9-8045-317AF8B54E2A}"/>
    <cellStyle name="Comma 9 5 5 2 3" xfId="27377" xr:uid="{C961B2E1-913B-4566-BF74-1C20185C8CE1}"/>
    <cellStyle name="Comma 9 5 5 3" xfId="16137" xr:uid="{6EFCCF2E-4E99-49D4-9065-31619AAA34B0}"/>
    <cellStyle name="Comma 9 5 5 3 2" xfId="32797" xr:uid="{AC8DF373-2601-47F5-AEBF-F0CCD6E5E818}"/>
    <cellStyle name="Comma 9 5 5 4" xfId="24508" xr:uid="{EA5045CB-7242-4A9D-BF0A-DABB2DED2657}"/>
    <cellStyle name="Comma 9 5 5 5" xfId="43998" xr:uid="{76E4A17B-D5B0-4DA0-AA1D-B987C5F9BA5B}"/>
    <cellStyle name="Comma 9 5 5 6" xfId="49599" xr:uid="{677CB107-084C-4CF1-AB7E-B356F97C2A02}"/>
    <cellStyle name="Comma 9 5 6" xfId="6738" xr:uid="{CA4868FA-B287-4AC1-BEE7-3DB5E0F47F1B}"/>
    <cellStyle name="Comma 9 5 6 2" xfId="17412" xr:uid="{5FCF87C4-DACE-4818-A65A-F50B56CCF3FB}"/>
    <cellStyle name="Comma 9 5 6 2 2" xfId="34072" xr:uid="{1698B67A-31B1-440F-9656-5A083A8BA7FC}"/>
    <cellStyle name="Comma 9 5 6 3" xfId="25784" xr:uid="{7FD6D94D-0730-48D9-858B-0921022E21E2}"/>
    <cellStyle name="Comma 9 5 7" xfId="10855" xr:uid="{509A9228-5DFA-40DE-8BB2-D8E5E33FA82F}"/>
    <cellStyle name="Comma 9 5 7 2" xfId="19857" xr:uid="{A6480483-55DC-4124-9917-2F85F2FA5F62}"/>
    <cellStyle name="Comma 9 5 7 2 2" xfId="36517" xr:uid="{801697D2-04A5-4F8D-8C18-8D864F7CB760}"/>
    <cellStyle name="Comma 9 5 7 3" xfId="28229" xr:uid="{85939F6B-63A2-4F37-B317-947A92171001}"/>
    <cellStyle name="Comma 9 5 8" xfId="13081" xr:uid="{D806CAFF-817A-449E-A071-991C595D3453}"/>
    <cellStyle name="Comma 9 5 8 2" xfId="21455" xr:uid="{FF3A368C-4263-4C75-BC88-3BEFC35A081A}"/>
    <cellStyle name="Comma 9 5 8 2 2" xfId="38115" xr:uid="{1DB74055-97D9-41A0-99FF-5EBDD9315219}"/>
    <cellStyle name="Comma 9 5 8 3" xfId="29828" xr:uid="{56CA756E-6B24-4099-BE5B-A0895E854D9A}"/>
    <cellStyle name="Comma 9 5 9" xfId="13524" xr:uid="{4C589E8F-E25B-47D2-B567-4529602ED70B}"/>
    <cellStyle name="Comma 9 5 9 2" xfId="30184" xr:uid="{96986D4D-29EB-456F-BB91-4C9327DEC575}"/>
    <cellStyle name="Comma 9 6" xfId="1015" xr:uid="{D1247610-5095-4D42-8887-BE7B2440455E}"/>
    <cellStyle name="Comma 9 6 10" xfId="21827" xr:uid="{FBA74680-C6B7-4FC4-BF02-52ED5834D199}"/>
    <cellStyle name="Comma 9 6 11" xfId="40302" xr:uid="{2D7E1B41-A012-48C1-A255-6E3582532740}"/>
    <cellStyle name="Comma 9 6 12" xfId="45983" xr:uid="{A5D1F268-7D4D-4BC0-B9BE-498C52347CE7}"/>
    <cellStyle name="Comma 9 6 2" xfId="1623" xr:uid="{D0ED85BD-393C-4F41-A5FF-1C33441AA54B}"/>
    <cellStyle name="Comma 9 6 2 2" xfId="3550" xr:uid="{987CBF2B-B6F7-434F-ADAC-6E206C4EAB18}"/>
    <cellStyle name="Comma 9 6 2 2 2" xfId="8507" xr:uid="{5E1A71B9-37AB-4ACC-8F31-CEE719F3FD01}"/>
    <cellStyle name="Comma 9 6 2 2 2 2" xfId="18454" xr:uid="{E337CE8F-E726-4040-838D-D0190BC960F8}"/>
    <cellStyle name="Comma 9 6 2 2 2 2 2" xfId="35114" xr:uid="{128546A4-107C-4199-8BF1-6968C7933088}"/>
    <cellStyle name="Comma 9 6 2 2 2 3" xfId="26826" xr:uid="{6858CA4E-98EE-4EF5-B69F-24ECD4A2764B}"/>
    <cellStyle name="Comma 9 6 2 2 3" xfId="15209" xr:uid="{8D3B7738-50EC-4E64-ABFF-57AF0E0FBD53}"/>
    <cellStyle name="Comma 9 6 2 2 3 2" xfId="31869" xr:uid="{8F63FEDF-5B13-436A-846E-492BC9540A6A}"/>
    <cellStyle name="Comma 9 6 2 2 4" xfId="23580" xr:uid="{0DE217C0-48A4-46FD-9FB8-5E49F86CB156}"/>
    <cellStyle name="Comma 9 6 2 3" xfId="5458" xr:uid="{AC8FAB9B-56CD-4D04-95B7-F58ADD62C26F}"/>
    <cellStyle name="Comma 9 6 2 3 2" xfId="9882" xr:uid="{AFACD161-CDD0-4591-B363-B17359EF05F8}"/>
    <cellStyle name="Comma 9 6 2 3 2 2" xfId="19264" xr:uid="{3DAB57DD-EAA1-4B02-9C04-5783EAD30213}"/>
    <cellStyle name="Comma 9 6 2 3 2 2 2" xfId="35924" xr:uid="{94196F31-F8F3-4F10-AF68-8576F5D3E248}"/>
    <cellStyle name="Comma 9 6 2 3 2 3" xfId="27636" xr:uid="{36C91460-7446-49C0-B886-B5697C7CA49E}"/>
    <cellStyle name="Comma 9 6 2 3 3" xfId="16542" xr:uid="{21A5A4AE-BAB4-41EF-AD35-252CCE92AA78}"/>
    <cellStyle name="Comma 9 6 2 3 3 2" xfId="33202" xr:uid="{BA066D9A-894F-447A-89D8-B133DD04552D}"/>
    <cellStyle name="Comma 9 6 2 3 4" xfId="24913" xr:uid="{B1766658-E9DE-4812-ACD4-44241FD7BF9E}"/>
    <cellStyle name="Comma 9 6 2 4" xfId="7172" xr:uid="{D1271BF1-E272-4550-819C-5CB32EF5B5DA}"/>
    <cellStyle name="Comma 9 6 2 4 2" xfId="17672" xr:uid="{CB0546AB-1C4E-4B97-B776-66BA1E54A814}"/>
    <cellStyle name="Comma 9 6 2 4 2 2" xfId="34332" xr:uid="{BB5255EA-639D-4203-9C06-D6DD653BC4AF}"/>
    <cellStyle name="Comma 9 6 2 4 3" xfId="26044" xr:uid="{47443E0A-57A6-4C22-9F6C-3BEFDC301567}"/>
    <cellStyle name="Comma 9 6 2 5" xfId="11433" xr:uid="{AD37B7A9-0110-4302-870C-2085DF62CABF}"/>
    <cellStyle name="Comma 9 6 2 5 2" xfId="20262" xr:uid="{2EB56066-F9C2-49E5-B07B-527CA5278F0B}"/>
    <cellStyle name="Comma 9 6 2 5 2 2" xfId="36922" xr:uid="{6EB3E8A0-8106-428C-9612-52C65788ACA7}"/>
    <cellStyle name="Comma 9 6 2 5 3" xfId="28634" xr:uid="{054ACB44-9216-4EFD-BEF1-D866ABBAA015}"/>
    <cellStyle name="Comma 9 6 2 6" xfId="13893" xr:uid="{73820013-2C54-4E2D-9731-5BE5CA3CED5E}"/>
    <cellStyle name="Comma 9 6 2 6 2" xfId="30553" xr:uid="{5369BE84-54AE-4809-A914-61D0D814BAEF}"/>
    <cellStyle name="Comma 9 6 2 7" xfId="22243" xr:uid="{B52A9DDB-C4B6-460D-B044-16C3E65251EB}"/>
    <cellStyle name="Comma 9 6 2 8" xfId="42323" xr:uid="{23EEBD1B-B85D-4B1E-9500-DED322D570A5}"/>
    <cellStyle name="Comma 9 6 2 9" xfId="48002" xr:uid="{E9D7F9BA-2A0E-4236-B0DD-BB4DA4D8DCAE}"/>
    <cellStyle name="Comma 9 6 3" xfId="2239" xr:uid="{F2331265-E02F-4C71-BFA3-DC2F51503274}"/>
    <cellStyle name="Comma 9 6 3 2" xfId="4164" xr:uid="{D6ECBB32-3F24-497C-93F9-DE3B1004D5D8}"/>
    <cellStyle name="Comma 9 6 3 2 2" xfId="8932" xr:uid="{EEEEEF45-5174-4E4A-A735-7CAB4F5A3D6C}"/>
    <cellStyle name="Comma 9 6 3 2 2 2" xfId="18708" xr:uid="{B484588D-62D6-4766-98E0-73C362BF0FC9}"/>
    <cellStyle name="Comma 9 6 3 2 2 2 2" xfId="35368" xr:uid="{E8B27CF6-3CBB-412D-8C34-8A47791F12B7}"/>
    <cellStyle name="Comma 9 6 3 2 2 3" xfId="27080" xr:uid="{E3A3DFFE-5C6D-45BA-B236-00A44A7129E4}"/>
    <cellStyle name="Comma 9 6 3 2 3" xfId="15652" xr:uid="{BE1AF5E6-7FFA-4F3D-922C-380A9CFC2EB6}"/>
    <cellStyle name="Comma 9 6 3 2 3 2" xfId="32312" xr:uid="{622B3148-C5CA-401D-8330-1A375F3D225F}"/>
    <cellStyle name="Comma 9 6 3 2 4" xfId="24023" xr:uid="{0C52002A-266C-4917-8C72-FAEB9DCD44BD}"/>
    <cellStyle name="Comma 9 6 3 2 5" xfId="44258" xr:uid="{6390EE19-B0A7-473E-8AB8-39FBE4283597}"/>
    <cellStyle name="Comma 9 6 3 2 6" xfId="49856" xr:uid="{C792A40C-846E-4B7F-B63A-B1608FD32595}"/>
    <cellStyle name="Comma 9 6 3 3" xfId="6057" xr:uid="{CC2BC725-0762-45C9-9CF0-72EF29CC3106}"/>
    <cellStyle name="Comma 9 6 3 3 2" xfId="10307" xr:uid="{8B254B2C-5D7B-42D1-B58C-39AE675E007F}"/>
    <cellStyle name="Comma 9 6 3 3 2 2" xfId="19518" xr:uid="{350B1313-F866-4618-B808-ED2C03592848}"/>
    <cellStyle name="Comma 9 6 3 3 2 2 2" xfId="36178" xr:uid="{7BAB0F63-C0BE-43AB-8EBE-9AB020874C23}"/>
    <cellStyle name="Comma 9 6 3 3 2 3" xfId="27890" xr:uid="{F3354856-0144-4CE5-88DB-6DCA86937868}"/>
    <cellStyle name="Comma 9 6 3 3 3" xfId="16970" xr:uid="{4CB74AB2-E571-46FC-B457-502CF9F688E6}"/>
    <cellStyle name="Comma 9 6 3 3 3 2" xfId="33630" xr:uid="{3AAA5C0C-E386-46C2-82CB-94B7F109B865}"/>
    <cellStyle name="Comma 9 6 3 3 4" xfId="25341" xr:uid="{F908A1D3-5B75-40F4-8D46-EE971DC75978}"/>
    <cellStyle name="Comma 9 6 3 4" xfId="7597" xr:uid="{83E08798-414D-4FFD-98F2-A507690DB980}"/>
    <cellStyle name="Comma 9 6 3 4 2" xfId="17926" xr:uid="{9C74F88B-F55D-49C6-983A-FE05549CE4CB}"/>
    <cellStyle name="Comma 9 6 3 4 2 2" xfId="34586" xr:uid="{391C078D-4CE4-4F60-B113-0FCCAD937C47}"/>
    <cellStyle name="Comma 9 6 3 4 3" xfId="26298" xr:uid="{B8367687-4D0C-4391-BACF-270492BDD331}"/>
    <cellStyle name="Comma 9 6 3 5" xfId="12032" xr:uid="{33C63C18-F615-4D21-ABCB-ABA2F11C33E7}"/>
    <cellStyle name="Comma 9 6 3 5 2" xfId="20690" xr:uid="{7D9F4EA7-080B-476E-9657-5B6390DE1E71}"/>
    <cellStyle name="Comma 9 6 3 5 2 2" xfId="37350" xr:uid="{8F232BDB-E4BE-4BD3-8623-DC8984B74A80}"/>
    <cellStyle name="Comma 9 6 3 5 3" xfId="29062" xr:uid="{F88CFCDE-0B7B-43CF-8F29-BAA5F3B95BF7}"/>
    <cellStyle name="Comma 9 6 3 6" xfId="14316" xr:uid="{1D16D3D7-68DB-49E8-9409-E9BF2DECA2DC}"/>
    <cellStyle name="Comma 9 6 3 6 2" xfId="30976" xr:uid="{EE5970B8-AE0C-495E-9A2C-BD25506CF518}"/>
    <cellStyle name="Comma 9 6 3 7" xfId="22686" xr:uid="{5A78564B-E97E-4255-B44B-8B3CA0D538AC}"/>
    <cellStyle name="Comma 9 6 3 8" xfId="43473" xr:uid="{08A85888-825C-4659-BCA7-67094CAA8967}"/>
    <cellStyle name="Comma 9 6 3 9" xfId="49133" xr:uid="{8FAF8E5F-6246-44A8-9EA8-2611E335B914}"/>
    <cellStyle name="Comma 9 6 4" xfId="2971" xr:uid="{B8BBC0B2-7379-4C0F-911F-33BBF591BA6E}"/>
    <cellStyle name="Comma 9 6 4 2" xfId="8103" xr:uid="{7E9ED915-35F4-40E3-9B94-CAD78BB02764}"/>
    <cellStyle name="Comma 9 6 4 2 2" xfId="18213" xr:uid="{A6E05FD4-F649-42CE-9E62-A2F97C910A93}"/>
    <cellStyle name="Comma 9 6 4 2 2 2" xfId="34873" xr:uid="{3C05E0F0-952A-460E-833F-E57C3888FB04}"/>
    <cellStyle name="Comma 9 6 4 2 3" xfId="26585" xr:uid="{54ADE587-8C85-4597-87BB-2BC790D685A2}"/>
    <cellStyle name="Comma 9 6 4 3" xfId="14793" xr:uid="{BF745A11-8D0F-40EB-9A6C-7E84057B1E19}"/>
    <cellStyle name="Comma 9 6 4 3 2" xfId="31453" xr:uid="{D3E9BE77-8C8E-4F73-810E-D702837BF880}"/>
    <cellStyle name="Comma 9 6 4 4" xfId="23164" xr:uid="{DAB20B19-7251-4A1C-9902-718EDD19678E}"/>
    <cellStyle name="Comma 9 6 4 5" xfId="44081" xr:uid="{D77AC2BF-D9D8-4AE3-88C8-CEC774A599A2}"/>
    <cellStyle name="Comma 9 6 4 6" xfId="49679" xr:uid="{3A24A0BF-1C59-4307-9A11-579DB26789FC}"/>
    <cellStyle name="Comma 9 6 5" xfId="4909" xr:uid="{FCAF971A-D85E-43B6-85DD-CD1893199D03}"/>
    <cellStyle name="Comma 9 6 5 2" xfId="9478" xr:uid="{B63DDD61-5192-4D85-8BF0-00D4B5FD1C6D}"/>
    <cellStyle name="Comma 9 6 5 2 2" xfId="19023" xr:uid="{F18FF30B-428D-40F3-8341-FA0110555FB6}"/>
    <cellStyle name="Comma 9 6 5 2 2 2" xfId="35683" xr:uid="{62CF542B-C2AD-4F87-83DC-7C21EF66D159}"/>
    <cellStyle name="Comma 9 6 5 2 3" xfId="27395" xr:uid="{DB671DF0-A40B-4B29-B664-8959497A6BD2}"/>
    <cellStyle name="Comma 9 6 5 3" xfId="16156" xr:uid="{71177077-5120-42E2-9A0C-CE507EB95041}"/>
    <cellStyle name="Comma 9 6 5 3 2" xfId="32816" xr:uid="{8ADBB925-6610-4EEC-AD49-A0EFF297F846}"/>
    <cellStyle name="Comma 9 6 5 4" xfId="24527" xr:uid="{828E1114-6395-4C34-A6B5-555A81515B77}"/>
    <cellStyle name="Comma 9 6 6" xfId="6766" xr:uid="{2208EE52-36D1-4B7C-B7FC-7BE1BE4CD18D}"/>
    <cellStyle name="Comma 9 6 6 2" xfId="17430" xr:uid="{8723B743-B836-4016-833D-1700FB82CFE6}"/>
    <cellStyle name="Comma 9 6 6 2 2" xfId="34090" xr:uid="{A4A50F6F-5BE2-4498-B899-CB3C892CA494}"/>
    <cellStyle name="Comma 9 6 6 3" xfId="25802" xr:uid="{C5EDDAEC-1DC4-44E1-B0DE-051E3AFB9C1D}"/>
    <cellStyle name="Comma 9 6 7" xfId="10884" xr:uid="{B037B162-7E24-4302-8507-427CE7E6AEF1}"/>
    <cellStyle name="Comma 9 6 7 2" xfId="19876" xr:uid="{EBC57278-F529-40ED-B2C7-582C34E6CA52}"/>
    <cellStyle name="Comma 9 6 7 2 2" xfId="36536" xr:uid="{104295A7-084F-4CE4-A340-F2A98873ADBB}"/>
    <cellStyle name="Comma 9 6 7 3" xfId="28248" xr:uid="{DA4DD9E8-660D-4276-8560-802C4A8BF100}"/>
    <cellStyle name="Comma 9 6 8" xfId="13110" xr:uid="{742C69C0-6EA0-421D-9D9B-9C358FF0FD41}"/>
    <cellStyle name="Comma 9 6 8 2" xfId="21474" xr:uid="{85C4A488-EDCD-47EE-8D4E-9C16739FBA2C}"/>
    <cellStyle name="Comma 9 6 8 2 2" xfId="38134" xr:uid="{7326F1A5-F7C8-4815-A319-3E1F8DAAAEDF}"/>
    <cellStyle name="Comma 9 6 8 3" xfId="29847" xr:uid="{08244E68-0B24-4C8D-8621-B0CDFE38C22C}"/>
    <cellStyle name="Comma 9 6 9" xfId="13543" xr:uid="{CCEE5C2F-BD44-4AD3-99F9-E4FE2431817E}"/>
    <cellStyle name="Comma 9 6 9 2" xfId="30203" xr:uid="{3C64B5DD-BB13-4CEA-9034-14A3830656A2}"/>
    <cellStyle name="Comma 9 7" xfId="1109" xr:uid="{7D60F6B8-339D-423B-A652-BE23218923A5}"/>
    <cellStyle name="Comma 9 7 10" xfId="40371" xr:uid="{BD61DE64-39A9-4F05-B665-D729698181ED}"/>
    <cellStyle name="Comma 9 7 11" xfId="46051" xr:uid="{A323B215-9CAF-4D56-BB90-DAAFF1143E72}"/>
    <cellStyle name="Comma 9 7 2" xfId="1703" xr:uid="{D7470CF8-7DB4-4A3B-8CE8-11005884D6C9}"/>
    <cellStyle name="Comma 9 7 2 2" xfId="3630" xr:uid="{610631A7-BAA0-45C1-82C9-8C43F764EE68}"/>
    <cellStyle name="Comma 9 7 2 2 2" xfId="8559" xr:uid="{AAE9CAE4-E134-4AD6-A802-61330DD9A395}"/>
    <cellStyle name="Comma 9 7 2 2 2 2" xfId="18483" xr:uid="{7655A159-5EC8-4745-BE08-0AF7E9982526}"/>
    <cellStyle name="Comma 9 7 2 2 2 2 2" xfId="35143" xr:uid="{890197AB-A648-48D1-865B-186C4B2BFB6C}"/>
    <cellStyle name="Comma 9 7 2 2 2 3" xfId="26855" xr:uid="{ECC87896-8134-4E61-B148-C805415865BD}"/>
    <cellStyle name="Comma 9 7 2 2 3" xfId="15266" xr:uid="{A8548B93-8D1A-4BF3-AD45-6A00B1706B0D}"/>
    <cellStyle name="Comma 9 7 2 2 3 2" xfId="31926" xr:uid="{E4D4B661-9792-474C-819A-E07FAE1843A1}"/>
    <cellStyle name="Comma 9 7 2 2 4" xfId="23637" xr:uid="{8C251200-B4A0-47A1-B37F-89377284B2FD}"/>
    <cellStyle name="Comma 9 7 2 3" xfId="5538" xr:uid="{30EEC77D-0C99-4DBE-8FA8-6030863AEDB2}"/>
    <cellStyle name="Comma 9 7 2 3 2" xfId="9934" xr:uid="{FDAC0D03-02EE-4DBB-8514-B41D08EF00CC}"/>
    <cellStyle name="Comma 9 7 2 3 2 2" xfId="19293" xr:uid="{242D7BA3-15CB-42F6-8FDC-768E72C4DD69}"/>
    <cellStyle name="Comma 9 7 2 3 2 2 2" xfId="35953" xr:uid="{B9C8A1FC-6825-4969-949A-7C7D130A7820}"/>
    <cellStyle name="Comma 9 7 2 3 2 3" xfId="27665" xr:uid="{E46CBCA9-664C-4E73-AB61-935E13A798E1}"/>
    <cellStyle name="Comma 9 7 2 3 3" xfId="16599" xr:uid="{E40CE8A0-AF47-4DE1-9979-73ED2C783B24}"/>
    <cellStyle name="Comma 9 7 2 3 3 2" xfId="33259" xr:uid="{5B4CED3C-EDEC-4D8D-A0E8-9CBBA5E060C1}"/>
    <cellStyle name="Comma 9 7 2 3 4" xfId="24970" xr:uid="{4479DC8B-D60B-4B54-B228-F1FAFA8D1B8A}"/>
    <cellStyle name="Comma 9 7 2 4" xfId="7224" xr:uid="{21AE58A6-C146-4134-97C8-FD09F9579006}"/>
    <cellStyle name="Comma 9 7 2 4 2" xfId="17701" xr:uid="{7828BAF1-A8D4-429E-9714-FCCBFE28E097}"/>
    <cellStyle name="Comma 9 7 2 4 2 2" xfId="34361" xr:uid="{E00BF4D7-976D-4233-8D43-2BD868B52B87}"/>
    <cellStyle name="Comma 9 7 2 4 3" xfId="26073" xr:uid="{7A1D653C-7D73-4292-B477-809B5D21EFD2}"/>
    <cellStyle name="Comma 9 7 2 5" xfId="11513" xr:uid="{83A04DEF-8A18-4928-8F40-14133924FB38}"/>
    <cellStyle name="Comma 9 7 2 5 2" xfId="20319" xr:uid="{BAC967B8-743F-4CDB-A554-9A42162A9B0C}"/>
    <cellStyle name="Comma 9 7 2 5 2 2" xfId="36979" xr:uid="{32A77A1A-B0C9-46EA-BE3D-850F090FB515}"/>
    <cellStyle name="Comma 9 7 2 5 3" xfId="28691" xr:uid="{5CB5ABA8-BF85-4A2A-8805-9B58D9CBEA6D}"/>
    <cellStyle name="Comma 9 7 2 6" xfId="13950" xr:uid="{E5E7ACE8-8712-4441-9D03-D519BE252DAD}"/>
    <cellStyle name="Comma 9 7 2 6 2" xfId="30610" xr:uid="{0F99A1F2-356A-466D-BA46-1903739417C5}"/>
    <cellStyle name="Comma 9 7 2 7" xfId="22300" xr:uid="{D068F883-8A93-4EFB-A1E1-32FFBA6BDBEF}"/>
    <cellStyle name="Comma 9 7 2 8" xfId="42395" xr:uid="{96563F83-63F1-4F05-91BA-58E0191E88FD}"/>
    <cellStyle name="Comma 9 7 2 9" xfId="48073" xr:uid="{6A12856E-F22B-43C4-BC66-BF13A455CFCE}"/>
    <cellStyle name="Comma 9 7 3" xfId="2319" xr:uid="{9BC83DE1-E89C-41BE-A4D6-FD0A6C9F75E1}"/>
    <cellStyle name="Comma 9 7 3 2" xfId="4244" xr:uid="{B26BBCF4-D4BD-41DC-9BE5-A5779C10EE91}"/>
    <cellStyle name="Comma 9 7 3 2 2" xfId="8984" xr:uid="{FAD1FFB4-020D-4D92-9394-7974711764A9}"/>
    <cellStyle name="Comma 9 7 3 2 2 2" xfId="18737" xr:uid="{B25003FF-6E45-4996-A96C-1CA66BDD301A}"/>
    <cellStyle name="Comma 9 7 3 2 2 2 2" xfId="35397" xr:uid="{67F8F67B-7183-4DA6-B991-97E2A1890876}"/>
    <cellStyle name="Comma 9 7 3 2 2 3" xfId="27109" xr:uid="{7C24E924-18DD-4CBE-ADBD-95BC27E55B8B}"/>
    <cellStyle name="Comma 9 7 3 2 3" xfId="15709" xr:uid="{9511A5E7-F0A7-489E-A7AF-DB34269C4A90}"/>
    <cellStyle name="Comma 9 7 3 2 3 2" xfId="32369" xr:uid="{200D8454-B623-42B5-9998-035D7F4691A6}"/>
    <cellStyle name="Comma 9 7 3 2 4" xfId="24080" xr:uid="{9B18555B-047D-4220-AB90-3640B4C94AC0}"/>
    <cellStyle name="Comma 9 7 3 3" xfId="6137" xr:uid="{A16C7B96-2DA6-46E9-826B-5B46AC0C672A}"/>
    <cellStyle name="Comma 9 7 3 3 2" xfId="10359" xr:uid="{EA27174E-F3C6-490F-8DEB-8BCA7DE3EF2C}"/>
    <cellStyle name="Comma 9 7 3 3 2 2" xfId="19547" xr:uid="{792C606A-56CF-4864-B5E2-DEB0FB21623B}"/>
    <cellStyle name="Comma 9 7 3 3 2 2 2" xfId="36207" xr:uid="{559DE532-BC99-491F-BCA3-98F4B19967E3}"/>
    <cellStyle name="Comma 9 7 3 3 2 3" xfId="27919" xr:uid="{043C7D91-1800-49FA-A5F1-F32A408B272D}"/>
    <cellStyle name="Comma 9 7 3 3 3" xfId="17027" xr:uid="{42886067-DAE0-4A85-A2D3-6A183450ED2F}"/>
    <cellStyle name="Comma 9 7 3 3 3 2" xfId="33687" xr:uid="{4096C494-3158-44C7-9714-6801CE9E7509}"/>
    <cellStyle name="Comma 9 7 3 3 4" xfId="25398" xr:uid="{AF282767-7201-400D-96BD-055A57EAB548}"/>
    <cellStyle name="Comma 9 7 3 4" xfId="7649" xr:uid="{628A4926-59CF-4310-96EE-2AE33FDEE4FF}"/>
    <cellStyle name="Comma 9 7 3 4 2" xfId="17955" xr:uid="{CD90651E-3D65-4511-B2A7-E053203EEA04}"/>
    <cellStyle name="Comma 9 7 3 4 2 2" xfId="34615" xr:uid="{D5BF8767-4547-4F71-93C3-949A4AD02D4A}"/>
    <cellStyle name="Comma 9 7 3 4 3" xfId="26327" xr:uid="{086DED42-E55F-46F3-A13E-A49A21A5FEFD}"/>
    <cellStyle name="Comma 9 7 3 5" xfId="12112" xr:uid="{2B9933AE-4A8B-4825-B0D2-F5BCAF3729C1}"/>
    <cellStyle name="Comma 9 7 3 5 2" xfId="20747" xr:uid="{F7A22686-C285-4903-A32F-8F6549F8471C}"/>
    <cellStyle name="Comma 9 7 3 5 2 2" xfId="37407" xr:uid="{4C6EC1ED-D4F3-4E4A-9587-2128E1D38F6D}"/>
    <cellStyle name="Comma 9 7 3 5 3" xfId="29119" xr:uid="{67DBA4AE-1D07-43D2-B1AD-62848D332A59}"/>
    <cellStyle name="Comma 9 7 3 6" xfId="14373" xr:uid="{0018EB0B-80E6-4F92-9913-A1A1E8A98361}"/>
    <cellStyle name="Comma 9 7 3 6 2" xfId="31033" xr:uid="{65ADAD9B-3D46-4420-8B8F-7E698AEDD6BD}"/>
    <cellStyle name="Comma 9 7 3 7" xfId="22743" xr:uid="{3251F433-1D58-48DB-BD23-605DE9143C1F}"/>
    <cellStyle name="Comma 9 7 4" xfId="3053" xr:uid="{6C0292B9-A811-4226-A267-3BA744211946}"/>
    <cellStyle name="Comma 9 7 4 2" xfId="8155" xr:uid="{D49F41FB-CF33-411A-A586-60E9B5864B2E}"/>
    <cellStyle name="Comma 9 7 4 2 2" xfId="18242" xr:uid="{134D5CF0-AD95-482F-98B8-374EDD1179DF}"/>
    <cellStyle name="Comma 9 7 4 2 2 2" xfId="34902" xr:uid="{68C8A3CD-D745-45BE-BE8F-D77406AEF9D5}"/>
    <cellStyle name="Comma 9 7 4 2 3" xfId="26614" xr:uid="{D84DE694-DED6-40A2-BB0B-F2680EFBAF8D}"/>
    <cellStyle name="Comma 9 7 4 3" xfId="14852" xr:uid="{21F3D928-88F1-42C8-AEDB-74A2C4E87FA1}"/>
    <cellStyle name="Comma 9 7 4 3 2" xfId="31512" xr:uid="{6A04FFCB-FB6F-41BC-AB97-45DF97FD5416}"/>
    <cellStyle name="Comma 9 7 4 4" xfId="23223" xr:uid="{E0A48878-4F65-4E0A-95B3-B02FE1934290}"/>
    <cellStyle name="Comma 9 7 5" xfId="4974" xr:uid="{1C6D99D2-8A83-4AB0-97F5-A7416AF4D519}"/>
    <cellStyle name="Comma 9 7 5 2" xfId="9530" xr:uid="{F091B7A0-1005-4D4E-A02B-97139F039CEE}"/>
    <cellStyle name="Comma 9 7 5 2 2" xfId="19052" xr:uid="{E94273F3-D2AF-4C6F-B9D3-70E04B3F4B11}"/>
    <cellStyle name="Comma 9 7 5 2 2 2" xfId="35712" xr:uid="{143B3D13-BA7A-4707-92BF-B797E1946C8F}"/>
    <cellStyle name="Comma 9 7 5 2 3" xfId="27424" xr:uid="{C507ADA6-805F-4EDB-803E-FFF3F8D7377F}"/>
    <cellStyle name="Comma 9 7 5 3" xfId="16198" xr:uid="{908FAD41-C9E0-420A-8FD4-EC276E0CA0E1}"/>
    <cellStyle name="Comma 9 7 5 3 2" xfId="32858" xr:uid="{54700F8C-96C5-4E22-AA41-481B363B982C}"/>
    <cellStyle name="Comma 9 7 5 4" xfId="24569" xr:uid="{0E866912-178E-4B66-BCAC-3267B01931CD}"/>
    <cellStyle name="Comma 9 7 6" xfId="6819" xr:uid="{6C7EB32A-DD3E-49A4-8359-B58F3B5CE2E0}"/>
    <cellStyle name="Comma 9 7 6 2" xfId="17460" xr:uid="{5528473B-517A-488D-8654-3136541B66B4}"/>
    <cellStyle name="Comma 9 7 6 2 2" xfId="34120" xr:uid="{DA6AB079-95A9-4F6F-B091-92F29B99EC58}"/>
    <cellStyle name="Comma 9 7 6 3" xfId="25832" xr:uid="{4A4E3F0D-8B75-4707-BD69-FCCE18147CB6}"/>
    <cellStyle name="Comma 9 7 7" xfId="10949" xr:uid="{23F82749-A7EF-4B0E-91CB-39C4C0890D1D}"/>
    <cellStyle name="Comma 9 7 7 2" xfId="19918" xr:uid="{C45E0162-EB2B-43BF-A8B6-A17708BF7835}"/>
    <cellStyle name="Comma 9 7 7 2 2" xfId="36578" xr:uid="{AB9720FD-1451-482B-8BBF-145A10E8ADA5}"/>
    <cellStyle name="Comma 9 7 7 3" xfId="28290" xr:uid="{13472218-6A7D-4F47-892D-54BE233C8BC8}"/>
    <cellStyle name="Comma 9 7 8" xfId="13190" xr:uid="{FC07CB75-D54A-4973-A132-46DB4A99C586}"/>
    <cellStyle name="Comma 9 7 8 2" xfId="21531" xr:uid="{4B957751-AF49-4184-A663-EE1E23801542}"/>
    <cellStyle name="Comma 9 7 8 2 2" xfId="38191" xr:uid="{36E32800-6B73-4DA8-875D-2594E2C45583}"/>
    <cellStyle name="Comma 9 7 8 3" xfId="29904" xr:uid="{94AE1160-5276-42C2-8F9E-3BA539D118BC}"/>
    <cellStyle name="Comma 9 7 9" xfId="21886" xr:uid="{92E10B6B-2D62-4CF2-BEC2-FA2A20A37CCE}"/>
    <cellStyle name="Comma 9 8" xfId="1151" xr:uid="{D7CB5872-42DD-4108-8A30-83764B501B83}"/>
    <cellStyle name="Comma 9 8 10" xfId="41334" xr:uid="{823D9169-ED80-404A-B2D1-8BA5DFADA0C6}"/>
    <cellStyle name="Comma 9 8 11" xfId="47013" xr:uid="{E1AC6D20-EE84-45A6-A8FC-ED94AD87B482}"/>
    <cellStyle name="Comma 9 8 2" xfId="1745" xr:uid="{CAC44C9F-1A9D-453A-AD44-D1D10D54D553}"/>
    <cellStyle name="Comma 9 8 2 2" xfId="3672" xr:uid="{017FA8B6-B8E4-4DED-9F46-62E845242783}"/>
    <cellStyle name="Comma 9 8 2 2 2" xfId="8588" xr:uid="{017712E1-5C70-4C5B-BB30-DB7A77F6D9E3}"/>
    <cellStyle name="Comma 9 8 2 2 2 2" xfId="18501" xr:uid="{25879B73-4B18-4923-A9FE-8C8268B58FDF}"/>
    <cellStyle name="Comma 9 8 2 2 2 2 2" xfId="35161" xr:uid="{BE2DAA19-AF2D-448D-A68F-DE1D00DC9BBA}"/>
    <cellStyle name="Comma 9 8 2 2 2 3" xfId="26873" xr:uid="{B1E618AE-4D62-4B82-904D-04B0EC0EA4D9}"/>
    <cellStyle name="Comma 9 8 2 2 3" xfId="15297" xr:uid="{BD9332AF-6D5A-42AE-AD16-5616D456E1BF}"/>
    <cellStyle name="Comma 9 8 2 2 3 2" xfId="31957" xr:uid="{722F4D82-6407-48D9-8881-BCCF2B1ACC97}"/>
    <cellStyle name="Comma 9 8 2 2 4" xfId="23668" xr:uid="{C01648AD-04BB-4ACF-B502-7C3FECE471F0}"/>
    <cellStyle name="Comma 9 8 2 3" xfId="5580" xr:uid="{192C800F-3ECE-460C-BEBE-FA021253826B}"/>
    <cellStyle name="Comma 9 8 2 3 2" xfId="9963" xr:uid="{DDCEA8E9-1E33-4094-A2C0-EDE691228D46}"/>
    <cellStyle name="Comma 9 8 2 3 2 2" xfId="19311" xr:uid="{E1D3A6EC-CEC6-4D19-899D-7D93526590FF}"/>
    <cellStyle name="Comma 9 8 2 3 2 2 2" xfId="35971" xr:uid="{67147DBF-8975-4CC4-A4CC-50A1909505C5}"/>
    <cellStyle name="Comma 9 8 2 3 2 3" xfId="27683" xr:uid="{38967B60-B22F-4AE4-A2C0-A8791AE17926}"/>
    <cellStyle name="Comma 9 8 2 3 3" xfId="16630" xr:uid="{BFC6E88B-AB38-4CFE-A45C-F2E94DD00F52}"/>
    <cellStyle name="Comma 9 8 2 3 3 2" xfId="33290" xr:uid="{7247FC58-F7FC-4B6E-A24C-A68CB3CCB01B}"/>
    <cellStyle name="Comma 9 8 2 3 4" xfId="25001" xr:uid="{9E1924E5-4BDE-46AA-ADF3-2C06F0DD9234}"/>
    <cellStyle name="Comma 9 8 2 4" xfId="7253" xr:uid="{AF7AE3A8-4C59-4C8C-AAD2-86548CD4E360}"/>
    <cellStyle name="Comma 9 8 2 4 2" xfId="17719" xr:uid="{6A7E6A38-B24A-4324-933B-790ECB9A9195}"/>
    <cellStyle name="Comma 9 8 2 4 2 2" xfId="34379" xr:uid="{105E1122-E89B-4854-B7D6-E2C5E1285F2E}"/>
    <cellStyle name="Comma 9 8 2 4 3" xfId="26091" xr:uid="{38CF6350-58C9-45B0-85E3-60CEF557BE52}"/>
    <cellStyle name="Comma 9 8 2 5" xfId="11555" xr:uid="{ACBE6C34-2E68-4064-A14A-4F03EEF74A1A}"/>
    <cellStyle name="Comma 9 8 2 5 2" xfId="20350" xr:uid="{14E0AB64-0B08-46FD-B5CB-0E2FDF192557}"/>
    <cellStyle name="Comma 9 8 2 5 2 2" xfId="37010" xr:uid="{5E7D870D-0CC3-4090-90F5-1CD52354ACD2}"/>
    <cellStyle name="Comma 9 8 2 5 3" xfId="28722" xr:uid="{E47761D2-4819-458B-907F-E4A02AA32DE1}"/>
    <cellStyle name="Comma 9 8 2 6" xfId="13981" xr:uid="{88A36402-A6BF-4D22-AF8A-933E87C58D84}"/>
    <cellStyle name="Comma 9 8 2 6 2" xfId="30641" xr:uid="{22E505AD-FEE0-4403-8D26-F8CE703D8B57}"/>
    <cellStyle name="Comma 9 8 2 7" xfId="22331" xr:uid="{25859988-97E5-4B84-917E-46AA77E607E6}"/>
    <cellStyle name="Comma 9 8 3" xfId="2361" xr:uid="{DC111A0E-F55F-4C44-9070-2919561CC0CB}"/>
    <cellStyle name="Comma 9 8 3 2" xfId="4286" xr:uid="{507E2CC8-03EE-4183-BD12-558C41B959FC}"/>
    <cellStyle name="Comma 9 8 3 2 2" xfId="9013" xr:uid="{5792B53C-ADDA-4A3E-9EC8-4AD5811AE14A}"/>
    <cellStyle name="Comma 9 8 3 2 2 2" xfId="18755" xr:uid="{E9036595-B4CC-4349-9783-17381E64F5E1}"/>
    <cellStyle name="Comma 9 8 3 2 2 2 2" xfId="35415" xr:uid="{1D26F5AA-BDF2-44A3-8493-483BCDE9EA3A}"/>
    <cellStyle name="Comma 9 8 3 2 2 3" xfId="27127" xr:uid="{BC0572B1-9C26-4854-8896-984F0127CEDA}"/>
    <cellStyle name="Comma 9 8 3 2 3" xfId="15740" xr:uid="{553D63B6-1B16-45B0-9D79-5A40D0A8992C}"/>
    <cellStyle name="Comma 9 8 3 2 3 2" xfId="32400" xr:uid="{134608C7-0ACF-45FD-800A-D18A610CE853}"/>
    <cellStyle name="Comma 9 8 3 2 4" xfId="24111" xr:uid="{3D95DF0F-01D8-4083-A904-0A799A60947B}"/>
    <cellStyle name="Comma 9 8 3 3" xfId="6179" xr:uid="{2B4B0A9E-2EFF-430C-B59D-6248C48CBAA2}"/>
    <cellStyle name="Comma 9 8 3 3 2" xfId="10388" xr:uid="{3AF63C3D-8B8B-48DD-8C1F-91F4E43B4C47}"/>
    <cellStyle name="Comma 9 8 3 3 2 2" xfId="19565" xr:uid="{FF1FFAA9-10D9-4979-A1E2-E44E501B5114}"/>
    <cellStyle name="Comma 9 8 3 3 2 2 2" xfId="36225" xr:uid="{00C80563-B147-461E-8F65-25A881949EA1}"/>
    <cellStyle name="Comma 9 8 3 3 2 3" xfId="27937" xr:uid="{25CA2FA3-0BBD-40A5-977F-001DACC1C4F6}"/>
    <cellStyle name="Comma 9 8 3 3 3" xfId="17058" xr:uid="{CB7163D7-5174-4749-A46A-D68A9B8A79FB}"/>
    <cellStyle name="Comma 9 8 3 3 3 2" xfId="33718" xr:uid="{41D84229-D472-4CE2-A68A-42FB95788242}"/>
    <cellStyle name="Comma 9 8 3 3 4" xfId="25429" xr:uid="{259FD9A5-5A4E-44D4-ABA8-3C248D82A57C}"/>
    <cellStyle name="Comma 9 8 3 4" xfId="7678" xr:uid="{80138E28-147B-4FCA-8009-602D03FC1F1A}"/>
    <cellStyle name="Comma 9 8 3 4 2" xfId="17973" xr:uid="{F719EA68-2C13-48D1-BB28-CEBDACDBA311}"/>
    <cellStyle name="Comma 9 8 3 4 2 2" xfId="34633" xr:uid="{8E2B8A53-170F-4E25-8F55-E239AC1C97C7}"/>
    <cellStyle name="Comma 9 8 3 4 3" xfId="26345" xr:uid="{AA62C5E8-8749-4D15-B2FF-D7F24E2C39A6}"/>
    <cellStyle name="Comma 9 8 3 5" xfId="12154" xr:uid="{0E85B4B6-F208-4C9A-B5C6-D4F5948F320F}"/>
    <cellStyle name="Comma 9 8 3 5 2" xfId="20778" xr:uid="{6D1C2C1C-F5D3-4C70-90B8-0ACCFB6EF105}"/>
    <cellStyle name="Comma 9 8 3 5 2 2" xfId="37438" xr:uid="{7A970346-1424-4B34-A99F-0437E35BC3A3}"/>
    <cellStyle name="Comma 9 8 3 5 3" xfId="29150" xr:uid="{599C0C3B-E588-40F2-AB5E-C75AB951B469}"/>
    <cellStyle name="Comma 9 8 3 6" xfId="14404" xr:uid="{3CA4455D-BD58-4236-BFFF-94E6F61201CC}"/>
    <cellStyle name="Comma 9 8 3 6 2" xfId="31064" xr:uid="{AFB2D08D-BA9F-4FCB-83AE-0DC2E83D9611}"/>
    <cellStyle name="Comma 9 8 3 7" xfId="22774" xr:uid="{DC9244AB-5D6B-4CCC-9DA7-E881FB51BD18}"/>
    <cellStyle name="Comma 9 8 4" xfId="3095" xr:uid="{E3FB8760-087C-4228-B4D4-2502D9BF8A1A}"/>
    <cellStyle name="Comma 9 8 4 2" xfId="8184" xr:uid="{7A09CE27-5D3F-4CBD-93E6-38EE30886564}"/>
    <cellStyle name="Comma 9 8 4 2 2" xfId="18260" xr:uid="{B699DED9-F1F7-47A9-8429-81EACD22C49F}"/>
    <cellStyle name="Comma 9 8 4 2 2 2" xfId="34920" xr:uid="{3FED7D20-62E2-4C40-9E3B-3E6C2B8B4789}"/>
    <cellStyle name="Comma 9 8 4 2 3" xfId="26632" xr:uid="{1D80FA8B-6928-4552-8D69-E58847C9697D}"/>
    <cellStyle name="Comma 9 8 4 3" xfId="14883" xr:uid="{E107636C-AD2F-451F-B101-445E314AFC3D}"/>
    <cellStyle name="Comma 9 8 4 3 2" xfId="31543" xr:uid="{C96E0097-2A8E-4C91-AF3A-244726B2163B}"/>
    <cellStyle name="Comma 9 8 4 4" xfId="23254" xr:uid="{922577A3-EF25-4699-BEFD-F3F64FFA04F5}"/>
    <cellStyle name="Comma 9 8 5" xfId="5003" xr:uid="{81DCA122-B097-494E-BD56-D3767963E5F9}"/>
    <cellStyle name="Comma 9 8 5 2" xfId="9559" xr:uid="{D9E86C6B-0239-4452-B61A-9958A1F56AB7}"/>
    <cellStyle name="Comma 9 8 5 2 2" xfId="19070" xr:uid="{F95608D1-789A-4F04-82FF-22FF8C01CD60}"/>
    <cellStyle name="Comma 9 8 5 2 2 2" xfId="35730" xr:uid="{2425D9DF-7DE3-44A0-BA52-4161628FE613}"/>
    <cellStyle name="Comma 9 8 5 2 3" xfId="27442" xr:uid="{900E2537-9EC0-499A-91EA-7AF32E5915A8}"/>
    <cellStyle name="Comma 9 8 5 3" xfId="16216" xr:uid="{38991606-8403-4DE9-81EE-978701BFD4DD}"/>
    <cellStyle name="Comma 9 8 5 3 2" xfId="32876" xr:uid="{B8CA9C64-BD79-4A6A-80C9-5FB8FB7B4403}"/>
    <cellStyle name="Comma 9 8 5 4" xfId="24587" xr:uid="{E9B8D7CA-09DF-476F-B0EB-5ACA4C1DA06E}"/>
    <cellStyle name="Comma 9 8 6" xfId="6848" xr:uid="{AEED5212-4209-4FE9-8C13-EE2FBEC808CC}"/>
    <cellStyle name="Comma 9 8 6 2" xfId="17478" xr:uid="{0DCCEFB8-3320-47A4-9731-D741BC31592D}"/>
    <cellStyle name="Comma 9 8 6 2 2" xfId="34138" xr:uid="{F0DC13B4-C396-4F00-842E-3737CDAAFDB5}"/>
    <cellStyle name="Comma 9 8 6 3" xfId="25850" xr:uid="{95305253-CFD1-4B33-BB01-EBCD58BEA9E8}"/>
    <cellStyle name="Comma 9 8 7" xfId="10978" xr:uid="{823C89E0-80A0-4972-9B39-70534E2F06B2}"/>
    <cellStyle name="Comma 9 8 7 2" xfId="19936" xr:uid="{382DB933-E8CA-44C8-AC54-580186D5AE30}"/>
    <cellStyle name="Comma 9 8 7 2 2" xfId="36596" xr:uid="{A2D088B2-A679-4F0D-AEDE-BC66BAA0574E}"/>
    <cellStyle name="Comma 9 8 7 3" xfId="28308" xr:uid="{A042DADF-5555-4393-B0EB-351CC9DABC2A}"/>
    <cellStyle name="Comma 9 8 8" xfId="13232" xr:uid="{415622B0-D48E-4CC5-8D25-5FFF1742A9C8}"/>
    <cellStyle name="Comma 9 8 8 2" xfId="21562" xr:uid="{0C10908C-C755-4999-A49E-D8E7178D9ADA}"/>
    <cellStyle name="Comma 9 8 8 2 2" xfId="38222" xr:uid="{AF47A615-2474-4F12-99F9-F48B2B0FE3B0}"/>
    <cellStyle name="Comma 9 8 8 3" xfId="29935" xr:uid="{E35E3B2D-0AF9-454B-8062-3B83C08C7011}"/>
    <cellStyle name="Comma 9 8 9" xfId="21917" xr:uid="{12CCD8EA-1967-4C6E-B7E8-6A621139F9DC}"/>
    <cellStyle name="Comma 9 9" xfId="1178" xr:uid="{445F1BF1-FBDD-407D-97B3-BFEBDF475961}"/>
    <cellStyle name="Comma 9 9 10" xfId="21935" xr:uid="{CC6BA93D-66E1-4204-80A2-5EF074DC093A}"/>
    <cellStyle name="Comma 9 9 11" xfId="39308" xr:uid="{B60E30E4-07AB-4AAF-842D-D7CA9E25B2E1}"/>
    <cellStyle name="Comma 9 9 12" xfId="45119" xr:uid="{5C52C7D6-1952-4AC4-9656-0AD96591D8AC}"/>
    <cellStyle name="Comma 9 9 2" xfId="1772" xr:uid="{7704AB4B-F5A8-4495-A24E-D7BF192DA592}"/>
    <cellStyle name="Comma 9 9 2 2" xfId="3699" xr:uid="{EF293B1C-CC11-41E0-95B2-F9F6E86B3F04}"/>
    <cellStyle name="Comma 9 9 2 2 2" xfId="8615" xr:uid="{C8E25DC0-EB33-4E6A-8AB4-1163CD3A0321}"/>
    <cellStyle name="Comma 9 9 2 2 2 2" xfId="18519" xr:uid="{4BEC58F2-0ABB-4C26-9A88-D9E47ABCEB09}"/>
    <cellStyle name="Comma 9 9 2 2 2 2 2" xfId="35179" xr:uid="{23EDE9C0-6441-416C-B548-DE7728E9FB57}"/>
    <cellStyle name="Comma 9 9 2 2 2 3" xfId="26891" xr:uid="{069A7961-780E-481D-A777-2C0F9F22AE4A}"/>
    <cellStyle name="Comma 9 9 2 2 3" xfId="15315" xr:uid="{B217713D-8D0B-40C4-8914-EB2F637C0343}"/>
    <cellStyle name="Comma 9 9 2 2 3 2" xfId="31975" xr:uid="{83EA42D5-DC5E-4755-9823-C7178D6E50C0}"/>
    <cellStyle name="Comma 9 9 2 2 4" xfId="23686" xr:uid="{5BC1331F-E0D3-48F5-A334-52F91CFDF462}"/>
    <cellStyle name="Comma 9 9 2 3" xfId="5607" xr:uid="{93E84188-4464-42B5-A6DF-F51AD9851B03}"/>
    <cellStyle name="Comma 9 9 2 3 2" xfId="9990" xr:uid="{9935B25A-42F1-481C-9FA0-F8D5EC184F10}"/>
    <cellStyle name="Comma 9 9 2 3 2 2" xfId="19329" xr:uid="{A4846749-3781-4234-A80C-A6B0AAF37E7D}"/>
    <cellStyle name="Comma 9 9 2 3 2 2 2" xfId="35989" xr:uid="{59B8BC8D-B11B-408C-9401-5947703326A3}"/>
    <cellStyle name="Comma 9 9 2 3 2 3" xfId="27701" xr:uid="{7DFDE0EE-4898-4EE4-9873-FA792740F47B}"/>
    <cellStyle name="Comma 9 9 2 3 3" xfId="16648" xr:uid="{5A1C6306-9B4E-4846-BC80-8B90003A89BC}"/>
    <cellStyle name="Comma 9 9 2 3 3 2" xfId="33308" xr:uid="{C250E773-CF0E-4377-86EF-45BCF2DD17EE}"/>
    <cellStyle name="Comma 9 9 2 3 4" xfId="25019" xr:uid="{3E8C913B-61B1-431E-A28D-72A8DFE23919}"/>
    <cellStyle name="Comma 9 9 2 4" xfId="7280" xr:uid="{1A4F15BF-C267-41A5-B676-DCEFD3A440E2}"/>
    <cellStyle name="Comma 9 9 2 4 2" xfId="17737" xr:uid="{2EB6D882-131C-4657-8F71-EFC7339FA7E2}"/>
    <cellStyle name="Comma 9 9 2 4 2 2" xfId="34397" xr:uid="{380BD23A-200B-4E8B-BB24-4BFFF9DDE492}"/>
    <cellStyle name="Comma 9 9 2 4 3" xfId="26109" xr:uid="{3BEFD3B1-B3DB-4BEB-BAA7-1E9255550A6A}"/>
    <cellStyle name="Comma 9 9 2 5" xfId="11582" xr:uid="{8FFBB9B1-C3B4-48E5-859E-0EE157CBF46B}"/>
    <cellStyle name="Comma 9 9 2 5 2" xfId="20368" xr:uid="{D752730C-9331-4330-AA7D-51B4865CD6E2}"/>
    <cellStyle name="Comma 9 9 2 5 2 2" xfId="37028" xr:uid="{C5061D43-7104-48F5-B692-6F47E084011A}"/>
    <cellStyle name="Comma 9 9 2 5 3" xfId="28740" xr:uid="{1158E0E2-B372-4BD0-8BC5-0785F4D6F085}"/>
    <cellStyle name="Comma 9 9 2 6" xfId="13999" xr:uid="{971A75B0-97F8-421D-A794-7AC9DDACD4CD}"/>
    <cellStyle name="Comma 9 9 2 6 2" xfId="30659" xr:uid="{B90E342A-9295-4F4F-984A-C2B5FFD82936}"/>
    <cellStyle name="Comma 9 9 2 7" xfId="22349" xr:uid="{FD6CFDD6-B8AA-44ED-A5FF-BC1D421D688B}"/>
    <cellStyle name="Comma 9 9 3" xfId="2388" xr:uid="{C4D593BE-2809-4412-88F8-C91EE855F9A0}"/>
    <cellStyle name="Comma 9 9 3 2" xfId="4313" xr:uid="{2077B61F-143D-4C02-8DE5-F62DCD908117}"/>
    <cellStyle name="Comma 9 9 3 2 2" xfId="9040" xr:uid="{9A945D38-78DA-48B1-9D14-DBE8D3CE2E45}"/>
    <cellStyle name="Comma 9 9 3 2 2 2" xfId="18773" xr:uid="{FE6AC600-1DC0-4884-87F1-883A32E1BE92}"/>
    <cellStyle name="Comma 9 9 3 2 2 2 2" xfId="35433" xr:uid="{32815B0D-33D7-4246-A453-8A17FE73F661}"/>
    <cellStyle name="Comma 9 9 3 2 2 3" xfId="27145" xr:uid="{5E1D1D7A-C8B2-4C8A-A868-8F49B7E03B67}"/>
    <cellStyle name="Comma 9 9 3 2 3" xfId="15758" xr:uid="{85C43D93-6D3B-45A1-9E29-61091BAB2979}"/>
    <cellStyle name="Comma 9 9 3 2 3 2" xfId="32418" xr:uid="{05C5EF1B-599B-4E26-AB33-E126BF9984EA}"/>
    <cellStyle name="Comma 9 9 3 2 4" xfId="24129" xr:uid="{3ED8F2FA-63C1-4558-9A07-C21378CEFE8B}"/>
    <cellStyle name="Comma 9 9 3 3" xfId="6206" xr:uid="{E79D80E2-EEE9-48DD-ABD5-63C29C490FBA}"/>
    <cellStyle name="Comma 9 9 3 3 2" xfId="10415" xr:uid="{3F5FB801-3015-44B4-9908-BCC760703731}"/>
    <cellStyle name="Comma 9 9 3 3 2 2" xfId="19583" xr:uid="{6C0E05AE-B5D6-47A8-A53A-76B4C8600F9A}"/>
    <cellStyle name="Comma 9 9 3 3 2 2 2" xfId="36243" xr:uid="{19D0268D-CB5E-42A6-BBE7-066F968587A2}"/>
    <cellStyle name="Comma 9 9 3 3 2 3" xfId="27955" xr:uid="{390491CD-32CA-4732-9D93-6080E141B61E}"/>
    <cellStyle name="Comma 9 9 3 3 3" xfId="17076" xr:uid="{C6748C20-1C95-4460-B075-8AC5B1B16E2C}"/>
    <cellStyle name="Comma 9 9 3 3 3 2" xfId="33736" xr:uid="{2A362D23-E1F1-4927-BA57-F2D34A806FA7}"/>
    <cellStyle name="Comma 9 9 3 3 4" xfId="25447" xr:uid="{CC2DA36A-216F-4DA6-8551-4BB348F7EA1B}"/>
    <cellStyle name="Comma 9 9 3 4" xfId="7705" xr:uid="{FF80EDB2-DE1B-4422-9998-057F03B9FBA3}"/>
    <cellStyle name="Comma 9 9 3 4 2" xfId="17991" xr:uid="{AB4F9A5A-8C70-4451-9DBC-7CCD5A781E05}"/>
    <cellStyle name="Comma 9 9 3 4 2 2" xfId="34651" xr:uid="{EA2B3BDB-C8AE-4C12-9203-592AA2615E86}"/>
    <cellStyle name="Comma 9 9 3 4 3" xfId="26363" xr:uid="{DED4857F-E5A9-4BF4-878C-764262762BC2}"/>
    <cellStyle name="Comma 9 9 3 5" xfId="12181" xr:uid="{0315FF64-0295-4966-892E-1957ED33ACA0}"/>
    <cellStyle name="Comma 9 9 3 5 2" xfId="20796" xr:uid="{8282A3A7-B3C2-4AEF-8A15-124E2B3DE76D}"/>
    <cellStyle name="Comma 9 9 3 5 2 2" xfId="37456" xr:uid="{0CD83FE4-DF9D-48F5-B8A5-8F1DCA108EE8}"/>
    <cellStyle name="Comma 9 9 3 5 3" xfId="29168" xr:uid="{ED71BDE1-5EBA-4D41-9BE7-579194D60BEC}"/>
    <cellStyle name="Comma 9 9 3 6" xfId="14422" xr:uid="{6A65E003-C6EE-4F1A-AB2A-64C82C45C5C1}"/>
    <cellStyle name="Comma 9 9 3 6 2" xfId="31082" xr:uid="{8E0F0065-0350-4DE4-8C9F-D0498696BD6B}"/>
    <cellStyle name="Comma 9 9 3 7" xfId="22792" xr:uid="{E446EEC4-5F6B-4614-BDB7-069D4BFD6F6A}"/>
    <cellStyle name="Comma 9 9 4" xfId="3122" xr:uid="{05B96F9C-F0FD-4AAF-9E3C-219CCCA72E4D}"/>
    <cellStyle name="Comma 9 9 4 2" xfId="8211" xr:uid="{471C41D7-5F36-424D-A60F-16403A553075}"/>
    <cellStyle name="Comma 9 9 4 2 2" xfId="18278" xr:uid="{B392D18E-B42C-4508-879C-EB1BB892DF56}"/>
    <cellStyle name="Comma 9 9 4 2 2 2" xfId="34938" xr:uid="{06E700E4-9E35-4E29-8025-B4EFE7AD1AF8}"/>
    <cellStyle name="Comma 9 9 4 2 3" xfId="26650" xr:uid="{82637C61-574B-49EE-9E6C-E274FF62EAAB}"/>
    <cellStyle name="Comma 9 9 4 3" xfId="14901" xr:uid="{B59378F3-DD88-4283-B038-31184B3737FF}"/>
    <cellStyle name="Comma 9 9 4 3 2" xfId="31561" xr:uid="{C2AB1F3F-A1A1-4B50-85C6-2583F814A838}"/>
    <cellStyle name="Comma 9 9 4 4" xfId="23272" xr:uid="{2BFFA55D-A5FB-4197-AB67-0264F76BC59B}"/>
    <cellStyle name="Comma 9 9 5" xfId="5030" xr:uid="{A9A13E0D-D65D-41AC-A8C9-DCE330CDC727}"/>
    <cellStyle name="Comma 9 9 5 2" xfId="9586" xr:uid="{DC3AE88D-1E04-4E72-B5FE-7594C52EABA1}"/>
    <cellStyle name="Comma 9 9 5 2 2" xfId="19088" xr:uid="{A447292E-DCBD-48BC-A7FF-1BE77472AE38}"/>
    <cellStyle name="Comma 9 9 5 2 2 2" xfId="35748" xr:uid="{D2C624B7-D38E-42A5-8DC4-9F95839740A8}"/>
    <cellStyle name="Comma 9 9 5 2 3" xfId="27460" xr:uid="{141CED35-E682-4C64-BF15-39BAE9B361C1}"/>
    <cellStyle name="Comma 9 9 5 3" xfId="16234" xr:uid="{1EB36231-91BA-44C1-BF38-1AB2A458215F}"/>
    <cellStyle name="Comma 9 9 5 3 2" xfId="32894" xr:uid="{8B67D6EB-C94E-45DD-A98B-BB9916D4E526}"/>
    <cellStyle name="Comma 9 9 5 4" xfId="24605" xr:uid="{DBEB6D44-D9C4-4FB9-AC85-7C393069C3D9}"/>
    <cellStyle name="Comma 9 9 6" xfId="6875" xr:uid="{DCAB4359-5A4A-415B-8A9C-8594F5A0C730}"/>
    <cellStyle name="Comma 9 9 6 2" xfId="17496" xr:uid="{44A9AD9B-5F18-4DA7-8FDB-591EB15FC3EF}"/>
    <cellStyle name="Comma 9 9 6 2 2" xfId="34156" xr:uid="{51686E78-5CE1-46AC-A76F-E9066A7BE58E}"/>
    <cellStyle name="Comma 9 9 6 3" xfId="25868" xr:uid="{CC6CEF73-F748-460D-9C5C-13E787110703}"/>
    <cellStyle name="Comma 9 9 7" xfId="11005" xr:uid="{84F73787-5C38-4BB0-ADDA-C669E16AE678}"/>
    <cellStyle name="Comma 9 9 7 2" xfId="19954" xr:uid="{3D15670D-00D8-44F8-B603-D585E9F78671}"/>
    <cellStyle name="Comma 9 9 7 2 2" xfId="36614" xr:uid="{E14C25B7-626F-419B-8659-19AF84E68840}"/>
    <cellStyle name="Comma 9 9 7 3" xfId="28326" xr:uid="{D2410B83-5DB1-488E-902B-A85BD849765B}"/>
    <cellStyle name="Comma 9 9 8" xfId="13259" xr:uid="{65D1778C-74B6-4066-B3C7-54E227703717}"/>
    <cellStyle name="Comma 9 9 8 2" xfId="21580" xr:uid="{873D5DBF-EC24-40DB-AF01-67CC0256A9F4}"/>
    <cellStyle name="Comma 9 9 8 2 2" xfId="38240" xr:uid="{492C1DA3-C46B-4E4E-AF72-ABF7E1D5F039}"/>
    <cellStyle name="Comma 9 9 8 3" xfId="29953" xr:uid="{68B73B95-A871-4D2D-A9E3-0C91EE268D32}"/>
    <cellStyle name="Comma 9 9 9" xfId="13585" xr:uid="{001199CF-7DD2-42A3-B3E5-1C7FD10528F5}"/>
    <cellStyle name="Comma 9 9 9 2" xfId="30245" xr:uid="{3151D2B9-5FD4-4510-9370-91AFC136A136}"/>
    <cellStyle name="Comma 90" xfId="39333" xr:uid="{13FDBFC5-6229-46E6-94CF-C430DC5137F7}"/>
    <cellStyle name="Comma 90 2" xfId="39721" xr:uid="{D83C999C-FC07-4C24-82F7-EA6B774A02E2}"/>
    <cellStyle name="Comma 90 2 2" xfId="40802" xr:uid="{C1D04FA1-4778-42EB-9E9D-E21942BE937F}"/>
    <cellStyle name="Comma 90 2 2 2" xfId="42834" xr:uid="{E33D8A5A-A5AD-4EDA-A05C-8B613DCA9239}"/>
    <cellStyle name="Comma 90 2 2 2 2" xfId="48512" xr:uid="{6DBF1AAA-B53F-45C5-BE54-2AAF82EB3DD3}"/>
    <cellStyle name="Comma 90 2 2 3" xfId="46482" xr:uid="{BCCE384B-8944-4A63-A454-CAB01E424BAB}"/>
    <cellStyle name="Comma 90 2 3" xfId="41778" xr:uid="{95FCF2DA-B61A-40EA-9356-7FD02EF9F7A5}"/>
    <cellStyle name="Comma 90 2 3 2" xfId="47458" xr:uid="{6F35899E-F57C-4F73-9321-C737C8BB625A}"/>
    <cellStyle name="Comma 90 2 4" xfId="45467" xr:uid="{12B28E47-D720-4F81-8453-61F3796B93A7}"/>
    <cellStyle name="Comma 90 3" xfId="40245" xr:uid="{4604BDDC-89D8-434F-849A-77F2EAEC8FD8}"/>
    <cellStyle name="Comma 90 3 2" xfId="42266" xr:uid="{F0763729-33F3-4A69-9375-BCAFB15DF571}"/>
    <cellStyle name="Comma 90 3 2 2" xfId="47945" xr:uid="{D9F01DB8-F5EE-4D44-9E20-6B16F9BB1DC9}"/>
    <cellStyle name="Comma 90 3 3" xfId="45926" xr:uid="{E543E232-40FF-4613-9927-087BD15B09F8}"/>
    <cellStyle name="Comma 90 4" xfId="40399" xr:uid="{7665C85D-16BE-4FF6-8A90-FC8F872093EC}"/>
    <cellStyle name="Comma 90 4 2" xfId="42424" xr:uid="{1282EB26-42ED-4963-AEE8-6A571B7E37F5}"/>
    <cellStyle name="Comma 90 4 2 2" xfId="48102" xr:uid="{B2995964-E4C8-436C-BFDB-40A0A08950A5}"/>
    <cellStyle name="Comma 90 4 3" xfId="46079" xr:uid="{F5B97F8A-8DE2-4DAC-B531-0B3C571A74B1}"/>
    <cellStyle name="Comma 90 5" xfId="41364" xr:uid="{85186FB7-0A1B-4FE0-8197-5F38520D61B5}"/>
    <cellStyle name="Comma 90 5 2" xfId="47043" xr:uid="{98136F36-39CF-4705-9ECC-C71487C48B55}"/>
    <cellStyle name="Comma 90 6" xfId="45137" xr:uid="{47E736BA-AAC6-4CAF-A981-34C31286DA35}"/>
    <cellStyle name="Comma 91" xfId="44542" xr:uid="{EC159ED2-6A89-49C2-A965-331398481BC2}"/>
    <cellStyle name="Comma 92" xfId="59" xr:uid="{6C615326-DBC6-4DD5-A089-E942865B65CC}"/>
    <cellStyle name="Comma 92 2" xfId="50061" xr:uid="{1C5B7430-D8EA-45FD-8405-DA695BE4BD47}"/>
    <cellStyle name="Comma 93" xfId="50090" xr:uid="{518421AF-8F75-40D1-80CD-DD6E14113CA3}"/>
    <cellStyle name="Comma 94" xfId="50101" xr:uid="{FFC665B6-9949-4623-B132-E65DEA9BAE29}"/>
    <cellStyle name="Comma 95" xfId="50104" xr:uid="{F19B86A7-3FB4-4267-9247-A42D417C9A07}"/>
    <cellStyle name="Comma 97" xfId="823" xr:uid="{3424CE06-27EF-4C41-8A2C-08039016A004}"/>
    <cellStyle name="Comma 97 10" xfId="13425" xr:uid="{4B8C81C9-3E17-4D24-853C-F811026FE069}"/>
    <cellStyle name="Comma 97 10 2" xfId="30085" xr:uid="{3862502B-EF49-4CE2-BE4B-A7E384CEBD20}"/>
    <cellStyle name="Comma 97 11" xfId="21708" xr:uid="{9053E7C3-BE10-4878-8F25-4D1B1ECF63B3}"/>
    <cellStyle name="Comma 97 2" xfId="1453" xr:uid="{78FCD96D-BC4F-49D6-BCE6-8CA5AA1CA084}"/>
    <cellStyle name="Comma 97 2 2" xfId="2067" xr:uid="{D6831367-75A9-43FD-B9DB-4D20DF048B37}"/>
    <cellStyle name="Comma 97 2 2 2" xfId="3992" xr:uid="{662AC08A-94B2-442E-954A-9483E88C988B}"/>
    <cellStyle name="Comma 97 2 2 2 2" xfId="15534" xr:uid="{2A09D6BA-358E-4F3F-A30D-C626D3533D6B}"/>
    <cellStyle name="Comma 97 2 2 2 2 2" xfId="32194" xr:uid="{7D327485-062A-471C-A6B2-EEE7FBAA36E7}"/>
    <cellStyle name="Comma 97 2 2 2 3" xfId="23905" xr:uid="{F8A05751-6870-47F0-B3C8-99D244401A84}"/>
    <cellStyle name="Comma 97 2 2 3" xfId="5885" xr:uid="{B4B7E3FA-2DBF-406F-AF8C-3AEE2CE78E1B}"/>
    <cellStyle name="Comma 97 2 2 3 2" xfId="16852" xr:uid="{15B37818-F344-4C43-A7A8-6D7F8A2DEA31}"/>
    <cellStyle name="Comma 97 2 2 3 2 2" xfId="33512" xr:uid="{73A521BD-1D46-4726-99A6-10A6609CF685}"/>
    <cellStyle name="Comma 97 2 2 3 3" xfId="25223" xr:uid="{ED986CA4-8E2A-469B-BB53-7A1F3BBAAE15}"/>
    <cellStyle name="Comma 97 2 2 4" xfId="11860" xr:uid="{9761DD3C-8935-43DF-9FB9-180141FCD8BF}"/>
    <cellStyle name="Comma 97 2 2 4 2" xfId="20572" xr:uid="{2781A3DF-B911-4B25-887C-7EAF29D34EBA}"/>
    <cellStyle name="Comma 97 2 2 4 2 2" xfId="37232" xr:uid="{224D0F11-43D4-45D3-84CE-9FC0C18655C3}"/>
    <cellStyle name="Comma 97 2 2 4 3" xfId="28944" xr:uid="{50F0618D-C51E-45AF-9ED7-FF4CA6C0FB42}"/>
    <cellStyle name="Comma 97 2 2 5" xfId="14198" xr:uid="{1AC74FA4-7750-4DDC-91C0-2244279A0C97}"/>
    <cellStyle name="Comma 97 2 2 5 2" xfId="30858" xr:uid="{EF4CB04E-B950-423B-95BC-2EEAA647BC25}"/>
    <cellStyle name="Comma 97 2 2 6" xfId="22568" xr:uid="{1B32B6F4-14A5-4E30-A057-793622D09AED}"/>
    <cellStyle name="Comma 97 2 3" xfId="3378" xr:uid="{C92B93F0-90F6-4BF2-AFF1-E9AB0E6E179B}"/>
    <cellStyle name="Comma 97 2 3 2" xfId="15091" xr:uid="{16A6886D-2AEA-45CE-B1CD-FA34DF523F15}"/>
    <cellStyle name="Comma 97 2 3 2 2" xfId="31751" xr:uid="{752E6F94-1C02-46B1-9175-AF0E4BC49633}"/>
    <cellStyle name="Comma 97 2 3 3" xfId="23462" xr:uid="{9467BCBE-33A0-4671-A947-7D2FE7A9FED2}"/>
    <cellStyle name="Comma 97 2 4" xfId="5286" xr:uid="{F5975BDD-63A4-41A0-9999-0CC7015BAAA0}"/>
    <cellStyle name="Comma 97 2 4 2" xfId="16424" xr:uid="{FE1A6273-9BB6-4FB7-8F7A-1E043BFF6791}"/>
    <cellStyle name="Comma 97 2 4 2 2" xfId="33084" xr:uid="{6DAF31A6-8FC3-4EDA-86A8-5C743DE6178A}"/>
    <cellStyle name="Comma 97 2 4 3" xfId="24795" xr:uid="{4DA89235-B906-48E0-8E5E-41A3C3E1C710}"/>
    <cellStyle name="Comma 97 2 5" xfId="11261" xr:uid="{BB5F8889-AC02-4CE5-9136-751870CF3D0F}"/>
    <cellStyle name="Comma 97 2 5 2" xfId="20144" xr:uid="{FF76460C-1C11-435B-A415-51915522B2D0}"/>
    <cellStyle name="Comma 97 2 5 2 2" xfId="36804" xr:uid="{7C3232CF-3CC1-446B-9992-2EA2065DC8F8}"/>
    <cellStyle name="Comma 97 2 5 3" xfId="28516" xr:uid="{D8C468F4-BACD-4F18-BBE8-40A1E4FB4068}"/>
    <cellStyle name="Comma 97 2 6" xfId="12938" xr:uid="{08166F33-C5F7-463A-A7A1-7F884C894E73}"/>
    <cellStyle name="Comma 97 2 6 2" xfId="21356" xr:uid="{C4E91C9B-A0AA-4CD5-A521-481D84A2DDAE}"/>
    <cellStyle name="Comma 97 2 6 2 2" xfId="38016" xr:uid="{487993F3-C83D-4743-9229-BE77BA71C1A2}"/>
    <cellStyle name="Comma 97 2 6 3" xfId="29729" xr:uid="{5B50664B-9E1A-463A-AAC1-41B16B7C18D6}"/>
    <cellStyle name="Comma 97 2 7" xfId="13775" xr:uid="{39958CD8-F651-4956-A1B1-39EF6768D6F6}"/>
    <cellStyle name="Comma 97 2 7 2" xfId="30435" xr:uid="{CAC56F32-0692-479A-82AB-2617220E3885}"/>
    <cellStyle name="Comma 97 2 8" xfId="22125" xr:uid="{10175979-4871-433F-BC92-17336047F88B}"/>
    <cellStyle name="Comma 97 3" xfId="1280" xr:uid="{439830F3-2269-4D5B-8257-A084EF79DFD5}"/>
    <cellStyle name="Comma 97 3 2" xfId="3214" xr:uid="{B0FB800E-E106-44CC-BA8D-ED02E1431EA9}"/>
    <cellStyle name="Comma 97 3 2 2" xfId="14971" xr:uid="{2FA95DE7-4863-4D50-9BA6-D9A01CB4DAD0}"/>
    <cellStyle name="Comma 97 3 2 2 2" xfId="31631" xr:uid="{5EC896DB-CF2F-4A91-8577-7680F36B6195}"/>
    <cellStyle name="Comma 97 3 2 3" xfId="23342" xr:uid="{E5508EA4-03BD-40B6-9E4E-72F71CC99600}"/>
    <cellStyle name="Comma 97 3 3" xfId="5122" xr:uid="{90C17C17-A130-4A6A-B432-3FBCAFFAB569}"/>
    <cellStyle name="Comma 97 3 3 2" xfId="16304" xr:uid="{D323467D-2672-42F3-A0AD-9AAEAAD05056}"/>
    <cellStyle name="Comma 97 3 3 2 2" xfId="32964" xr:uid="{567CFE4D-311B-4ABF-8582-7D097DCEF9AF}"/>
    <cellStyle name="Comma 97 3 3 3" xfId="24675" xr:uid="{E5CA477E-3D35-4420-BAE8-3ED5E2EA4B49}"/>
    <cellStyle name="Comma 97 3 4" xfId="11097" xr:uid="{8410996C-8BE4-4283-9102-639A52A6F9F6}"/>
    <cellStyle name="Comma 97 3 4 2" xfId="20024" xr:uid="{6D7225DB-2AB4-4AC6-B0F2-A3B606A61DD7}"/>
    <cellStyle name="Comma 97 3 4 2 2" xfId="36684" xr:uid="{25E90934-4F41-4534-89C5-6CE43592BE51}"/>
    <cellStyle name="Comma 97 3 4 3" xfId="28396" xr:uid="{85EEE04C-E38C-4BF0-9FAB-3F5662EC98E1}"/>
    <cellStyle name="Comma 97 3 5" xfId="13655" xr:uid="{4C4E7A1C-D255-4716-AF1A-C31E3EAC5A02}"/>
    <cellStyle name="Comma 97 3 5 2" xfId="30315" xr:uid="{6795C094-0F59-4630-9540-6BF065A8C6B1}"/>
    <cellStyle name="Comma 97 3 6" xfId="22005" xr:uid="{AAC928DB-23EE-4F41-B118-693260F08F4A}"/>
    <cellStyle name="Comma 97 4" xfId="1788" xr:uid="{626632C1-83D6-472C-B7F0-E1520B5E82DB}"/>
    <cellStyle name="Comma 97 4 2" xfId="3714" xr:uid="{7B39E4BF-4F5A-4BAD-A483-467877C4D13E}"/>
    <cellStyle name="Comma 97 4 2 2" xfId="15328" xr:uid="{D16ADD05-0708-46C6-B942-05FA2DB04B93}"/>
    <cellStyle name="Comma 97 4 2 2 2" xfId="31988" xr:uid="{E1B1534D-993A-4E75-859E-AA00CF289280}"/>
    <cellStyle name="Comma 97 4 2 2 2 2" xfId="43261" xr:uid="{E0B062DB-E370-42DB-8A0E-9690ECEB0592}"/>
    <cellStyle name="Comma 97 4 2 2 2 3" xfId="48939" xr:uid="{CA561A5F-9138-4755-832D-86E44A249F58}"/>
    <cellStyle name="Comma 97 4 2 2 3" xfId="41225" xr:uid="{DD1B0826-D9C1-4CC0-9423-086741C05448}"/>
    <cellStyle name="Comma 97 4 2 2 4" xfId="46905" xr:uid="{4F131A54-0C14-4CFC-BB4C-D11EE943A617}"/>
    <cellStyle name="Comma 97 4 2 3" xfId="23699" xr:uid="{4B1A93C2-8118-4894-8688-0D10F98F9137}"/>
    <cellStyle name="Comma 97 4 2 3 2" xfId="42204" xr:uid="{B335C7D4-40D7-4702-9FC1-E5BB986E8AA5}"/>
    <cellStyle name="Comma 97 4 2 3 3" xfId="47884" xr:uid="{FBF6955C-0179-4059-8BCF-68C55997EAAE}"/>
    <cellStyle name="Comma 97 4 2 4" xfId="40174" xr:uid="{93674808-4258-4344-AE2A-AE71EFAD3DCF}"/>
    <cellStyle name="Comma 97 4 2 5" xfId="45867" xr:uid="{7248AC5D-78C0-4749-A254-05425158E562}"/>
    <cellStyle name="Comma 97 4 3" xfId="22362" xr:uid="{DF91B507-86F2-49AA-87C6-99061FC8100D}"/>
    <cellStyle name="Comma 97 4 3 2" xfId="43228" xr:uid="{1A64C751-6EB9-4C68-AAD8-7F28B1AEA7F5}"/>
    <cellStyle name="Comma 97 4 3 2 2" xfId="48906" xr:uid="{6A6D3BC5-95BF-443E-9325-B1E7AB97F61D}"/>
    <cellStyle name="Comma 97 4 3 3" xfId="41192" xr:uid="{8816F6D9-367A-4BDE-BF2A-16904F955136}"/>
    <cellStyle name="Comma 97 4 3 4" xfId="46872" xr:uid="{DC9C5C66-8645-4431-91F3-D899A6F0346D}"/>
    <cellStyle name="Comma 97 4 4" xfId="38394" xr:uid="{96CB4D88-0AFF-4248-A023-E587E07619ED}"/>
    <cellStyle name="Comma 97 4 4 2" xfId="40791" xr:uid="{E4CBD68D-B2EC-4367-97C6-53F0E5F84090}"/>
    <cellStyle name="Comma 97 4 4 2 2" xfId="42823" xr:uid="{FF710236-8216-41F4-B272-63C903C4EA97}"/>
    <cellStyle name="Comma 97 4 4 2 2 2" xfId="48501" xr:uid="{58398E80-B469-4114-86D2-2E1500A6E1E5}"/>
    <cellStyle name="Comma 97 4 4 2 3" xfId="46471" xr:uid="{B50F0596-1CBD-4BBF-82CC-78B91A3CE7A5}"/>
    <cellStyle name="Comma 97 4 4 3" xfId="41767" xr:uid="{88F93CE8-57D0-4CDD-A0B7-61FC666E3A00}"/>
    <cellStyle name="Comma 97 4 4 3 2" xfId="47447" xr:uid="{DCB478A5-2CD5-4A1D-A7EA-788C035B098D}"/>
    <cellStyle name="Comma 97 4 4 4" xfId="39711" xr:uid="{C518CC43-EC30-409C-9E51-198291985D28}"/>
    <cellStyle name="Comma 97 4 4 5" xfId="45457" xr:uid="{428135B3-33F4-4D58-A54A-D2BA0A8F1DD2}"/>
    <cellStyle name="Comma 97 4 5" xfId="42171" xr:uid="{20B94A74-AC0F-432B-9488-EBC5771F4DDC}"/>
    <cellStyle name="Comma 97 4 5 2" xfId="47851" xr:uid="{1A85C648-4746-45A2-8568-20F592F226C8}"/>
    <cellStyle name="Comma 97 4 6" xfId="40137" xr:uid="{BF0FA8F8-5F7A-4F6F-8861-905B3EAFDF37}"/>
    <cellStyle name="Comma 97 4 7" xfId="45834" xr:uid="{A02443B9-98D4-47E7-A8C6-9C96CFB330B1}"/>
    <cellStyle name="Comma 97 5" xfId="1903" xr:uid="{84F78A7B-8C0B-405E-B7E2-F1DFA1E95707}"/>
    <cellStyle name="Comma 97 5 2" xfId="3828" xr:uid="{91782DE1-9593-47BB-A4AA-C4849A6AC6B4}"/>
    <cellStyle name="Comma 97 5 2 2" xfId="15414" xr:uid="{1EE44809-268C-4FFC-BEEE-DB0079C32199}"/>
    <cellStyle name="Comma 97 5 2 2 2" xfId="32074" xr:uid="{42BC7141-F3B3-4716-A1A5-D7151C523EA0}"/>
    <cellStyle name="Comma 97 5 2 3" xfId="23785" xr:uid="{A1EBFB7C-73FF-4C74-A91C-25A8EFF783BC}"/>
    <cellStyle name="Comma 97 5 3" xfId="5721" xr:uid="{980626CF-A875-419C-936E-81380A77CE86}"/>
    <cellStyle name="Comma 97 5 3 2" xfId="16732" xr:uid="{64AFFC20-CDF3-4609-A9D2-9DB7B79DB9F4}"/>
    <cellStyle name="Comma 97 5 3 2 2" xfId="33392" xr:uid="{BFBD82CF-D8DF-4C97-A823-D6541A01BCD2}"/>
    <cellStyle name="Comma 97 5 3 3" xfId="25103" xr:uid="{F8102889-22E3-4C2B-A96D-B5C6C1F6D8FF}"/>
    <cellStyle name="Comma 97 5 4" xfId="11696" xr:uid="{5C5ABDE5-F6A8-4850-BDC4-56E1A9D87BDD}"/>
    <cellStyle name="Comma 97 5 4 2" xfId="20452" xr:uid="{207FD283-94DD-4244-B028-CD89EE84AF62}"/>
    <cellStyle name="Comma 97 5 4 2 2" xfId="37112" xr:uid="{C11B353B-EC7B-4F2F-927E-30050E184AE8}"/>
    <cellStyle name="Comma 97 5 4 3" xfId="28824" xr:uid="{052DC3BC-4CD0-4947-ACF2-B0873B68A12B}"/>
    <cellStyle name="Comma 97 5 5" xfId="14078" xr:uid="{D211AF59-C4A1-44B7-B408-1AC244F58FA4}"/>
    <cellStyle name="Comma 97 5 5 2" xfId="30738" xr:uid="{44913E19-4CBB-4039-AEC8-39CF594AC7B1}"/>
    <cellStyle name="Comma 97 5 6" xfId="22448" xr:uid="{AEB5FCF8-6A05-46F6-8100-20C1A2DB7A6B}"/>
    <cellStyle name="Comma 97 6" xfId="2797" xr:uid="{373C71C9-FEA9-49C9-9A86-ADD5380F5375}"/>
    <cellStyle name="Comma 97 6 2" xfId="14674" xr:uid="{3AEC9461-7E39-465E-9DB5-978A7CFCD45C}"/>
    <cellStyle name="Comma 97 6 2 2" xfId="31334" xr:uid="{F89189D3-465F-48F6-800F-6469EA41FC36}"/>
    <cellStyle name="Comma 97 6 3" xfId="23045" xr:uid="{973DB108-3947-4A6D-AE4E-7DAF0B8CA15A}"/>
    <cellStyle name="Comma 97 7" xfId="4735" xr:uid="{75636F33-3C53-459A-9597-14E8AF8A57E0}"/>
    <cellStyle name="Comma 97 7 2" xfId="16037" xr:uid="{C4940B17-A733-4F0B-9F2B-6FED5F51351C}"/>
    <cellStyle name="Comma 97 7 2 2" xfId="32697" xr:uid="{48A01CBB-D765-44C8-A8DC-46A99BF966F5}"/>
    <cellStyle name="Comma 97 7 3" xfId="24408" xr:uid="{C57751B2-B29E-4612-A56B-DDF5825204A2}"/>
    <cellStyle name="Comma 97 8" xfId="10711" xr:uid="{DE0ABA93-5E27-4046-8F64-7A34E7807BAB}"/>
    <cellStyle name="Comma 97 8 2" xfId="19758" xr:uid="{A6EA84E2-C4A5-4590-997D-92BD3567FC7A}"/>
    <cellStyle name="Comma 97 8 2 2" xfId="36418" xr:uid="{1D29BABC-2720-4611-82A6-0FBB6E4F9BA8}"/>
    <cellStyle name="Comma 97 8 3" xfId="28130" xr:uid="{FDBD613A-FED3-43D0-99C1-AAB7A3FCB0C9}"/>
    <cellStyle name="Comma 97 9" xfId="12772" xr:uid="{C8F9FA83-26E0-4532-9D95-9F7046B9BC97}"/>
    <cellStyle name="Comma 97 9 2" xfId="21236" xr:uid="{622224BE-9EC1-4779-9D63-A1A3C12996B9}"/>
    <cellStyle name="Comma 97 9 2 2" xfId="37896" xr:uid="{69626CA2-C295-4613-88F3-B338E973EE54}"/>
    <cellStyle name="Comma 97 9 3" xfId="29609" xr:uid="{8FA21047-C8A0-4A53-A060-C3BD4B82CA5D}"/>
    <cellStyle name="Comma 98" xfId="824" xr:uid="{3A740C31-3235-47FB-860D-2F189BA202F7}"/>
    <cellStyle name="Comma 98 10" xfId="13426" xr:uid="{C1A646BE-C934-4E52-ACE6-57C78C55F2A2}"/>
    <cellStyle name="Comma 98 10 2" xfId="30086" xr:uid="{71D42D70-9BB2-4189-A350-BCC3BB5C526A}"/>
    <cellStyle name="Comma 98 11" xfId="21709" xr:uid="{6897335E-8CD2-4FF1-806B-BF190D235A18}"/>
    <cellStyle name="Comma 98 2" xfId="1454" xr:uid="{33F3ADDD-DEDE-4505-9E7D-4EC2F29F9DA5}"/>
    <cellStyle name="Comma 98 2 2" xfId="2068" xr:uid="{270487A6-175D-42F2-B5F9-B2C034FDDC93}"/>
    <cellStyle name="Comma 98 2 2 2" xfId="3993" xr:uid="{30118100-227F-49F5-95D5-5231C92CE524}"/>
    <cellStyle name="Comma 98 2 2 2 2" xfId="15535" xr:uid="{EB1CF884-4205-4AE1-8400-0ED20CCC7D8E}"/>
    <cellStyle name="Comma 98 2 2 2 2 2" xfId="32195" xr:uid="{2ED78060-0897-448B-BE47-80F02569B7B8}"/>
    <cellStyle name="Comma 98 2 2 2 3" xfId="23906" xr:uid="{F6DB3F53-329F-49B9-8F5D-34F4BDDA577F}"/>
    <cellStyle name="Comma 98 2 2 3" xfId="5886" xr:uid="{28ED2CC5-4964-4A16-970D-2F5DA9E5490F}"/>
    <cellStyle name="Comma 98 2 2 3 2" xfId="16853" xr:uid="{E9A012E8-5866-4B57-8037-F646A9688C4F}"/>
    <cellStyle name="Comma 98 2 2 3 2 2" xfId="33513" xr:uid="{E5F0FAE5-4BAF-4889-A8D6-9104CA0D1347}"/>
    <cellStyle name="Comma 98 2 2 3 3" xfId="25224" xr:uid="{61F80380-9A57-479F-9C3D-9ECAC1C08EDB}"/>
    <cellStyle name="Comma 98 2 2 4" xfId="11861" xr:uid="{FBB87E39-B245-42BC-B85D-3807E0A27046}"/>
    <cellStyle name="Comma 98 2 2 4 2" xfId="20573" xr:uid="{CF021C5F-26EB-43D3-8328-F7CFD159D561}"/>
    <cellStyle name="Comma 98 2 2 4 2 2" xfId="37233" xr:uid="{33ED055C-4DF1-4655-AD06-B25A08E64F39}"/>
    <cellStyle name="Comma 98 2 2 4 3" xfId="28945" xr:uid="{7B99543B-60D1-4B43-8D2F-9768F7D6711F}"/>
    <cellStyle name="Comma 98 2 2 5" xfId="14199" xr:uid="{D7B8E710-9D14-45EC-8B52-C553C134EE37}"/>
    <cellStyle name="Comma 98 2 2 5 2" xfId="30859" xr:uid="{29646CEC-4B44-4C30-9BE8-6C7D318B6492}"/>
    <cellStyle name="Comma 98 2 2 6" xfId="22569" xr:uid="{12CCD91F-D025-4B96-8034-6F2F645784A4}"/>
    <cellStyle name="Comma 98 2 3" xfId="3379" xr:uid="{6499D048-2D40-4526-B4FC-DF1031459F08}"/>
    <cellStyle name="Comma 98 2 3 2" xfId="15092" xr:uid="{1F52F5A9-6415-4F86-9BA7-294AE869828C}"/>
    <cellStyle name="Comma 98 2 3 2 2" xfId="31752" xr:uid="{5CB02A58-7A73-418F-8BF1-2AFDB6A1EE26}"/>
    <cellStyle name="Comma 98 2 3 3" xfId="23463" xr:uid="{5803FE48-3C2F-4BCF-8EC2-8C731423FC07}"/>
    <cellStyle name="Comma 98 2 4" xfId="5287" xr:uid="{D69F659F-4625-45B3-9157-50C2BBA6F786}"/>
    <cellStyle name="Comma 98 2 4 2" xfId="16425" xr:uid="{1910C39A-DA2E-4139-990F-10B7E19D2F45}"/>
    <cellStyle name="Comma 98 2 4 2 2" xfId="33085" xr:uid="{CB9D99D9-16BE-4BE8-8163-E1B8987CA174}"/>
    <cellStyle name="Comma 98 2 4 3" xfId="24796" xr:uid="{A8848784-A5AA-436E-A36A-4FF29AC2652B}"/>
    <cellStyle name="Comma 98 2 5" xfId="11262" xr:uid="{62CD2B23-4E65-4294-829C-471BD3AC371F}"/>
    <cellStyle name="Comma 98 2 5 2" xfId="20145" xr:uid="{43FE0D7B-6D03-48ED-AE5F-DD92DE93B0CA}"/>
    <cellStyle name="Comma 98 2 5 2 2" xfId="36805" xr:uid="{F8D2F7CA-1E55-420D-AB1A-9603B507A835}"/>
    <cellStyle name="Comma 98 2 5 3" xfId="28517" xr:uid="{75B192A9-0C5F-4CAF-BC38-28CE50DBFFE5}"/>
    <cellStyle name="Comma 98 2 6" xfId="12939" xr:uid="{AA8748F3-50E0-4449-BC82-0D9A6CACB83C}"/>
    <cellStyle name="Comma 98 2 6 2" xfId="21357" xr:uid="{7223EA20-B8BA-45FA-92A1-3A4FB15DFC82}"/>
    <cellStyle name="Comma 98 2 6 2 2" xfId="38017" xr:uid="{E4CCF610-A240-4E50-95FE-7556075920D1}"/>
    <cellStyle name="Comma 98 2 6 3" xfId="29730" xr:uid="{66B23E7C-E59A-4D2A-9C74-7A94F24642D1}"/>
    <cellStyle name="Comma 98 2 7" xfId="13776" xr:uid="{7ED0FCBA-AE7D-4071-9E84-70CBF95DF0B9}"/>
    <cellStyle name="Comma 98 2 7 2" xfId="30436" xr:uid="{AC569E62-D204-4566-9DF1-BA186AC95D1F}"/>
    <cellStyle name="Comma 98 2 8" xfId="22126" xr:uid="{E816DE84-C498-40C0-A37D-F9D4E05E8FD8}"/>
    <cellStyle name="Comma 98 3" xfId="1281" xr:uid="{46348FB1-BEEB-4A28-B795-0B8E89E17A45}"/>
    <cellStyle name="Comma 98 3 2" xfId="3215" xr:uid="{A73B46FB-BD6C-4762-AC70-7FAD39BCC2DF}"/>
    <cellStyle name="Comma 98 3 2 2" xfId="14972" xr:uid="{203A32CC-9024-43F7-928F-A866B689C83A}"/>
    <cellStyle name="Comma 98 3 2 2 2" xfId="31632" xr:uid="{0A82A864-7A16-47D1-A65D-05CCB5A637F8}"/>
    <cellStyle name="Comma 98 3 2 3" xfId="23343" xr:uid="{66EFB36F-4FD1-4706-A214-C3D6BDDD0C91}"/>
    <cellStyle name="Comma 98 3 3" xfId="5123" xr:uid="{9FCFF1C7-CB0E-46DC-8B82-5CDB7A82F03D}"/>
    <cellStyle name="Comma 98 3 3 2" xfId="16305" xr:uid="{03589194-CADD-4492-8E82-B25CE35E5C25}"/>
    <cellStyle name="Comma 98 3 3 2 2" xfId="32965" xr:uid="{A57354E0-21E5-4EA6-A98A-8EE6FF6DEC8A}"/>
    <cellStyle name="Comma 98 3 3 3" xfId="24676" xr:uid="{0C1FDC99-B4F3-4621-BA43-751F1A36AA37}"/>
    <cellStyle name="Comma 98 3 4" xfId="11098" xr:uid="{0BBC4FAF-B77A-4C0A-BF05-C733B76C93CC}"/>
    <cellStyle name="Comma 98 3 4 2" xfId="20025" xr:uid="{F89BDE7A-4C20-42D3-9C16-B951F97AA426}"/>
    <cellStyle name="Comma 98 3 4 2 2" xfId="36685" xr:uid="{4C1F36D6-4EB3-47E4-AEC6-50EC4DC725A4}"/>
    <cellStyle name="Comma 98 3 4 3" xfId="28397" xr:uid="{534347E6-2B00-4561-8BED-E7663B513A7B}"/>
    <cellStyle name="Comma 98 3 5" xfId="13656" xr:uid="{8376B727-83BC-47B9-A5C1-1CE613730C12}"/>
    <cellStyle name="Comma 98 3 5 2" xfId="30316" xr:uid="{65FB35AC-0127-4C8D-A5A5-24558D02B071}"/>
    <cellStyle name="Comma 98 3 6" xfId="22006" xr:uid="{891E491D-3DD8-4B88-8891-76AF124F795B}"/>
    <cellStyle name="Comma 98 4" xfId="1789" xr:uid="{E5ECE0C5-6F5F-4ED8-A1E2-DC5D88692A77}"/>
    <cellStyle name="Comma 98 4 2" xfId="3715" xr:uid="{8613F298-322C-423A-8A8D-BE616FD8DE23}"/>
    <cellStyle name="Comma 98 4 2 2" xfId="15329" xr:uid="{F84F1C1C-F527-4BDA-9E71-E2C119ACFAD6}"/>
    <cellStyle name="Comma 98 4 2 2 2" xfId="31989" xr:uid="{D91893F2-B2DC-4532-8FBA-EF65DB8E25AA}"/>
    <cellStyle name="Comma 98 4 2 2 2 2" xfId="43262" xr:uid="{91F2B8AE-86BA-45FA-A541-0BA141652E15}"/>
    <cellStyle name="Comma 98 4 2 2 2 3" xfId="48940" xr:uid="{17F385A4-706C-499A-A225-28A1E5F4445A}"/>
    <cellStyle name="Comma 98 4 2 2 3" xfId="41226" xr:uid="{D452E44A-908C-47E6-96C5-70E1ADFA8CC9}"/>
    <cellStyle name="Comma 98 4 2 2 4" xfId="46906" xr:uid="{602EB08B-F86B-45D7-ABA4-1C3FF8F98FF5}"/>
    <cellStyle name="Comma 98 4 2 3" xfId="23700" xr:uid="{D1849E7B-EE91-4C18-84E5-3029A0E933DA}"/>
    <cellStyle name="Comma 98 4 2 3 2" xfId="42205" xr:uid="{FA01AA09-898F-45EA-834E-E58873267E70}"/>
    <cellStyle name="Comma 98 4 2 3 3" xfId="47885" xr:uid="{A02D799D-2497-470B-ACBF-1594BAC2FC45}"/>
    <cellStyle name="Comma 98 4 2 4" xfId="40175" xr:uid="{368ECEC0-A7D3-4005-9F57-C2F2B346578A}"/>
    <cellStyle name="Comma 98 4 2 5" xfId="45868" xr:uid="{71C752E7-67FE-46B5-B91E-E6BE869838A2}"/>
    <cellStyle name="Comma 98 4 3" xfId="22363" xr:uid="{BB1CCCB8-3343-4644-9BE6-528DA9AD1DA8}"/>
    <cellStyle name="Comma 98 4 3 2" xfId="43229" xr:uid="{3E1D49D2-BF1D-43B2-9D55-7A01A1FBD9D1}"/>
    <cellStyle name="Comma 98 4 3 2 2" xfId="48907" xr:uid="{5D9E9466-5837-4C9C-AE35-360C5D6F9D11}"/>
    <cellStyle name="Comma 98 4 3 3" xfId="41193" xr:uid="{4C3456C4-D938-4FAE-961B-361DFB80FD87}"/>
    <cellStyle name="Comma 98 4 3 4" xfId="46873" xr:uid="{62DDFBA1-AAA2-48CC-ADC5-18BE25500A2F}"/>
    <cellStyle name="Comma 98 4 4" xfId="38395" xr:uid="{3165E981-A08A-4622-99FA-D2CC50F128F3}"/>
    <cellStyle name="Comma 98 4 4 2" xfId="40950" xr:uid="{F04AE249-51AF-42EB-8142-6FCD9952E7F7}"/>
    <cellStyle name="Comma 98 4 4 2 2" xfId="42982" xr:uid="{CA756E9C-44D2-4F66-A6F1-7CC925BF00BC}"/>
    <cellStyle name="Comma 98 4 4 2 2 2" xfId="48660" xr:uid="{C44853C9-6C6A-41C7-9840-EB56CCB1173E}"/>
    <cellStyle name="Comma 98 4 4 2 3" xfId="46630" xr:uid="{91EFE7D2-B874-4FEB-89A2-FF867CE7EBCC}"/>
    <cellStyle name="Comma 98 4 4 3" xfId="41926" xr:uid="{14681475-738F-4D85-BB5B-F05F23060FA4}"/>
    <cellStyle name="Comma 98 4 4 3 2" xfId="47606" xr:uid="{A1619D22-6811-4F13-B157-E5CA50DD362E}"/>
    <cellStyle name="Comma 98 4 4 4" xfId="39869" xr:uid="{2D016A8D-969F-4E3C-906A-DF8C4E6E32BA}"/>
    <cellStyle name="Comma 98 4 4 5" xfId="45610" xr:uid="{42065A1F-0F81-45C9-9B8D-6E16E0ED515C}"/>
    <cellStyle name="Comma 98 4 5" xfId="42172" xr:uid="{310A711C-4078-413D-AE09-BB266B9C8F51}"/>
    <cellStyle name="Comma 98 4 5 2" xfId="47852" xr:uid="{CC403D85-4380-4173-9275-73B2299DE825}"/>
    <cellStyle name="Comma 98 4 6" xfId="40138" xr:uid="{3C2B13FF-622A-47EE-9ACF-75D6A3972312}"/>
    <cellStyle name="Comma 98 4 7" xfId="45835" xr:uid="{E2CE0387-8149-498B-9D0B-D5E57AC7749E}"/>
    <cellStyle name="Comma 98 5" xfId="1904" xr:uid="{AA8EDAEB-72AF-4A5C-AAAE-6301BA0CFA1C}"/>
    <cellStyle name="Comma 98 5 2" xfId="3829" xr:uid="{FCF42C0E-3CEC-42DB-BC33-59B6F4C37889}"/>
    <cellStyle name="Comma 98 5 2 2" xfId="15415" xr:uid="{1FDCF270-981A-446E-8F12-74315A3ADB8E}"/>
    <cellStyle name="Comma 98 5 2 2 2" xfId="32075" xr:uid="{72549599-1831-4F20-98A3-FA6683104437}"/>
    <cellStyle name="Comma 98 5 2 3" xfId="23786" xr:uid="{59D15E0F-FD42-49F8-A1DA-E9D1D180E9D7}"/>
    <cellStyle name="Comma 98 5 3" xfId="5722" xr:uid="{64E7988A-1014-4801-A98A-A1E999F71A87}"/>
    <cellStyle name="Comma 98 5 3 2" xfId="16733" xr:uid="{C4E6BE2F-E935-4244-8032-2B9DC06F3055}"/>
    <cellStyle name="Comma 98 5 3 2 2" xfId="33393" xr:uid="{26E3579D-92C7-4490-8E7A-2E78CEBA7DC7}"/>
    <cellStyle name="Comma 98 5 3 3" xfId="25104" xr:uid="{FE016729-8CDF-47C6-9160-5F424BFA4776}"/>
    <cellStyle name="Comma 98 5 4" xfId="11697" xr:uid="{A7CC1A66-6CCD-474D-8DF3-E0012B7C6726}"/>
    <cellStyle name="Comma 98 5 4 2" xfId="20453" xr:uid="{37F01063-084D-42BA-AE8A-6E87C29FB3D0}"/>
    <cellStyle name="Comma 98 5 4 2 2" xfId="37113" xr:uid="{C870E804-835E-457A-9751-EFB71B740900}"/>
    <cellStyle name="Comma 98 5 4 3" xfId="28825" xr:uid="{04685FEB-E702-4FA6-A867-381A103EBACD}"/>
    <cellStyle name="Comma 98 5 5" xfId="14079" xr:uid="{B9341B6A-7BE5-492B-9A96-2CA8CCF9CF07}"/>
    <cellStyle name="Comma 98 5 5 2" xfId="30739" xr:uid="{2C0C85B9-238E-4B93-8E43-1725A7A208FF}"/>
    <cellStyle name="Comma 98 5 6" xfId="22449" xr:uid="{A52090D8-9A07-4C68-B91F-0F7327AD1D50}"/>
    <cellStyle name="Comma 98 6" xfId="2798" xr:uid="{43BC05D8-DB08-48AD-9B83-38DBE4303075}"/>
    <cellStyle name="Comma 98 6 2" xfId="14675" xr:uid="{1D70EE28-D580-497E-B688-344C93475CCB}"/>
    <cellStyle name="Comma 98 6 2 2" xfId="31335" xr:uid="{281F2A3A-C1B4-417D-94AF-8D82B1374AFF}"/>
    <cellStyle name="Comma 98 6 3" xfId="23046" xr:uid="{93C25CF3-B9FC-4340-9F28-09898F9063D4}"/>
    <cellStyle name="Comma 98 7" xfId="4736" xr:uid="{B1851920-9851-47C4-A0DC-02A40803072D}"/>
    <cellStyle name="Comma 98 7 2" xfId="16038" xr:uid="{8A526F3F-FF74-4C66-95A1-08CBBE7E6F6A}"/>
    <cellStyle name="Comma 98 7 2 2" xfId="32698" xr:uid="{03F19698-40E5-40AB-A07F-023B56D651CF}"/>
    <cellStyle name="Comma 98 7 3" xfId="24409" xr:uid="{81AEC7CD-8545-4964-9F39-39E96B000892}"/>
    <cellStyle name="Comma 98 8" xfId="10712" xr:uid="{60F9D243-81A3-4F1A-86F0-939D96E1A514}"/>
    <cellStyle name="Comma 98 8 2" xfId="19759" xr:uid="{2EE208B0-3978-4CB7-906C-8DC64B35B34B}"/>
    <cellStyle name="Comma 98 8 2 2" xfId="36419" xr:uid="{05BC2D83-9C27-49E0-9A46-E69CDD4704A9}"/>
    <cellStyle name="Comma 98 8 3" xfId="28131" xr:uid="{0111C8B5-2447-426F-9E2F-AD91B532020C}"/>
    <cellStyle name="Comma 98 9" xfId="12773" xr:uid="{0FCB8891-E4FA-4775-A954-DF545C1BB2EA}"/>
    <cellStyle name="Comma 98 9 2" xfId="21237" xr:uid="{29127D5D-D41A-4684-98E5-5192437D4C6A}"/>
    <cellStyle name="Comma 98 9 2 2" xfId="37897" xr:uid="{52EAA1BF-D1EF-463A-9D8F-9E82467E72EB}"/>
    <cellStyle name="Comma 98 9 3" xfId="29610" xr:uid="{2AE480A0-6E25-48C0-86CA-062FB703C028}"/>
    <cellStyle name="Comma 99" xfId="825" xr:uid="{415C42E1-E225-419B-B492-0CBCFBCE1C57}"/>
    <cellStyle name="Comma 99 10" xfId="13427" xr:uid="{8389343F-536E-4A39-99AF-1B5D3FE8BCDB}"/>
    <cellStyle name="Comma 99 10 2" xfId="30087" xr:uid="{2667F19E-516E-4933-B8AE-075AE31778FF}"/>
    <cellStyle name="Comma 99 11" xfId="21710" xr:uid="{4B935373-A633-413D-B064-54B2A575D32D}"/>
    <cellStyle name="Comma 99 2" xfId="1455" xr:uid="{F2A65D71-1D7B-4D09-8412-B1DC66C45387}"/>
    <cellStyle name="Comma 99 2 2" xfId="2069" xr:uid="{1F222295-07DF-411F-9910-BA90607B1D08}"/>
    <cellStyle name="Comma 99 2 2 2" xfId="3994" xr:uid="{CF16AAF3-A688-44DD-B237-330EDFCEDFDE}"/>
    <cellStyle name="Comma 99 2 2 2 2" xfId="15536" xr:uid="{A135EAE8-7F80-46CC-BC09-4638A4E89790}"/>
    <cellStyle name="Comma 99 2 2 2 2 2" xfId="32196" xr:uid="{F8CAB57F-47D8-4D8B-8F62-58A29A234A43}"/>
    <cellStyle name="Comma 99 2 2 2 3" xfId="23907" xr:uid="{24EF344E-A6DE-46A5-BD4E-18041DA248FD}"/>
    <cellStyle name="Comma 99 2 2 3" xfId="5887" xr:uid="{FEE3B445-DD22-4496-9B04-1E03A655D38B}"/>
    <cellStyle name="Comma 99 2 2 3 2" xfId="16854" xr:uid="{80619634-9C71-4914-88DC-DAD95B005A87}"/>
    <cellStyle name="Comma 99 2 2 3 2 2" xfId="33514" xr:uid="{925E0E85-32AD-4028-8451-2278EC9A8DCF}"/>
    <cellStyle name="Comma 99 2 2 3 3" xfId="25225" xr:uid="{DD0155EB-6F50-4430-9DA1-D368EC799892}"/>
    <cellStyle name="Comma 99 2 2 4" xfId="11862" xr:uid="{72295343-70F5-403F-B157-3F733E7E48D9}"/>
    <cellStyle name="Comma 99 2 2 4 2" xfId="20574" xr:uid="{36998AD0-6C4B-4DFB-B088-20231257A316}"/>
    <cellStyle name="Comma 99 2 2 4 2 2" xfId="37234" xr:uid="{7255DC66-D6E6-4377-B310-234FCADBC8B9}"/>
    <cellStyle name="Comma 99 2 2 4 3" xfId="28946" xr:uid="{E841DD45-CB6C-4338-B7D4-4B5D50772497}"/>
    <cellStyle name="Comma 99 2 2 5" xfId="14200" xr:uid="{A4F1F0EC-47BD-4B75-A0E0-48C8036B4E6B}"/>
    <cellStyle name="Comma 99 2 2 5 2" xfId="30860" xr:uid="{6C19CC2D-C217-4193-A945-C8468D82255C}"/>
    <cellStyle name="Comma 99 2 2 6" xfId="22570" xr:uid="{F09AA057-DD01-49AF-BFC5-FBB47F08E5FE}"/>
    <cellStyle name="Comma 99 2 3" xfId="3380" xr:uid="{6DA5644E-44DA-4CDE-A6DF-568EE3733A43}"/>
    <cellStyle name="Comma 99 2 3 2" xfId="15093" xr:uid="{AD81CA12-C9BD-4E3C-99A0-5F0F8252C759}"/>
    <cellStyle name="Comma 99 2 3 2 2" xfId="31753" xr:uid="{09E0006F-8E8F-4093-B1A6-2364735C5923}"/>
    <cellStyle name="Comma 99 2 3 3" xfId="23464" xr:uid="{2863AEFD-0591-4C6E-8D12-83C43A7EA9DA}"/>
    <cellStyle name="Comma 99 2 4" xfId="5288" xr:uid="{C2475858-B912-4C6F-91F9-C3324487D3CC}"/>
    <cellStyle name="Comma 99 2 4 2" xfId="16426" xr:uid="{D1F2EB8B-11AB-42F2-82A7-8BEFB9607775}"/>
    <cellStyle name="Comma 99 2 4 2 2" xfId="33086" xr:uid="{A32F47D7-3BE3-4885-B88E-C2769D346682}"/>
    <cellStyle name="Comma 99 2 4 3" xfId="24797" xr:uid="{EFF16938-19C8-47FE-A3D7-3EBB0C8151E3}"/>
    <cellStyle name="Comma 99 2 5" xfId="11263" xr:uid="{528C667A-DD8C-4B10-BE43-C3A64629D698}"/>
    <cellStyle name="Comma 99 2 5 2" xfId="20146" xr:uid="{85B3A83B-3F32-4611-B30D-ED3CB1552FFA}"/>
    <cellStyle name="Comma 99 2 5 2 2" xfId="36806" xr:uid="{ECE5A48E-5619-4150-85CB-88728E11D01F}"/>
    <cellStyle name="Comma 99 2 5 3" xfId="28518" xr:uid="{36FFB523-42AF-47F5-8634-D6A3F38F1C67}"/>
    <cellStyle name="Comma 99 2 6" xfId="12940" xr:uid="{4A4D2280-6B3C-4C30-BC97-A295F6308BB0}"/>
    <cellStyle name="Comma 99 2 6 2" xfId="21358" xr:uid="{2DE593BD-3778-41C0-A73E-610D03B1AA24}"/>
    <cellStyle name="Comma 99 2 6 2 2" xfId="38018" xr:uid="{CEEF493A-9605-4656-ACD2-495BFB5FDB16}"/>
    <cellStyle name="Comma 99 2 6 3" xfId="29731" xr:uid="{EE45F88F-CDDF-4F4D-A080-B5D13239C89E}"/>
    <cellStyle name="Comma 99 2 7" xfId="13777" xr:uid="{6D9A8614-A09F-483D-B1B7-C8AEDE2C5103}"/>
    <cellStyle name="Comma 99 2 7 2" xfId="30437" xr:uid="{D758D608-E14F-4637-A48C-230E6AAD4C31}"/>
    <cellStyle name="Comma 99 2 8" xfId="22127" xr:uid="{C7BF2454-76A9-41A2-A041-720EE28FA87B}"/>
    <cellStyle name="Comma 99 3" xfId="1282" xr:uid="{E1735DEE-269A-45BD-8E73-CBFF4539AD64}"/>
    <cellStyle name="Comma 99 3 2" xfId="3216" xr:uid="{F3D57A90-CEA4-4829-8103-E6D49ADB09ED}"/>
    <cellStyle name="Comma 99 3 2 2" xfId="14973" xr:uid="{118B00DC-7B61-4609-9730-9712D097BFC6}"/>
    <cellStyle name="Comma 99 3 2 2 2" xfId="31633" xr:uid="{7A74D1DA-1347-477C-9F19-98C6DC806B57}"/>
    <cellStyle name="Comma 99 3 2 3" xfId="23344" xr:uid="{0A6E2FFE-88B0-47FC-9242-A3D01008607D}"/>
    <cellStyle name="Comma 99 3 3" xfId="5124" xr:uid="{D3D5C769-FBC1-4407-9CB9-E83A9D5023A4}"/>
    <cellStyle name="Comma 99 3 3 2" xfId="16306" xr:uid="{90C0271C-4C95-4679-A41E-964AD7F86AD4}"/>
    <cellStyle name="Comma 99 3 3 2 2" xfId="32966" xr:uid="{DE3BA02A-5D6A-46CB-93B4-6C6E1F882765}"/>
    <cellStyle name="Comma 99 3 3 3" xfId="24677" xr:uid="{B3EAF6EC-36EF-4B04-A195-DB52926853F0}"/>
    <cellStyle name="Comma 99 3 4" xfId="11099" xr:uid="{FBAA165E-2E43-406D-9B53-F7538BB946B4}"/>
    <cellStyle name="Comma 99 3 4 2" xfId="20026" xr:uid="{26F69FA9-A294-4BDB-A877-4975BAF61553}"/>
    <cellStyle name="Comma 99 3 4 2 2" xfId="36686" xr:uid="{271A891C-3C71-4D71-AB6C-79DE60E2CA88}"/>
    <cellStyle name="Comma 99 3 4 3" xfId="28398" xr:uid="{F341D869-6057-4D13-955F-0CF1C8B402A3}"/>
    <cellStyle name="Comma 99 3 5" xfId="13657" xr:uid="{39FE0C43-B456-4AF4-8519-D19D7A2184F2}"/>
    <cellStyle name="Comma 99 3 5 2" xfId="30317" xr:uid="{CE111E6A-B91F-4D5D-8914-215A69DCB8F7}"/>
    <cellStyle name="Comma 99 3 6" xfId="22007" xr:uid="{404F9545-F63D-4580-A7C8-13A521202143}"/>
    <cellStyle name="Comma 99 4" xfId="1790" xr:uid="{20E81927-5881-4512-8E71-9759D86FAF6D}"/>
    <cellStyle name="Comma 99 4 2" xfId="3716" xr:uid="{175A4420-F372-43E4-8E62-BC8FAFDC9F63}"/>
    <cellStyle name="Comma 99 4 2 2" xfId="15330" xr:uid="{97108C1B-9662-44A2-B759-9557A02EFE7E}"/>
    <cellStyle name="Comma 99 4 2 2 2" xfId="31990" xr:uid="{5FE4D62D-0B9F-4EB5-B661-588AA9E772BD}"/>
    <cellStyle name="Comma 99 4 2 2 2 2" xfId="43263" xr:uid="{C5129791-078D-4C81-A741-807BD125E0E2}"/>
    <cellStyle name="Comma 99 4 2 2 2 3" xfId="48941" xr:uid="{7CF9841C-BCB9-4584-B14D-3819891440C4}"/>
    <cellStyle name="Comma 99 4 2 2 3" xfId="41227" xr:uid="{403521DE-533A-46EB-9125-FB7790C6C40C}"/>
    <cellStyle name="Comma 99 4 2 2 4" xfId="46907" xr:uid="{6C1259B1-D7AD-4BDF-8500-FF074F23D435}"/>
    <cellStyle name="Comma 99 4 2 3" xfId="23701" xr:uid="{74B83192-21EB-4FA1-936D-4F8D1682AE32}"/>
    <cellStyle name="Comma 99 4 2 3 2" xfId="42206" xr:uid="{9678B7E7-9D35-4AD9-AEFD-D7ECDB586CAB}"/>
    <cellStyle name="Comma 99 4 2 3 3" xfId="47886" xr:uid="{F6CD7139-12FB-4059-AC10-FCDB6FB7E76B}"/>
    <cellStyle name="Comma 99 4 2 4" xfId="40176" xr:uid="{4D84E7E8-981B-4B34-8DF7-FBE4438E4B33}"/>
    <cellStyle name="Comma 99 4 2 5" xfId="45869" xr:uid="{3F47476A-C431-4467-B4F8-3590E957B9A0}"/>
    <cellStyle name="Comma 99 4 3" xfId="22364" xr:uid="{D28B3419-143F-428F-ABAC-05AD7914234D}"/>
    <cellStyle name="Comma 99 4 3 2" xfId="43230" xr:uid="{5BE2E496-9F2C-4EB8-9DEE-3755DFDD7DEC}"/>
    <cellStyle name="Comma 99 4 3 2 2" xfId="48908" xr:uid="{B2F1775D-2E73-4C30-8176-6C1ADEDA5733}"/>
    <cellStyle name="Comma 99 4 3 3" xfId="41194" xr:uid="{23C4F71D-D1C6-4AF7-BD92-54FEEA424CC9}"/>
    <cellStyle name="Comma 99 4 3 4" xfId="46874" xr:uid="{639A93C6-06D1-410B-8299-7DFCAAC56CA3}"/>
    <cellStyle name="Comma 99 4 4" xfId="38396" xr:uid="{74D11EC6-B0CA-42A9-83BF-4AB1D4C58200}"/>
    <cellStyle name="Comma 99 4 4 2" xfId="40738" xr:uid="{6B602313-46F9-4F00-949A-ADCD8DBFEA8E}"/>
    <cellStyle name="Comma 99 4 4 2 2" xfId="42768" xr:uid="{D1C2964A-0610-4784-9B0C-42FDCE5CBED2}"/>
    <cellStyle name="Comma 99 4 4 2 2 2" xfId="48446" xr:uid="{6BAA25C2-6828-4001-8A78-4DE458409C8E}"/>
    <cellStyle name="Comma 99 4 4 2 3" xfId="46418" xr:uid="{68C97A8D-5D2D-47F6-85A0-9783C9EC1F1C}"/>
    <cellStyle name="Comma 99 4 4 3" xfId="41712" xr:uid="{263CBE51-9D8F-426F-986C-A12B17CCC226}"/>
    <cellStyle name="Comma 99 4 4 3 2" xfId="47392" xr:uid="{7C33CBFD-09F7-43DC-B9D0-B62C5B10C90A}"/>
    <cellStyle name="Comma 99 4 4 4" xfId="39667" xr:uid="{2136BDFC-6F9D-4C9D-A740-956D1FED69C5}"/>
    <cellStyle name="Comma 99 4 4 5" xfId="45414" xr:uid="{50939B8A-80A6-4817-8DD2-4CACF2A1483A}"/>
    <cellStyle name="Comma 99 4 5" xfId="42173" xr:uid="{3A7263DF-5AB5-4F36-BE94-41C7CE45D7C5}"/>
    <cellStyle name="Comma 99 4 5 2" xfId="47853" xr:uid="{E14FF455-946C-459F-8AFE-3A436D958C41}"/>
    <cellStyle name="Comma 99 4 6" xfId="40139" xr:uid="{54E9BA03-B107-4345-8625-A9D0B329D9C3}"/>
    <cellStyle name="Comma 99 4 7" xfId="45836" xr:uid="{A753434B-44EF-407D-9A90-65739201A79D}"/>
    <cellStyle name="Comma 99 5" xfId="1905" xr:uid="{94EAFF3D-C9D4-4D72-8082-EB38AB771985}"/>
    <cellStyle name="Comma 99 5 2" xfId="3830" xr:uid="{5D4FF34F-04C5-4B96-8FB1-4071FCE980D4}"/>
    <cellStyle name="Comma 99 5 2 2" xfId="15416" xr:uid="{FF0BA44B-1B0C-442E-9064-66D39D1918B2}"/>
    <cellStyle name="Comma 99 5 2 2 2" xfId="32076" xr:uid="{01442900-B986-451B-B301-3F75040DB672}"/>
    <cellStyle name="Comma 99 5 2 3" xfId="23787" xr:uid="{D999EADF-736B-407D-A8CC-C45FC5B5FC5A}"/>
    <cellStyle name="Comma 99 5 3" xfId="5723" xr:uid="{62160BF5-9322-4CE6-958E-3CD83CC60644}"/>
    <cellStyle name="Comma 99 5 3 2" xfId="16734" xr:uid="{C2A012BC-DD75-4737-93EB-F08813C6E270}"/>
    <cellStyle name="Comma 99 5 3 2 2" xfId="33394" xr:uid="{977970F3-77B7-4912-B4EF-B71128136AF4}"/>
    <cellStyle name="Comma 99 5 3 3" xfId="25105" xr:uid="{8164C86B-4DF3-4164-AA6E-655216E105ED}"/>
    <cellStyle name="Comma 99 5 4" xfId="11698" xr:uid="{71DC5A6A-813C-4D6A-BE04-E8C563EFD8FA}"/>
    <cellStyle name="Comma 99 5 4 2" xfId="20454" xr:uid="{8BC250FA-D055-44E0-97AD-5B1AD76BB1C6}"/>
    <cellStyle name="Comma 99 5 4 2 2" xfId="37114" xr:uid="{4F9C52DD-DB26-4046-837E-D91E379C8B31}"/>
    <cellStyle name="Comma 99 5 4 3" xfId="28826" xr:uid="{8FDE5786-F43C-4AFC-8057-3C498308270B}"/>
    <cellStyle name="Comma 99 5 5" xfId="14080" xr:uid="{DA35E98D-7025-4BDA-A1EF-33D87B119037}"/>
    <cellStyle name="Comma 99 5 5 2" xfId="30740" xr:uid="{E2923AEE-7C92-4B48-A329-A64B7296067A}"/>
    <cellStyle name="Comma 99 5 6" xfId="22450" xr:uid="{D6FF220D-7A31-44A8-8C6F-BE57C0D4E129}"/>
    <cellStyle name="Comma 99 6" xfId="2799" xr:uid="{C0A1CACF-D680-441B-87C5-9F3CD33FDEF3}"/>
    <cellStyle name="Comma 99 6 2" xfId="14676" xr:uid="{F5ED397C-378A-44F6-8E87-F7D70167807F}"/>
    <cellStyle name="Comma 99 6 2 2" xfId="31336" xr:uid="{4FFF04E2-9066-4ACA-A055-278CF789AEBD}"/>
    <cellStyle name="Comma 99 6 3" xfId="23047" xr:uid="{36ED38AA-3DF8-4C0A-9C2C-2B43A356A4F0}"/>
    <cellStyle name="Comma 99 7" xfId="4737" xr:uid="{9DEAC66D-B08A-4A5D-9618-1668CF071C68}"/>
    <cellStyle name="Comma 99 7 2" xfId="16039" xr:uid="{245E8ABB-A4EC-43C5-9F4A-E3095F1EE47C}"/>
    <cellStyle name="Comma 99 7 2 2" xfId="32699" xr:uid="{C525A2AC-F931-4F0D-B1BB-08ED1D3768DE}"/>
    <cellStyle name="Comma 99 7 3" xfId="24410" xr:uid="{957DDCF2-DCBB-4FAF-9E16-C0631D88470F}"/>
    <cellStyle name="Comma 99 8" xfId="10713" xr:uid="{39BB0056-A08D-48BA-9F9F-80ADD9FA9ACF}"/>
    <cellStyle name="Comma 99 8 2" xfId="19760" xr:uid="{FF6F55B7-13B3-46E5-8511-8A6669163E43}"/>
    <cellStyle name="Comma 99 8 2 2" xfId="36420" xr:uid="{758FC326-E989-4D90-AF6A-F641D9938690}"/>
    <cellStyle name="Comma 99 8 3" xfId="28132" xr:uid="{565BD5DB-5CF8-423F-BEB0-F2CCE5CDE0DF}"/>
    <cellStyle name="Comma 99 9" xfId="12774" xr:uid="{10AD6D3F-1E22-405C-82C2-E7D6717FDDD8}"/>
    <cellStyle name="Comma 99 9 2" xfId="21238" xr:uid="{D52805BD-31C6-4A32-959C-EE8ABD1CFDE2}"/>
    <cellStyle name="Comma 99 9 2 2" xfId="37898" xr:uid="{610FE7B3-CE3A-411D-9467-21163FB6B976}"/>
    <cellStyle name="Comma 99 9 3" xfId="29611" xr:uid="{195E9D9D-032C-4BAB-8203-5DD21BFADF61}"/>
    <cellStyle name="comma zerodec" xfId="372" xr:uid="{A1ACBF1C-67B0-4AD6-9961-2CE9EB0ADAE1}"/>
    <cellStyle name="comma zerodec 2" xfId="373" xr:uid="{6371AA24-3A8B-43A6-A182-D55C56A9ADB1}"/>
    <cellStyle name="Comma_RGR Q2'03 - Eng 2" xfId="16" xr:uid="{5B4EB859-72C6-4EE4-8187-9DA0809B2CD2}"/>
    <cellStyle name="Currency 2" xfId="25" xr:uid="{FF606DD2-E98D-4BE0-B5CF-698171D32F47}"/>
    <cellStyle name="Currency 3" xfId="211" xr:uid="{676F187B-9EE8-47B0-AE8B-3D6D03D3B478}"/>
    <cellStyle name="Currency 3 2" xfId="13364" xr:uid="{F03F66A2-C0AA-4C93-B6AF-F16565E3F94D}"/>
    <cellStyle name="Currency1" xfId="374" xr:uid="{0E6FD1DA-6445-42F0-A3C1-4C86D173FF5C}"/>
    <cellStyle name="Currency1 2" xfId="375" xr:uid="{C3BB4861-DD73-4FC2-A44D-FDA46EC5CD5C}"/>
    <cellStyle name="Dollar (zero dec)" xfId="376" xr:uid="{3221666C-F2C8-4468-A0AB-99007E569684}"/>
    <cellStyle name="Dollar (zero dec) 2" xfId="377" xr:uid="{E0B075CC-49DB-415F-8218-B3A46BEAEB85}"/>
    <cellStyle name="Duration of Loan" xfId="38611" xr:uid="{D6658407-A3F0-439B-B8BA-66AC7457F9F4}"/>
    <cellStyle name="Euro" xfId="378" xr:uid="{F61A5AB4-D8E5-4272-8737-EADA8E43A05A}"/>
    <cellStyle name="Explanatory Text 2" xfId="681" xr:uid="{69024668-5309-4F1F-A110-C82F13AA570C}"/>
    <cellStyle name="Explanatory Text 2 2" xfId="38609" xr:uid="{3F643B70-C3AD-4EE5-8BFA-120D50BAB01B}"/>
    <cellStyle name="Followed Hyperlink 2" xfId="168" xr:uid="{1652A6F9-07C6-4D42-9DFC-7A91F77B400F}"/>
    <cellStyle name="Followed Hyperlink 2 2" xfId="222" xr:uid="{83C54F23-D260-4F6E-A4C8-CC8EB1F70E5B}"/>
    <cellStyle name="Followed Hyperlink 2 2 2" xfId="43632" xr:uid="{76EACDE1-D8A2-400C-B81B-5F747A666827}"/>
    <cellStyle name="Followed Hyperlink 2 2 3" xfId="43937" xr:uid="{41F88A5E-0AE6-4025-91CB-3EE84A06FAEC}"/>
    <cellStyle name="Followed Hyperlink 2 3" xfId="191" xr:uid="{F13A62EC-322C-4E81-A52A-4D2AD894A8DB}"/>
    <cellStyle name="Followed Hyperlink 2 4" xfId="395" xr:uid="{5C3DF8EF-9B8A-4A02-801B-A73F8F2BB147}"/>
    <cellStyle name="Followed Hyperlink 2 5" xfId="2719" xr:uid="{DDF4B11F-85F7-468B-94EC-043242C7F7CC}"/>
    <cellStyle name="Followed Hyperlink 3" xfId="189" xr:uid="{DAEC2CEB-7B22-43B0-BAEB-26224F17A5CF}"/>
    <cellStyle name="Followed Hyperlink 3 2" xfId="6573" xr:uid="{04A69D48-6828-4755-9371-B883FDC3D0CC}"/>
    <cellStyle name="Followed Hyperlink 3 2 2" xfId="40105" xr:uid="{4598F959-A3E7-4129-BE98-DE9E0C022171}"/>
    <cellStyle name="Followed Hyperlink 4" xfId="492" xr:uid="{89AF634D-120B-4861-AA22-B4AB68328C40}"/>
    <cellStyle name="Followed Hyperlink 4 2" xfId="41258" xr:uid="{8A812E96-B5AF-4C17-A3A4-DCD40C2E9AB6}"/>
    <cellStyle name="Followed Hyperlink 5" xfId="38304" xr:uid="{54DC1C47-79E8-4A09-B801-3983386B6518}"/>
    <cellStyle name="Followed Hyperlink 6" xfId="723" xr:uid="{5E775DE1-6F3F-4F8B-BC1E-37DE0135D6F6}"/>
    <cellStyle name="Followed Hyperlink 7" xfId="134" xr:uid="{9E8AA6A5-70A9-48F4-A917-AA086D97A882}"/>
    <cellStyle name="Followed Hyperlink 8" xfId="32" xr:uid="{CE35E2C3-A4FD-4B9D-A5CA-7D30CE655016}"/>
    <cellStyle name="Good 2" xfId="45" xr:uid="{660D77DF-0D60-4E68-AD4F-720FD8ECCBD7}"/>
    <cellStyle name="Grey" xfId="379" xr:uid="{C232B5A1-0684-40E1-943C-C614BA8D5696}"/>
    <cellStyle name="Header1" xfId="380" xr:uid="{60DD543F-FA3B-450E-8FBF-E8AA927EF022}"/>
    <cellStyle name="Header2" xfId="381" xr:uid="{0D2D45C2-9454-4D10-9760-157BD6162C5D}"/>
    <cellStyle name="Heading 1 2" xfId="668" xr:uid="{06A6B4F1-408F-44A5-9399-44F717F1652D}"/>
    <cellStyle name="Heading 1 2 2" xfId="38613" xr:uid="{EB038ED2-90DB-4586-AE9B-E1A6E68AF5A6}"/>
    <cellStyle name="Heading 2 2" xfId="669" xr:uid="{2201D972-270E-4287-9A56-D3CC726EB1A9}"/>
    <cellStyle name="Heading 2 2 2" xfId="2525" xr:uid="{4E7A908B-13F0-4965-81E9-9601D9D9D3A0}"/>
    <cellStyle name="Heading 3 2" xfId="670" xr:uid="{BAE9C885-0BB1-440D-966F-81782407E4B0}"/>
    <cellStyle name="Heading 3 2 2" xfId="38608" xr:uid="{CBFA175D-9A39-425E-8CF9-3E3FC12BE2FA}"/>
    <cellStyle name="Heading 4 2" xfId="671" xr:uid="{FA8B2D04-DCAC-4AC9-BC41-DCBE23E92DBD}"/>
    <cellStyle name="Hyperlink 10" xfId="31" xr:uid="{EB01010E-16E0-4435-9AE6-24AB7068F585}"/>
    <cellStyle name="Hyperlink 15" xfId="2638" xr:uid="{8F722C36-0BC6-44A7-BAB3-E2B94651B973}"/>
    <cellStyle name="Hyperlink 2" xfId="33" xr:uid="{109A74CE-E405-4046-BAFF-4B3F7735F7A1}"/>
    <cellStyle name="Hyperlink 2 2" xfId="195" xr:uid="{848EC4E5-F9FA-42F5-83CD-F6554DA772E9}"/>
    <cellStyle name="Hyperlink 2 2 2" xfId="38314" xr:uid="{B95866AE-D10B-4AF5-B645-FE45324AAC4E}"/>
    <cellStyle name="Hyperlink 2 2 2 2" xfId="39451" xr:uid="{EB92CDEB-5BE3-4DE4-AD59-4C66C55D81E2}"/>
    <cellStyle name="Hyperlink 2 2 3" xfId="38315" xr:uid="{C32C2823-D67B-4AE1-9D05-9AE981BB39C9}"/>
    <cellStyle name="Hyperlink 2 2 3 2" xfId="40112" xr:uid="{EDDA0448-009A-48C2-9B14-DD39A122412F}"/>
    <cellStyle name="Hyperlink 2 2 4" xfId="38308" xr:uid="{ED3F0220-7CBB-4B2D-8064-19C0FA7D8E26}"/>
    <cellStyle name="Hyperlink 2 2 4 2" xfId="43908" xr:uid="{57603AC5-0BB8-45FA-9DA8-59542C73CD06}"/>
    <cellStyle name="Hyperlink 2 2 5" xfId="811" xr:uid="{E442E698-1D94-499C-815D-C1615AB8C41C}"/>
    <cellStyle name="Hyperlink 2 2 6" xfId="38637" xr:uid="{4898B845-17F9-456A-88BB-3E2030BCE264}"/>
    <cellStyle name="Hyperlink 2 3" xfId="223" xr:uid="{E2835B97-D6CD-44E5-999B-D8E23B823397}"/>
    <cellStyle name="Hyperlink 2 3 2" xfId="38322" xr:uid="{CCD08DA8-2952-4362-A757-F87C66865760}"/>
    <cellStyle name="Hyperlink 2 3 2 2" xfId="39522" xr:uid="{D3244921-108A-4F9A-BFDD-D5A374CAC118}"/>
    <cellStyle name="Hyperlink 2 3 3" xfId="13339" xr:uid="{E0FFA406-3FDD-4CC8-A3A0-27D40799C550}"/>
    <cellStyle name="Hyperlink 2 3 3 2" xfId="40106" xr:uid="{5DAD84CF-86B7-42FB-B710-9F9DED3F7587}"/>
    <cellStyle name="Hyperlink 2 3 4" xfId="38674" xr:uid="{676CF41A-48B9-4189-B6CC-8CB3969E684E}"/>
    <cellStyle name="Hyperlink 2 3 4 2" xfId="39325" xr:uid="{E2F9C69B-31FE-49BE-88D2-F217007A627D}"/>
    <cellStyle name="Hyperlink 2 3 5" xfId="43726" xr:uid="{62790E17-57E8-46CF-A925-A005510FA505}"/>
    <cellStyle name="Hyperlink 2 4" xfId="192" xr:uid="{AE2BC881-8039-4553-A4B4-985DFC72DC8B}"/>
    <cellStyle name="Hyperlink 2 4 2" xfId="38354" xr:uid="{09325DE5-B6DF-4CB4-A5F4-A0AB2A33C932}"/>
    <cellStyle name="Hyperlink 2 4 3" xfId="21651" xr:uid="{50CF82AE-C1B0-4A9F-A050-77E9581033EB}"/>
    <cellStyle name="Hyperlink 2 4 4" xfId="39441" xr:uid="{54E7FDA6-91A1-4BFA-A0FF-F7775030E1D3}"/>
    <cellStyle name="Hyperlink 2 5" xfId="331" xr:uid="{153B9E4F-437F-4642-ACC6-AA139EE2D4C0}"/>
    <cellStyle name="Hyperlink 2 5 2" xfId="38306" xr:uid="{BCC8942A-2F9D-498B-9242-95A37BEEF794}"/>
    <cellStyle name="Hyperlink 2 5 2 2" xfId="43445" xr:uid="{4F8376BD-9090-4512-B0AC-259D06184B6C}"/>
    <cellStyle name="Hyperlink 2 5 3" xfId="43932" xr:uid="{F5FBD805-8761-4B9D-9085-5D9F2EEB46E3}"/>
    <cellStyle name="Hyperlink 2 5 4" xfId="39453" xr:uid="{1BAF590D-077B-4211-B6B5-DD41622A879A}"/>
    <cellStyle name="Hyperlink 2 6" xfId="724" xr:uid="{879D4057-1D1C-4085-BCA5-F850E33E2BF2}"/>
    <cellStyle name="Hyperlink 2 6 2" xfId="43693" xr:uid="{12AEA96B-24B3-4810-A0DB-63323F517AEE}"/>
    <cellStyle name="Hyperlink 2 7" xfId="38422" xr:uid="{591D21E8-80C6-4F7F-8270-D78552AC148C}"/>
    <cellStyle name="Hyperlink 2 8" xfId="169" xr:uid="{A2F8C125-4FE0-4E80-86A1-086E606F7DD2}"/>
    <cellStyle name="Hyperlink 3" xfId="194" xr:uid="{496C459C-CB05-427F-B86A-3DE282AC3F6D}"/>
    <cellStyle name="Hyperlink 3 2" xfId="502" xr:uid="{D0F39E11-5E72-4E54-B3CD-32E4039BEC39}"/>
    <cellStyle name="Hyperlink 3 2 2" xfId="38313" xr:uid="{3CB45287-77FC-439B-8629-899133CFD84E}"/>
    <cellStyle name="Hyperlink 3 2 2 2" xfId="40120" xr:uid="{6AB1AD30-FB05-4EC1-8B7F-A0AB90985F03}"/>
    <cellStyle name="Hyperlink 3 2 3" xfId="790" xr:uid="{9D25E926-7FE0-4E1A-BFAC-6022F963B1D5}"/>
    <cellStyle name="Hyperlink 3 2 3 2" xfId="43631" xr:uid="{7922091D-A9ED-4AA2-91D4-6AB350A5CE00}"/>
    <cellStyle name="Hyperlink 3 2 4" xfId="38691" xr:uid="{9FCB2558-B061-4240-A365-C1BD4EBABE31}"/>
    <cellStyle name="Hyperlink 3 2 4 2" xfId="43909" xr:uid="{86CAAE6A-43C8-4AF1-BE7A-DA9CB2814052}"/>
    <cellStyle name="Hyperlink 3 3" xfId="6600" xr:uid="{EAA0EBC6-AB7E-41B4-9FAA-30BAB0D2338D}"/>
    <cellStyle name="Hyperlink 3 3 2" xfId="38341" xr:uid="{90E21B1B-985E-4D2A-912F-801FCCC82C9C}"/>
    <cellStyle name="Hyperlink 3 3 2 2" xfId="40111" xr:uid="{AE03A2A1-AEB2-4F31-8E74-CB3379C72206}"/>
    <cellStyle name="Hyperlink 3 3 3" xfId="39339" xr:uid="{55C1CD8F-089C-4C91-8F82-0D1646711BA2}"/>
    <cellStyle name="Hyperlink 3 4" xfId="12458" xr:uid="{83D97B7C-7365-497C-9138-986A0944963D}"/>
    <cellStyle name="Hyperlink 3 4 2" xfId="39297" xr:uid="{50277AAB-2419-4BB3-94C4-E14210A067CD}"/>
    <cellStyle name="Hyperlink 3 5" xfId="772" xr:uid="{3EB19D14-14C0-4CB2-A9A7-5F86FA29EDBA}"/>
    <cellStyle name="Hyperlink 3 5 2" xfId="43733" xr:uid="{C9EAD8F6-0D9A-49E7-9AD8-E845383C3E2F}"/>
    <cellStyle name="Hyperlink 3 6" xfId="38582" xr:uid="{0097607B-4470-4C4D-BCA7-503219363822}"/>
    <cellStyle name="Hyperlink 3 7" xfId="38767" xr:uid="{6AB5CE66-8EAA-4B24-A765-7FFC5F5E846F}"/>
    <cellStyle name="Hyperlink 4" xfId="190" xr:uid="{0880CBBE-21BF-464A-9CA9-4EBC140495A1}"/>
    <cellStyle name="Hyperlink 4 2" xfId="398" xr:uid="{0557C401-B193-4D81-8456-E5A95A622EFD}"/>
    <cellStyle name="Hyperlink 4 2 2" xfId="40153" xr:uid="{3F3EB865-D0F4-45B7-AFAC-C52D9DAF9886}"/>
    <cellStyle name="Hyperlink 4 2 3" xfId="39481" xr:uid="{695B18C9-F9C5-4E0B-8739-438E965B39EB}"/>
    <cellStyle name="Hyperlink 4 3" xfId="778" xr:uid="{10C6C3C2-F54C-420E-8D78-B4F61313D497}"/>
    <cellStyle name="Hyperlink 4 3 2" xfId="39413" xr:uid="{0321E6A8-2E6B-498D-A3BB-8CC583480430}"/>
    <cellStyle name="Hyperlink 4 4" xfId="38642" xr:uid="{13161BAB-DD79-494C-9FBF-212A0C2FDD09}"/>
    <cellStyle name="Hyperlink 4 4 2" xfId="39341" xr:uid="{E6EEA61E-60DE-43FA-893A-17CD8AAF39E1}"/>
    <cellStyle name="Hyperlink 4 5" xfId="43760" xr:uid="{0E8E13DA-ACCE-4128-9917-011865055946}"/>
    <cellStyle name="Hyperlink 4 6" xfId="38805" xr:uid="{16DB60D7-037C-49A9-AE85-ADB04BD58DB0}"/>
    <cellStyle name="Hyperlink 5" xfId="291" xr:uid="{2F277BE3-BEC4-47EF-A79B-D248A9C1F317}"/>
    <cellStyle name="Hyperlink 5 2" xfId="544" xr:uid="{BC983435-DE06-4913-9485-CE2F236EF4A5}"/>
    <cellStyle name="Hyperlink 5 2 2" xfId="43532" xr:uid="{982C560F-6995-4E51-9598-A2CEDEC03B86}"/>
    <cellStyle name="Hyperlink 5 2 3" xfId="43977" xr:uid="{FAA7454B-A65A-455E-8290-8F87297E2D0F}"/>
    <cellStyle name="Hyperlink 5 2 4" xfId="39524" xr:uid="{F9715E62-6A32-4224-A2E9-EB172B101177}"/>
    <cellStyle name="Hyperlink 5 3" xfId="2720" xr:uid="{A6F59AEB-BB36-4E7A-8799-7B33F7FC17B8}"/>
    <cellStyle name="Hyperlink 5 3 2" xfId="40039" xr:uid="{452DFA30-E5E7-4977-8292-69AE4B2EA430}"/>
    <cellStyle name="Hyperlink 5 4" xfId="38573" xr:uid="{F1D29F01-5A2C-4DB9-9CA0-22FFFC6FB866}"/>
    <cellStyle name="Hyperlink 5 4 2" xfId="39374" xr:uid="{24D5A7F1-E2B1-498B-B47C-3284785F86E0}"/>
    <cellStyle name="Hyperlink 5 5" xfId="43753" xr:uid="{6606DCFB-C273-46B9-B987-77F910B36D82}"/>
    <cellStyle name="Hyperlink 6" xfId="494" xr:uid="{707477E3-0509-417C-869D-07C7CDD0A231}"/>
    <cellStyle name="Hyperlink 6 2" xfId="2703" xr:uid="{147A398C-3EBD-4353-8AFD-613FE31D0321}"/>
    <cellStyle name="Hyperlink 6 2 2" xfId="40104" xr:uid="{487D193A-43E6-429D-9E3E-5C57AE605EA9}"/>
    <cellStyle name="Hyperlink 6 3" xfId="39326" xr:uid="{2B80B041-6158-417F-A483-F3657F429711}"/>
    <cellStyle name="Hyperlink 7" xfId="6574" xr:uid="{AA06A55F-8EA2-4852-ADAF-A54773F53E6F}"/>
    <cellStyle name="Hyperlink 7 2" xfId="41257" xr:uid="{A15E6595-2A77-47E4-80AF-29E7D0CC6B28}"/>
    <cellStyle name="Hyperlink 8" xfId="38303" xr:uid="{BFFDED77-3BD1-4D86-896F-D481674BB162}"/>
    <cellStyle name="Hyperlink 9" xfId="135" xr:uid="{B175DC1E-90DD-442E-9DA6-FB5C7196180F}"/>
    <cellStyle name="Input [yellow]" xfId="382" xr:uid="{D008F53E-7352-4C6A-B253-20CB89DFA09C}"/>
    <cellStyle name="Input 2" xfId="674" xr:uid="{B52E3D8A-E6E1-4B8B-8CF4-4E68AFCDBDA2}"/>
    <cellStyle name="InputDate" xfId="38610" xr:uid="{2EA7B4FF-E526-4994-9E2F-CF0218205DC2}"/>
    <cellStyle name="InputPercent" xfId="38612" xr:uid="{4C56428B-F9FD-4B9D-AF01-CC51E4D80A28}"/>
    <cellStyle name="Linked Cell 2" xfId="677" xr:uid="{A4D62F82-84EE-45F6-8243-BA715287504A}"/>
    <cellStyle name="Monthly Loan Payment" xfId="38605" xr:uid="{401DF4D9-1129-436F-A05C-22B091C5518F}"/>
    <cellStyle name="Mortgage Calculator Details" xfId="197" xr:uid="{09BAF133-BFD5-4228-A478-D34E19DFE413}"/>
    <cellStyle name="Neutral 2" xfId="673" xr:uid="{31F0E080-1D4C-42FA-9EAD-A9C647D58105}"/>
    <cellStyle name="no dec" xfId="383" xr:uid="{F0F0576C-CDB6-4CE4-BE36-E66004452D3F}"/>
    <cellStyle name="Normal" xfId="0" builtinId="0"/>
    <cellStyle name="Normal - Style1" xfId="384" xr:uid="{27CBFD41-5AF9-484D-B65F-499A07EDD164}"/>
    <cellStyle name="Normal - Style1 2" xfId="728" xr:uid="{F2E9F1E6-B80F-41A3-88D2-7A5AB5AC478F}"/>
    <cellStyle name="Normal 10" xfId="109" xr:uid="{24CCD186-1B1A-476A-9E03-1B32BE44949D}"/>
    <cellStyle name="Normal 10 10" xfId="1411" xr:uid="{3F4FF12E-9F00-43FC-8AC3-DDE949EBBB26}"/>
    <cellStyle name="Normal 10 10 2" xfId="2025" xr:uid="{EB10514A-58A7-4566-86BA-F95E96664AC0}"/>
    <cellStyle name="Normal 10 10 2 2" xfId="3950" xr:uid="{6E3E8F01-0429-4C26-A69C-BE55A6A689EB}"/>
    <cellStyle name="Normal 10 10 2 2 2" xfId="8764" xr:uid="{E214D28F-8C67-4075-8586-9FA310D48663}"/>
    <cellStyle name="Normal 10 10 2 3" xfId="5843" xr:uid="{2702230E-3ED0-4CFE-9D6B-0B28E1B5FB6F}"/>
    <cellStyle name="Normal 10 10 2 3 2" xfId="10139" xr:uid="{E560122F-6646-494B-9280-C92FC5291BFB}"/>
    <cellStyle name="Normal 10 10 2 4" xfId="7429" xr:uid="{91D6BF7E-7F55-46BE-A3CE-C210C461A616}"/>
    <cellStyle name="Normal 10 10 2 5" xfId="11818" xr:uid="{57AB04F5-F4BF-40C1-9863-F0CACE8A3E34}"/>
    <cellStyle name="Normal 10 10 3" xfId="3336" xr:uid="{653694AE-1C54-45EC-A8CF-68E150B06797}"/>
    <cellStyle name="Normal 10 10 3 2" xfId="8339" xr:uid="{48C62956-23FB-4A4B-B1B8-A73827CFC409}"/>
    <cellStyle name="Normal 10 10 4" xfId="5244" xr:uid="{CA196A91-41D9-4026-B56E-A4FD6EC9CB03}"/>
    <cellStyle name="Normal 10 10 4 2" xfId="9714" xr:uid="{6F91CE89-3B2E-47A7-8FF5-DFA50F51645A}"/>
    <cellStyle name="Normal 10 10 5" xfId="7004" xr:uid="{CE5618E1-F6BF-415F-B8E4-73B7A8658237}"/>
    <cellStyle name="Normal 10 10 6" xfId="11219" xr:uid="{6716833B-8F42-49F3-A369-65A00E972ACC}"/>
    <cellStyle name="Normal 10 10 7" xfId="12896" xr:uid="{9800D7C8-FC37-4B40-9A50-CA0990589F36}"/>
    <cellStyle name="Normal 10 11" xfId="1235" xr:uid="{993679A7-3042-4705-B5CD-6C7645EAA818}"/>
    <cellStyle name="Normal 10 11 2" xfId="3172" xr:uid="{DBDDE33E-4115-46DB-97AF-083937DB7BD3}"/>
    <cellStyle name="Normal 10 11 2 2" xfId="8236" xr:uid="{1505D21D-5204-4C36-89E8-B132C7024604}"/>
    <cellStyle name="Normal 10 11 3" xfId="5080" xr:uid="{5315E37D-9C4D-45D3-BAFD-339F80236183}"/>
    <cellStyle name="Normal 10 11 3 2" xfId="9611" xr:uid="{62F5954E-3B95-4584-96C9-C3972C61310B}"/>
    <cellStyle name="Normal 10 11 4" xfId="6901" xr:uid="{2ADACD7A-8A3C-4854-BB94-0456B1F0C9BF}"/>
    <cellStyle name="Normal 10 11 5" xfId="11055" xr:uid="{4C4D8D87-C65C-4857-926A-AC689EF54438}"/>
    <cellStyle name="Normal 10 12" xfId="1861" xr:uid="{BD66B9F5-2482-4B30-9728-9CA598738069}"/>
    <cellStyle name="Normal 10 12 2" xfId="3786" xr:uid="{4AC939F9-B820-426C-B765-C9ECB8EC85A7}"/>
    <cellStyle name="Normal 10 12 2 2" xfId="8661" xr:uid="{2C06171D-2CF5-4FA5-977D-8E13A827C91A}"/>
    <cellStyle name="Normal 10 12 3" xfId="5679" xr:uid="{2EC7F99C-A25C-4015-9027-B9729127E46F}"/>
    <cellStyle name="Normal 10 12 3 2" xfId="10036" xr:uid="{C713598A-EDF5-4920-B81A-FFD035CBD77F}"/>
    <cellStyle name="Normal 10 12 4" xfId="7326" xr:uid="{AEE15908-F724-449A-87ED-6ACA42C54FAB}"/>
    <cellStyle name="Normal 10 12 5" xfId="11654" xr:uid="{A491E7A1-41F1-4F9A-BAFA-5C088BDDCC08}"/>
    <cellStyle name="Normal 10 13" xfId="2417" xr:uid="{0EDC7BBB-D9BE-4B2B-92C7-A7EDCC1E34E6}"/>
    <cellStyle name="Normal 10 13 2" xfId="4336" xr:uid="{899155AF-4FA3-47BC-9ABF-DB86247FEF7F}"/>
    <cellStyle name="Normal 10 13 2 2" xfId="9059" xr:uid="{337A9E61-8548-42DC-AC87-856C815F6F26}"/>
    <cellStyle name="Normal 10 13 3" xfId="6231" xr:uid="{DE8E0376-C79E-4F45-8EBF-DD5495970E26}"/>
    <cellStyle name="Normal 10 13 3 2" xfId="10436" xr:uid="{E6B614C7-16CC-42C3-8EAD-DBE067A417DD}"/>
    <cellStyle name="Normal 10 13 4" xfId="7724" xr:uid="{34C118C2-91A5-44BF-AB51-10A78625F6D0}"/>
    <cellStyle name="Normal 10 13 5" xfId="12204" xr:uid="{E1A89DED-5B47-4877-B8F4-24F5D3083A15}"/>
    <cellStyle name="Normal 10 14" xfId="2667" xr:uid="{BF6AE610-4BC7-47F0-A90D-CBC16469DF15}"/>
    <cellStyle name="Normal 10 14 2" xfId="4575" xr:uid="{DE64FDD8-55B0-41DF-8F4D-43E0FE90A4EA}"/>
    <cellStyle name="Normal 10 14 2 2" xfId="9234" xr:uid="{AB2F0161-0092-4BA5-AC15-83F095394F10}"/>
    <cellStyle name="Normal 10 14 3" xfId="6470" xr:uid="{322ADDFA-2F53-4733-85A4-2BDC6F31D868}"/>
    <cellStyle name="Normal 10 14 3 2" xfId="10611" xr:uid="{2624BB1B-1783-47D9-B454-F491CB0DCE24}"/>
    <cellStyle name="Normal 10 14 4" xfId="7899" xr:uid="{5B6D24C1-4151-46FB-90B6-753BF3A697CD}"/>
    <cellStyle name="Normal 10 15" xfId="2755" xr:uid="{FADECF1C-37BD-41F8-842C-22B9ED826835}"/>
    <cellStyle name="Normal 10 15 2" xfId="7935" xr:uid="{C67151C1-ED5E-4DB8-A8D8-2C46914455C7}"/>
    <cellStyle name="Normal 10 16" xfId="4645" xr:uid="{973F7DEE-9544-4BC3-BCD1-8E5BD81ACCE7}"/>
    <cellStyle name="Normal 10 16 2" xfId="9279" xr:uid="{9150609B-C507-4197-B801-1EDD46E80527}"/>
    <cellStyle name="Normal 10 17" xfId="4693" xr:uid="{024ECCF5-F8CE-4243-8EBF-29880411D839}"/>
    <cellStyle name="Normal 10 17 2" xfId="9309" xr:uid="{9354C6B0-3D15-4B2F-816D-FF209ECFC111}"/>
    <cellStyle name="Normal 10 18" xfId="6532" xr:uid="{5833A89B-493D-4BD3-8D6C-5DC703B285F5}"/>
    <cellStyle name="Normal 10 19" xfId="6593" xr:uid="{FFE6E4C3-F4C9-4218-B87E-9DC673845377}"/>
    <cellStyle name="Normal 10 2" xfId="115" xr:uid="{CCDA5C1A-9183-47EF-B8E9-60AAE93D9A93}"/>
    <cellStyle name="Normal 10 2 10" xfId="12806" xr:uid="{45A54999-2890-4A83-8A9C-6BE26881CF2A}"/>
    <cellStyle name="Normal 10 2 11" xfId="38357" xr:uid="{121FF2E1-4C26-4897-BB27-4A009BF3BE05}"/>
    <cellStyle name="Normal 10 2 12" xfId="863" xr:uid="{5F388E67-AD03-46C5-8F36-59196F9561AE}"/>
    <cellStyle name="Normal 10 2 13" xfId="386" xr:uid="{06E02343-E6BC-4CCB-8CAF-B771C12A84D6}"/>
    <cellStyle name="Normal 10 2 14" xfId="38808" xr:uid="{DCC272DC-348C-4241-89BE-9E817456781D}"/>
    <cellStyle name="Normal 10 2 15" xfId="44570" xr:uid="{84D786AA-4571-4D2E-93D2-AFD70D834A5D}"/>
    <cellStyle name="Normal 10 2 16" xfId="50087" xr:uid="{9E0C8E1F-2902-45A3-8553-5E466AF8CCC6}"/>
    <cellStyle name="Normal 10 2 2" xfId="1484" xr:uid="{C9F93FF1-9B54-4DA1-AEC0-AC239C118C12}"/>
    <cellStyle name="Normal 10 2 2 2" xfId="2100" xr:uid="{8179902A-9387-4E2A-8C43-B23C5627E21F}"/>
    <cellStyle name="Normal 10 2 2 2 2" xfId="4025" xr:uid="{E647366B-9083-4ABA-9CE3-44C14E622330}"/>
    <cellStyle name="Normal 10 2 2 2 2 2" xfId="8807" xr:uid="{9AA685D6-B0C0-4E78-90BD-0646752A7441}"/>
    <cellStyle name="Normal 10 2 2 2 3" xfId="5918" xr:uid="{DB897E4B-BFEF-48E0-AD76-F31224EC75A9}"/>
    <cellStyle name="Normal 10 2 2 2 3 2" xfId="10182" xr:uid="{3D5EB353-934C-4C0B-9018-C1E4162D1F1D}"/>
    <cellStyle name="Normal 10 2 2 2 4" xfId="7472" xr:uid="{39F2275D-389C-46D1-821B-760CDF227B88}"/>
    <cellStyle name="Normal 10 2 2 2 5" xfId="11893" xr:uid="{75EFC10A-2EBA-4C9C-B4E1-D0EF871F8B99}"/>
    <cellStyle name="Normal 10 2 2 2 6" xfId="39196" xr:uid="{125FFAEC-0FC0-4770-B5EF-15DD2F6D464E}"/>
    <cellStyle name="Normal 10 2 2 2 7" xfId="45016" xr:uid="{88BED3F0-5A2B-44D9-825D-9F2B420ECC90}"/>
    <cellStyle name="Normal 10 2 2 3" xfId="3411" xr:uid="{2EF982A5-3182-41D4-AC07-0C3B93AE7C32}"/>
    <cellStyle name="Normal 10 2 2 3 2" xfId="8382" xr:uid="{E19A0D1D-7107-4B6F-B69B-2E2C4925F866}"/>
    <cellStyle name="Normal 10 2 2 3 3" xfId="39417" xr:uid="{C2BAE596-58FC-4579-87FE-85F65A8A5ACE}"/>
    <cellStyle name="Normal 10 2 2 4" xfId="5319" xr:uid="{1696D2AB-C85E-4F54-974C-41499DE2C70A}"/>
    <cellStyle name="Normal 10 2 2 4 2" xfId="9757" xr:uid="{7FCACDB6-C5B0-4CED-941E-F3E63B2D8E42}"/>
    <cellStyle name="Normal 10 2 2 5" xfId="7047" xr:uid="{420BC56D-C9E2-452D-9D24-EEF8F86707D6}"/>
    <cellStyle name="Normal 10 2 2 6" xfId="11294" xr:uid="{80A2F16E-2445-47D4-BB7B-B9F789652AF7}"/>
    <cellStyle name="Normal 10 2 2 7" xfId="12971" xr:uid="{2C0B3753-8F88-43F2-B52F-73D34B1BF9E4}"/>
    <cellStyle name="Normal 10 2 2 8" xfId="38857" xr:uid="{3D5BEF6E-69D3-4032-8247-C2706A63BBD0}"/>
    <cellStyle name="Normal 10 2 2 9" xfId="44685" xr:uid="{3BCA6B7F-23E6-4062-A04B-55B366D5FE37}"/>
    <cellStyle name="Normal 10 2 3" xfId="1321" xr:uid="{79109897-696E-4C80-8832-F907B0F0AABE}"/>
    <cellStyle name="Normal 10 2 3 2" xfId="3247" xr:uid="{92DF8FE0-B9B5-4DCD-90F3-97A4633944A0}"/>
    <cellStyle name="Normal 10 2 3 2 2" xfId="8279" xr:uid="{ACBA0240-2E85-42D2-B160-84C42A650B72}"/>
    <cellStyle name="Normal 10 2 3 2 2 2" xfId="42790" xr:uid="{66CC30E4-CD07-4212-B285-986C1E2C7417}"/>
    <cellStyle name="Normal 10 2 3 2 2 3" xfId="48468" xr:uid="{89BBF80A-0789-44F1-A94C-B00FF0D2C932}"/>
    <cellStyle name="Normal 10 2 3 2 3" xfId="40759" xr:uid="{8034FB79-2811-4D60-9BDB-89B8F1054C30}"/>
    <cellStyle name="Normal 10 2 3 2 4" xfId="46439" xr:uid="{8103B2A2-D055-43E5-92AE-BCFF0404C66B}"/>
    <cellStyle name="Normal 10 2 3 3" xfId="5155" xr:uid="{DA04D4F4-59C6-44CD-8E8D-A94BAA29772B}"/>
    <cellStyle name="Normal 10 2 3 3 2" xfId="9654" xr:uid="{62361A25-BE25-40A5-8E89-1E6D58D946F8}"/>
    <cellStyle name="Normal 10 2 3 3 3" xfId="41734" xr:uid="{E5C7DD92-2CE6-4DBD-A8AC-D6BAEDB400A3}"/>
    <cellStyle name="Normal 10 2 3 3 4" xfId="47414" xr:uid="{7F2BA91C-6774-46BA-9817-0CA6FC238829}"/>
    <cellStyle name="Normal 10 2 3 4" xfId="6944" xr:uid="{56E90E1E-698C-4AE9-9237-98CBCC2B3FAF}"/>
    <cellStyle name="Normal 10 2 3 5" xfId="11130" xr:uid="{31A7BF27-94DF-40C3-9A3F-C666F42BB107}"/>
    <cellStyle name="Normal 10 2 3 6" xfId="39084" xr:uid="{664B73BD-041D-49A7-971F-1C6335AF3591}"/>
    <cellStyle name="Normal 10 2 3 7" xfId="44904" xr:uid="{8BFA4A97-88DA-43F2-B90D-04B312B6943F}"/>
    <cellStyle name="Normal 10 2 4" xfId="1936" xr:uid="{9EC2E0A4-CD90-438E-B5B4-35F219BC5427}"/>
    <cellStyle name="Normal 10 2 4 2" xfId="3861" xr:uid="{6C4B7474-393D-4801-A4BB-CBBE62274027}"/>
    <cellStyle name="Normal 10 2 4 2 2" xfId="8704" xr:uid="{8107EB4C-DC3E-43FA-8C5D-0DBB8185F509}"/>
    <cellStyle name="Normal 10 2 4 3" xfId="5754" xr:uid="{A4DC707D-AA41-4A32-964F-1A095059357D}"/>
    <cellStyle name="Normal 10 2 4 3 2" xfId="10079" xr:uid="{0B08F112-6228-4ABD-8113-E5CDF8F9DF09}"/>
    <cellStyle name="Normal 10 2 4 4" xfId="7369" xr:uid="{084D822E-83D5-450E-9C0B-E40847B8526C}"/>
    <cellStyle name="Normal 10 2 4 5" xfId="11729" xr:uid="{6466D351-82B1-4186-94C6-F1E31D0A73A7}"/>
    <cellStyle name="Normal 10 2 4 6" xfId="40024" xr:uid="{45D6C911-C144-4D98-827D-5F12A550FB0A}"/>
    <cellStyle name="Normal 10 2 5" xfId="2504" xr:uid="{E6E8F5FA-4C68-43CC-985E-E4B4BF9658CA}"/>
    <cellStyle name="Normal 10 2 5 2" xfId="4421" xr:uid="{DA5988F2-E048-49A2-8906-7FEC4EFB55B5}"/>
    <cellStyle name="Normal 10 2 5 2 2" xfId="9113" xr:uid="{0BFAE0BF-95EF-4062-9DF7-5EA71AAD3CF5}"/>
    <cellStyle name="Normal 10 2 5 2 3" xfId="42332" xr:uid="{CD95311A-E317-4902-AA11-C86DD03839F3}"/>
    <cellStyle name="Normal 10 2 5 2 4" xfId="48011" xr:uid="{C8AD3434-E91A-40B6-97BE-14BEAE8FB6A8}"/>
    <cellStyle name="Normal 10 2 5 3" xfId="6316" xr:uid="{F52B8F42-E4AA-4C19-A4A6-B04732611858}"/>
    <cellStyle name="Normal 10 2 5 3 2" xfId="10490" xr:uid="{E5929051-1864-4342-98E9-FFBCA715067A}"/>
    <cellStyle name="Normal 10 2 5 4" xfId="7778" xr:uid="{6ABCAD14-B105-4D8D-B42F-2F696B8D2B9D}"/>
    <cellStyle name="Normal 10 2 5 5" xfId="12289" xr:uid="{5DF5325D-C9C5-4FB4-9AB4-2BC51607BAD3}"/>
    <cellStyle name="Normal 10 2 5 6" xfId="40311" xr:uid="{F00FDE9A-C45D-4399-946F-1DC73A27F5C6}"/>
    <cellStyle name="Normal 10 2 5 7" xfId="45992" xr:uid="{19F03C21-73B8-460B-8B03-B35DE9223269}"/>
    <cellStyle name="Normal 10 2 6" xfId="2830" xr:uid="{8B5A8FD5-3DF3-4AEF-AE95-A5AB6DAC62DD}"/>
    <cellStyle name="Normal 10 2 6 2" xfId="7978" xr:uid="{9CA27B57-3C1D-49A0-9370-59E47E89C587}"/>
    <cellStyle name="Normal 10 2 6 3" xfId="41327" xr:uid="{69FB3127-6820-41B3-B95A-F3DBD161B55D}"/>
    <cellStyle name="Normal 10 2 6 4" xfId="47006" xr:uid="{42C90523-93B5-424E-9CC6-6A53508A3F8B}"/>
    <cellStyle name="Normal 10 2 7" xfId="4768" xr:uid="{3E79A4AF-AC8D-41C4-A637-F6AA1482A06F}"/>
    <cellStyle name="Normal 10 2 7 2" xfId="9352" xr:uid="{43F4E87F-6D52-41E3-AF60-FA044114B0AD}"/>
    <cellStyle name="Normal 10 2 7 3" xfId="43712" xr:uid="{5D128543-712E-4DA6-ADBA-10191EA53502}"/>
    <cellStyle name="Normal 10 2 7 4" xfId="49348" xr:uid="{7F7C4A9A-5371-41E3-8747-1A063B1E88C5}"/>
    <cellStyle name="Normal 10 2 8" xfId="6641" xr:uid="{E282FFFB-40E9-4476-8319-E1D1EDC07E70}"/>
    <cellStyle name="Normal 10 2 9" xfId="10744" xr:uid="{D6F5DA7A-E72A-4157-9250-B75BECF0CAE3}"/>
    <cellStyle name="Normal 10 20" xfId="10669" xr:uid="{B11F3BBE-E190-4C25-9C3E-D74E1E09BF56}"/>
    <cellStyle name="Normal 10 21" xfId="12442" xr:uid="{84C1D346-9AE3-4214-935B-44ECC03C797F}"/>
    <cellStyle name="Normal 10 22" xfId="12480" xr:uid="{76A49740-15C7-4ED6-889D-46EDC94B904D}"/>
    <cellStyle name="Normal 10 23" xfId="12524" xr:uid="{B353E288-642D-41FD-AA36-BD08EA58A993}"/>
    <cellStyle name="Normal 10 24" xfId="12604" xr:uid="{E0375B8C-2663-4D65-99BF-E2D83F3F15B5}"/>
    <cellStyle name="Normal 10 25" xfId="12730" xr:uid="{1D1803BB-16C8-4328-9E29-CFC3BCBA8092}"/>
    <cellStyle name="Normal 10 26" xfId="13282" xr:uid="{CA9A8E17-F79F-4F08-88DC-8B51F55EB064}"/>
    <cellStyle name="Normal 10 27" xfId="13345" xr:uid="{40C524EF-5AA5-470D-8B27-C17D74230312}"/>
    <cellStyle name="Normal 10 28" xfId="764" xr:uid="{2FDDE453-54CE-449B-BA14-3AFB78C24428}"/>
    <cellStyle name="Normal 10 29" xfId="385" xr:uid="{2315F259-A69C-4F35-8865-227F6B423C85}"/>
    <cellStyle name="Normal 10 3" xfId="901" xr:uid="{A0886BF3-6E9A-4C36-98D0-C70F51096C94}"/>
    <cellStyle name="Normal 10 3 10" xfId="12842" xr:uid="{E34DA6CC-BA28-44ED-8261-0BD2C5D4CDEE}"/>
    <cellStyle name="Normal 10 3 11" xfId="38689" xr:uid="{EF831A89-821E-4F96-BF49-EF64EB83FEFB}"/>
    <cellStyle name="Normal 10 3 12" xfId="44656" xr:uid="{AF2656EA-8F58-4D92-9831-197270A4C67A}"/>
    <cellStyle name="Normal 10 3 2" xfId="1519" xr:uid="{112C44ED-14AB-4B81-9B11-8A8D6389BEFC}"/>
    <cellStyle name="Normal 10 3 2 2" xfId="2135" xr:uid="{EB874C5D-872C-425B-A39E-35BA0F95B3F0}"/>
    <cellStyle name="Normal 10 3 2 2 2" xfId="4060" xr:uid="{0E642FA9-C72B-41CD-90B5-F05DEB5BF3CB}"/>
    <cellStyle name="Normal 10 3 2 2 2 2" xfId="8836" xr:uid="{9C7050B4-D9AA-4324-9500-F553260E3FAD}"/>
    <cellStyle name="Normal 10 3 2 2 2 3" xfId="43149" xr:uid="{CA8D21DA-4F75-4FE7-9581-15FF9E5F23A3}"/>
    <cellStyle name="Normal 10 3 2 2 2 4" xfId="48827" xr:uid="{39F26A71-191A-4C44-827A-AD52E65693D4}"/>
    <cellStyle name="Normal 10 3 2 2 3" xfId="5953" xr:uid="{403B4104-EB65-410A-88E7-BC96811DE2E2}"/>
    <cellStyle name="Normal 10 3 2 2 3 2" xfId="10211" xr:uid="{CFA6CEE5-65FC-4074-950B-C0BFB75194C2}"/>
    <cellStyle name="Normal 10 3 2 2 4" xfId="7501" xr:uid="{7AE28D6D-1FB2-4D74-84D0-01C0BCF9DC40}"/>
    <cellStyle name="Normal 10 3 2 2 5" xfId="11928" xr:uid="{ECC8104D-FC02-4784-9427-B5B2F22EC319}"/>
    <cellStyle name="Normal 10 3 2 2 6" xfId="41115" xr:uid="{A483F8F9-3308-41BE-9309-F7FA1DFC1EE7}"/>
    <cellStyle name="Normal 10 3 2 2 7" xfId="46795" xr:uid="{5B3E10F4-9538-479E-B62B-8BD413DEE0EF}"/>
    <cellStyle name="Normal 10 3 2 3" xfId="3446" xr:uid="{59EF2157-C1DA-4573-924A-AC0B3945E200}"/>
    <cellStyle name="Normal 10 3 2 3 2" xfId="8411" xr:uid="{BFB1793B-49FC-4452-9C6C-28DF96641753}"/>
    <cellStyle name="Normal 10 3 2 3 3" xfId="42093" xr:uid="{CC2A5085-A542-4461-A083-7ECD94CD51C1}"/>
    <cellStyle name="Normal 10 3 2 3 4" xfId="47773" xr:uid="{19185FA5-3BA7-40CB-B08D-41036B9602F2}"/>
    <cellStyle name="Normal 10 3 2 4" xfId="5354" xr:uid="{50153DA3-FC4A-4B73-B056-52B4C07F64C2}"/>
    <cellStyle name="Normal 10 3 2 4 2" xfId="9786" xr:uid="{D977BDAE-F834-45D7-9355-145F4BC33331}"/>
    <cellStyle name="Normal 10 3 2 5" xfId="7076" xr:uid="{BD4D9577-1152-4F9A-B67D-E7BC825D8F34}"/>
    <cellStyle name="Normal 10 3 2 6" xfId="11329" xr:uid="{AF5B7D2E-F3D0-4D10-B9CA-E0014416DBC9}"/>
    <cellStyle name="Normal 10 3 2 7" xfId="13006" xr:uid="{2580983A-52FE-4DFE-9173-033CA58A9146}"/>
    <cellStyle name="Normal 10 3 2 8" xfId="39168" xr:uid="{251D4171-4F47-427C-B6F6-6884F38746D4}"/>
    <cellStyle name="Normal 10 3 2 9" xfId="44987" xr:uid="{C61C8B04-30EE-4CEA-B757-819316E98D38}"/>
    <cellStyle name="Normal 10 3 3" xfId="1357" xr:uid="{B490F05C-94BA-4D5C-8B8D-C46543F95A66}"/>
    <cellStyle name="Normal 10 3 3 2" xfId="3282" xr:uid="{83A2875A-5D5E-484E-8FF0-D86EBFD58991}"/>
    <cellStyle name="Normal 10 3 3 2 2" xfId="8308" xr:uid="{CF307DFF-A437-4BB8-911C-1755D12019BD}"/>
    <cellStyle name="Normal 10 3 3 3" xfId="5190" xr:uid="{D4CE38B6-74F5-48C3-86FE-F86BFF1823F6}"/>
    <cellStyle name="Normal 10 3 3 3 2" xfId="9683" xr:uid="{6571B816-FFCC-4CB1-9F52-4EFBE4C52D1C}"/>
    <cellStyle name="Normal 10 3 3 4" xfId="6973" xr:uid="{5CCFB5E3-8885-405D-ACBA-3E02A8883314}"/>
    <cellStyle name="Normal 10 3 3 5" xfId="11165" xr:uid="{86218B19-C618-4EDE-8D61-63D5CF8C4156}"/>
    <cellStyle name="Normal 10 3 3 6" xfId="39331" xr:uid="{5203F59A-602C-476E-99C0-196113A4099B}"/>
    <cellStyle name="Normal 10 3 4" xfId="1971" xr:uid="{F1C4C670-7B05-467D-9AC0-CA11472E105E}"/>
    <cellStyle name="Normal 10 3 4 2" xfId="3896" xr:uid="{6D03CD30-32EE-4750-A56A-8CAB34208B21}"/>
    <cellStyle name="Normal 10 3 4 2 2" xfId="8733" xr:uid="{3FCCA6DE-C825-47F3-85F2-4C5EA8291270}"/>
    <cellStyle name="Normal 10 3 4 3" xfId="5789" xr:uid="{EF110263-1113-4FC7-8757-FDEC887BF72A}"/>
    <cellStyle name="Normal 10 3 4 3 2" xfId="10108" xr:uid="{1011DEC9-ED14-4BDA-829E-84DA857EEDB2}"/>
    <cellStyle name="Normal 10 3 4 4" xfId="7398" xr:uid="{EC2F0648-24B4-49B5-A857-54D252070099}"/>
    <cellStyle name="Normal 10 3 4 5" xfId="11764" xr:uid="{9E8A533A-783A-494D-8613-D6BE8682052F}"/>
    <cellStyle name="Normal 10 3 5" xfId="2458" xr:uid="{514AEA76-CA24-4AB9-816E-F67320CDABFA}"/>
    <cellStyle name="Normal 10 3 5 2" xfId="4377" xr:uid="{787C2594-CBC4-4317-BA6C-459946AE062B}"/>
    <cellStyle name="Normal 10 3 5 2 2" xfId="9086" xr:uid="{E99AD690-3BBB-4D50-9215-462491A75990}"/>
    <cellStyle name="Normal 10 3 5 3" xfId="6272" xr:uid="{F842D686-38B8-419E-9EB5-D4746823F926}"/>
    <cellStyle name="Normal 10 3 5 3 2" xfId="10463" xr:uid="{CE8AE8B2-6D3E-48CD-B7B9-FE9351E8045A}"/>
    <cellStyle name="Normal 10 3 5 4" xfId="7751" xr:uid="{86D6F3D3-06F2-4232-B4C9-714D65B4C714}"/>
    <cellStyle name="Normal 10 3 5 5" xfId="12245" xr:uid="{CC83BFF6-89FF-4517-8A23-B266A8C3D2AE}"/>
    <cellStyle name="Normal 10 3 6" xfId="2866" xr:uid="{7BD9F0B1-7F36-4C49-8ECC-15CE88223A11}"/>
    <cellStyle name="Normal 10 3 6 2" xfId="8007" xr:uid="{4312532F-125E-42D4-915A-38A4657548D2}"/>
    <cellStyle name="Normal 10 3 7" xfId="4805" xr:uid="{FD45E842-33AB-476A-A39A-AC5724253749}"/>
    <cellStyle name="Normal 10 3 7 2" xfId="9382" xr:uid="{27B51EB0-B84F-47BC-ADBD-EAEB86050B77}"/>
    <cellStyle name="Normal 10 3 8" xfId="6670" xr:uid="{CBC6E442-1105-4949-AEAC-E1374E5199F0}"/>
    <cellStyle name="Normal 10 3 9" xfId="10780" xr:uid="{B1B8BF87-CADA-44C4-89FD-E4E2DD700560}"/>
    <cellStyle name="Normal 10 30" xfId="44565" xr:uid="{0FEA2FCD-479E-4943-8B48-AFC8CDCFA21B}"/>
    <cellStyle name="Normal 10 31" xfId="84" xr:uid="{F74CB91A-5C6E-430E-88AD-D6C984118861}"/>
    <cellStyle name="Normal 10 31 2" xfId="50082" xr:uid="{1518DCA6-F9E9-4A5A-AA25-4B298581A56B}"/>
    <cellStyle name="Normal 10 32" xfId="50107" xr:uid="{8DEAC90D-ACF7-4F31-AFD1-8C57FE513C10}"/>
    <cellStyle name="Normal 10 4" xfId="943" xr:uid="{93A6F734-CD59-450C-AED2-A53613D40FF5}"/>
    <cellStyle name="Normal 10 4 10" xfId="39079" xr:uid="{00217ADB-8C60-43C2-80CE-892C4C8A5EC0}"/>
    <cellStyle name="Normal 10 4 11" xfId="44899" xr:uid="{38FA39EB-8EDE-4B37-ABF6-E9BB3D4456C0}"/>
    <cellStyle name="Normal 10 4 2" xfId="1558" xr:uid="{3094A1E1-AACF-43D0-A71F-EFE36308C861}"/>
    <cellStyle name="Normal 10 4 2 2" xfId="3485" xr:uid="{C5E0704C-4447-43DC-8EF3-578C24F1DF38}"/>
    <cellStyle name="Normal 10 4 2 2 2" xfId="8445" xr:uid="{40F4D84E-A893-412B-8713-363FA17F4148}"/>
    <cellStyle name="Normal 10 4 2 3" xfId="5393" xr:uid="{7AE09A55-4E32-4B31-9F92-77B9CE2DC3FA}"/>
    <cellStyle name="Normal 10 4 2 3 2" xfId="9820" xr:uid="{4503C071-8672-46B5-8BD8-8FBBD67080E4}"/>
    <cellStyle name="Normal 10 4 2 4" xfId="7110" xr:uid="{2F52436A-EE5F-44FB-AF03-55359FCFFE4F}"/>
    <cellStyle name="Normal 10 4 2 5" xfId="11368" xr:uid="{974B3F82-1F84-4D93-9701-FF78780DB7FA}"/>
    <cellStyle name="Normal 10 4 2 6" xfId="40047" xr:uid="{1D822FA9-D167-4750-BEA7-236E9ECCD35D}"/>
    <cellStyle name="Normal 10 4 3" xfId="2174" xr:uid="{7CB45E2F-8D87-4F94-97CB-4882DCBC3C5A}"/>
    <cellStyle name="Normal 10 4 3 2" xfId="4099" xr:uid="{35246215-B319-450D-8D82-35381E0B3D08}"/>
    <cellStyle name="Normal 10 4 3 2 2" xfId="8870" xr:uid="{279DF54D-3F7C-4C92-B19F-606E85AE14F8}"/>
    <cellStyle name="Normal 10 4 3 2 3" xfId="42734" xr:uid="{E124FF0B-B947-4B40-9CED-C0F868E41456}"/>
    <cellStyle name="Normal 10 4 3 2 4" xfId="48412" xr:uid="{1699509E-900F-4AAE-A02C-22DBAAC767DD}"/>
    <cellStyle name="Normal 10 4 3 3" xfId="5992" xr:uid="{FF42AD9C-E2F3-4D83-8EB6-C3F16C116DC7}"/>
    <cellStyle name="Normal 10 4 3 3 2" xfId="10245" xr:uid="{55ACDC5C-2D4F-448F-9B94-49FA173E6A8E}"/>
    <cellStyle name="Normal 10 4 3 4" xfId="7535" xr:uid="{ADC14968-4033-475D-B774-41B95249A0E2}"/>
    <cellStyle name="Normal 10 4 3 5" xfId="11967" xr:uid="{676452C2-A11B-4F56-B1E7-9312631308E7}"/>
    <cellStyle name="Normal 10 4 3 6" xfId="40706" xr:uid="{3B68DF12-5A7B-4A5D-A1CA-D5177D1F81E0}"/>
    <cellStyle name="Normal 10 4 3 7" xfId="46386" xr:uid="{81D8373F-33B6-485A-9DEF-8A9FFD1DA5FA}"/>
    <cellStyle name="Normal 10 4 4" xfId="2557" xr:uid="{879FCE08-6C95-4068-B9B1-8D9450E66659}"/>
    <cellStyle name="Normal 10 4 4 2" xfId="4472" xr:uid="{7FDA1B0B-C1BA-4E77-93C5-751069D52199}"/>
    <cellStyle name="Normal 10 4 4 2 2" xfId="9144" xr:uid="{E5D629B7-C28D-4234-A1E3-57D25B3F9DB2}"/>
    <cellStyle name="Normal 10 4 4 3" xfId="6367" xr:uid="{A20E64ED-83DE-454E-83EF-EA2F53177C0D}"/>
    <cellStyle name="Normal 10 4 4 3 2" xfId="10521" xr:uid="{92112332-2133-4159-96BC-1BDE6AA4CFDC}"/>
    <cellStyle name="Normal 10 4 4 4" xfId="7809" xr:uid="{78DB801D-5492-4A75-B23E-499CA63B8E19}"/>
    <cellStyle name="Normal 10 4 4 5" xfId="12340" xr:uid="{B8022864-C60E-4C63-A182-10856DAD6927}"/>
    <cellStyle name="Normal 10 4 4 6" xfId="41678" xr:uid="{1FD08AC7-FE48-4FDD-82F4-8DBF4466D0FF}"/>
    <cellStyle name="Normal 10 4 4 7" xfId="47358" xr:uid="{7085CD67-EEBD-4CAA-AA9D-85969A298934}"/>
    <cellStyle name="Normal 10 4 5" xfId="2906" xr:uid="{4B4D7D90-ADAC-4A31-B6F9-9A276D871CB4}"/>
    <cellStyle name="Normal 10 4 5 2" xfId="8041" xr:uid="{CAE83E11-97A7-4F4E-AD75-94BCE4A1AB95}"/>
    <cellStyle name="Normal 10 4 6" xfId="4844" xr:uid="{40E7FEFF-A0AC-4A68-966D-AFDF9B9D6D4C}"/>
    <cellStyle name="Normal 10 4 6 2" xfId="9416" xr:uid="{ABB0EB86-F424-4B82-9B4A-CBCE718B015D}"/>
    <cellStyle name="Normal 10 4 7" xfId="6704" xr:uid="{4B128F5B-6F90-4B7F-B233-42379BB74D8F}"/>
    <cellStyle name="Normal 10 4 8" xfId="10819" xr:uid="{F137BC00-4358-4857-AE2D-9EDC9ED1D2AD}"/>
    <cellStyle name="Normal 10 4 9" xfId="13045" xr:uid="{FE898FA6-B57D-4BBD-B216-6E022E55D1BF}"/>
    <cellStyle name="Normal 10 5" xfId="979" xr:uid="{7B0F57F5-F0F7-4F91-9D82-908EAC384153}"/>
    <cellStyle name="Normal 10 5 10" xfId="45879" xr:uid="{E7BC0C77-BEFD-4D9B-BA1B-126BE1225083}"/>
    <cellStyle name="Normal 10 5 2" xfId="1589" xr:uid="{24B1378C-4B02-4E89-A8D6-CC0EC10B05FF}"/>
    <cellStyle name="Normal 10 5 2 2" xfId="3516" xr:uid="{3DEE6777-E593-40F4-8465-FA5085757F97}"/>
    <cellStyle name="Normal 10 5 2 2 2" xfId="8474" xr:uid="{C735F568-5508-413E-B024-D4DDE9D97CCE}"/>
    <cellStyle name="Normal 10 5 2 2 3" xfId="43273" xr:uid="{DD14E452-875C-484D-9869-E6E87D7929ED}"/>
    <cellStyle name="Normal 10 5 2 2 4" xfId="48951" xr:uid="{67487F99-6FD7-4CAD-82F3-4C986E25A43E}"/>
    <cellStyle name="Normal 10 5 2 3" xfId="5424" xr:uid="{3799FCA5-790D-4162-B614-D999FD282B66}"/>
    <cellStyle name="Normal 10 5 2 3 2" xfId="9849" xr:uid="{27AAAFF6-9561-4B98-9837-B42A163A3DEE}"/>
    <cellStyle name="Normal 10 5 2 4" xfId="7139" xr:uid="{5D9CC3A1-4F6A-46FF-9A0C-6272A365F07A}"/>
    <cellStyle name="Normal 10 5 2 5" xfId="11399" xr:uid="{8EA2631D-AE7C-4D56-B94C-6EE3C67E4C9A}"/>
    <cellStyle name="Normal 10 5 2 6" xfId="41237" xr:uid="{6B0680DC-AB5C-4BEB-B66A-3BCFFB347450}"/>
    <cellStyle name="Normal 10 5 2 7" xfId="46917" xr:uid="{AFF49ABE-7FA2-442A-993A-AF1C2DC24E19}"/>
    <cellStyle name="Normal 10 5 3" xfId="2205" xr:uid="{4F9657CF-E6EB-4675-B7F5-F0852E2E9B50}"/>
    <cellStyle name="Normal 10 5 3 2" xfId="4130" xr:uid="{24222D09-013A-40AF-BE89-C3C4044D9465}"/>
    <cellStyle name="Normal 10 5 3 2 2" xfId="8899" xr:uid="{A3BAFF2E-F05E-4A6B-BA4B-0F83BC497C6A}"/>
    <cellStyle name="Normal 10 5 3 3" xfId="6023" xr:uid="{6F8E6EE5-AA12-4FB2-AE0E-9D785730F703}"/>
    <cellStyle name="Normal 10 5 3 3 2" xfId="10274" xr:uid="{9C34FCE5-8079-4393-9548-D65098810A54}"/>
    <cellStyle name="Normal 10 5 3 4" xfId="7564" xr:uid="{43DE2ED8-36F7-4F08-8278-DA1D4D242FED}"/>
    <cellStyle name="Normal 10 5 3 5" xfId="11998" xr:uid="{28E32584-E7F5-4301-9C7E-2E5537BABA1A}"/>
    <cellStyle name="Normal 10 5 3 6" xfId="42216" xr:uid="{FF6CC8EB-4AF1-456E-9AE0-DA7AD0A1A9EC}"/>
    <cellStyle name="Normal 10 5 3 7" xfId="47896" xr:uid="{8C8D8A7D-6408-423C-8A59-187D1E9F7A43}"/>
    <cellStyle name="Normal 10 5 4" xfId="2937" xr:uid="{DDA94C4C-7A54-40D6-AB42-D6C3F1498A67}"/>
    <cellStyle name="Normal 10 5 4 2" xfId="8070" xr:uid="{83DB45D6-A653-49AB-9A72-0FE8FA23BE08}"/>
    <cellStyle name="Normal 10 5 5" xfId="4875" xr:uid="{546C911F-2249-411E-8139-F8B3815A2D90}"/>
    <cellStyle name="Normal 10 5 5 2" xfId="9445" xr:uid="{16E88767-92AE-47B2-B911-386CE3D218D4}"/>
    <cellStyle name="Normal 10 5 6" xfId="6733" xr:uid="{738E4F89-717C-4F60-88B0-945C31762DBF}"/>
    <cellStyle name="Normal 10 5 7" xfId="10850" xr:uid="{575A67E9-1F04-40AC-A32D-2CFDFC56FDE9}"/>
    <cellStyle name="Normal 10 5 8" xfId="13076" xr:uid="{F33EEDE3-FBFE-4A1C-97C6-C7D76BE43B50}"/>
    <cellStyle name="Normal 10 5 9" xfId="40186" xr:uid="{0094C19E-3C83-486F-B50D-60A84B871CE0}"/>
    <cellStyle name="Normal 10 6" xfId="1010" xr:uid="{81181FD1-51F1-4597-921F-04C4A658D653}"/>
    <cellStyle name="Normal 10 6 10" xfId="46009" xr:uid="{C32AD4FB-9D16-4693-B1E8-A6BDFA443DB9}"/>
    <cellStyle name="Normal 10 6 2" xfId="1618" xr:uid="{55DFABCB-5951-4F44-83A4-C01BC2BA89CE}"/>
    <cellStyle name="Normal 10 6 2 2" xfId="3545" xr:uid="{8AAF9B4D-225E-4FB7-8888-B40ECE7614AC}"/>
    <cellStyle name="Normal 10 6 2 2 2" xfId="8502" xr:uid="{9A6F4F62-B47F-4E3A-A4F8-0E38C0DD59E2}"/>
    <cellStyle name="Normal 10 6 2 3" xfId="5453" xr:uid="{0B1C5D16-4719-4E5E-96FA-91771A358DE0}"/>
    <cellStyle name="Normal 10 6 2 3 2" xfId="9877" xr:uid="{D89397E3-53DE-48F0-B9DE-5F9D481BEAB7}"/>
    <cellStyle name="Normal 10 6 2 4" xfId="7167" xr:uid="{CA0E791F-BF99-42CA-8866-118621EE9E57}"/>
    <cellStyle name="Normal 10 6 2 5" xfId="11428" xr:uid="{9A0CEFA9-3A33-4F6E-B588-514D3CC0115B}"/>
    <cellStyle name="Normal 10 6 2 6" xfId="42350" xr:uid="{0906B9B7-61B6-4881-BC17-5C5144D26378}"/>
    <cellStyle name="Normal 10 6 2 7" xfId="48028" xr:uid="{97CB7A15-4E41-4D24-965B-28E2DC73278C}"/>
    <cellStyle name="Normal 10 6 3" xfId="2234" xr:uid="{3CFD966B-4DB6-47C2-9B56-9CDA953317D5}"/>
    <cellStyle name="Normal 10 6 3 2" xfId="4159" xr:uid="{010AC85F-DC7F-4CE8-AFD8-695134FB868B}"/>
    <cellStyle name="Normal 10 6 3 2 2" xfId="8927" xr:uid="{6692F32C-3AAD-4209-9B49-1605320A0FCC}"/>
    <cellStyle name="Normal 10 6 3 3" xfId="6052" xr:uid="{BD048087-CBCC-4042-89B9-8A56A80FF268}"/>
    <cellStyle name="Normal 10 6 3 3 2" xfId="10302" xr:uid="{BCB1F4C1-AA2E-4E41-9837-96C7610DCF9A}"/>
    <cellStyle name="Normal 10 6 3 4" xfId="7592" xr:uid="{CC8A8D8A-1432-4CCD-BFC5-144EEC1FBD60}"/>
    <cellStyle name="Normal 10 6 3 5" xfId="12027" xr:uid="{B9F8491A-0427-4690-BD66-7F49DB75DD8C}"/>
    <cellStyle name="Normal 10 6 4" xfId="2966" xr:uid="{4A372A9F-A69D-45B0-A1B0-FF1962DE615C}"/>
    <cellStyle name="Normal 10 6 4 2" xfId="8098" xr:uid="{F7587652-C6D9-4264-A8FE-E2527BEE0354}"/>
    <cellStyle name="Normal 10 6 5" xfId="4904" xr:uid="{31BA1016-F226-432D-AB9A-9AA0AEFB0EBD}"/>
    <cellStyle name="Normal 10 6 5 2" xfId="9473" xr:uid="{93C9ADEF-98B0-4CEC-AF2F-1950379FC3AA}"/>
    <cellStyle name="Normal 10 6 6" xfId="6761" xr:uid="{3AEC8CCA-8BDF-416F-BDCF-BC49B9CEFE88}"/>
    <cellStyle name="Normal 10 6 7" xfId="10879" xr:uid="{0D66978D-8936-48B7-8CD7-36957E7FC6E4}"/>
    <cellStyle name="Normal 10 6 8" xfId="13105" xr:uid="{917DDD85-3DC1-47D2-BB38-13C565D22043}"/>
    <cellStyle name="Normal 10 6 9" xfId="40329" xr:uid="{29BCD57B-8815-4DCB-8FD0-0317F6058230}"/>
    <cellStyle name="Normal 10 7" xfId="1104" xr:uid="{55EA2CE1-BBBC-4A45-A06E-460921D2D6BD}"/>
    <cellStyle name="Normal 10 7 10" xfId="46956" xr:uid="{6501DE4D-129D-481D-80C3-EFCE01A582A8}"/>
    <cellStyle name="Normal 10 7 2" xfId="1698" xr:uid="{E029DE87-FD5C-41BD-951D-DC1154F4E483}"/>
    <cellStyle name="Normal 10 7 2 2" xfId="3625" xr:uid="{1BEC2078-EAE7-43E8-9F3E-AB539551C631}"/>
    <cellStyle name="Normal 10 7 2 2 2" xfId="8554" xr:uid="{62A60919-DA9C-4EAF-A5CE-4ECEBE2F313A}"/>
    <cellStyle name="Normal 10 7 2 3" xfId="5533" xr:uid="{1B1E7EB0-9D4C-4BF4-BE34-84B69E891471}"/>
    <cellStyle name="Normal 10 7 2 3 2" xfId="9929" xr:uid="{E6E7E7EE-4E64-4641-A759-6B9EC965ABFC}"/>
    <cellStyle name="Normal 10 7 2 4" xfId="7219" xr:uid="{8048EBA8-E5AF-4DFF-B1A5-ABD4CDFB3102}"/>
    <cellStyle name="Normal 10 7 2 5" xfId="11508" xr:uid="{493EC9FC-BAB9-49D1-A311-8451D97E9763}"/>
    <cellStyle name="Normal 10 7 3" xfId="2314" xr:uid="{31044F71-4447-42F3-8DB8-D485377A59CC}"/>
    <cellStyle name="Normal 10 7 3 2" xfId="4239" xr:uid="{EC7435E9-3654-4385-8F8E-63F608167118}"/>
    <cellStyle name="Normal 10 7 3 2 2" xfId="8979" xr:uid="{E41307D1-EA26-40F6-8FB6-6AD9394B9985}"/>
    <cellStyle name="Normal 10 7 3 3" xfId="6132" xr:uid="{47F0AC93-053D-4A58-BAAA-E7DD3AF88824}"/>
    <cellStyle name="Normal 10 7 3 3 2" xfId="10354" xr:uid="{14AFA8AC-923A-4485-AFB0-A6125D760D3A}"/>
    <cellStyle name="Normal 10 7 3 4" xfId="7644" xr:uid="{B86BC0D0-C1B4-43D7-BD52-5BDAD0E52879}"/>
    <cellStyle name="Normal 10 7 3 5" xfId="12107" xr:uid="{42346B54-99C5-440D-95B5-9BEA40DEE26E}"/>
    <cellStyle name="Normal 10 7 4" xfId="3048" xr:uid="{181D2C01-F5C8-407D-A193-7E6C7769E8FF}"/>
    <cellStyle name="Normal 10 7 4 2" xfId="8150" xr:uid="{1C347FA7-C513-4782-A25C-4F1849510C54}"/>
    <cellStyle name="Normal 10 7 5" xfId="4969" xr:uid="{131BFE76-4189-4FBB-8F80-1C7131DE62FD}"/>
    <cellStyle name="Normal 10 7 5 2" xfId="9525" xr:uid="{1C45931A-EAD8-4626-8131-EC02644160D0}"/>
    <cellStyle name="Normal 10 7 6" xfId="6814" xr:uid="{74DE3F1E-2660-4441-8FF7-553801E87958}"/>
    <cellStyle name="Normal 10 7 7" xfId="10944" xr:uid="{3664CA4C-1DF8-4F08-B7DB-5A2B60EA035F}"/>
    <cellStyle name="Normal 10 7 8" xfId="13185" xr:uid="{01B4F666-C5CA-4805-9B88-62D8DC52036D}"/>
    <cellStyle name="Normal 10 7 9" xfId="41278" xr:uid="{D4D502F7-9113-4CD3-8D8B-E3B7804EAF96}"/>
    <cellStyle name="Normal 10 8" xfId="1146" xr:uid="{2D1C5702-627F-4143-BDBA-8D3D2F513353}"/>
    <cellStyle name="Normal 10 8 10" xfId="49346" xr:uid="{1B011FBC-F47E-425F-9ACE-A092EBC13103}"/>
    <cellStyle name="Normal 10 8 2" xfId="1740" xr:uid="{A1AC2A3D-2961-4B21-AD4C-5BA6E3974FE0}"/>
    <cellStyle name="Normal 10 8 2 2" xfId="3667" xr:uid="{4DF569AE-D026-4906-BD6A-FD7C3743D215}"/>
    <cellStyle name="Normal 10 8 2 2 2" xfId="8583" xr:uid="{7E1417CD-7462-4DB5-853C-B04EAA97D5F1}"/>
    <cellStyle name="Normal 10 8 2 3" xfId="5575" xr:uid="{ABE961AC-3293-488B-A889-3B2968A3C499}"/>
    <cellStyle name="Normal 10 8 2 3 2" xfId="9958" xr:uid="{3E74D052-FE28-48D8-A3D4-6376B5AF1779}"/>
    <cellStyle name="Normal 10 8 2 4" xfId="7248" xr:uid="{6D191AB6-C981-4BD4-8EC4-BF6796A77E8D}"/>
    <cellStyle name="Normal 10 8 2 5" xfId="11550" xr:uid="{0EA98F4E-F245-442A-9A73-0877460E8B4A}"/>
    <cellStyle name="Normal 10 8 3" xfId="2356" xr:uid="{D98AAC6B-A2F1-4F27-8520-8E6918992213}"/>
    <cellStyle name="Normal 10 8 3 2" xfId="4281" xr:uid="{6BC6A45B-8024-4EE0-B01F-7DE9B9C26D29}"/>
    <cellStyle name="Normal 10 8 3 2 2" xfId="9008" xr:uid="{841969BB-04ED-49B0-8228-54293C35949F}"/>
    <cellStyle name="Normal 10 8 3 3" xfId="6174" xr:uid="{E9F590FF-7F1F-4549-93B1-F71A434DBF8D}"/>
    <cellStyle name="Normal 10 8 3 3 2" xfId="10383" xr:uid="{DD6B072C-D7C2-485B-8764-B42BD1762CFF}"/>
    <cellStyle name="Normal 10 8 3 4" xfId="7673" xr:uid="{76956521-6DC1-4FA4-B05E-2FCA75474166}"/>
    <cellStyle name="Normal 10 8 3 5" xfId="12149" xr:uid="{6DF9B353-B8F2-4C0F-A7E9-2454E585208E}"/>
    <cellStyle name="Normal 10 8 4" xfId="3090" xr:uid="{DE7132CE-F838-4290-882F-6022D5770B0F}"/>
    <cellStyle name="Normal 10 8 4 2" xfId="8179" xr:uid="{7B6769AD-75D7-44C4-AF2E-41BED8C31E8F}"/>
    <cellStyle name="Normal 10 8 5" xfId="4998" xr:uid="{7C7550F1-B539-4DA5-ABCF-EA46FDADDA3F}"/>
    <cellStyle name="Normal 10 8 5 2" xfId="9554" xr:uid="{389A13FA-2B55-4E42-8F09-B6B4BEFF8732}"/>
    <cellStyle name="Normal 10 8 6" xfId="6843" xr:uid="{39A846E1-600B-440C-9CDF-5B21FD7D21C3}"/>
    <cellStyle name="Normal 10 8 7" xfId="10973" xr:uid="{D6E30A63-0F46-42ED-B699-CCD926CC74C9}"/>
    <cellStyle name="Normal 10 8 8" xfId="13227" xr:uid="{A994C35F-5E9E-4B6D-9AA2-A4E0CA875602}"/>
    <cellStyle name="Normal 10 8 9" xfId="43709" xr:uid="{5F77B247-D9C7-4E72-86C6-7B5BDA0163DB}"/>
    <cellStyle name="Normal 10 9" xfId="1173" xr:uid="{C8985F20-DED1-474A-A615-65379680F9E8}"/>
    <cellStyle name="Normal 10 9 2" xfId="1767" xr:uid="{E78E91FC-B316-40C3-BAA1-7E5185FD538E}"/>
    <cellStyle name="Normal 10 9 2 2" xfId="3694" xr:uid="{E8447D28-06B6-4C58-956C-62026058835E}"/>
    <cellStyle name="Normal 10 9 2 2 2" xfId="8610" xr:uid="{9C273641-9496-4B72-B6AF-267126D3C48F}"/>
    <cellStyle name="Normal 10 9 2 3" xfId="5602" xr:uid="{7D0D2856-EB76-413F-9D1A-C26D1B2FBFCB}"/>
    <cellStyle name="Normal 10 9 2 3 2" xfId="9985" xr:uid="{ACD543AF-B26B-4AF1-9DDC-644D811F7DD6}"/>
    <cellStyle name="Normal 10 9 2 4" xfId="7275" xr:uid="{EB5F6972-27B6-4AFD-8E83-E5C74EA3045C}"/>
    <cellStyle name="Normal 10 9 2 5" xfId="11577" xr:uid="{E2C5E969-AA9B-431D-BC0A-DB18AC604288}"/>
    <cellStyle name="Normal 10 9 3" xfId="2383" xr:uid="{E9F0862F-EA06-4F47-B5D2-1AF83E6DB8F2}"/>
    <cellStyle name="Normal 10 9 3 2" xfId="4308" xr:uid="{E061579D-1BF3-4460-90C5-080742476779}"/>
    <cellStyle name="Normal 10 9 3 2 2" xfId="9035" xr:uid="{06838D00-4735-4DFF-B20F-C54FFAF4D62E}"/>
    <cellStyle name="Normal 10 9 3 3" xfId="6201" xr:uid="{267A5967-9159-494D-9410-C6BD9D09159B}"/>
    <cellStyle name="Normal 10 9 3 3 2" xfId="10410" xr:uid="{97BBD529-608E-46FD-B1A1-267C397A5B3D}"/>
    <cellStyle name="Normal 10 9 3 4" xfId="7700" xr:uid="{14DD4E1F-EDF6-437B-B2FD-43BDF5C2D932}"/>
    <cellStyle name="Normal 10 9 3 5" xfId="12176" xr:uid="{1BF5FCB5-29B6-4735-BD6E-70A95E748236}"/>
    <cellStyle name="Normal 10 9 4" xfId="3117" xr:uid="{7CCFC174-9707-4664-90AA-747D37A3895F}"/>
    <cellStyle name="Normal 10 9 4 2" xfId="8206" xr:uid="{E843A8CE-4A28-46F1-A88B-179E6FCF9FD2}"/>
    <cellStyle name="Normal 10 9 5" xfId="5025" xr:uid="{CBD62C72-B93A-4682-8DCE-15B4D629D8F7}"/>
    <cellStyle name="Normal 10 9 5 2" xfId="9581" xr:uid="{EE54BC02-1BE8-4945-9FF8-5DD559A96906}"/>
    <cellStyle name="Normal 10 9 6" xfId="6870" xr:uid="{5DE05FA8-2312-4719-8EF7-D8B255C0923A}"/>
    <cellStyle name="Normal 10 9 7" xfId="11000" xr:uid="{19F64008-6E90-4E5D-B89E-EB5FA1E7BF1D}"/>
    <cellStyle name="Normal 10 9 8" xfId="13254" xr:uid="{FDACF165-7FD6-4AE9-AA47-E359FA3E325C}"/>
    <cellStyle name="Normal 10 9 9" xfId="38698" xr:uid="{3FC72232-2E1A-45A6-976A-8DD48AEBC920}"/>
    <cellStyle name="Normal 100" xfId="12461" xr:uid="{F5A4C1F0-E1E0-44EA-A251-A97D9271C59F}"/>
    <cellStyle name="Normal 100 2" xfId="40017" xr:uid="{6F17F4EC-25B4-4BCC-8BEF-D400EE3212B6}"/>
    <cellStyle name="Normal 100 2 2" xfId="41103" xr:uid="{94F62E3C-6C13-446A-B62E-8EE3C39FBE5E}"/>
    <cellStyle name="Normal 100 2 2 2" xfId="43136" xr:uid="{2128208F-326A-489B-A79B-35808742DC46}"/>
    <cellStyle name="Normal 100 2 2 2 2" xfId="48814" xr:uid="{810E7560-4B2C-46F4-A7F2-8414E3A2849E}"/>
    <cellStyle name="Normal 100 2 2 3" xfId="46783" xr:uid="{85269682-1AE4-482E-A54B-A5BF8D6C6551}"/>
    <cellStyle name="Normal 100 2 3" xfId="42080" xr:uid="{1E86D92E-5762-40AD-B5CA-ADD1828EA129}"/>
    <cellStyle name="Normal 100 2 3 2" xfId="47760" xr:uid="{AEE2505F-AA45-4553-A2BF-56D7372232B0}"/>
    <cellStyle name="Normal 100 2 4" xfId="45756" xr:uid="{5345C336-49BA-49A9-96AC-192E9D7F3180}"/>
    <cellStyle name="Normal 100 3" xfId="40661" xr:uid="{A2312C00-221C-45DD-BD1A-181AE07C551E}"/>
    <cellStyle name="Normal 100 3 2" xfId="42686" xr:uid="{9932637A-15EA-4B2D-BA7E-BD44017ACF2C}"/>
    <cellStyle name="Normal 100 3 2 2" xfId="48364" xr:uid="{70963B55-4313-4F4B-8F54-DAC34A936206}"/>
    <cellStyle name="Normal 100 3 3" xfId="46341" xr:uid="{E54C995E-27B8-40E0-A9AF-D35AB91A5C41}"/>
    <cellStyle name="Normal 100 4" xfId="41630" xr:uid="{2D8EB8C8-D974-4F5B-9102-53D09D6B65A4}"/>
    <cellStyle name="Normal 100 4 2" xfId="47310" xr:uid="{9B77195F-DB1F-4338-BDBC-E044EE5CDAB8}"/>
    <cellStyle name="Normal 100 5" xfId="39598" xr:uid="{A278587D-8D0B-466B-87AC-D3E2D023EE3E}"/>
    <cellStyle name="Normal 100 6" xfId="45345" xr:uid="{BE96E538-6091-4CB5-8E5C-D5D26A1BE1FD}"/>
    <cellStyle name="Normal 101" xfId="12462" xr:uid="{537C0A8A-51B0-432E-A542-B073A034988E}"/>
    <cellStyle name="Normal 101 2" xfId="38718" xr:uid="{AE697B22-6F1A-4D07-B16C-35288B14CFDE}"/>
    <cellStyle name="Normal 101 2 2" xfId="39194" xr:uid="{15075981-C4B1-4C61-AEE7-1D0DFF38FA7E}"/>
    <cellStyle name="Normal 101 2 2 2" xfId="43138" xr:uid="{A7A3FF19-FCCA-4DF1-A04B-6D105B71D113}"/>
    <cellStyle name="Normal 101 2 2 2 2" xfId="48816" xr:uid="{1536DFF7-E6F8-4B19-B961-E59887A7C526}"/>
    <cellStyle name="Normal 101 2 2 3" xfId="45014" xr:uid="{751151F3-79E1-473E-BF66-106BDE6F5C16}"/>
    <cellStyle name="Normal 101 2 3" xfId="42082" xr:uid="{2D45C2B1-7ACD-4BA9-9469-D4A5166EAF2F}"/>
    <cellStyle name="Normal 101 2 3 2" xfId="47762" xr:uid="{74D9625E-147E-4D81-B44C-31444E36690F}"/>
    <cellStyle name="Normal 101 2 4" xfId="44683" xr:uid="{10159B2B-22CC-4E6D-BC0A-3B5F0B8DB4AD}"/>
    <cellStyle name="Normal 101 3" xfId="39082" xr:uid="{3B6F2444-DF53-4423-9B25-F2DEA52BF1F8}"/>
    <cellStyle name="Normal 101 3 2" xfId="42688" xr:uid="{9829BDAD-73C9-43BF-8FDA-A75481AE54B2}"/>
    <cellStyle name="Normal 101 3 2 2" xfId="48366" xr:uid="{F021EC3E-DE4E-4ADF-91C4-2DB3830D5FF6}"/>
    <cellStyle name="Normal 101 3 3" xfId="44902" xr:uid="{CB43D73E-31DC-4561-88DF-59DF7A8224B4}"/>
    <cellStyle name="Normal 101 4" xfId="41632" xr:uid="{A4EF6972-0471-439C-B0FC-4CB1A4CD98CC}"/>
    <cellStyle name="Normal 101 4 2" xfId="47312" xr:uid="{42E2315C-6C38-402C-B945-8A1ECA1C184A}"/>
    <cellStyle name="Normal 101 5" xfId="38733" xr:uid="{8E778235-59A1-4AED-8294-905671084663}"/>
    <cellStyle name="Normal 101 6" xfId="44568" xr:uid="{5A161A43-19FB-4370-AF7D-6B2A319A5A92}"/>
    <cellStyle name="Normal 102" xfId="12474" xr:uid="{9C011585-5F64-4F92-B3D8-9DCFB20FB816}"/>
    <cellStyle name="Normal 102 2" xfId="40132" xr:uid="{D367499C-0753-4836-9D4A-1A16A9339703}"/>
    <cellStyle name="Normal 103" xfId="12494" xr:uid="{934AF88F-C253-4F68-99B6-FF1CD4889FEA}"/>
    <cellStyle name="Normal 103 2" xfId="39995" xr:uid="{D681AD74-26F1-4626-99AE-6EA0C2A8824E}"/>
    <cellStyle name="Normal 104" xfId="12548" xr:uid="{39C5C16D-7D54-4497-8033-0794FBDDEC00}"/>
    <cellStyle name="Normal 104 2" xfId="40086" xr:uid="{B7C6BF36-C781-4E34-8380-437388405D6D}"/>
    <cellStyle name="Normal 105" xfId="12531" xr:uid="{7C574F84-AE42-4402-9495-DBBFDD29D0C7}"/>
    <cellStyle name="Normal 105 2" xfId="40197" xr:uid="{D62B7ACB-7B3C-4E88-9FEE-48153BE21BF6}"/>
    <cellStyle name="Normal 106" xfId="12588" xr:uid="{12719E23-9A9E-44E3-8137-7A1CE1D99FEB}"/>
    <cellStyle name="Normal 106 2" xfId="41249" xr:uid="{B684F961-FCCE-4376-B856-9A8B62C0C171}"/>
    <cellStyle name="Normal 106 2 2" xfId="43285" xr:uid="{0986EFA6-C0D4-43DF-8ADF-EB1F7843BE39}"/>
    <cellStyle name="Normal 106 2 2 2" xfId="48963" xr:uid="{37F2D66A-45A3-4351-B16E-B49CD953689A}"/>
    <cellStyle name="Normal 106 2 3" xfId="46929" xr:uid="{70526577-7C8F-4BD5-81BE-A4EE9B3EE01E}"/>
    <cellStyle name="Normal 106 3" xfId="42228" xr:uid="{9AF0F8B4-B0BA-4187-9D74-A8C5B18E802B}"/>
    <cellStyle name="Normal 106 3 2" xfId="47908" xr:uid="{8D033988-FDEE-4537-B74E-0444B69EDD99}"/>
    <cellStyle name="Normal 106 4" xfId="40203" xr:uid="{EC8239C8-209F-474A-8F0C-DB47ED0C7BE4}"/>
    <cellStyle name="Normal 106 5" xfId="45891" xr:uid="{024869C3-C626-4DF7-BF58-DC22280B9479}"/>
    <cellStyle name="Normal 107" xfId="12589" xr:uid="{F751DF92-32B3-4518-914A-482FBB0FD987}"/>
    <cellStyle name="Normal 107 2" xfId="41245" xr:uid="{1D3A4106-833A-4482-80B9-EFF5C56CAEFA}"/>
    <cellStyle name="Normal 107 2 2" xfId="43281" xr:uid="{11EE4397-F1D9-41CD-B642-08D211C215B7}"/>
    <cellStyle name="Normal 107 2 2 2" xfId="48959" xr:uid="{1B09F231-33E1-44FB-9AC7-2B208D136589}"/>
    <cellStyle name="Normal 107 2 3" xfId="46925" xr:uid="{ED1C11D3-6F16-453E-A0DB-78BA871A763A}"/>
    <cellStyle name="Normal 107 3" xfId="42224" xr:uid="{D2793FB2-EA2A-4BD6-AF97-8463F4550182}"/>
    <cellStyle name="Normal 107 3 2" xfId="47904" xr:uid="{07E33963-7683-4D87-8823-F7769104A6AD}"/>
    <cellStyle name="Normal 107 4" xfId="40198" xr:uid="{F00E9C3A-6E36-4C0E-B977-D52AFC14ABC8}"/>
    <cellStyle name="Normal 107 5" xfId="45887" xr:uid="{8FC0CA81-76C4-4D3B-B35E-E53B8DA8190D}"/>
    <cellStyle name="Normal 108" xfId="12684" xr:uid="{E06E74B1-A77A-418C-884D-324357FA3418}"/>
    <cellStyle name="Normal 108 2" xfId="41244" xr:uid="{2D3F984A-5505-4260-A8F7-A44FFB12ECF7}"/>
    <cellStyle name="Normal 108 2 2" xfId="43280" xr:uid="{6F7F04D7-6D83-40B6-8332-9400EC0CC350}"/>
    <cellStyle name="Normal 108 2 2 2" xfId="48958" xr:uid="{1662431A-082A-4843-BE6C-2A559A00F5E8}"/>
    <cellStyle name="Normal 108 2 3" xfId="46924" xr:uid="{07F42ED7-69A7-4008-8083-1FD18901DAF1}"/>
    <cellStyle name="Normal 108 3" xfId="42223" xr:uid="{D440B4FC-16AC-41A0-821D-C9FA2C54796D}"/>
    <cellStyle name="Normal 108 3 2" xfId="47903" xr:uid="{3EFED321-FC5C-4472-88BF-81A66C58AD58}"/>
    <cellStyle name="Normal 108 4" xfId="40196" xr:uid="{364B2A96-E9B9-471D-B58F-5386211AB059}"/>
    <cellStyle name="Normal 108 5" xfId="45886" xr:uid="{FABC24BE-F114-453D-8FB9-05996CE6BB0E}"/>
    <cellStyle name="Normal 109" xfId="12688" xr:uid="{1420543A-8259-4594-86F3-62A0CFC99F5E}"/>
    <cellStyle name="Normal 11" xfId="125" xr:uid="{9B6D9C68-F2B4-4147-97BE-EF34A0FA8228}"/>
    <cellStyle name="Normal 11 10" xfId="1177" xr:uid="{ECC396BF-EA83-4C7C-8E47-B6B4B3313A5D}"/>
    <cellStyle name="Normal 11 10 2" xfId="1771" xr:uid="{1516BD91-D35D-4472-9212-6D4C00CE18CC}"/>
    <cellStyle name="Normal 11 10 2 2" xfId="3698" xr:uid="{E2BCB74D-A3AD-4C67-AC65-B13FAA920700}"/>
    <cellStyle name="Normal 11 10 2 2 2" xfId="8614" xr:uid="{BF6DBB50-4C91-4BC0-9F4D-DAEE092A0556}"/>
    <cellStyle name="Normal 11 10 2 3" xfId="5606" xr:uid="{1DBE9C17-0910-4B28-BFBB-6B79020C62E7}"/>
    <cellStyle name="Normal 11 10 2 3 2" xfId="9989" xr:uid="{21E9FDA4-CE5C-499F-8EF0-197D1C5C4538}"/>
    <cellStyle name="Normal 11 10 2 4" xfId="7279" xr:uid="{9684E6B8-F361-4B03-B209-AB5A0665872C}"/>
    <cellStyle name="Normal 11 10 2 5" xfId="11581" xr:uid="{3B91C806-712D-4B59-B0C8-EA6849956BB3}"/>
    <cellStyle name="Normal 11 10 3" xfId="2387" xr:uid="{6E3CBF9B-60A1-4F00-9CC4-6716B9CFD3B5}"/>
    <cellStyle name="Normal 11 10 3 2" xfId="4312" xr:uid="{D1F8A3B0-75AA-451C-A5A3-F89FF2D7E20A}"/>
    <cellStyle name="Normal 11 10 3 2 2" xfId="9039" xr:uid="{7BC36974-D30C-47DE-B1F7-B5CE8FCB5939}"/>
    <cellStyle name="Normal 11 10 3 3" xfId="6205" xr:uid="{F588E473-8998-40C8-A199-283828F25E50}"/>
    <cellStyle name="Normal 11 10 3 3 2" xfId="10414" xr:uid="{BA987E40-DC4F-40A7-9A89-9000141CC874}"/>
    <cellStyle name="Normal 11 10 3 4" xfId="7704" xr:uid="{72229E9F-DFFE-4131-8C76-789FEBAD2B11}"/>
    <cellStyle name="Normal 11 10 3 5" xfId="12180" xr:uid="{30CB8F87-94F8-4D2A-86BB-D1F1BB0D3FED}"/>
    <cellStyle name="Normal 11 10 4" xfId="3121" xr:uid="{A0E2137D-A47A-44E5-9784-6F074FCA0DB8}"/>
    <cellStyle name="Normal 11 10 4 2" xfId="8210" xr:uid="{097116AF-689E-4117-B1EC-20BAF563F2DB}"/>
    <cellStyle name="Normal 11 10 5" xfId="5029" xr:uid="{2270E891-D0DD-4E95-8C0D-085E59571FA4}"/>
    <cellStyle name="Normal 11 10 5 2" xfId="9585" xr:uid="{89B8E5D1-6E8E-43FB-BE6F-C3775E41C731}"/>
    <cellStyle name="Normal 11 10 6" xfId="6874" xr:uid="{F57CF73E-BDFE-458B-81BF-7D8D46254731}"/>
    <cellStyle name="Normal 11 10 7" xfId="11004" xr:uid="{9AE2B736-B21C-4AE2-B3CA-ED2FAA2198CF}"/>
    <cellStyle name="Normal 11 10 8" xfId="13258" xr:uid="{0B7DCA78-EDD5-469B-B612-42D655D5A5C8}"/>
    <cellStyle name="Normal 11 10 9" xfId="43723" xr:uid="{179B26D4-6174-40B2-B139-394C8DB1294D}"/>
    <cellStyle name="Normal 11 11" xfId="1415" xr:uid="{F1ECDD73-2539-4F43-9B7C-8AC9A6DF012B}"/>
    <cellStyle name="Normal 11 11 2" xfId="2029" xr:uid="{FFC5B40C-1EF0-4CEE-BBC2-7D329024E99B}"/>
    <cellStyle name="Normal 11 11 2 2" xfId="3954" xr:uid="{E4545CCE-EA92-4669-897C-EEF75BB90F97}"/>
    <cellStyle name="Normal 11 11 2 2 2" xfId="8768" xr:uid="{B9C4FEB3-93A9-46F7-8952-7593A5398091}"/>
    <cellStyle name="Normal 11 11 2 3" xfId="5847" xr:uid="{9704BDDD-273E-471B-BBE2-A03ECEF75737}"/>
    <cellStyle name="Normal 11 11 2 3 2" xfId="10143" xr:uid="{BDAF1FAF-D3FA-406D-B313-5B6FE518A32F}"/>
    <cellStyle name="Normal 11 11 2 4" xfId="7433" xr:uid="{D244D671-E609-498E-A5C0-6584D86FE0A0}"/>
    <cellStyle name="Normal 11 11 2 5" xfId="11822" xr:uid="{C2AC8AA8-FE39-4746-80BB-BC9B81C66D78}"/>
    <cellStyle name="Normal 11 11 3" xfId="3340" xr:uid="{9EB5FFF5-E280-4005-9779-843E12675F5F}"/>
    <cellStyle name="Normal 11 11 3 2" xfId="8343" xr:uid="{68E44432-575A-4267-A0C3-D3A0E83D5BC7}"/>
    <cellStyle name="Normal 11 11 4" xfId="5248" xr:uid="{0E81E3E5-E309-4AF6-B790-5B6ED0D01811}"/>
    <cellStyle name="Normal 11 11 4 2" xfId="9718" xr:uid="{082B0C49-1523-4FD2-9AB6-116D33299C72}"/>
    <cellStyle name="Normal 11 11 5" xfId="7008" xr:uid="{FA08533D-9C68-471B-A812-8FC3A8F9EDBF}"/>
    <cellStyle name="Normal 11 11 6" xfId="11223" xr:uid="{EAA6C2F0-D89C-4393-BB71-B2E53F4BABEB}"/>
    <cellStyle name="Normal 11 11 7" xfId="12900" xr:uid="{1A7FDF9E-B881-4348-B3B5-DE6E859B823F}"/>
    <cellStyle name="Normal 11 12" xfId="1239" xr:uid="{4DF2A08D-7FDA-4119-85D0-652B78716515}"/>
    <cellStyle name="Normal 11 12 2" xfId="3176" xr:uid="{FD5F9606-10FE-4CE4-8DA6-DBE901DAFCFD}"/>
    <cellStyle name="Normal 11 12 2 2" xfId="8240" xr:uid="{C127BFC2-F0D2-4572-9C0C-6D730D3C9555}"/>
    <cellStyle name="Normal 11 12 3" xfId="5084" xr:uid="{C49CA2A1-D5EE-4241-A6D6-D108DE48E4B4}"/>
    <cellStyle name="Normal 11 12 3 2" xfId="9615" xr:uid="{D726A559-7D97-40E3-8595-62F2BB75F029}"/>
    <cellStyle name="Normal 11 12 4" xfId="6905" xr:uid="{91B50871-EE8E-4A0E-A4CD-7BAA9B0F9C6F}"/>
    <cellStyle name="Normal 11 12 5" xfId="11059" xr:uid="{E6396910-09B2-4FE0-9744-3400AA00A23F}"/>
    <cellStyle name="Normal 11 13" xfId="1865" xr:uid="{B8F84563-460F-4683-9B2B-59F77DAFE296}"/>
    <cellStyle name="Normal 11 13 2" xfId="3790" xr:uid="{6B5E3B13-812F-42CC-BED5-1A473FF7B156}"/>
    <cellStyle name="Normal 11 13 2 2" xfId="8665" xr:uid="{F7C636EA-A61D-467B-ACFA-55AE1CFAA9D4}"/>
    <cellStyle name="Normal 11 13 3" xfId="5683" xr:uid="{053A9D5B-466F-422F-B33E-E968FFD81AF1}"/>
    <cellStyle name="Normal 11 13 3 2" xfId="10040" xr:uid="{BAE1B245-D5A4-4558-B5D3-4B006EEB4190}"/>
    <cellStyle name="Normal 11 13 4" xfId="7330" xr:uid="{58092FFE-79FF-4317-80BE-5DEB229E02B8}"/>
    <cellStyle name="Normal 11 13 5" xfId="11658" xr:uid="{FCA15642-705E-4036-AE18-0E970C5DDF8D}"/>
    <cellStyle name="Normal 11 14" xfId="2421" xr:uid="{77BB55AE-BD38-410E-A68B-3AC49FB56F37}"/>
    <cellStyle name="Normal 11 14 2" xfId="4340" xr:uid="{7CE6F373-F0C0-4E97-AFCB-D67762853B1A}"/>
    <cellStyle name="Normal 11 14 2 2" xfId="9062" xr:uid="{FD31EF2C-47A8-494A-BCBF-7DA01007E44E}"/>
    <cellStyle name="Normal 11 14 3" xfId="6235" xr:uid="{72C5F5EA-3E18-4612-AB72-2588FDEC12FC}"/>
    <cellStyle name="Normal 11 14 3 2" xfId="10439" xr:uid="{05CB8528-7AB3-4B4D-A99C-208267BB2661}"/>
    <cellStyle name="Normal 11 14 4" xfId="7727" xr:uid="{599AF014-8808-45A0-A41A-372AA739AA92}"/>
    <cellStyle name="Normal 11 14 5" xfId="12208" xr:uid="{304B3D2D-9E37-4EC2-BD20-B47A6209C001}"/>
    <cellStyle name="Normal 11 15" xfId="2759" xr:uid="{4B37FBF2-F920-4245-A7D4-A6ACE7F7FEA5}"/>
    <cellStyle name="Normal 11 15 2" xfId="7939" xr:uid="{286DF9B6-C979-41DE-94BC-591B15635E49}"/>
    <cellStyle name="Normal 11 16" xfId="4697" xr:uid="{81E05C8D-1843-46ED-AD2F-10E63F36C68E}"/>
    <cellStyle name="Normal 11 16 2" xfId="9313" xr:uid="{F2B36DC1-132C-4319-BBA1-125338D43E38}"/>
    <cellStyle name="Normal 11 17" xfId="6597" xr:uid="{304B2110-DE81-41E8-A3DE-D9206E2BF4A6}"/>
    <cellStyle name="Normal 11 18" xfId="10673" xr:uid="{18612335-065E-4233-849A-059DA595CD68}"/>
    <cellStyle name="Normal 11 19" xfId="12734" xr:uid="{365E98F4-8D00-40DD-A631-379B089DA4EF}"/>
    <cellStyle name="Normal 11 2" xfId="816" xr:uid="{8FC92354-E4DF-4DED-A622-2E9763086EBC}"/>
    <cellStyle name="Normal 11 2 2" xfId="2508" xr:uid="{C5CE58D8-6FE6-4FFD-9874-308786764249}"/>
    <cellStyle name="Normal 11 2 2 2" xfId="4425" xr:uid="{351DC935-CD89-48CD-B70D-54748792BEF2}"/>
    <cellStyle name="Normal 11 2 2 2 2" xfId="9116" xr:uid="{B12AC23C-B850-440E-B167-695B45BA426A}"/>
    <cellStyle name="Normal 11 2 2 2 2 2" xfId="42798" xr:uid="{C38B5080-1FCA-46C9-B0AA-FA50BEBC1E79}"/>
    <cellStyle name="Normal 11 2 2 2 2 3" xfId="48476" xr:uid="{3239CDF0-B996-4233-9D86-5EBA8A7E97B6}"/>
    <cellStyle name="Normal 11 2 2 2 3" xfId="40767" xr:uid="{3CFF639C-9BB6-4462-A254-21365453DC16}"/>
    <cellStyle name="Normal 11 2 2 2 4" xfId="46447" xr:uid="{8B51C78D-2C88-4098-A08B-68BBC3B8A931}"/>
    <cellStyle name="Normal 11 2 2 3" xfId="6320" xr:uid="{399934AD-462C-4840-A903-4E6CEA5D3634}"/>
    <cellStyle name="Normal 11 2 2 3 2" xfId="10493" xr:uid="{513E2323-819B-422A-A1CF-FF34CEFFAD57}"/>
    <cellStyle name="Normal 11 2 2 3 3" xfId="41742" xr:uid="{E4B37478-EA06-4BC3-870B-741305977D20}"/>
    <cellStyle name="Normal 11 2 2 3 4" xfId="47422" xr:uid="{80E19333-17CA-4669-A7A2-1F0E08A987D7}"/>
    <cellStyle name="Normal 11 2 2 4" xfId="7781" xr:uid="{0D747490-A9ED-4408-BC0C-1C23E0ABDAE5}"/>
    <cellStyle name="Normal 11 2 2 5" xfId="12293" xr:uid="{A71F74DD-EDB5-40F4-8937-17A49075726E}"/>
    <cellStyle name="Normal 11 2 2 6" xfId="39691" xr:uid="{A67C8F8D-7C95-4E31-B888-A35D0CE5D761}"/>
    <cellStyle name="Normal 11 2 2 7" xfId="45438" xr:uid="{5CA54C54-B410-4937-BB6F-149D8F77CFF3}"/>
    <cellStyle name="Normal 11 2 3" xfId="39607" xr:uid="{6EEFBA35-F1AD-4A11-A982-B8D9A8CF7307}"/>
    <cellStyle name="Normal 11 2 4" xfId="40372" xr:uid="{28801454-E0F7-41EA-B44A-1C51CE66089E}"/>
    <cellStyle name="Normal 11 2 4 2" xfId="42396" xr:uid="{E3F53A96-6175-4A9C-930E-123279E397FE}"/>
    <cellStyle name="Normal 11 2 4 2 2" xfId="48074" xr:uid="{6720AB5D-7244-403C-A4DD-FF48F55548E2}"/>
    <cellStyle name="Normal 11 2 4 3" xfId="46052" xr:uid="{8C3F2D11-B8C8-4D9F-A995-93C0F4445AE7}"/>
    <cellStyle name="Normal 11 2 5" xfId="41335" xr:uid="{A1908423-9B14-458B-B3CE-B2CFD114E1FF}"/>
    <cellStyle name="Normal 11 2 5 2" xfId="47014" xr:uid="{21A34CA7-7987-4977-A806-BE16D1979C17}"/>
    <cellStyle name="Normal 11 2 6" xfId="39309" xr:uid="{8CDB8A74-EFC5-44FC-B6FE-71D91C45132C}"/>
    <cellStyle name="Normal 11 2 7" xfId="45120" xr:uid="{2D7B6930-1B51-441D-8A05-F7517F86CF02}"/>
    <cellStyle name="Normal 11 20" xfId="768" xr:uid="{27A32A64-2BE1-4407-BA82-BDB8B0262EE8}"/>
    <cellStyle name="Normal 11 21" xfId="387" xr:uid="{31932BA1-A790-4720-B552-346D76F6AE69}"/>
    <cellStyle name="Normal 11 22" xfId="38646" xr:uid="{E8BAB808-6BB0-4CDA-9FC8-1DFDC0FC272E}"/>
    <cellStyle name="Normal 11 23" xfId="38820" xr:uid="{DD5BE2C6-0151-4CF1-80FC-6236334D516E}"/>
    <cellStyle name="Normal 11 24" xfId="44502" xr:uid="{355946D7-46B3-40F5-9F88-379B703286DC}"/>
    <cellStyle name="Normal 11 3" xfId="867" xr:uid="{CF604A17-2985-4548-A54D-AC0B1A558750}"/>
    <cellStyle name="Normal 11 3 10" xfId="12810" xr:uid="{93FF2E35-5117-4E2B-B8A0-A10DD322E2DC}"/>
    <cellStyle name="Normal 11 3 11" xfId="39370" xr:uid="{1A687396-EC56-427C-AE89-6AD5155E471B}"/>
    <cellStyle name="Normal 11 3 2" xfId="1488" xr:uid="{3E0B5222-ABCA-4CF7-AC9D-0944A6849509}"/>
    <cellStyle name="Normal 11 3 2 2" xfId="2104" xr:uid="{73763027-2AC3-4075-BA04-B4FCD0F5E061}"/>
    <cellStyle name="Normal 11 3 2 2 2" xfId="4029" xr:uid="{271A6688-054E-4069-93FF-F3625619AE3B}"/>
    <cellStyle name="Normal 11 3 2 2 2 2" xfId="8811" xr:uid="{07C4F969-EF57-4EF9-9371-3CA1E1552399}"/>
    <cellStyle name="Normal 11 3 2 2 2 3" xfId="43151" xr:uid="{F5DE6CB9-9363-4DD6-BA2B-D3A90AF64613}"/>
    <cellStyle name="Normal 11 3 2 2 2 4" xfId="48829" xr:uid="{9ACBE8BD-D261-4530-9115-66F98386BA08}"/>
    <cellStyle name="Normal 11 3 2 2 3" xfId="5922" xr:uid="{CEDFB00E-4C27-46F0-9905-A7FF3E9CE33C}"/>
    <cellStyle name="Normal 11 3 2 2 3 2" xfId="10186" xr:uid="{406A2D20-E513-4248-ADEA-A708B228A687}"/>
    <cellStyle name="Normal 11 3 2 2 4" xfId="7476" xr:uid="{45086FE5-FF39-438B-B52F-87F6FA8F6322}"/>
    <cellStyle name="Normal 11 3 2 2 5" xfId="11897" xr:uid="{DABD95E6-6ED7-422F-BAB0-8059A377D11B}"/>
    <cellStyle name="Normal 11 3 2 2 6" xfId="41117" xr:uid="{6C33A123-7EFA-4B64-A2ED-5E59AFDC92A0}"/>
    <cellStyle name="Normal 11 3 2 2 7" xfId="46797" xr:uid="{6FD1FE26-7202-4E10-99B0-1F1BC176FFAF}"/>
    <cellStyle name="Normal 11 3 2 3" xfId="3415" xr:uid="{AF77C010-947B-45C1-ABA9-B9A5D4C88686}"/>
    <cellStyle name="Normal 11 3 2 3 2" xfId="8386" xr:uid="{24F6A0D4-DC1B-4803-BD04-DE535197C025}"/>
    <cellStyle name="Normal 11 3 2 3 3" xfId="42095" xr:uid="{F90F573C-97E3-48CD-B786-07DAB297D7C0}"/>
    <cellStyle name="Normal 11 3 2 3 4" xfId="47775" xr:uid="{83FD9381-4909-4CFE-AEEA-5119109E3EA2}"/>
    <cellStyle name="Normal 11 3 2 4" xfId="5323" xr:uid="{1E57392B-4B10-4922-88CB-C8465D173286}"/>
    <cellStyle name="Normal 11 3 2 4 2" xfId="9761" xr:uid="{B5291F4E-AABC-404E-B26D-BC37E6F32F5F}"/>
    <cellStyle name="Normal 11 3 2 5" xfId="7051" xr:uid="{340D3C42-8AA8-4C5F-9F87-D704C1E49F1A}"/>
    <cellStyle name="Normal 11 3 2 6" xfId="11298" xr:uid="{802EBFD5-CA1E-4C73-A1FC-868D02EFC9E6}"/>
    <cellStyle name="Normal 11 3 2 7" xfId="12975" xr:uid="{C671CD68-7D80-4249-8A0A-37C87C5BC8E8}"/>
    <cellStyle name="Normal 11 3 2 8" xfId="40033" xr:uid="{688635E1-AB1A-48C3-B616-2D879DB90002}"/>
    <cellStyle name="Normal 11 3 2 9" xfId="45766" xr:uid="{DAED1C8C-E555-4C8D-BCF4-DF4620D6C615}"/>
    <cellStyle name="Normal 11 3 3" xfId="1325" xr:uid="{66CBE2C5-DED3-4ADE-959F-A73C6119982E}"/>
    <cellStyle name="Normal 11 3 3 2" xfId="3251" xr:uid="{DEBAA0E4-4BDB-4A6B-8329-D2D0DF599CD2}"/>
    <cellStyle name="Normal 11 3 3 2 2" xfId="8283" xr:uid="{A526028D-CE0C-43EA-ABF7-0E2BBEAFC64E}"/>
    <cellStyle name="Normal 11 3 3 3" xfId="5159" xr:uid="{CFC124C9-F3D3-40A9-A6FD-18E4266DA049}"/>
    <cellStyle name="Normal 11 3 3 3 2" xfId="9658" xr:uid="{C933481A-4BF5-48A6-A7A4-A4D80F337757}"/>
    <cellStyle name="Normal 11 3 3 4" xfId="6948" xr:uid="{2A659829-2CD7-4B41-90F2-BD941EA34108}"/>
    <cellStyle name="Normal 11 3 3 5" xfId="11134" xr:uid="{178F5910-50EA-470C-89AF-C04B866DC49E}"/>
    <cellStyle name="Normal 11 3 4" xfId="1940" xr:uid="{A41C000A-7C8A-498E-A839-F422725031C1}"/>
    <cellStyle name="Normal 11 3 4 2" xfId="3865" xr:uid="{498E4195-8CEB-45F7-82A7-2537E2233425}"/>
    <cellStyle name="Normal 11 3 4 2 2" xfId="8708" xr:uid="{5DC6CBE1-3E10-44D0-AA8C-F8AC5F4C8E4E}"/>
    <cellStyle name="Normal 11 3 4 3" xfId="5758" xr:uid="{E71ADE3B-C36E-4DF7-AAA6-CFE1DB3FA8E7}"/>
    <cellStyle name="Normal 11 3 4 3 2" xfId="10083" xr:uid="{859A2EEC-83D6-40C6-9B5E-D8FE55DA3710}"/>
    <cellStyle name="Normal 11 3 4 4" xfId="7373" xr:uid="{C8ED4F6E-7C77-4AD2-B7D3-64622DDB0C80}"/>
    <cellStyle name="Normal 11 3 4 5" xfId="11733" xr:uid="{AABDDF7C-FCB1-49B3-835E-2D744C8F1379}"/>
    <cellStyle name="Normal 11 3 5" xfId="2463" xr:uid="{F4CF5975-DF70-4F5D-B6FD-99D615FBBB96}"/>
    <cellStyle name="Normal 11 3 5 2" xfId="4382" xr:uid="{C02B4E01-5F76-4346-ACAE-A76E4465EAED}"/>
    <cellStyle name="Normal 11 3 5 2 2" xfId="9089" xr:uid="{17ED57A1-E85F-4625-96CD-C0D3C2CE136B}"/>
    <cellStyle name="Normal 11 3 5 3" xfId="6277" xr:uid="{BEA62FF0-9667-4B15-8DA5-D3CC74F3B31E}"/>
    <cellStyle name="Normal 11 3 5 3 2" xfId="10466" xr:uid="{F37EDB7E-FE75-4B31-B1B8-5A1B788F0313}"/>
    <cellStyle name="Normal 11 3 5 4" xfId="7754" xr:uid="{11942AA4-2C58-4A5E-8205-2545733DCA06}"/>
    <cellStyle name="Normal 11 3 5 5" xfId="12250" xr:uid="{6943DA64-D498-40FC-9E82-3FA3ED121F25}"/>
    <cellStyle name="Normal 11 3 6" xfId="2834" xr:uid="{A9AE301E-DB14-4E13-944D-EB74839645E7}"/>
    <cellStyle name="Normal 11 3 6 2" xfId="7982" xr:uid="{53BE5EFD-47CF-42BD-B2F9-B6A81291439B}"/>
    <cellStyle name="Normal 11 3 7" xfId="4772" xr:uid="{0FAC51A5-6725-429F-81B1-42482A173667}"/>
    <cellStyle name="Normal 11 3 7 2" xfId="9356" xr:uid="{72AF535E-D1DD-4CF3-B399-D185AE00275B}"/>
    <cellStyle name="Normal 11 3 8" xfId="6645" xr:uid="{BD10B5CA-F374-4919-AC26-66EC55C6DCAE}"/>
    <cellStyle name="Normal 11 3 9" xfId="10748" xr:uid="{B8C494A6-6A2B-4D4E-970C-B35A58333881}"/>
    <cellStyle name="Normal 11 4" xfId="905" xr:uid="{EFD4DAAD-2462-44C5-BA1A-01EA735FF58D}"/>
    <cellStyle name="Normal 11 4 10" xfId="12846" xr:uid="{9C059AED-40A4-4BE5-9C33-D2F3F291827D}"/>
    <cellStyle name="Normal 11 4 11" xfId="39436" xr:uid="{A643EF6B-6196-4D84-9711-2312DCE9E643}"/>
    <cellStyle name="Normal 11 4 2" xfId="1523" xr:uid="{43876E99-45B3-4EF8-9C7C-81E6B2F4C569}"/>
    <cellStyle name="Normal 11 4 2 2" xfId="2139" xr:uid="{EA21BEE9-B603-4F26-9528-29ACDC7AD00B}"/>
    <cellStyle name="Normal 11 4 2 2 2" xfId="4064" xr:uid="{BDEBE3CA-9A17-4010-8AE4-4940688FF8C1}"/>
    <cellStyle name="Normal 11 4 2 2 2 2" xfId="8840" xr:uid="{C62472C1-D6F3-463B-88E0-253E006DAA8D}"/>
    <cellStyle name="Normal 11 4 2 2 3" xfId="5957" xr:uid="{FC67933F-7CCF-43E3-A226-D797339184BA}"/>
    <cellStyle name="Normal 11 4 2 2 3 2" xfId="10215" xr:uid="{A44C8019-9593-4997-8FA9-2C6C6D82208C}"/>
    <cellStyle name="Normal 11 4 2 2 4" xfId="7505" xr:uid="{84F8B4A6-673C-40B8-9DED-685C282C6C30}"/>
    <cellStyle name="Normal 11 4 2 2 5" xfId="11932" xr:uid="{54F06B25-8233-493A-95CE-5874E3FFD6C7}"/>
    <cellStyle name="Normal 11 4 2 3" xfId="3450" xr:uid="{1168470D-8FA4-41A3-B6BC-6F5B3DC94134}"/>
    <cellStyle name="Normal 11 4 2 3 2" xfId="8415" xr:uid="{2C261639-4B70-4AE2-938B-668A0A17C596}"/>
    <cellStyle name="Normal 11 4 2 4" xfId="5358" xr:uid="{524D946F-5B4E-41BB-B39E-68E26A850C68}"/>
    <cellStyle name="Normal 11 4 2 4 2" xfId="9790" xr:uid="{ED3AF69B-803B-46E7-9694-FFA7B23FBBD1}"/>
    <cellStyle name="Normal 11 4 2 5" xfId="7080" xr:uid="{7926FC04-FAAD-4F1F-8C9A-DC95DD38EDD1}"/>
    <cellStyle name="Normal 11 4 2 6" xfId="11333" xr:uid="{1FF36395-A3F5-4226-AF47-A6D5270285DF}"/>
    <cellStyle name="Normal 11 4 2 7" xfId="13010" xr:uid="{B7974C9F-1F52-4572-A0BB-965938513260}"/>
    <cellStyle name="Normal 11 4 3" xfId="1361" xr:uid="{249727A0-1447-4F2D-BC57-8D4B72B58DAD}"/>
    <cellStyle name="Normal 11 4 3 2" xfId="3286" xr:uid="{A4D307BF-2A3B-4C26-869D-CCCB81FD829F}"/>
    <cellStyle name="Normal 11 4 3 2 2" xfId="8312" xr:uid="{66BE5084-FF5D-4981-87F2-BAC4B0D3F456}"/>
    <cellStyle name="Normal 11 4 3 3" xfId="5194" xr:uid="{40A51C55-D3E6-43E0-A533-9E7DE4189E6E}"/>
    <cellStyle name="Normal 11 4 3 3 2" xfId="9687" xr:uid="{03D1338C-CE05-4443-A350-42419A9F68E1}"/>
    <cellStyle name="Normal 11 4 3 4" xfId="6977" xr:uid="{D3223B4F-8248-4B9F-A9DF-F17A1C0D0EF3}"/>
    <cellStyle name="Normal 11 4 3 5" xfId="11169" xr:uid="{DDE73276-BBA0-4E0E-99A7-4787224D0904}"/>
    <cellStyle name="Normal 11 4 4" xfId="1975" xr:uid="{CDDA700C-74BF-4820-AD81-2EDB89C74AF2}"/>
    <cellStyle name="Normal 11 4 4 2" xfId="3900" xr:uid="{9285B6F3-052C-4897-883D-AE3B5884E57E}"/>
    <cellStyle name="Normal 11 4 4 2 2" xfId="8737" xr:uid="{E820DAED-68B3-4374-A79F-2AA5B6EC811E}"/>
    <cellStyle name="Normal 11 4 4 3" xfId="5793" xr:uid="{5687F66E-2D1C-4814-BEF5-F487DE910C61}"/>
    <cellStyle name="Normal 11 4 4 3 2" xfId="10112" xr:uid="{8A27F622-55F0-4E4D-ABB2-D413998E0DA2}"/>
    <cellStyle name="Normal 11 4 4 4" xfId="7402" xr:uid="{1933B77B-0CF8-4387-9B14-65E7511EB0AF}"/>
    <cellStyle name="Normal 11 4 4 5" xfId="11768" xr:uid="{9992B755-2451-4D6E-8E98-A82399E19C3E}"/>
    <cellStyle name="Normal 11 4 5" xfId="2562" xr:uid="{658C6E82-44BC-4E00-B9F7-99E72B5E49BC}"/>
    <cellStyle name="Normal 11 4 5 2" xfId="4477" xr:uid="{6C87C024-A849-48F7-8754-5D7EB2AE2DBF}"/>
    <cellStyle name="Normal 11 4 5 2 2" xfId="9147" xr:uid="{A17B8E6D-DD6D-41DC-83C0-D2A7B022B3FA}"/>
    <cellStyle name="Normal 11 4 5 3" xfId="6372" xr:uid="{09F8E826-EEC1-4C2B-89AA-CAC51AB589B2}"/>
    <cellStyle name="Normal 11 4 5 3 2" xfId="10524" xr:uid="{07F89F3C-DFB1-4A2B-98B5-A46A5E425E2E}"/>
    <cellStyle name="Normal 11 4 5 4" xfId="7812" xr:uid="{94EB1D7B-DDE9-44BB-9A9B-7E24E68E02D2}"/>
    <cellStyle name="Normal 11 4 5 5" xfId="12345" xr:uid="{056AAB8E-2EF8-414E-87F8-3BE84F9E0214}"/>
    <cellStyle name="Normal 11 4 6" xfId="2870" xr:uid="{B684323C-F611-4F24-BE09-53F5338C1240}"/>
    <cellStyle name="Normal 11 4 6 2" xfId="8011" xr:uid="{111D34A3-F824-4695-A89A-E73223B52674}"/>
    <cellStyle name="Normal 11 4 7" xfId="4809" xr:uid="{8C3702CB-D4A3-4558-A548-D5D20AF7ED8E}"/>
    <cellStyle name="Normal 11 4 7 2" xfId="9386" xr:uid="{C3157EBA-0143-461E-AEE3-3F96B0B7F40F}"/>
    <cellStyle name="Normal 11 4 8" xfId="6674" xr:uid="{7ADF1E89-80E8-409B-A50E-2682AD30AABC}"/>
    <cellStyle name="Normal 11 4 9" xfId="10784" xr:uid="{79C75F9A-449C-4100-9361-A81BDE719B34}"/>
    <cellStyle name="Normal 11 5" xfId="947" xr:uid="{1AFEF13B-066C-4B5A-8AE5-858E5CBC955E}"/>
    <cellStyle name="Normal 11 5 10" xfId="45394" xr:uid="{E23CABD2-ECE6-4A23-85F7-0FC2785B589C}"/>
    <cellStyle name="Normal 11 5 2" xfId="1562" xr:uid="{B14BDF94-9A83-4062-B66A-2466EDE8F212}"/>
    <cellStyle name="Normal 11 5 2 2" xfId="3489" xr:uid="{EF44D1BA-74CF-46B3-A6C2-945AAC15DA1D}"/>
    <cellStyle name="Normal 11 5 2 2 2" xfId="8449" xr:uid="{2FE9E55B-7A42-4620-87C0-B2C01603B36D}"/>
    <cellStyle name="Normal 11 5 2 2 3" xfId="42743" xr:uid="{257E1FEE-B855-401A-837C-2434BF52C2CA}"/>
    <cellStyle name="Normal 11 5 2 2 4" xfId="48421" xr:uid="{3738ACB6-6E39-4449-B5E2-3999AE97F2CA}"/>
    <cellStyle name="Normal 11 5 2 3" xfId="5397" xr:uid="{46EEA736-C87B-479A-8A87-E197E1D2AE2E}"/>
    <cellStyle name="Normal 11 5 2 3 2" xfId="9824" xr:uid="{F108EB41-A939-4AAC-9212-3419348B7EE8}"/>
    <cellStyle name="Normal 11 5 2 4" xfId="7114" xr:uid="{4BA146B4-8C80-433B-BBBC-7FC4C9FF0A3D}"/>
    <cellStyle name="Normal 11 5 2 5" xfId="11372" xr:uid="{3212AF46-8F39-4925-9250-B1D598F566B4}"/>
    <cellStyle name="Normal 11 5 2 6" xfId="40715" xr:uid="{B02728B6-11BD-4138-B0E4-C2D9C30CBEE9}"/>
    <cellStyle name="Normal 11 5 2 7" xfId="46395" xr:uid="{43EA2257-0ED8-45EF-A7C4-7B7F50CD3A9C}"/>
    <cellStyle name="Normal 11 5 3" xfId="2178" xr:uid="{E6BA75A2-8C2C-4429-BA0F-FAFD02D4FBE5}"/>
    <cellStyle name="Normal 11 5 3 2" xfId="4103" xr:uid="{C6AE9A53-2C82-431D-A412-32E6B28F97D8}"/>
    <cellStyle name="Normal 11 5 3 2 2" xfId="8874" xr:uid="{F55FC957-5864-403A-9608-648FFF6746F0}"/>
    <cellStyle name="Normal 11 5 3 3" xfId="5996" xr:uid="{C99995B2-230C-4B3A-A9F5-0910D37FF5A3}"/>
    <cellStyle name="Normal 11 5 3 3 2" xfId="10249" xr:uid="{A0B3531F-8F41-4866-AE3A-34500F320E68}"/>
    <cellStyle name="Normal 11 5 3 4" xfId="7539" xr:uid="{B9C16BE7-85F5-4E4C-B3E3-FC0C70EE8C89}"/>
    <cellStyle name="Normal 11 5 3 5" xfId="11971" xr:uid="{2D1FEB61-9120-4EC4-B347-F6C6D5BE2142}"/>
    <cellStyle name="Normal 11 5 3 6" xfId="41687" xr:uid="{D9FE286C-BCCA-4804-99A9-643813097A45}"/>
    <cellStyle name="Normal 11 5 3 7" xfId="47367" xr:uid="{D0A833C9-50C6-4ADB-BD36-C20EBD2E57C6}"/>
    <cellStyle name="Normal 11 5 4" xfId="2910" xr:uid="{0FE45A16-D16D-4261-939C-9070DCFA1177}"/>
    <cellStyle name="Normal 11 5 4 2" xfId="8045" xr:uid="{19EF0BAA-B906-47AE-A633-E8C5DEE00542}"/>
    <cellStyle name="Normal 11 5 5" xfId="4848" xr:uid="{63CAF54C-313A-4C2A-A0A2-E90834D7B874}"/>
    <cellStyle name="Normal 11 5 5 2" xfId="9420" xr:uid="{1BCBB70C-9262-4B91-B71F-5887FE7E0462}"/>
    <cellStyle name="Normal 11 5 6" xfId="6708" xr:uid="{DF4DC3EF-100E-42A8-9F7F-F38400C4C9EC}"/>
    <cellStyle name="Normal 11 5 7" xfId="10823" xr:uid="{82863873-B4BB-404D-B3A2-8FBCE9ACB94D}"/>
    <cellStyle name="Normal 11 5 8" xfId="13049" xr:uid="{F01FB836-0890-4438-BEEF-807BFD2D9577}"/>
    <cellStyle name="Normal 11 5 9" xfId="39646" xr:uid="{94704D9A-7ED1-49FC-9DAF-F79C670E4DB4}"/>
    <cellStyle name="Normal 11 6" xfId="983" xr:uid="{2C5F1578-ECA0-4540-8CC5-40F47CC07AFD}"/>
    <cellStyle name="Normal 11 6 2" xfId="1593" xr:uid="{0A073B0F-F790-4CCF-881E-9DAE51FBEE00}"/>
    <cellStyle name="Normal 11 6 2 2" xfId="3520" xr:uid="{A5C5BD50-7DB3-4F99-9D0D-2104F7399F98}"/>
    <cellStyle name="Normal 11 6 2 2 2" xfId="8478" xr:uid="{2169F4D5-C51A-451B-B50E-67325BB43A30}"/>
    <cellStyle name="Normal 11 6 2 3" xfId="5428" xr:uid="{E080BB7A-B2EA-4D8C-B758-D352487C1DFF}"/>
    <cellStyle name="Normal 11 6 2 3 2" xfId="9853" xr:uid="{90432CC8-AB57-418F-8AF0-075EF9D54008}"/>
    <cellStyle name="Normal 11 6 2 4" xfId="7143" xr:uid="{6B404B9B-DB9E-42CA-B9A4-8FC12A0616A2}"/>
    <cellStyle name="Normal 11 6 2 5" xfId="11403" xr:uid="{BF7620D9-A807-4775-89C8-7280E1FA2FB9}"/>
    <cellStyle name="Normal 11 6 3" xfId="2209" xr:uid="{B72DAA02-F81F-4DB0-B5B9-20E41287C7F8}"/>
    <cellStyle name="Normal 11 6 3 2" xfId="4134" xr:uid="{154B95AA-1674-47FB-9089-AC99CB070CBC}"/>
    <cellStyle name="Normal 11 6 3 2 2" xfId="8903" xr:uid="{AE3BF68B-E5AA-413B-A653-0BC186A00689}"/>
    <cellStyle name="Normal 11 6 3 3" xfId="6027" xr:uid="{8C5A1D53-D399-4892-8397-727F48D05ADD}"/>
    <cellStyle name="Normal 11 6 3 3 2" xfId="10278" xr:uid="{16945865-EF0D-4930-8C8E-91DD62B3DC3D}"/>
    <cellStyle name="Normal 11 6 3 4" xfId="7568" xr:uid="{BBC823A9-278B-4C8A-8A77-034B7FEC1FAC}"/>
    <cellStyle name="Normal 11 6 3 5" xfId="12002" xr:uid="{40E734D7-FD20-422B-AC30-0E14A5879D87}"/>
    <cellStyle name="Normal 11 6 4" xfId="2941" xr:uid="{E1F14DED-2B25-42F9-8D11-02EE3432A1A3}"/>
    <cellStyle name="Normal 11 6 4 2" xfId="8074" xr:uid="{26137DB3-998B-4764-A83F-19436AE58E56}"/>
    <cellStyle name="Normal 11 6 5" xfId="4879" xr:uid="{024B3BC0-2A1B-4A09-BA92-FA46268DA5DE}"/>
    <cellStyle name="Normal 11 6 5 2" xfId="9449" xr:uid="{2F2A543F-90E2-4370-9C33-90DBE612BF35}"/>
    <cellStyle name="Normal 11 6 6" xfId="6737" xr:uid="{5E073090-3B0F-45DE-AAD9-57A5F5858DAD}"/>
    <cellStyle name="Normal 11 6 7" xfId="10854" xr:uid="{2107577E-178F-4EE5-BBED-D790DC8AAF4C}"/>
    <cellStyle name="Normal 11 6 8" xfId="13080" xr:uid="{23122307-8A0B-45D5-87D7-D52B27CF3BBB}"/>
    <cellStyle name="Normal 11 6 9" xfId="40021" xr:uid="{2FBC4F79-26A8-4162-8318-341673AE6F5A}"/>
    <cellStyle name="Normal 11 7" xfId="1014" xr:uid="{E12492D4-119B-4BA2-95EF-52CEE7CD67ED}"/>
    <cellStyle name="Normal 11 7 10" xfId="46002" xr:uid="{05AF85D2-DDB4-4526-9CFC-121132DAE984}"/>
    <cellStyle name="Normal 11 7 2" xfId="1622" xr:uid="{EB8C6B05-8C2E-4218-9B48-58391D2FFE13}"/>
    <cellStyle name="Normal 11 7 2 2" xfId="3549" xr:uid="{F6F02B8C-103B-43FD-966C-AD299B28ECAE}"/>
    <cellStyle name="Normal 11 7 2 2 2" xfId="8506" xr:uid="{1CA37023-C92A-4820-950A-062936D6302C}"/>
    <cellStyle name="Normal 11 7 2 3" xfId="5457" xr:uid="{2A82A240-0A3D-42DD-B7A6-089D699699DA}"/>
    <cellStyle name="Normal 11 7 2 3 2" xfId="9881" xr:uid="{580C44FE-8463-4CE0-A0F4-1D72D6E0648A}"/>
    <cellStyle name="Normal 11 7 2 4" xfId="7171" xr:uid="{970A7100-C101-445E-93EB-458E47C64F99}"/>
    <cellStyle name="Normal 11 7 2 5" xfId="11432" xr:uid="{9FC467E8-1B9B-44CA-BB3E-96D2CF0C2844}"/>
    <cellStyle name="Normal 11 7 2 6" xfId="42342" xr:uid="{E024409D-262A-40D0-8736-DAD20FCF3562}"/>
    <cellStyle name="Normal 11 7 2 7" xfId="48021" xr:uid="{9231EB6F-D5C6-490F-9247-EA4AB86FCD1E}"/>
    <cellStyle name="Normal 11 7 3" xfId="2238" xr:uid="{9756BC1C-0721-4F37-A93A-045156C7015C}"/>
    <cellStyle name="Normal 11 7 3 2" xfId="4163" xr:uid="{CE7AC253-2A45-47AC-A16D-179A56E2F33E}"/>
    <cellStyle name="Normal 11 7 3 2 2" xfId="8931" xr:uid="{EA492C79-6114-4D5A-8069-6046E8B2D0D3}"/>
    <cellStyle name="Normal 11 7 3 3" xfId="6056" xr:uid="{E675A766-3A5E-4325-BBE2-C541B9BE967D}"/>
    <cellStyle name="Normal 11 7 3 3 2" xfId="10306" xr:uid="{35B7E609-D18F-4902-A705-AA1433C586F7}"/>
    <cellStyle name="Normal 11 7 3 4" xfId="7596" xr:uid="{DBBE220F-8711-43F7-9796-6B0C3DD24AC4}"/>
    <cellStyle name="Normal 11 7 3 5" xfId="12031" xr:uid="{6F141640-F7B4-4EDC-A138-05114E1BAFF0}"/>
    <cellStyle name="Normal 11 7 4" xfId="2970" xr:uid="{E93B8204-4DD2-4746-ACA8-8703EFFBAC46}"/>
    <cellStyle name="Normal 11 7 4 2" xfId="8102" xr:uid="{9F98E0C0-570F-451E-9978-9A13C5315FAC}"/>
    <cellStyle name="Normal 11 7 5" xfId="4908" xr:uid="{AE48CE38-88F5-4976-BE90-D9F4BB552FB6}"/>
    <cellStyle name="Normal 11 7 5 2" xfId="9477" xr:uid="{86C997F9-BDD7-460F-9508-71EFA3988283}"/>
    <cellStyle name="Normal 11 7 6" xfId="6765" xr:uid="{ED7889A3-B754-436D-8B95-CD5B1757ED14}"/>
    <cellStyle name="Normal 11 7 7" xfId="10883" xr:uid="{2D1BA1D7-97F8-4091-BDA6-765FD747A91F}"/>
    <cellStyle name="Normal 11 7 8" xfId="13109" xr:uid="{4EAC52E4-8460-42EF-B5C6-47D7DEC094E9}"/>
    <cellStyle name="Normal 11 7 9" xfId="40321" xr:uid="{B1360719-B0E5-4D43-9324-DEAFD0C80D42}"/>
    <cellStyle name="Normal 11 8" xfId="1108" xr:uid="{EF77E103-11AD-4D3A-AF7D-EEEF7D672BC8}"/>
    <cellStyle name="Normal 11 8 10" xfId="46964" xr:uid="{9A196E3D-1A56-4DFC-9E0D-2844B3E49AAB}"/>
    <cellStyle name="Normal 11 8 2" xfId="1702" xr:uid="{175554A7-9614-4414-B5A8-B4C3DF868557}"/>
    <cellStyle name="Normal 11 8 2 2" xfId="3629" xr:uid="{C14D907B-BBC7-46D3-B6AD-3317AA995541}"/>
    <cellStyle name="Normal 11 8 2 2 2" xfId="8558" xr:uid="{F844B343-2A12-4145-B8D2-54AAD3AC1780}"/>
    <cellStyle name="Normal 11 8 2 3" xfId="5537" xr:uid="{94463542-D6A8-4EFD-959B-937797958FE9}"/>
    <cellStyle name="Normal 11 8 2 3 2" xfId="9933" xr:uid="{3A9245BE-059D-4FD1-83F6-B53C4F99E02A}"/>
    <cellStyle name="Normal 11 8 2 4" xfId="7223" xr:uid="{B8120320-4384-4568-8436-B3311E867F46}"/>
    <cellStyle name="Normal 11 8 2 5" xfId="11512" xr:uid="{BDF263CF-F6BF-4848-81D4-EFFB1D88F0E7}"/>
    <cellStyle name="Normal 11 8 3" xfId="2318" xr:uid="{0A364E1A-59F1-4330-8E02-AD4C52674DE3}"/>
    <cellStyle name="Normal 11 8 3 2" xfId="4243" xr:uid="{D0F6579C-97B2-480D-A294-FAC12CCF568D}"/>
    <cellStyle name="Normal 11 8 3 2 2" xfId="8983" xr:uid="{AA4E1981-3C68-41CB-93E9-724CF74B2354}"/>
    <cellStyle name="Normal 11 8 3 3" xfId="6136" xr:uid="{D8D06B2E-8611-4EF0-8437-6CC6353AE762}"/>
    <cellStyle name="Normal 11 8 3 3 2" xfId="10358" xr:uid="{7C39064B-6365-4D13-9F58-531D68548D7F}"/>
    <cellStyle name="Normal 11 8 3 4" xfId="7648" xr:uid="{8B9DC948-FAA4-44B2-9E09-F9FAF090815F}"/>
    <cellStyle name="Normal 11 8 3 5" xfId="12111" xr:uid="{426F29A1-CA1A-49C1-B3F9-23285A105AF5}"/>
    <cellStyle name="Normal 11 8 4" xfId="3052" xr:uid="{BE504D99-E567-4D7F-A462-B626945213FF}"/>
    <cellStyle name="Normal 11 8 4 2" xfId="8154" xr:uid="{A99E0AE8-05B5-449A-AF57-432B036D556A}"/>
    <cellStyle name="Normal 11 8 5" xfId="4973" xr:uid="{0F03ECAE-A0C2-4B84-B254-92E8964DE89E}"/>
    <cellStyle name="Normal 11 8 5 2" xfId="9529" xr:uid="{CDAC3E72-F577-435F-B593-93B260FC6982}"/>
    <cellStyle name="Normal 11 8 6" xfId="6818" xr:uid="{2906B44F-7739-4496-B294-17D9B9C00CFD}"/>
    <cellStyle name="Normal 11 8 7" xfId="10948" xr:uid="{60E496C7-994C-4D2D-A26A-D5ACD7AD7C83}"/>
    <cellStyle name="Normal 11 8 8" xfId="13189" xr:uid="{005860F0-E237-42C4-ADF6-85221D5BF566}"/>
    <cellStyle name="Normal 11 8 9" xfId="41286" xr:uid="{C38A6234-B146-4379-BB83-475EDE7528C6}"/>
    <cellStyle name="Normal 11 9" xfId="1150" xr:uid="{C894163E-A975-4E05-A9E8-A9D9466AC48C}"/>
    <cellStyle name="Normal 11 9 10" xfId="45102" xr:uid="{DEE82492-18E1-4900-AD88-024D4D018828}"/>
    <cellStyle name="Normal 11 9 2" xfId="1744" xr:uid="{652DD1B6-E469-4B3C-895D-EB7D886C97D6}"/>
    <cellStyle name="Normal 11 9 2 2" xfId="3671" xr:uid="{F15E26C7-AEBC-418D-B3EF-18668673D5D1}"/>
    <cellStyle name="Normal 11 9 2 2 2" xfId="8587" xr:uid="{7B574569-9AD2-4407-A52B-C8CE67B41786}"/>
    <cellStyle name="Normal 11 9 2 3" xfId="5579" xr:uid="{14B26751-8912-43C0-AC7F-F89893E6C11F}"/>
    <cellStyle name="Normal 11 9 2 3 2" xfId="9962" xr:uid="{DB315001-563A-4B0F-96AC-EF92F3B771B2}"/>
    <cellStyle name="Normal 11 9 2 4" xfId="7252" xr:uid="{ED576089-9101-4A7D-A570-1A4B13D34B87}"/>
    <cellStyle name="Normal 11 9 2 5" xfId="11554" xr:uid="{245F67CF-4978-4EA4-B62D-1C33E09EDF66}"/>
    <cellStyle name="Normal 11 9 3" xfId="2360" xr:uid="{789668F7-53FC-4648-AF5F-590AF94FCCBF}"/>
    <cellStyle name="Normal 11 9 3 2" xfId="4285" xr:uid="{422E2B20-ACE6-441F-96BD-3AE0CB323ABD}"/>
    <cellStyle name="Normal 11 9 3 2 2" xfId="9012" xr:uid="{C9F3176C-717A-4BFA-ADE7-639DB9E53FD7}"/>
    <cellStyle name="Normal 11 9 3 3" xfId="6178" xr:uid="{77A0161F-7AB4-4616-A8C7-766ABB1B0B3A}"/>
    <cellStyle name="Normal 11 9 3 3 2" xfId="10387" xr:uid="{08E02093-F589-45C1-98A1-B4E0FB527ADF}"/>
    <cellStyle name="Normal 11 9 3 4" xfId="7677" xr:uid="{FF482AD2-0810-4040-B9BB-0485622F668D}"/>
    <cellStyle name="Normal 11 9 3 5" xfId="12153" xr:uid="{B7D8192B-FCF8-4A18-B5E4-405FBAADEB6E}"/>
    <cellStyle name="Normal 11 9 4" xfId="3094" xr:uid="{9440298E-F517-47C4-ABDE-A0820C5A2350}"/>
    <cellStyle name="Normal 11 9 4 2" xfId="8183" xr:uid="{B2A51115-26B1-42BC-9A88-EB68BCB704D3}"/>
    <cellStyle name="Normal 11 9 5" xfId="5002" xr:uid="{91465D1D-8B15-4A30-99E2-8DA75A0012BE}"/>
    <cellStyle name="Normal 11 9 5 2" xfId="9558" xr:uid="{288CD92F-CAD7-4B78-8489-C9C92BAC6068}"/>
    <cellStyle name="Normal 11 9 6" xfId="6847" xr:uid="{CC3EB059-D1CB-4560-BB1A-840C12307655}"/>
    <cellStyle name="Normal 11 9 7" xfId="10977" xr:uid="{1C84DDDC-7775-4855-88F6-5E076AEB52DB}"/>
    <cellStyle name="Normal 11 9 8" xfId="13231" xr:uid="{0923E693-0918-4978-95FA-60DE8B9089BA}"/>
    <cellStyle name="Normal 11 9 9" xfId="39286" xr:uid="{BF5BD949-FFF9-4BDA-8FC5-CAC68A43F3BF}"/>
    <cellStyle name="Normal 110" xfId="12821" xr:uid="{7C2D0890-20BB-42DC-8B05-B62BDB64FE59}"/>
    <cellStyle name="Normal 110 2" xfId="41251" xr:uid="{FA6F21F7-4B71-4CB7-A32A-2CCA2AEB016A}"/>
    <cellStyle name="Normal 110 2 2" xfId="43287" xr:uid="{5A52ED80-A3B0-44B5-B5AB-1CA1B6D356F7}"/>
    <cellStyle name="Normal 110 2 2 2" xfId="48965" xr:uid="{446130F4-CB22-4129-9C38-10055D4FA7EE}"/>
    <cellStyle name="Normal 110 2 3" xfId="46931" xr:uid="{DAF9243C-B032-4F34-8588-523CD50E0EA2}"/>
    <cellStyle name="Normal 110 3" xfId="42230" xr:uid="{90CEB630-EE63-4E18-BA07-A9ED81953A50}"/>
    <cellStyle name="Normal 110 3 2" xfId="47910" xr:uid="{D7755614-00B0-4ACB-9250-8CDF3A703063}"/>
    <cellStyle name="Normal 110 4" xfId="40205" xr:uid="{69A715F1-445C-4A78-B76D-6495567310B5}"/>
    <cellStyle name="Normal 110 5" xfId="45893" xr:uid="{B71A5B99-8DE0-40D3-8826-CE6CA4427703}"/>
    <cellStyle name="Normal 111" xfId="12785" xr:uid="{9A65AA19-CB93-4929-81DD-1D4A782952DA}"/>
    <cellStyle name="Normal 111 2" xfId="41250" xr:uid="{C90DF91A-04AC-4760-9EFA-59CBCEDFC3BB}"/>
    <cellStyle name="Normal 111 2 2" xfId="43286" xr:uid="{669CF67F-7E43-4A5F-948A-4D0F0120DC3E}"/>
    <cellStyle name="Normal 111 2 2 2" xfId="48964" xr:uid="{B7329377-3F39-4AE4-BA0B-9CA566132C2B}"/>
    <cellStyle name="Normal 111 2 3" xfId="46930" xr:uid="{706BC901-4BD5-4AFC-82C0-65CACDA9363E}"/>
    <cellStyle name="Normal 111 3" xfId="42229" xr:uid="{7EFCDC3D-E9C0-4EE9-A5AC-188FA083B1E3}"/>
    <cellStyle name="Normal 111 3 2" xfId="47909" xr:uid="{689875EE-0535-4488-A7D1-6F083F290680}"/>
    <cellStyle name="Normal 111 4" xfId="40204" xr:uid="{19FE8BD1-E327-457F-858E-F22923C471C8}"/>
    <cellStyle name="Normal 111 5" xfId="45892" xr:uid="{585B7421-7ACE-43FE-9344-3FD8CEC4F84C}"/>
    <cellStyle name="Normal 112" xfId="13266" xr:uid="{547D68C9-8BD9-4746-B3C2-D22196FC5156}"/>
    <cellStyle name="Normal 112 2" xfId="41246" xr:uid="{5C9BA7D5-8B29-4489-A946-0A1FF6BD988E}"/>
    <cellStyle name="Normal 112 2 2" xfId="43282" xr:uid="{8D6D2510-042E-4389-92BF-66380061FACD}"/>
    <cellStyle name="Normal 112 2 2 2" xfId="48960" xr:uid="{01EFA8A6-5C1D-4365-B901-81B4A1DBBCCB}"/>
    <cellStyle name="Normal 112 2 3" xfId="46926" xr:uid="{88067F50-0A5E-45F9-8ED1-B6F8AA8702ED}"/>
    <cellStyle name="Normal 112 3" xfId="42225" xr:uid="{901628DB-177E-4836-8101-474F7E6D79B6}"/>
    <cellStyle name="Normal 112 3 2" xfId="47905" xr:uid="{472B3F37-EB82-46F5-A55F-47C39B79FA85}"/>
    <cellStyle name="Normal 112 4" xfId="40199" xr:uid="{299BDD72-C473-456B-A32B-C735073849E4}"/>
    <cellStyle name="Normal 112 5" xfId="45888" xr:uid="{621EE697-AA3A-4421-94EF-294732D32A4B}"/>
    <cellStyle name="Normal 113" xfId="13267" xr:uid="{48127C69-4E6A-4379-BE96-675DC91A43CE}"/>
    <cellStyle name="Normal 113 2" xfId="41248" xr:uid="{2AD46B21-DA1E-4C75-B6AE-B58D76E7CFE4}"/>
    <cellStyle name="Normal 113 2 2" xfId="43284" xr:uid="{E70C129A-E83F-4577-B39B-54DE70742E17}"/>
    <cellStyle name="Normal 113 2 2 2" xfId="48962" xr:uid="{61F63813-3C31-46D0-8613-55AA39C4ED5C}"/>
    <cellStyle name="Normal 113 2 3" xfId="46928" xr:uid="{6B9EB76C-F5FA-4606-8D10-25F13E7A63D9}"/>
    <cellStyle name="Normal 113 3" xfId="42227" xr:uid="{CCD75198-69E0-46A2-AB53-9618CBF403CD}"/>
    <cellStyle name="Normal 113 3 2" xfId="47907" xr:uid="{D7AAFA3F-9EBD-4C3F-BC2A-8F349C4F0619}"/>
    <cellStyle name="Normal 113 4" xfId="40201" xr:uid="{251DFC1E-BB2E-48BC-9D9A-8902295B04EA}"/>
    <cellStyle name="Normal 113 5" xfId="45890" xr:uid="{A5968480-BA31-4113-818B-DFC986EB1D81}"/>
    <cellStyle name="Normal 114" xfId="13370" xr:uid="{069652E3-07CB-43C9-9813-B5DFB2DEF435}"/>
    <cellStyle name="Normal 115" xfId="38301" xr:uid="{41672069-0236-49F9-A2D7-0368DD670842}"/>
    <cellStyle name="Normal 116" xfId="38302" xr:uid="{952EC5EE-2F04-47F1-8B80-324231A6878C}"/>
    <cellStyle name="Normal 116 2" xfId="41247" xr:uid="{30638430-AADB-4155-9BB2-BC2F9BDFE09F}"/>
    <cellStyle name="Normal 116 2 2" xfId="43283" xr:uid="{5C72A57C-9F08-4B58-8B8E-345C7A276E3F}"/>
    <cellStyle name="Normal 116 2 2 2" xfId="48961" xr:uid="{682C7783-0E28-4D52-B128-B697F16E725E}"/>
    <cellStyle name="Normal 116 2 3" xfId="46927" xr:uid="{313F3D08-077C-4BD7-A78D-58E6F4F595E6}"/>
    <cellStyle name="Normal 116 3" xfId="42226" xr:uid="{62D438CF-1106-4E54-8287-9BE268C3DC7F}"/>
    <cellStyle name="Normal 116 3 2" xfId="47906" xr:uid="{82926D3A-75B8-4E7A-B346-813A1829F794}"/>
    <cellStyle name="Normal 116 4" xfId="40200" xr:uid="{AD4EF199-31C4-415E-8B37-68188CA705B7}"/>
    <cellStyle name="Normal 116 5" xfId="45889" xr:uid="{9C700C10-77AB-48F3-AAF7-D0E85F4DC944}"/>
    <cellStyle name="Normal 117" xfId="38326" xr:uid="{03F7E43D-4E5A-4A3B-9B06-329E0EA7C637}"/>
    <cellStyle name="Normal 117 2" xfId="40202" xr:uid="{6753A420-E62A-4A58-B3EF-85B56876F00D}"/>
    <cellStyle name="Normal 118" xfId="38382" xr:uid="{E334A537-DCC2-4E20-B484-0E43DD4BD7FF}"/>
    <cellStyle name="Normal 118 2" xfId="40209" xr:uid="{868E96AE-B41A-49F3-9604-F0C7FA8DE825}"/>
    <cellStyle name="Normal 119" xfId="2452" xr:uid="{73CA9DEC-3D47-4F68-8FD8-DB0040224E53}"/>
    <cellStyle name="Normal 119 2" xfId="40206" xr:uid="{FFC71024-8512-4AB8-BA34-1722803CE50B}"/>
    <cellStyle name="Normal 12" xfId="388" xr:uid="{79BEC048-2F8B-43FF-837C-9F4E49FA6C7D}"/>
    <cellStyle name="Normal 12 2" xfId="891" xr:uid="{302CF9F6-25B7-4CA4-94A8-46A946ADC9E3}"/>
    <cellStyle name="Normal 12 2 2" xfId="2511" xr:uid="{253A8C59-FF58-4807-8F1C-72BFF8A4D326}"/>
    <cellStyle name="Normal 12 2 2 2" xfId="4428" xr:uid="{35A4D287-443F-48DD-961B-79E675EC9C6E}"/>
    <cellStyle name="Normal 12 2 2 2 2" xfId="9119" xr:uid="{D1EA56E7-5714-4F87-B00A-DB767E083DD1}"/>
    <cellStyle name="Normal 12 2 2 2 2 2" xfId="42805" xr:uid="{3FA99A1C-CA87-4FA1-8191-9DEED4EEDEB4}"/>
    <cellStyle name="Normal 12 2 2 2 2 3" xfId="48483" xr:uid="{747765D0-FDA2-4A90-B985-BE0EF708A62A}"/>
    <cellStyle name="Normal 12 2 2 2 3" xfId="40774" xr:uid="{1A6C702D-FB5D-4E22-82A1-C298FC5E693D}"/>
    <cellStyle name="Normal 12 2 2 2 4" xfId="46454" xr:uid="{B5BAC5D9-95B7-4179-9178-051DA6AB7F7A}"/>
    <cellStyle name="Normal 12 2 2 3" xfId="6323" xr:uid="{148231AA-DB76-4B3F-A243-03EC054B202D}"/>
    <cellStyle name="Normal 12 2 2 3 2" xfId="10496" xr:uid="{8F5AC724-3933-46EC-AB7A-E0A97E050DFB}"/>
    <cellStyle name="Normal 12 2 2 3 3" xfId="41749" xr:uid="{F71E122C-CAA9-4721-8391-555D1CF7C83C}"/>
    <cellStyle name="Normal 12 2 2 3 4" xfId="47429" xr:uid="{79A86750-9C20-43D3-95EE-B725BEAC73C0}"/>
    <cellStyle name="Normal 12 2 2 4" xfId="7784" xr:uid="{06300AFE-A9FA-4883-9746-F8EAC378F917}"/>
    <cellStyle name="Normal 12 2 2 5" xfId="12296" xr:uid="{29899413-101E-4AA3-9B80-86DBB2DC28CD}"/>
    <cellStyle name="Normal 12 2 2 6" xfId="39697" xr:uid="{E125BEAA-7E93-4419-A630-441673704415}"/>
    <cellStyle name="Normal 12 2 2 7" xfId="45444" xr:uid="{221E0ABA-473A-4B26-88E1-DA02F60BE0D8}"/>
    <cellStyle name="Normal 12 2 3" xfId="38665" xr:uid="{AB015CAD-0B2E-4343-BDE0-C87A56801853}"/>
    <cellStyle name="Normal 12 2 3 2" xfId="42403" xr:uid="{8CA42F3B-CD59-4197-B7E9-1738B7E67D19}"/>
    <cellStyle name="Normal 12 2 3 2 2" xfId="48081" xr:uid="{DB1C1D35-1FF7-40F8-8C23-78DA079EFBA2}"/>
    <cellStyle name="Normal 12 2 3 3" xfId="40379" xr:uid="{EAC85E7C-E799-415B-97FC-386746FA6B1B}"/>
    <cellStyle name="Normal 12 2 3 4" xfId="46059" xr:uid="{A4AE7FBF-B4BD-427C-9D5A-EFF47F1D2E11}"/>
    <cellStyle name="Normal 12 2 4" xfId="41342" xr:uid="{034F6CC2-FF3E-4329-AB23-7A3D229841A4}"/>
    <cellStyle name="Normal 12 2 4 2" xfId="47021" xr:uid="{08E34B46-61AC-4566-AD47-9EFCB8933F65}"/>
    <cellStyle name="Normal 12 2 5" xfId="39313" xr:uid="{5408035C-1A0E-4028-B7C3-F34A42A4AD68}"/>
    <cellStyle name="Normal 12 2 6" xfId="45124" xr:uid="{2D014915-E526-4E34-9A29-A26441C2A6F8}"/>
    <cellStyle name="Normal 12 3" xfId="2467" xr:uid="{8026831F-B0EE-47D3-9C55-91A6426955B5}"/>
    <cellStyle name="Normal 12 3 2" xfId="4386" xr:uid="{0FFB515C-A89F-4B58-9C6D-0C519291E452}"/>
    <cellStyle name="Normal 12 3 2 2" xfId="9092" xr:uid="{F912FEC8-709C-4824-9B51-3C8DDE804542}"/>
    <cellStyle name="Normal 12 3 3" xfId="6281" xr:uid="{CEA48550-20DE-4689-B3E2-ACA23CC7BDCA}"/>
    <cellStyle name="Normal 12 3 3 2" xfId="10469" xr:uid="{0FA2FE55-5EE6-4589-A8BC-C38862B4C1A1}"/>
    <cellStyle name="Normal 12 3 4" xfId="7757" xr:uid="{4D791B42-3235-49C2-A3C9-2E6F18D0CFBB}"/>
    <cellStyle name="Normal 12 3 5" xfId="12254" xr:uid="{2A8F7A73-DC32-447F-9206-1FBAEB327C58}"/>
    <cellStyle name="Normal 12 3 6" xfId="39372" xr:uid="{D887D508-3848-4D8F-8BB4-402D84104AD7}"/>
    <cellStyle name="Normal 12 4" xfId="2566" xr:uid="{E7072519-01DD-4A13-B5F2-146818E26483}"/>
    <cellStyle name="Normal 12 4 2" xfId="4481" xr:uid="{CD11C71C-6E0A-4B54-8544-F828D3A3CFBC}"/>
    <cellStyle name="Normal 12 4 2 2" xfId="9150" xr:uid="{01C54B9B-324C-4015-B922-91187A969639}"/>
    <cellStyle name="Normal 12 4 2 2 2" xfId="42750" xr:uid="{285989B0-8030-4E44-8B02-78B847473DE8}"/>
    <cellStyle name="Normal 12 4 2 2 3" xfId="48428" xr:uid="{F344D1EE-2EA7-49E5-B326-532CC6312DFE}"/>
    <cellStyle name="Normal 12 4 2 3" xfId="40722" xr:uid="{A8208E49-33E4-4D42-92D8-8431B6AC2294}"/>
    <cellStyle name="Normal 12 4 2 4" xfId="46402" xr:uid="{076F33A3-8817-455C-BB55-876ED1607907}"/>
    <cellStyle name="Normal 12 4 3" xfId="6376" xr:uid="{1B673D01-EF4F-4185-B051-756C99F67539}"/>
    <cellStyle name="Normal 12 4 3 2" xfId="10527" xr:uid="{310F40EA-C34D-48F4-8C85-9528288D727E}"/>
    <cellStyle name="Normal 12 4 3 3" xfId="41694" xr:uid="{1DA69143-0A1D-49E2-8CB6-E5B3EEFFCBC6}"/>
    <cellStyle name="Normal 12 4 3 4" xfId="47374" xr:uid="{EC591989-2B15-4674-8FC0-00D7C5111167}"/>
    <cellStyle name="Normal 12 4 4" xfId="7815" xr:uid="{1D7E810B-7D74-4065-8217-078A9E03A232}"/>
    <cellStyle name="Normal 12 4 5" xfId="12349" xr:uid="{573A42A4-7D6E-4B87-B7FB-23FA91FD3572}"/>
    <cellStyle name="Normal 12 4 6" xfId="39653" xr:uid="{A7A1CE8A-BC58-4031-9785-2C2F0548902F}"/>
    <cellStyle name="Normal 12 4 7" xfId="45401" xr:uid="{264B62BC-0C72-491D-8927-4B80050CABD9}"/>
    <cellStyle name="Normal 12 5" xfId="2424" xr:uid="{5601C088-93FC-4CB4-BAE3-F91C98D04E97}"/>
    <cellStyle name="Normal 12 5 2" xfId="4343" xr:uid="{D4775A45-5F92-41CC-89CA-2B4063AE01F6}"/>
    <cellStyle name="Normal 12 5 2 2" xfId="9065" xr:uid="{86B947CA-A2B4-49CB-BAA8-3A912EEE33B0}"/>
    <cellStyle name="Normal 12 5 2 3" xfId="42277" xr:uid="{32A136D7-73CE-4993-83A2-3756401CA45C}"/>
    <cellStyle name="Normal 12 5 2 4" xfId="47956" xr:uid="{6DE4386B-3E80-45EF-9CAD-B9C843B9EB70}"/>
    <cellStyle name="Normal 12 5 3" xfId="6238" xr:uid="{ACEBCFF6-CCB4-411C-9C7B-0ABDCC89AD6B}"/>
    <cellStyle name="Normal 12 5 3 2" xfId="10442" xr:uid="{455CF77C-C9A1-4B11-9393-A8CA4D1AE415}"/>
    <cellStyle name="Normal 12 5 4" xfId="7730" xr:uid="{585AEEDB-15CC-45AF-AA25-041E323C1472}"/>
    <cellStyle name="Normal 12 5 5" xfId="12211" xr:uid="{DB0B7831-E9BE-44BF-8DD3-B956BB3CD858}"/>
    <cellStyle name="Normal 12 5 6" xfId="40256" xr:uid="{21A6A33D-06F1-48C9-8A2A-105E6B174963}"/>
    <cellStyle name="Normal 12 5 7" xfId="45937" xr:uid="{B42C1C4C-FB84-4799-92E7-138EFD370E36}"/>
    <cellStyle name="Normal 12 6" xfId="13356" xr:uid="{635370FD-8E91-48CA-98F1-5DB67AF9F6CC}"/>
    <cellStyle name="Normal 12 6 2" xfId="41292" xr:uid="{447C8C27-96A5-423B-8729-53E3660E7658}"/>
    <cellStyle name="Normal 12 6 3" xfId="46971" xr:uid="{72796ABD-6ABE-49D8-A974-329F810BB261}"/>
    <cellStyle name="Normal 12 7" xfId="745" xr:uid="{6BB1E364-8D69-4FE9-A696-5ECB3E3DB496}"/>
    <cellStyle name="Normal 12 7 2" xfId="39290" xr:uid="{AD53873A-968C-4D47-B4C3-4D01EDF6DCF1}"/>
    <cellStyle name="Normal 12 7 3" xfId="45106" xr:uid="{507D8F8D-7D58-4C7B-BD96-84FF931CE966}"/>
    <cellStyle name="Normal 12 8" xfId="38596" xr:uid="{F70CAA13-BF4A-415A-972A-C843FB53957C}"/>
    <cellStyle name="Normal 12 8 2" xfId="43729" xr:uid="{6B341507-DF54-48D7-9E1F-23DB0203BD93}"/>
    <cellStyle name="Normal 12 9" xfId="38764" xr:uid="{EEE0D8BF-ABA0-446B-8322-3B3DF3B988BB}"/>
    <cellStyle name="Normal 120" xfId="753" xr:uid="{D80561C2-DFFD-43F2-9BA4-4D04795F6956}"/>
    <cellStyle name="Normal 120 2" xfId="40207" xr:uid="{86BDC2F8-A803-4E30-A8EF-8BC3CCF57955}"/>
    <cellStyle name="Normal 121" xfId="2454" xr:uid="{6DBDB73D-B742-41A1-8111-AA2239008B67}"/>
    <cellStyle name="Normal 121 2" xfId="40210" xr:uid="{45DA14D7-2720-4C4E-82B4-ABF27DE9A66E}"/>
    <cellStyle name="Normal 122" xfId="38407" xr:uid="{2B9F3925-E846-4D52-9FAA-E1996AB8CBC7}"/>
    <cellStyle name="Normal 122 2" xfId="40208" xr:uid="{56ECAA22-A523-4A6C-8C20-4D0DA032AC82}"/>
    <cellStyle name="Normal 123" xfId="38414" xr:uid="{9F497C37-887C-4965-96D1-32C664E67EC1}"/>
    <cellStyle name="Normal 123 2" xfId="40211" xr:uid="{9D3EC112-F4E4-4DAD-A90C-7B983AE93F44}"/>
    <cellStyle name="Normal 124" xfId="38416" xr:uid="{955B83F8-4829-4247-8568-406A7476393A}"/>
    <cellStyle name="Normal 125" xfId="38423" xr:uid="{01A2A415-0484-491E-A315-810B498C961F}"/>
    <cellStyle name="Normal 125 2" xfId="50056" xr:uid="{95AB415F-B065-4C8C-81AE-9227F984553C}"/>
    <cellStyle name="Normal 126" xfId="132" xr:uid="{F9DC4CD3-0F1D-4675-8054-E9C4617E651E}"/>
    <cellStyle name="Normal 126 2" xfId="42231" xr:uid="{19FFFCE3-F9A3-49E4-8A3E-56CB8F70D1FD}"/>
    <cellStyle name="Normal 126 2 2" xfId="47911" xr:uid="{84E1AA89-386E-47B3-90E6-EE326B225A0B}"/>
    <cellStyle name="Normal 126 3" xfId="40212" xr:uid="{28649D47-44CE-46DF-A224-AF0DA48B6885}"/>
    <cellStyle name="Normal 126 4" xfId="45894" xr:uid="{CF528558-D037-4762-A72D-BD7658E4F59D}"/>
    <cellStyle name="Normal 126 5" xfId="64" xr:uid="{BDDD5DFF-1061-4BA2-A553-B8A8C82D777D}"/>
    <cellStyle name="Normal 126 5 2" xfId="50076" xr:uid="{5BB436A8-85FD-4051-B83B-89B80F9223F7}"/>
    <cellStyle name="Normal 127" xfId="38439" xr:uid="{7E5F5122-7540-42BE-8440-F34FBD09985F}"/>
    <cellStyle name="Normal 127 2" xfId="42236" xr:uid="{9CB2679B-FF64-46E7-9992-233264FD7F7A}"/>
    <cellStyle name="Normal 127 2 2" xfId="47916" xr:uid="{01AB6261-E40F-4A93-815F-654E7FB45460}"/>
    <cellStyle name="Normal 127 3" xfId="40216" xr:uid="{A4EB5044-7F39-424A-A09F-B5D5C82B15E0}"/>
    <cellStyle name="Normal 127 4" xfId="45898" xr:uid="{60911DC6-9646-4EE2-A0A1-53F31FCE3CC0}"/>
    <cellStyle name="Normal 128" xfId="38444" xr:uid="{8933729A-42B9-4116-BD6C-880886A33C26}"/>
    <cellStyle name="Normal 128 2" xfId="42234" xr:uid="{662B6A0E-35DB-4782-8AD7-C1850EDB6A28}"/>
    <cellStyle name="Normal 128 2 2" xfId="47914" xr:uid="{7599BC1D-8713-4A0C-8A06-7C2C6A23506F}"/>
    <cellStyle name="Normal 128 3" xfId="40214" xr:uid="{B99852CE-073D-4B93-8CE8-C7FD79ACBFEA}"/>
    <cellStyle name="Normal 128 4" xfId="45896" xr:uid="{7DCA0B50-F68F-4514-9B90-DBA8A752E833}"/>
    <cellStyle name="Normal 129" xfId="38454" xr:uid="{90E7759B-DC5F-4415-8309-2AD1E7593424}"/>
    <cellStyle name="Normal 129 2" xfId="42240" xr:uid="{10E1E637-B03D-4CAC-A6D0-078C4330CE2D}"/>
    <cellStyle name="Normal 129 2 2" xfId="47919" xr:uid="{21EFB74D-ABB6-4F8C-969B-CFBDE9E68271}"/>
    <cellStyle name="Normal 129 3" xfId="40220" xr:uid="{AAF6E9E5-05E2-4A51-BBA0-FC55F2BFD278}"/>
    <cellStyle name="Normal 129 4" xfId="45901" xr:uid="{D43EA668-C7CD-4489-9ABA-0C9F6E36EB3F}"/>
    <cellStyle name="Normal 13" xfId="305" xr:uid="{95F9F87A-9652-4685-A163-D547D6FF6612}"/>
    <cellStyle name="Normal 13 10" xfId="13357" xr:uid="{A1762D67-2CA8-49F5-AF41-07A7BA4D6807}"/>
    <cellStyle name="Normal 13 11" xfId="730" xr:uid="{DC372E55-6174-44D9-A486-806E730EC4CB}"/>
    <cellStyle name="Normal 13 12" xfId="44509" xr:uid="{BD7F11BB-C481-4086-B88E-D5B16C722F29}"/>
    <cellStyle name="Normal 13 2" xfId="639" xr:uid="{E0894ED6-1D96-416A-97EE-B93E2F0970DE}"/>
    <cellStyle name="Normal 13 2 10" xfId="4720" xr:uid="{29F1F0CD-38ED-4AA0-AF28-EE47218A5462}"/>
    <cellStyle name="Normal 13 2 10 2" xfId="9326" xr:uid="{379FDCC3-B464-43D0-BADF-66CCAED370C1}"/>
    <cellStyle name="Normal 13 2 11" xfId="6613" xr:uid="{4AF242AF-9D45-4884-A5BF-427A9A3E9C00}"/>
    <cellStyle name="Normal 13 2 12" xfId="6568" xr:uid="{E7968AE0-D0CF-44A0-B547-E21DB19AD692}"/>
    <cellStyle name="Normal 13 2 13" xfId="10696" xr:uid="{74A73E96-6156-4F2A-A42C-BD8540190C3A}"/>
    <cellStyle name="Normal 13 2 14" xfId="12757" xr:uid="{8C1818B6-6682-46E0-8EFD-91B89B668C4D}"/>
    <cellStyle name="Normal 13 2 15" xfId="38351" xr:uid="{40921BC5-76A1-47D4-A300-658727DEB909}"/>
    <cellStyle name="Normal 13 2 2" xfId="781" xr:uid="{D385E05B-C6DB-4601-A446-9632527D18B9}"/>
    <cellStyle name="Normal 13 2 2 10" xfId="6605" xr:uid="{0413884F-ECD8-40EC-BA63-CD777046A296}"/>
    <cellStyle name="Normal 13 2 2 11" xfId="10682" xr:uid="{04BAA959-435C-4200-8C9E-A2D4A1D01360}"/>
    <cellStyle name="Normal 13 2 2 12" xfId="12743" xr:uid="{0015EA26-4764-46C4-9795-0A759A4CFC0A}"/>
    <cellStyle name="Normal 13 2 2 2" xfId="797" xr:uid="{8CB7FDAF-E3D0-4668-9ADB-F0530A7332D8}"/>
    <cellStyle name="Normal 13 2 2 2 10" xfId="4715" xr:uid="{C3A20B31-BCFE-4F53-A5B2-3274C5984AD0}"/>
    <cellStyle name="Normal 13 2 2 2 10 2" xfId="9322" xr:uid="{EA0A1730-0785-4540-8A2D-8B5059A298A0}"/>
    <cellStyle name="Normal 13 2 2 2 11" xfId="6609" xr:uid="{827D6578-B4F1-4246-8295-7D654CBC22D0}"/>
    <cellStyle name="Normal 13 2 2 2 12" xfId="6554" xr:uid="{BDDF7833-2010-4B26-8054-DB7374E0B11E}"/>
    <cellStyle name="Normal 13 2 2 2 13" xfId="10691" xr:uid="{8F96BE2D-5A63-4E7A-9CEB-9C8EE70CAC97}"/>
    <cellStyle name="Normal 13 2 2 2 14" xfId="12752" xr:uid="{041F08FB-47B4-49E8-B7AC-97977ABB97A3}"/>
    <cellStyle name="Normal 13 2 2 2 2" xfId="1050" xr:uid="{EF9D7D35-3A66-4220-AF95-58F5EA14CB2B}"/>
    <cellStyle name="Normal 13 2 2 2 2 10" xfId="6563" xr:uid="{1851F31A-E8F2-4483-84B6-6E0C0268A864}"/>
    <cellStyle name="Normal 13 2 2 2 2 11" xfId="10912" xr:uid="{ACEFE8EF-9E78-462B-8BB4-2FD44D19D5A6}"/>
    <cellStyle name="Normal 13 2 2 2 2 12" xfId="13138" xr:uid="{0309AE33-BDEE-47D4-89C3-F0BD602B7C3A}"/>
    <cellStyle name="Normal 13 2 2 2 2 2" xfId="1651" xr:uid="{C6BFDD3B-8812-4999-82E8-12F35D65AB52}"/>
    <cellStyle name="Normal 13 2 2 2 2 2 2" xfId="3578" xr:uid="{F0D5C5A4-2F07-4CBB-A265-26FBC1B82D9E}"/>
    <cellStyle name="Normal 13 2 2 2 2 2 2 2" xfId="8527" xr:uid="{A5DDE7B6-0508-4203-96C0-4D88EB36B7FA}"/>
    <cellStyle name="Normal 13 2 2 2 2 2 3" xfId="5486" xr:uid="{254B52A5-383D-43AF-A682-C3DD7CC90938}"/>
    <cellStyle name="Normal 13 2 2 2 2 2 3 2" xfId="9902" xr:uid="{3A3B98B4-5BF4-440D-BD6F-5A5CFAF09412}"/>
    <cellStyle name="Normal 13 2 2 2 2 2 4" xfId="7192" xr:uid="{3BFE0EAE-D114-43EF-A62A-25F165A981D9}"/>
    <cellStyle name="Normal 13 2 2 2 2 2 5" xfId="11461" xr:uid="{C21C22B4-1CD3-497B-A253-C69A2B763863}"/>
    <cellStyle name="Normal 13 2 2 2 2 3" xfId="1800" xr:uid="{6A87B99E-B016-475E-8EB5-2418BACB3A6F}"/>
    <cellStyle name="Normal 13 2 2 2 2 3 2" xfId="3726" xr:uid="{DAABFE02-50EC-4592-A94F-B9E6E7775B75}"/>
    <cellStyle name="Normal 13 2 2 2 2 3 2 2" xfId="8628" xr:uid="{FE31418F-1810-4EB4-A291-F68DCA019387}"/>
    <cellStyle name="Normal 13 2 2 2 2 3 3" xfId="5620" xr:uid="{1F61256C-7131-40AF-A82D-58CDB1E5D563}"/>
    <cellStyle name="Normal 13 2 2 2 2 3 3 2" xfId="10003" xr:uid="{7D2A8FEE-B5C4-4424-A5EB-4B6909814F95}"/>
    <cellStyle name="Normal 13 2 2 2 2 3 4" xfId="7293" xr:uid="{FFCDA2A1-5860-4671-BB72-DB5388ED390F}"/>
    <cellStyle name="Normal 13 2 2 2 2 3 5" xfId="11595" xr:uid="{D62A4A24-A142-4190-B55F-ECF7145B54D3}"/>
    <cellStyle name="Normal 13 2 2 2 2 4" xfId="2267" xr:uid="{9BC67DB0-D73D-4BB1-B0E6-60D6AD553CCE}"/>
    <cellStyle name="Normal 13 2 2 2 2 4 2" xfId="4192" xr:uid="{01505F26-7042-46F2-B08C-313CFE8C054E}"/>
    <cellStyle name="Normal 13 2 2 2 2 4 2 2" xfId="8952" xr:uid="{E210522A-8213-4827-A18E-C1CD383EEC0C}"/>
    <cellStyle name="Normal 13 2 2 2 2 4 3" xfId="6085" xr:uid="{38934FB9-9CF5-4598-900F-6B10B5E8F280}"/>
    <cellStyle name="Normal 13 2 2 2 2 4 3 2" xfId="10327" xr:uid="{0C253EEB-D265-44F5-9864-D7A75F7F0778}"/>
    <cellStyle name="Normal 13 2 2 2 2 4 4" xfId="7617" xr:uid="{521C2933-0D78-4418-8C75-0A366A2B636A}"/>
    <cellStyle name="Normal 13 2 2 2 2 4 5" xfId="12060" xr:uid="{E775E969-2E5D-4377-839C-4E54BF729429}"/>
    <cellStyle name="Normal 13 2 2 2 2 5" xfId="2646" xr:uid="{200C0093-9B02-4E80-BBBE-5CD115B69A2F}"/>
    <cellStyle name="Normal 13 2 2 2 2 5 2" xfId="4555" xr:uid="{2FAAFFD0-47CA-403B-BD46-2DBEB301E949}"/>
    <cellStyle name="Normal 13 2 2 2 2 5 2 2" xfId="9215" xr:uid="{FE733B29-BD2F-4B2F-ADFF-9C62D8344B32}"/>
    <cellStyle name="Normal 13 2 2 2 2 5 3" xfId="6450" xr:uid="{345A5D6E-F744-4F38-AF00-FE0BEE021AB7}"/>
    <cellStyle name="Normal 13 2 2 2 2 5 3 2" xfId="10592" xr:uid="{26AFD1AE-4DF6-4DB7-B1E7-75D7D15BBCCD}"/>
    <cellStyle name="Normal 13 2 2 2 2 5 4" xfId="7880" xr:uid="{0F34FD7C-E448-484E-B8B8-281B61FAB2AD}"/>
    <cellStyle name="Normal 13 2 2 2 2 5 5" xfId="12423" xr:uid="{CA64B30A-33B7-4624-8DD7-B769ABDD27F1}"/>
    <cellStyle name="Normal 13 2 2 2 2 6" xfId="2999" xr:uid="{31449AEB-859A-4C77-A7F1-E3A1ACA678E3}"/>
    <cellStyle name="Normal 13 2 2 2 2 6 2" xfId="8123" xr:uid="{D3EF72FC-972E-41C3-A2A2-541B07F3F5F0}"/>
    <cellStyle name="Normal 13 2 2 2 2 7" xfId="4624" xr:uid="{C4C31BEB-E656-4528-907C-9BBEDE9788B5}"/>
    <cellStyle name="Normal 13 2 2 2 2 7 2" xfId="9258" xr:uid="{FBC7A890-A2E6-427E-A642-F43CDE2D2CC9}"/>
    <cellStyle name="Normal 13 2 2 2 2 8" xfId="4937" xr:uid="{2E527370-3050-4E94-B36D-263F06368493}"/>
    <cellStyle name="Normal 13 2 2 2 2 8 2" xfId="9498" xr:uid="{1647D759-7721-4334-A839-B6DE81965213}"/>
    <cellStyle name="Normal 13 2 2 2 2 9" xfId="6787" xr:uid="{FA72601B-CBA5-439B-8B1E-1E1749E1EB48}"/>
    <cellStyle name="Normal 13 2 2 2 3" xfId="1030" xr:uid="{0352EDC0-659E-4478-B90C-0DD6FC15D0BC}"/>
    <cellStyle name="Normal 13 2 2 2 3 2" xfId="1633" xr:uid="{40DEC62E-8F3C-4806-A855-BA596AF23474}"/>
    <cellStyle name="Normal 13 2 2 2 3 2 2" xfId="3560" xr:uid="{385E4209-43B4-44EF-A7D6-9A96DF06961E}"/>
    <cellStyle name="Normal 13 2 2 2 3 2 2 2" xfId="8516" xr:uid="{26283570-E3BA-4AEF-8EB2-16A530FC6492}"/>
    <cellStyle name="Normal 13 2 2 2 3 2 3" xfId="5468" xr:uid="{693F03F4-7C2E-459A-B0D1-5B864056FDC2}"/>
    <cellStyle name="Normal 13 2 2 2 3 2 3 2" xfId="9891" xr:uid="{DEEF341D-C125-40AB-8D4C-EB1E8EF39969}"/>
    <cellStyle name="Normal 13 2 2 2 3 2 4" xfId="7181" xr:uid="{6DC82581-0A98-4647-AF70-3B4283492E8F}"/>
    <cellStyle name="Normal 13 2 2 2 3 2 5" xfId="11443" xr:uid="{A400F1EA-AA0D-4011-97B5-C532789330A7}"/>
    <cellStyle name="Normal 13 2 2 2 3 3" xfId="2249" xr:uid="{4321FF0B-64C7-4E36-AC19-F65FDD7B217E}"/>
    <cellStyle name="Normal 13 2 2 2 3 3 2" xfId="4174" xr:uid="{20290788-0240-4023-A6CE-8AD80EBF0ECD}"/>
    <cellStyle name="Normal 13 2 2 2 3 3 2 2" xfId="8941" xr:uid="{295340F6-79BA-4DE5-A63B-123F95805656}"/>
    <cellStyle name="Normal 13 2 2 2 3 3 3" xfId="6067" xr:uid="{1106B811-0C8A-4DE3-B303-1FF2FAA2AE2F}"/>
    <cellStyle name="Normal 13 2 2 2 3 3 3 2" xfId="10316" xr:uid="{1B87FD27-982E-4C08-AD25-D11857261F9C}"/>
    <cellStyle name="Normal 13 2 2 2 3 3 4" xfId="7606" xr:uid="{54E03F69-6B18-4006-AB46-F26360138A4E}"/>
    <cellStyle name="Normal 13 2 2 2 3 3 5" xfId="12042" xr:uid="{DDD98F10-3632-4020-863E-802975B6979C}"/>
    <cellStyle name="Normal 13 2 2 2 3 4" xfId="2981" xr:uid="{C5D84A70-EF7A-4BD8-8EE9-CFBCB6687667}"/>
    <cellStyle name="Normal 13 2 2 2 3 4 2" xfId="8112" xr:uid="{B15FA580-4D94-48F9-982F-85BC347F6543}"/>
    <cellStyle name="Normal 13 2 2 2 3 5" xfId="4919" xr:uid="{C7B245C4-37A3-4244-A41E-D714E7828FF8}"/>
    <cellStyle name="Normal 13 2 2 2 3 5 2" xfId="9487" xr:uid="{214D730C-26C5-42AA-916C-076339D55767}"/>
    <cellStyle name="Normal 13 2 2 2 3 6" xfId="6775" xr:uid="{5D3BF0C2-F2F9-4EE1-BE18-7345A6502EE5}"/>
    <cellStyle name="Normal 13 2 2 2 3 7" xfId="10894" xr:uid="{83A65652-E3B5-4710-8BB4-6E3E9096FC39}"/>
    <cellStyle name="Normal 13 2 2 2 3 8" xfId="13120" xr:uid="{465DD9BF-FCE4-4721-9510-02D22160D866}"/>
    <cellStyle name="Normal 13 2 2 2 4" xfId="1433" xr:uid="{957323AC-A2B8-4352-A85C-A119D0909485}"/>
    <cellStyle name="Normal 13 2 2 2 4 2" xfId="2047" xr:uid="{AD056A0D-2F38-467E-84BB-DEED381C2A8B}"/>
    <cellStyle name="Normal 13 2 2 2 4 2 2" xfId="3972" xr:uid="{050EE341-A03F-46EF-BC96-20375D15F8F0}"/>
    <cellStyle name="Normal 13 2 2 2 4 2 2 2" xfId="8777" xr:uid="{37B547A6-04E5-4337-9186-49DDDE6F2D94}"/>
    <cellStyle name="Normal 13 2 2 2 4 2 3" xfId="5865" xr:uid="{6657D303-B303-4819-AF68-AB4507F14280}"/>
    <cellStyle name="Normal 13 2 2 2 4 2 3 2" xfId="10152" xr:uid="{E6AB8C7A-BC9F-47B9-B79C-9646CF95A17B}"/>
    <cellStyle name="Normal 13 2 2 2 4 2 4" xfId="7442" xr:uid="{7BF6765F-83E0-4421-BF77-B4B886511290}"/>
    <cellStyle name="Normal 13 2 2 2 4 2 5" xfId="11840" xr:uid="{2BE432D2-799E-4F60-8E32-A1A5365C3956}"/>
    <cellStyle name="Normal 13 2 2 2 4 3" xfId="3358" xr:uid="{22E9B167-3661-4776-A048-923D32B04170}"/>
    <cellStyle name="Normal 13 2 2 2 4 3 2" xfId="8352" xr:uid="{6E5D906F-524D-4044-9D4B-1FAB33AEB8A5}"/>
    <cellStyle name="Normal 13 2 2 2 4 4" xfId="5266" xr:uid="{3690D612-A436-4911-8D3D-2BEC8A48A3B4}"/>
    <cellStyle name="Normal 13 2 2 2 4 4 2" xfId="9727" xr:uid="{83E4AF6F-818B-4831-BAD1-C748AF8A402B}"/>
    <cellStyle name="Normal 13 2 2 2 4 5" xfId="7017" xr:uid="{D012A0AE-847A-43E8-A814-A969931D60CA}"/>
    <cellStyle name="Normal 13 2 2 2 4 6" xfId="11241" xr:uid="{44A61057-F833-43BE-B08B-DE0EDB2FCE4F}"/>
    <cellStyle name="Normal 13 2 2 2 4 7" xfId="12918" xr:uid="{285C1592-447D-4963-AC4E-4DF94A983CA1}"/>
    <cellStyle name="Normal 13 2 2 2 5" xfId="1259" xr:uid="{6C933E3B-90B9-4083-9B21-CAF2249EF408}"/>
    <cellStyle name="Normal 13 2 2 2 5 2" xfId="3194" xr:uid="{468940A2-371C-4091-82F0-A7FF5671D124}"/>
    <cellStyle name="Normal 13 2 2 2 5 2 2" xfId="8249" xr:uid="{C32C5E35-0610-4E38-B5EC-3F05B28645E1}"/>
    <cellStyle name="Normal 13 2 2 2 5 3" xfId="5102" xr:uid="{C7BB7CDA-2D03-4C6E-A161-23A6E906C168}"/>
    <cellStyle name="Normal 13 2 2 2 5 3 2" xfId="9624" xr:uid="{1C8A2F4E-E987-449C-A6AF-506B5EC4EBDE}"/>
    <cellStyle name="Normal 13 2 2 2 5 4" xfId="6914" xr:uid="{D5D492B6-5BF9-430D-A869-EA2FA9DF34ED}"/>
    <cellStyle name="Normal 13 2 2 2 5 5" xfId="11077" xr:uid="{F9EBDBF1-8F64-4182-AD74-E9214D0435F9}"/>
    <cellStyle name="Normal 13 2 2 2 6" xfId="1883" xr:uid="{4959415D-0CE4-4222-9CAD-E875B8C4F520}"/>
    <cellStyle name="Normal 13 2 2 2 6 2" xfId="3808" xr:uid="{F8B4BF8F-731C-4109-9BF7-F8124098B61F}"/>
    <cellStyle name="Normal 13 2 2 2 6 2 2" xfId="8674" xr:uid="{CFC2E21C-4DC7-4ED5-90BA-5B44217E765D}"/>
    <cellStyle name="Normal 13 2 2 2 6 3" xfId="5701" xr:uid="{967C384A-BB34-4B1D-B701-D23CDE70F0D6}"/>
    <cellStyle name="Normal 13 2 2 2 6 3 2" xfId="10049" xr:uid="{DDB12921-C52D-4581-90CF-33E6B3859288}"/>
    <cellStyle name="Normal 13 2 2 2 6 4" xfId="7339" xr:uid="{F1B5EF1B-0162-4338-BEEF-9BB8BA5687F2}"/>
    <cellStyle name="Normal 13 2 2 2 6 5" xfId="11676" xr:uid="{3161EAD9-6096-40F9-BDD8-687B0B7DE657}"/>
    <cellStyle name="Normal 13 2 2 2 7" xfId="2628" xr:uid="{34F28DC9-9792-4922-8600-A7E5FDA5DC75}"/>
    <cellStyle name="Normal 13 2 2 2 7 2" xfId="4539" xr:uid="{9E64D4AA-FAB2-4B87-A249-08338854B095}"/>
    <cellStyle name="Normal 13 2 2 2 7 2 2" xfId="9200" xr:uid="{BF5D87B7-B02F-4F3C-B384-0F2B6B022FFE}"/>
    <cellStyle name="Normal 13 2 2 2 7 3" xfId="6434" xr:uid="{21150421-21CD-418A-84E9-FE3DA46C5661}"/>
    <cellStyle name="Normal 13 2 2 2 7 3 2" xfId="10577" xr:uid="{1603B5CB-278C-4432-9FDF-03468008FF5C}"/>
    <cellStyle name="Normal 13 2 2 2 7 4" xfId="7865" xr:uid="{19B8DFDE-000B-4999-843F-DB9DC6D04B1C}"/>
    <cellStyle name="Normal 13 2 2 2 7 5" xfId="12407" xr:uid="{69BCD554-C05A-498E-A8EC-36FE9E7A6D72}"/>
    <cellStyle name="Normal 13 2 2 2 8" xfId="2777" xr:uid="{CAF8869B-99E1-4CEA-8D52-D7BA3389342B}"/>
    <cellStyle name="Normal 13 2 2 2 8 2" xfId="7948" xr:uid="{A9490491-8E6A-4AE5-8D3D-AD9D71FE877C}"/>
    <cellStyle name="Normal 13 2 2 2 9" xfId="4614" xr:uid="{692DDCE2-99CB-4416-91EA-606F53D21AA8}"/>
    <cellStyle name="Normal 13 2 2 2 9 2" xfId="9249" xr:uid="{58C17A40-F73C-4F5B-AE34-A6888F57296F}"/>
    <cellStyle name="Normal 13 2 2 3" xfId="1044" xr:uid="{79968CDA-7CA4-4E18-801E-913092E0387B}"/>
    <cellStyle name="Normal 13 2 2 3 2" xfId="1645" xr:uid="{1DB2736C-6B1D-472D-B8BF-24FFA4619D6C}"/>
    <cellStyle name="Normal 13 2 2 3 2 2" xfId="3572" xr:uid="{DB7BD554-D06E-4E60-8B9D-A829A284379D}"/>
    <cellStyle name="Normal 13 2 2 3 2 2 2" xfId="8523" xr:uid="{5922067F-326A-46B6-B118-9BAB1B662881}"/>
    <cellStyle name="Normal 13 2 2 3 2 3" xfId="5480" xr:uid="{7E4F3D22-9CA6-492F-8E22-AFB24F9B6F55}"/>
    <cellStyle name="Normal 13 2 2 3 2 3 2" xfId="9898" xr:uid="{BB437ED4-F556-461F-B192-A0CAD4D8986E}"/>
    <cellStyle name="Normal 13 2 2 3 2 4" xfId="7188" xr:uid="{5B904D00-BE17-4F87-94ED-12014E2E08F8}"/>
    <cellStyle name="Normal 13 2 2 3 2 5" xfId="11455" xr:uid="{E39ACC06-3F59-4A67-89D3-7A8D765B8190}"/>
    <cellStyle name="Normal 13 2 2 3 3" xfId="2261" xr:uid="{60F070F4-E60F-4804-8B10-2B65E99AA230}"/>
    <cellStyle name="Normal 13 2 2 3 3 2" xfId="4186" xr:uid="{C08E0FEB-8C8D-4CFB-9941-38406F0985B9}"/>
    <cellStyle name="Normal 13 2 2 3 3 2 2" xfId="8948" xr:uid="{580CC429-950B-4BF4-B5FB-A175BFA20EAB}"/>
    <cellStyle name="Normal 13 2 2 3 3 3" xfId="6079" xr:uid="{28DD9F3E-059A-42BD-9EEC-954CE3006D4D}"/>
    <cellStyle name="Normal 13 2 2 3 3 3 2" xfId="10323" xr:uid="{96B1BE50-38B6-412D-A722-D7B9CBA93168}"/>
    <cellStyle name="Normal 13 2 2 3 3 4" xfId="7613" xr:uid="{48BACE6A-5030-48C7-9508-0970B96605BD}"/>
    <cellStyle name="Normal 13 2 2 3 3 5" xfId="12054" xr:uid="{E599AD71-AA0C-4514-A9FE-BCFE53C59FB9}"/>
    <cellStyle name="Normal 13 2 2 3 4" xfId="2993" xr:uid="{CE765253-012E-4201-B912-BC0EEF3C1565}"/>
    <cellStyle name="Normal 13 2 2 3 4 2" xfId="8119" xr:uid="{68F44B67-AC7B-4623-8F82-CEE0D87C8822}"/>
    <cellStyle name="Normal 13 2 2 3 5" xfId="4931" xr:uid="{DD4A6000-3B96-4E3E-B849-BCC554889346}"/>
    <cellStyle name="Normal 13 2 2 3 5 2" xfId="9494" xr:uid="{7D86F0E0-43DB-4620-B5FC-5071DF09C23A}"/>
    <cellStyle name="Normal 13 2 2 3 6" xfId="6783" xr:uid="{1645D2D8-0F84-45C0-BB85-7498D30B2F8E}"/>
    <cellStyle name="Normal 13 2 2 3 7" xfId="10906" xr:uid="{60E8AAD1-BCCD-429D-B69D-FF75FFD51906}"/>
    <cellStyle name="Normal 13 2 2 3 8" xfId="13132" xr:uid="{43C7D584-19FE-4E06-89CA-4A8B49256D87}"/>
    <cellStyle name="Normal 13 2 2 4" xfId="1025" xr:uid="{DCDF3477-BDC8-494F-A729-84DF6DAD7010}"/>
    <cellStyle name="Normal 13 2 2 4 2" xfId="1629" xr:uid="{7D670FD4-8154-49AE-8A2B-D8DCB7EEBA1C}"/>
    <cellStyle name="Normal 13 2 2 4 2 2" xfId="3556" xr:uid="{2DEC52D0-A31B-4220-8722-99A610FAF31B}"/>
    <cellStyle name="Normal 13 2 2 4 2 2 2" xfId="8512" xr:uid="{64D82013-4DBA-4E3C-8310-6689A641AC89}"/>
    <cellStyle name="Normal 13 2 2 4 2 3" xfId="5464" xr:uid="{702E3180-A1F8-4ECD-BB08-0E3B97BA08F4}"/>
    <cellStyle name="Normal 13 2 2 4 2 3 2" xfId="9887" xr:uid="{DFDB8479-1D99-401B-BAF5-6D014F34978D}"/>
    <cellStyle name="Normal 13 2 2 4 2 4" xfId="7177" xr:uid="{4FE6D70B-E303-41AA-8487-A94DCAB80B2C}"/>
    <cellStyle name="Normal 13 2 2 4 2 5" xfId="11439" xr:uid="{21673323-4BAB-4560-B8EA-B512970E183B}"/>
    <cellStyle name="Normal 13 2 2 4 3" xfId="2245" xr:uid="{65203D43-3810-4AA4-9521-FE2C875F94B7}"/>
    <cellStyle name="Normal 13 2 2 4 3 2" xfId="4170" xr:uid="{2529AC2A-A215-4AB4-B5C9-63EC28D047A7}"/>
    <cellStyle name="Normal 13 2 2 4 3 2 2" xfId="8937" xr:uid="{B15726FB-271D-4866-85B5-0058970F1921}"/>
    <cellStyle name="Normal 13 2 2 4 3 3" xfId="6063" xr:uid="{F1990890-3EF4-42FD-A362-96F494D1E425}"/>
    <cellStyle name="Normal 13 2 2 4 3 3 2" xfId="10312" xr:uid="{6AA838E3-F02A-4582-9F17-41FC9C931F31}"/>
    <cellStyle name="Normal 13 2 2 4 3 4" xfId="7602" xr:uid="{856B4353-31C8-4ED4-869F-CF5563338C1C}"/>
    <cellStyle name="Normal 13 2 2 4 3 5" xfId="12038" xr:uid="{89AA8F84-8740-472E-B1FA-B8F7E71A1F78}"/>
    <cellStyle name="Normal 13 2 2 4 4" xfId="2977" xr:uid="{0188E8BD-6A29-4D71-8AA2-B883F61AA4A0}"/>
    <cellStyle name="Normal 13 2 2 4 4 2" xfId="8108" xr:uid="{67BD92A6-1DC0-43BA-8F99-EA932F8780BE}"/>
    <cellStyle name="Normal 13 2 2 4 5" xfId="4915" xr:uid="{C592D339-EB15-4412-AC7D-5E1983954958}"/>
    <cellStyle name="Normal 13 2 2 4 5 2" xfId="9483" xr:uid="{92BCFB41-4412-4A39-9979-850567191BA1}"/>
    <cellStyle name="Normal 13 2 2 4 6" xfId="6771" xr:uid="{1C716CA7-4B9A-49B6-9236-17AE4EBDD258}"/>
    <cellStyle name="Normal 13 2 2 4 7" xfId="10890" xr:uid="{BDE13903-B9CA-470F-B442-B05744210E6C}"/>
    <cellStyle name="Normal 13 2 2 4 8" xfId="13116" xr:uid="{1C77A4EB-F8EB-4C7F-8FBB-93744D6E2116}"/>
    <cellStyle name="Normal 13 2 2 5" xfId="1424" xr:uid="{E2CB3C9D-D565-4D67-9898-4053185AAD76}"/>
    <cellStyle name="Normal 13 2 2 5 2" xfId="2038" xr:uid="{1D69FA52-B886-49C2-ADF4-A2A395A3EB3D}"/>
    <cellStyle name="Normal 13 2 2 5 2 2" xfId="3963" xr:uid="{2F23F889-3260-444A-93FA-6D5E6817312D}"/>
    <cellStyle name="Normal 13 2 2 5 2 2 2" xfId="8773" xr:uid="{5F1BC2A1-7ED6-4A9E-A3A1-FD544CBBB5C7}"/>
    <cellStyle name="Normal 13 2 2 5 2 3" xfId="5856" xr:uid="{457504C0-7D98-42FA-B449-471D07FF3352}"/>
    <cellStyle name="Normal 13 2 2 5 2 3 2" xfId="10148" xr:uid="{F4D35A40-6890-4A31-99B7-B01BD6E0E8D7}"/>
    <cellStyle name="Normal 13 2 2 5 2 4" xfId="7438" xr:uid="{5AE2EDDB-8137-4538-8017-0F71BEA1A0C4}"/>
    <cellStyle name="Normal 13 2 2 5 2 5" xfId="11831" xr:uid="{6C443C2F-0788-4E77-892A-9069B1C1DF1E}"/>
    <cellStyle name="Normal 13 2 2 5 3" xfId="3349" xr:uid="{2FB1214C-1E10-4875-BB34-96F5399AB29F}"/>
    <cellStyle name="Normal 13 2 2 5 3 2" xfId="8348" xr:uid="{C565B43D-C3CA-499C-A34B-BD802E8253A1}"/>
    <cellStyle name="Normal 13 2 2 5 4" xfId="5257" xr:uid="{4BAD6830-D97A-431E-8656-E912D2A6D103}"/>
    <cellStyle name="Normal 13 2 2 5 4 2" xfId="9723" xr:uid="{B5C7A42E-60D4-4122-9EFA-E2E6FB5E29F1}"/>
    <cellStyle name="Normal 13 2 2 5 5" xfId="7013" xr:uid="{90E2EDE5-06BB-47DD-BB27-5144677C7E2B}"/>
    <cellStyle name="Normal 13 2 2 5 6" xfId="11232" xr:uid="{97B6523E-4975-48D4-9137-AB2480FFABB1}"/>
    <cellStyle name="Normal 13 2 2 5 7" xfId="12909" xr:uid="{0EB13D94-E605-4BA3-A063-48CE11978483}"/>
    <cellStyle name="Normal 13 2 2 6" xfId="1248" xr:uid="{CE5F90FB-A09E-4558-A3C4-225102C8AB96}"/>
    <cellStyle name="Normal 13 2 2 6 2" xfId="3185" xr:uid="{AACFF4C0-2117-406F-9799-DB0781565AD6}"/>
    <cellStyle name="Normal 13 2 2 6 2 2" xfId="8245" xr:uid="{E167D5E9-4AC0-4530-8500-E94412C633FB}"/>
    <cellStyle name="Normal 13 2 2 6 3" xfId="5093" xr:uid="{23102003-5587-49DD-BB1C-3B26B95FF1F9}"/>
    <cellStyle name="Normal 13 2 2 6 3 2" xfId="9620" xr:uid="{CA3612F8-7B4B-4A67-9DE4-EACE66326370}"/>
    <cellStyle name="Normal 13 2 2 6 4" xfId="6910" xr:uid="{8DBB1076-C725-4521-AF08-60BBF5E27C04}"/>
    <cellStyle name="Normal 13 2 2 6 5" xfId="11068" xr:uid="{EF06FBA4-161D-4997-9649-B59EB10A3F0F}"/>
    <cellStyle name="Normal 13 2 2 7" xfId="1874" xr:uid="{2A03BC71-E8B6-4E3B-92C1-B3572CD50792}"/>
    <cellStyle name="Normal 13 2 2 7 2" xfId="3799" xr:uid="{A6BEFEF1-4067-4012-A6EF-791734E0D22D}"/>
    <cellStyle name="Normal 13 2 2 7 2 2" xfId="8670" xr:uid="{E609EC26-D0F7-4E21-B713-ED2C16E04E1C}"/>
    <cellStyle name="Normal 13 2 2 7 3" xfId="5692" xr:uid="{1CBA80E9-EC05-474D-9CAF-8943C92EFDBE}"/>
    <cellStyle name="Normal 13 2 2 7 3 2" xfId="10045" xr:uid="{84CF5390-B2B9-4FE5-8D0D-FE34129EFC19}"/>
    <cellStyle name="Normal 13 2 2 7 4" xfId="7335" xr:uid="{3199514E-38FE-4F47-9AEA-145D0336A61D}"/>
    <cellStyle name="Normal 13 2 2 7 5" xfId="11667" xr:uid="{C8A2113E-215A-4922-AAA5-B58D512BB718}"/>
    <cellStyle name="Normal 13 2 2 8" xfId="2768" xr:uid="{501BB439-6F43-4B52-A608-CC8FBE9273E9}"/>
    <cellStyle name="Normal 13 2 2 8 2" xfId="7944" xr:uid="{2B703503-8D45-4E83-9AB6-93E4F897A128}"/>
    <cellStyle name="Normal 13 2 2 9" xfId="4706" xr:uid="{13BDC050-248F-4255-87EE-92140FF2AB5A}"/>
    <cellStyle name="Normal 13 2 2 9 2" xfId="9318" xr:uid="{9AC96E1E-314E-4992-8024-EF4D15EBEAA0}"/>
    <cellStyle name="Normal 13 2 3" xfId="1055" xr:uid="{17B33D1A-E316-4BF5-B339-1BFBFA1B99E8}"/>
    <cellStyle name="Normal 13 2 3 2" xfId="1656" xr:uid="{7691F5FF-EB4C-480F-A85D-371FBC84C3F3}"/>
    <cellStyle name="Normal 13 2 3 2 2" xfId="3583" xr:uid="{5292F75F-1E5E-4C94-A79F-EB776DA2C1A0}"/>
    <cellStyle name="Normal 13 2 3 2 2 2" xfId="8531" xr:uid="{DCF89737-A814-4D9F-BD4E-A3F4E34278A2}"/>
    <cellStyle name="Normal 13 2 3 2 3" xfId="5491" xr:uid="{3EC9B51E-404E-4B56-9CA3-B87B4F8A8081}"/>
    <cellStyle name="Normal 13 2 3 2 3 2" xfId="9906" xr:uid="{7FEF356D-E747-48F3-B7F0-5C1EF121D15E}"/>
    <cellStyle name="Normal 13 2 3 2 4" xfId="7196" xr:uid="{E00EABEF-3A3C-477F-863C-56187BB334CA}"/>
    <cellStyle name="Normal 13 2 3 2 5" xfId="11466" xr:uid="{5586B7AE-51D7-4166-8D0B-E4F6B71E7402}"/>
    <cellStyle name="Normal 13 2 3 3" xfId="2272" xr:uid="{1009F661-C26F-4680-8ADC-203611A616C9}"/>
    <cellStyle name="Normal 13 2 3 3 2" xfId="4197" xr:uid="{F7362B29-073B-4CE2-B83E-9E9B9500C20A}"/>
    <cellStyle name="Normal 13 2 3 3 2 2" xfId="8956" xr:uid="{974D99CB-35E2-409B-8430-24ACF7475DF9}"/>
    <cellStyle name="Normal 13 2 3 3 3" xfId="6090" xr:uid="{B212671B-4E24-4C71-A078-C296C3510F28}"/>
    <cellStyle name="Normal 13 2 3 3 3 2" xfId="10331" xr:uid="{2318B2E6-D7F1-4975-9459-B473D98B5D85}"/>
    <cellStyle name="Normal 13 2 3 3 4" xfId="7621" xr:uid="{344D5603-1823-4EDB-A202-54E1E3718DFC}"/>
    <cellStyle name="Normal 13 2 3 3 5" xfId="12065" xr:uid="{0CE2E47D-50BF-42D1-9958-1478F19F83F6}"/>
    <cellStyle name="Normal 13 2 3 4" xfId="3004" xr:uid="{78D89632-2454-4408-B2EB-9E75C5C94A7D}"/>
    <cellStyle name="Normal 13 2 3 4 2" xfId="8127" xr:uid="{5A6B9C32-2F64-480B-98A1-411238D44ADE}"/>
    <cellStyle name="Normal 13 2 3 5" xfId="4942" xr:uid="{1D356283-D22D-4268-89C7-6E0718A23FBD}"/>
    <cellStyle name="Normal 13 2 3 5 2" xfId="9502" xr:uid="{43FEC6DA-A343-4E42-BDB9-E918711D5658}"/>
    <cellStyle name="Normal 13 2 3 6" xfId="6791" xr:uid="{97248202-1AD0-49B5-8B83-C9EBA60675A6}"/>
    <cellStyle name="Normal 13 2 3 7" xfId="10917" xr:uid="{22EBBAB1-8E0F-4242-8C7A-5AF4B1793F77}"/>
    <cellStyle name="Normal 13 2 3 8" xfId="13143" xr:uid="{B0D44C77-0A75-4921-8637-721844ACE6F9}"/>
    <cellStyle name="Normal 13 2 4" xfId="1438" xr:uid="{6CE485A7-9DD0-4142-B9F6-E5D71E4DBBF6}"/>
    <cellStyle name="Normal 13 2 4 2" xfId="2052" xr:uid="{E7FA06EC-1CC7-44DB-9333-50C5459083FC}"/>
    <cellStyle name="Normal 13 2 4 2 2" xfId="3977" xr:uid="{9DB5BE07-9FEF-499D-A430-8DEF14681BCF}"/>
    <cellStyle name="Normal 13 2 4 2 2 2" xfId="8781" xr:uid="{D77A3B46-4273-4E14-A7F2-D441CCB402F4}"/>
    <cellStyle name="Normal 13 2 4 2 3" xfId="5870" xr:uid="{8654B786-3F93-4BAD-9BE5-F4BC96F1B3AC}"/>
    <cellStyle name="Normal 13 2 4 2 3 2" xfId="10156" xr:uid="{702CB9F2-2F6C-4750-B7DC-7B2CD88CD6B4}"/>
    <cellStyle name="Normal 13 2 4 2 4" xfId="7446" xr:uid="{E55E4956-7BC2-4C90-983A-D1A1A2689B01}"/>
    <cellStyle name="Normal 13 2 4 2 5" xfId="11845" xr:uid="{D6B50403-4FD2-402E-8AF6-4D592F3D2128}"/>
    <cellStyle name="Normal 13 2 4 3" xfId="3363" xr:uid="{E8ABB34E-17D4-4B55-B7B6-56579E28BD0F}"/>
    <cellStyle name="Normal 13 2 4 3 2" xfId="8356" xr:uid="{5B911C01-5B31-4DFA-808C-90318268E059}"/>
    <cellStyle name="Normal 13 2 4 4" xfId="5271" xr:uid="{F85775C2-AE56-4B67-8747-8AC32C556DF6}"/>
    <cellStyle name="Normal 13 2 4 4 2" xfId="9731" xr:uid="{5BF127C9-2E81-41CA-B7AE-A64F2C21EC17}"/>
    <cellStyle name="Normal 13 2 4 5" xfId="7021" xr:uid="{7C1968E7-08E9-4615-907E-2B76219408D7}"/>
    <cellStyle name="Normal 13 2 4 6" xfId="11246" xr:uid="{38211FBF-4E84-45E9-BA03-1D58A1C3C3E9}"/>
    <cellStyle name="Normal 13 2 4 7" xfId="12923" xr:uid="{1BC40250-41B5-4B99-9CF5-A7BB027E5DE4}"/>
    <cellStyle name="Normal 13 2 5" xfId="1264" xr:uid="{FA956704-0738-4ABD-AFB2-D35EDD5820DD}"/>
    <cellStyle name="Normal 13 2 5 2" xfId="3199" xr:uid="{CBAB36C9-EAD9-47E7-8CE9-328D47333A6B}"/>
    <cellStyle name="Normal 13 2 5 2 2" xfId="8253" xr:uid="{A536C4A8-9CF5-484E-B9E0-40D6E2CC1BD9}"/>
    <cellStyle name="Normal 13 2 5 3" xfId="5107" xr:uid="{07E821BA-13C8-4637-95BA-37A3925AF649}"/>
    <cellStyle name="Normal 13 2 5 3 2" xfId="9628" xr:uid="{F23F760F-8885-41B5-BCAE-7DEEE9C6C60B}"/>
    <cellStyle name="Normal 13 2 5 4" xfId="6918" xr:uid="{05D508F1-70CB-4868-91CB-D4F8D5719DE6}"/>
    <cellStyle name="Normal 13 2 5 5" xfId="11082" xr:uid="{A1DFE6F8-CFD2-4263-AC91-FEE442FB2105}"/>
    <cellStyle name="Normal 13 2 6" xfId="1888" xr:uid="{73974E57-EB4B-4866-BAB7-A442E27FCA28}"/>
    <cellStyle name="Normal 13 2 6 2" xfId="3813" xr:uid="{2D943F0C-1494-4C8B-9D5B-1A6BC43EA786}"/>
    <cellStyle name="Normal 13 2 6 2 2" xfId="8678" xr:uid="{B17AF607-4F79-4F29-B55E-D9F81DD47CAE}"/>
    <cellStyle name="Normal 13 2 6 3" xfId="5706" xr:uid="{9476BBD4-FCC4-46D4-A199-0F0AFA0BCCE5}"/>
    <cellStyle name="Normal 13 2 6 3 2" xfId="10053" xr:uid="{C63D861F-2B99-4D11-B2B2-C086BAC307EC}"/>
    <cellStyle name="Normal 13 2 6 4" xfId="7343" xr:uid="{35939925-7951-432E-9594-681425828509}"/>
    <cellStyle name="Normal 13 2 6 5" xfId="11681" xr:uid="{66E2181C-F517-4600-80A7-330E4D5077F9}"/>
    <cellStyle name="Normal 13 2 7" xfId="2516" xr:uid="{C9D1FCCA-1330-4BBB-A138-1870CE8C8B9B}"/>
    <cellStyle name="Normal 13 2 7 2" xfId="4433" xr:uid="{A1724607-8532-4195-978A-E017C2808223}"/>
    <cellStyle name="Normal 13 2 7 2 2" xfId="9123" xr:uid="{97BA6096-7955-4C6F-AA2F-CD60769E4E3D}"/>
    <cellStyle name="Normal 13 2 7 3" xfId="6328" xr:uid="{1338159D-BD5E-4846-AE84-889F7808F773}"/>
    <cellStyle name="Normal 13 2 7 3 2" xfId="10500" xr:uid="{98ABCA0E-86D0-4C25-BEAB-101C485EF094}"/>
    <cellStyle name="Normal 13 2 7 4" xfId="7788" xr:uid="{550A621F-AEA3-4986-8DBA-D1E65D6B2E35}"/>
    <cellStyle name="Normal 13 2 7 5" xfId="12301" xr:uid="{DEEC3A67-D530-4847-BB23-EEBA2572520B}"/>
    <cellStyle name="Normal 13 2 8" xfId="2782" xr:uid="{796F5F7F-D137-4E8C-BB7F-68ECA7A5B069}"/>
    <cellStyle name="Normal 13 2 8 2" xfId="7952" xr:uid="{F35B1F7F-3D3C-42A6-968F-46D688E7934B}"/>
    <cellStyle name="Normal 13 2 9" xfId="4629" xr:uid="{C679247F-815C-4995-B9A0-484358C5AA79}"/>
    <cellStyle name="Normal 13 2 9 2" xfId="9263" xr:uid="{C57DCC0D-27F6-4DB3-8E6E-923EEBF043EB}"/>
    <cellStyle name="Normal 13 3" xfId="389" xr:uid="{14FB78AA-0C14-40FB-A7C9-8227A39C821C}"/>
    <cellStyle name="Normal 13 3 10" xfId="10760" xr:uid="{C8E387F2-813A-4DFE-974F-B2B17C30845F}"/>
    <cellStyle name="Normal 13 3 11" xfId="12822" xr:uid="{C6C361C4-18FE-49EF-BD3C-BF864EC15D89}"/>
    <cellStyle name="Normal 13 3 12" xfId="882" xr:uid="{62AF8F34-6107-447B-8865-F70ACC60DAB6}"/>
    <cellStyle name="Normal 13 3 13" xfId="39575" xr:uid="{92EF160F-9CFD-4415-A501-F2FCD0113DBB}"/>
    <cellStyle name="Normal 13 3 14" xfId="45323" xr:uid="{DB098B75-88CD-4F8A-AB89-D2213F40EF66}"/>
    <cellStyle name="Normal 13 3 2" xfId="1064" xr:uid="{36469205-BABA-4D26-8AB5-A7CD943C711C}"/>
    <cellStyle name="Normal 13 3 2 10" xfId="45734" xr:uid="{0CE09D83-4C9B-41AB-B6B3-C6EF3DF0600D}"/>
    <cellStyle name="Normal 13 3 2 2" xfId="1665" xr:uid="{E9ABDC18-80E0-4BC8-99BA-1DA2CA01C6E4}"/>
    <cellStyle name="Normal 13 3 2 2 2" xfId="3592" xr:uid="{9A662BA6-06F5-4862-9924-ADDF1C534821}"/>
    <cellStyle name="Normal 13 3 2 2 2 2" xfId="8536" xr:uid="{8DEE3689-E782-4FCD-8DFB-EB10D8ECFCB8}"/>
    <cellStyle name="Normal 13 3 2 2 2 3" xfId="43113" xr:uid="{F62EA88C-66A2-4055-B57E-D0BB1A634943}"/>
    <cellStyle name="Normal 13 3 2 2 2 4" xfId="48791" xr:uid="{2AB97BE1-D5F9-4D16-B081-5A823445A853}"/>
    <cellStyle name="Normal 13 3 2 2 3" xfId="5500" xr:uid="{ABC0FF42-9869-4F04-9B7C-64230F3F43B3}"/>
    <cellStyle name="Normal 13 3 2 2 3 2" xfId="9911" xr:uid="{66C97F32-8271-4849-A32D-38AC9140EA24}"/>
    <cellStyle name="Normal 13 3 2 2 4" xfId="7201" xr:uid="{75B80AD0-A562-42E9-9E17-86CE5FC00812}"/>
    <cellStyle name="Normal 13 3 2 2 5" xfId="11475" xr:uid="{9AA49D0C-A211-4807-B4A3-096A6A570FC1}"/>
    <cellStyle name="Normal 13 3 2 2 6" xfId="41080" xr:uid="{45FDC8E0-C388-4C02-ADFD-821D7500271E}"/>
    <cellStyle name="Normal 13 3 2 2 7" xfId="46760" xr:uid="{B7014A9A-DB1E-45E1-B32A-6EE63EE3BDB2}"/>
    <cellStyle name="Normal 13 3 2 3" xfId="2281" xr:uid="{F7D792AE-ADF9-4E02-B625-CBD544CAE67F}"/>
    <cellStyle name="Normal 13 3 2 3 2" xfId="4206" xr:uid="{1B0FB098-58FC-44B9-BFC3-F9783BAE485E}"/>
    <cellStyle name="Normal 13 3 2 3 2 2" xfId="8961" xr:uid="{F2BD6C66-BCA2-49C9-8A59-E770495C9C8F}"/>
    <cellStyle name="Normal 13 3 2 3 3" xfId="6099" xr:uid="{C5FA47F0-3F9F-4F67-9645-07B0B3E7B96F}"/>
    <cellStyle name="Normal 13 3 2 3 3 2" xfId="10336" xr:uid="{A74B1EE8-50E7-4F8A-A621-68ECC3F48555}"/>
    <cellStyle name="Normal 13 3 2 3 4" xfId="7626" xr:uid="{DD48E5EE-B3F5-406F-BEAF-57547A1ACD30}"/>
    <cellStyle name="Normal 13 3 2 3 5" xfId="12074" xr:uid="{4D559A51-E775-4C6A-895F-E8E48534148B}"/>
    <cellStyle name="Normal 13 3 2 3 6" xfId="42057" xr:uid="{55ED4736-3B46-4E85-B356-1BC3AF301592}"/>
    <cellStyle name="Normal 13 3 2 3 7" xfId="47737" xr:uid="{069CC374-1152-4311-B553-CDF1DDB69727}"/>
    <cellStyle name="Normal 13 3 2 4" xfId="3013" xr:uid="{5325947A-6994-47B7-BAF7-9F880F87A6BC}"/>
    <cellStyle name="Normal 13 3 2 4 2" xfId="8132" xr:uid="{53B10617-E87A-4ED4-BDD4-1DFAD2011290}"/>
    <cellStyle name="Normal 13 3 2 5" xfId="4951" xr:uid="{D628F9D5-A20A-4E37-8FF2-8CF1463F5C33}"/>
    <cellStyle name="Normal 13 3 2 5 2" xfId="9507" xr:uid="{1FBB6CEE-E7F4-4D92-9F6F-6B6E3D16598C}"/>
    <cellStyle name="Normal 13 3 2 6" xfId="6796" xr:uid="{B141F35D-22CC-474E-AFB1-738F929EC19F}"/>
    <cellStyle name="Normal 13 3 2 7" xfId="10926" xr:uid="{B5D4226E-B72E-4D9B-9334-3E7E1CBE205D}"/>
    <cellStyle name="Normal 13 3 2 8" xfId="13152" xr:uid="{4DA9902C-725D-4E6C-9E2A-CC40F188F88A}"/>
    <cellStyle name="Normal 13 3 2 9" xfId="39996" xr:uid="{E83C7740-28EF-4788-9616-DDA2DC75DAEF}"/>
    <cellStyle name="Normal 13 3 3" xfId="1499" xr:uid="{C09DB6F3-393B-4EC1-B01D-F6DBE883B10F}"/>
    <cellStyle name="Normal 13 3 3 10" xfId="46318" xr:uid="{92A4984F-F225-4A88-8DE1-0A9D09A02AF7}"/>
    <cellStyle name="Normal 13 3 3 2" xfId="787" xr:uid="{09753C8A-EEA4-4E3D-8804-B17289353C26}"/>
    <cellStyle name="Normal 13 3 3 2 10" xfId="4711" xr:uid="{82A173A9-952D-4FC5-BED3-954223716D32}"/>
    <cellStyle name="Normal 13 3 3 2 10 2" xfId="9320" xr:uid="{5E88C54D-7ABD-48DB-8DD3-7C1A89A2D3D9}"/>
    <cellStyle name="Normal 13 3 3 2 11" xfId="6607" xr:uid="{EA66B974-7FAF-473A-A37A-1CEB9ABADF06}"/>
    <cellStyle name="Normal 13 3 3 2 12" xfId="6558" xr:uid="{0A1E8295-6F3B-4861-9C07-3C838130BFA5}"/>
    <cellStyle name="Normal 13 3 3 2 13" xfId="10687" xr:uid="{7ACCFBF4-1ACE-49B9-BE7B-8FF0CE0BEBAE}"/>
    <cellStyle name="Normal 13 3 3 2 14" xfId="12748" xr:uid="{776C4F3F-072A-4035-927D-A47265A1C73C}"/>
    <cellStyle name="Normal 13 3 3 2 15" xfId="42663" xr:uid="{091B9255-851B-4833-897D-A1DA269CEC1E}"/>
    <cellStyle name="Normal 13 3 3 2 16" xfId="48341" xr:uid="{4F8B1D2D-2CCE-4356-9331-C37812DC02BB}"/>
    <cellStyle name="Normal 13 3 3 2 2" xfId="1046" xr:uid="{A3CDE02D-519F-486E-B040-18E31C6497FA}"/>
    <cellStyle name="Normal 13 3 3 2 2 2" xfId="1647" xr:uid="{96C8B016-FD63-4200-8DE6-0A8F648C582A}"/>
    <cellStyle name="Normal 13 3 3 2 2 2 2" xfId="3574" xr:uid="{163164EE-2BD7-44F6-8BFF-BC6FA0E8396D}"/>
    <cellStyle name="Normal 13 3 3 2 2 2 2 2" xfId="8525" xr:uid="{A964BE50-536D-436B-9569-F99D5698577D}"/>
    <cellStyle name="Normal 13 3 3 2 2 2 3" xfId="5482" xr:uid="{E374AF17-6A18-4227-B928-5D4ABC3F034C}"/>
    <cellStyle name="Normal 13 3 3 2 2 2 3 2" xfId="9900" xr:uid="{8A934A86-8E48-46CE-ACC5-71383723F59F}"/>
    <cellStyle name="Normal 13 3 3 2 2 2 4" xfId="7190" xr:uid="{0CC3BC85-42A5-4541-8C5C-424B294C2D8C}"/>
    <cellStyle name="Normal 13 3 3 2 2 2 5" xfId="11457" xr:uid="{E8814E98-9279-4805-9162-1CB978B9FE5A}"/>
    <cellStyle name="Normal 13 3 3 2 2 3" xfId="2263" xr:uid="{5BE3315E-04D8-447B-A5DE-26CF0867EAFF}"/>
    <cellStyle name="Normal 13 3 3 2 2 3 2" xfId="4188" xr:uid="{D3A5A280-A36D-4D3E-871B-77305BD452F5}"/>
    <cellStyle name="Normal 13 3 3 2 2 3 2 2" xfId="8950" xr:uid="{08CA9CA1-6E3D-4220-BECF-277DA25A84EB}"/>
    <cellStyle name="Normal 13 3 3 2 2 3 3" xfId="6081" xr:uid="{7E007426-BDAD-4531-9F86-85883FC11D25}"/>
    <cellStyle name="Normal 13 3 3 2 2 3 3 2" xfId="10325" xr:uid="{4F695B56-1045-4C37-B9DC-1F8E00756FEA}"/>
    <cellStyle name="Normal 13 3 3 2 2 3 4" xfId="7615" xr:uid="{6501C4AF-A723-463C-BA76-41C27A31A33E}"/>
    <cellStyle name="Normal 13 3 3 2 2 3 5" xfId="12056" xr:uid="{8A19D4FB-19B3-4319-ACB3-A83F4CD99FBB}"/>
    <cellStyle name="Normal 13 3 3 2 2 4" xfId="2995" xr:uid="{C9492BFA-343D-4692-9A2C-4E8C96626701}"/>
    <cellStyle name="Normal 13 3 3 2 2 4 2" xfId="8121" xr:uid="{2B56FAEE-DFE5-4BDD-89D4-381E72879466}"/>
    <cellStyle name="Normal 13 3 3 2 2 5" xfId="4933" xr:uid="{4D36B5E5-6C2A-43A4-B9FC-057978AAB9ED}"/>
    <cellStyle name="Normal 13 3 3 2 2 5 2" xfId="9496" xr:uid="{00BBA9FF-10C4-4D85-97CD-1F5660579256}"/>
    <cellStyle name="Normal 13 3 3 2 2 6" xfId="6785" xr:uid="{AAB9CD03-C784-40A1-960E-DD1B8718C67E}"/>
    <cellStyle name="Normal 13 3 3 2 2 7" xfId="10908" xr:uid="{902B8FF8-EB34-447E-8C73-4EDF07503798}"/>
    <cellStyle name="Normal 13 3 3 2 2 8" xfId="13134" xr:uid="{7E2CD640-D317-4C43-BE33-5D21932A4BC0}"/>
    <cellStyle name="Normal 13 3 3 2 3" xfId="1027" xr:uid="{D18136DA-0F63-4D02-BB4C-D05E1841738C}"/>
    <cellStyle name="Normal 13 3 3 2 3 2" xfId="1631" xr:uid="{77A0CCDB-4350-4A1B-AEFD-286C40F7C8EA}"/>
    <cellStyle name="Normal 13 3 3 2 3 2 2" xfId="3558" xr:uid="{E87FF2D9-AFA1-4FFE-ABE1-F1BE2093CDEC}"/>
    <cellStyle name="Normal 13 3 3 2 3 2 2 2" xfId="8514" xr:uid="{D1C27DFB-7FB9-41E7-A4F4-488D5EF9F6FE}"/>
    <cellStyle name="Normal 13 3 3 2 3 2 3" xfId="5466" xr:uid="{4CF0E41F-1802-40B7-99D4-DBA63B2B2C33}"/>
    <cellStyle name="Normal 13 3 3 2 3 2 3 2" xfId="9889" xr:uid="{00577E83-2545-4FD2-9318-2B184E4E92C9}"/>
    <cellStyle name="Normal 13 3 3 2 3 2 4" xfId="7179" xr:uid="{D6FDD5AB-27A5-4E46-90E6-2AF0941107C1}"/>
    <cellStyle name="Normal 13 3 3 2 3 2 5" xfId="11441" xr:uid="{9785CCF0-8443-4D94-9BE3-24831D7D1B18}"/>
    <cellStyle name="Normal 13 3 3 2 3 3" xfId="2247" xr:uid="{08D70544-3DD7-443F-B018-7E62078BBA2A}"/>
    <cellStyle name="Normal 13 3 3 2 3 3 2" xfId="4172" xr:uid="{25D0EE28-D571-4411-BDEA-D07DC2D12742}"/>
    <cellStyle name="Normal 13 3 3 2 3 3 2 2" xfId="8939" xr:uid="{5729DE67-FC95-43E9-BE10-F62D608AA256}"/>
    <cellStyle name="Normal 13 3 3 2 3 3 3" xfId="6065" xr:uid="{72FF150D-BCD6-4F13-9D3E-AE816CBAE63C}"/>
    <cellStyle name="Normal 13 3 3 2 3 3 3 2" xfId="10314" xr:uid="{84CCE2DB-E1F8-46B8-88C6-AAF7932A6643}"/>
    <cellStyle name="Normal 13 3 3 2 3 3 4" xfId="7604" xr:uid="{0A9F6EB7-627F-4FA0-9F6F-59A80BC31B2A}"/>
    <cellStyle name="Normal 13 3 3 2 3 3 5" xfId="12040" xr:uid="{81124A85-7BEA-48CE-8383-6596C0163ED9}"/>
    <cellStyle name="Normal 13 3 3 2 3 4" xfId="2979" xr:uid="{AF4276AC-B86A-40A2-8372-7B2E593D6CB1}"/>
    <cellStyle name="Normal 13 3 3 2 3 4 2" xfId="8110" xr:uid="{0CB4B4EE-5834-4203-8A18-5F87BDEC9035}"/>
    <cellStyle name="Normal 13 3 3 2 3 5" xfId="4917" xr:uid="{3FCFDD77-6679-4551-957C-A9855A0DACBF}"/>
    <cellStyle name="Normal 13 3 3 2 3 5 2" xfId="9485" xr:uid="{B75AF6DF-1FDC-48AE-8381-E4A58B3E986F}"/>
    <cellStyle name="Normal 13 3 3 2 3 6" xfId="6773" xr:uid="{96DFF080-355C-4560-9FAF-75A03CBD3AEA}"/>
    <cellStyle name="Normal 13 3 3 2 3 7" xfId="10892" xr:uid="{27E35089-E2F3-4A8B-9996-D7535E882DEE}"/>
    <cellStyle name="Normal 13 3 3 2 3 8" xfId="13118" xr:uid="{C794AE08-F898-46CF-AF4B-D7EE0FA9E709}"/>
    <cellStyle name="Normal 13 3 3 2 4" xfId="1429" xr:uid="{41AF24FE-45B6-417D-A750-DEE088C109DD}"/>
    <cellStyle name="Normal 13 3 3 2 4 2" xfId="2043" xr:uid="{B19ECC55-11FD-4BFD-BBDB-8A1BE5B8610A}"/>
    <cellStyle name="Normal 13 3 3 2 4 2 2" xfId="3968" xr:uid="{C5A35950-13F3-45B3-9168-BC4D3C17E0D8}"/>
    <cellStyle name="Normal 13 3 3 2 4 2 2 2" xfId="8775" xr:uid="{BB781B55-1165-4887-89D9-3B8AF21D13BF}"/>
    <cellStyle name="Normal 13 3 3 2 4 2 3" xfId="5861" xr:uid="{D233FD66-4BEE-4E29-B6AD-B959148CAE7B}"/>
    <cellStyle name="Normal 13 3 3 2 4 2 3 2" xfId="10150" xr:uid="{1FD5BCBD-B5E9-4D62-89F3-1886865913AC}"/>
    <cellStyle name="Normal 13 3 3 2 4 2 4" xfId="7440" xr:uid="{5D1A86CD-636A-4854-8473-BBF90E440B97}"/>
    <cellStyle name="Normal 13 3 3 2 4 2 5" xfId="11836" xr:uid="{B05D314E-FA19-4E3F-9709-AEB1E0740B8A}"/>
    <cellStyle name="Normal 13 3 3 2 4 3" xfId="3354" xr:uid="{B690C814-FF17-43E1-AFA0-C45D23FE9225}"/>
    <cellStyle name="Normal 13 3 3 2 4 3 2" xfId="8350" xr:uid="{EE6BD84F-E354-4A15-99B8-76D53E53B5F1}"/>
    <cellStyle name="Normal 13 3 3 2 4 4" xfId="5262" xr:uid="{24EC8D3E-CEA1-41CB-8AD2-3E616942367C}"/>
    <cellStyle name="Normal 13 3 3 2 4 4 2" xfId="9725" xr:uid="{B245027A-F0E2-435E-AC24-91110263BE88}"/>
    <cellStyle name="Normal 13 3 3 2 4 5" xfId="7015" xr:uid="{9624B7EE-DB52-4564-A4EA-59248DD6932F}"/>
    <cellStyle name="Normal 13 3 3 2 4 6" xfId="11237" xr:uid="{5C3BF991-70B6-4128-98F7-60CA1D30115B}"/>
    <cellStyle name="Normal 13 3 3 2 4 7" xfId="12914" xr:uid="{C3D3CAA0-FC74-4FC6-B000-4833AF76FE32}"/>
    <cellStyle name="Normal 13 3 3 2 5" xfId="1253" xr:uid="{44708E95-661F-44E8-B6BA-AF3842F9558D}"/>
    <cellStyle name="Normal 13 3 3 2 5 2" xfId="3190" xr:uid="{CA8211BF-8F9E-4AD8-89E6-79CA61C42B4F}"/>
    <cellStyle name="Normal 13 3 3 2 5 2 2" xfId="8247" xr:uid="{7E92CEC6-3EEA-4467-82FB-A30B2B074819}"/>
    <cellStyle name="Normal 13 3 3 2 5 3" xfId="5098" xr:uid="{3DAB0D63-BD6C-47AB-96B7-C217D639B351}"/>
    <cellStyle name="Normal 13 3 3 2 5 3 2" xfId="9622" xr:uid="{5798F43A-F806-4358-A1B6-5D61705B7F68}"/>
    <cellStyle name="Normal 13 3 3 2 5 4" xfId="6912" xr:uid="{2C7610BB-1235-4935-AE82-B002BB7CF7F1}"/>
    <cellStyle name="Normal 13 3 3 2 5 5" xfId="11073" xr:uid="{4CC272AA-13B8-4DA5-823F-B70089BACC54}"/>
    <cellStyle name="Normal 13 3 3 2 6" xfId="1879" xr:uid="{A221BE8E-E08A-45B0-8D58-3A909E66BBA2}"/>
    <cellStyle name="Normal 13 3 3 2 6 2" xfId="3804" xr:uid="{5D52AE41-43CF-410A-BD43-5ECD8BC60B32}"/>
    <cellStyle name="Normal 13 3 3 2 6 2 2" xfId="8672" xr:uid="{375CA92A-A235-42F7-B1FE-40AAD0BFAC56}"/>
    <cellStyle name="Normal 13 3 3 2 6 3" xfId="5697" xr:uid="{D3463E23-5535-4FBE-B6AD-557BA448BA73}"/>
    <cellStyle name="Normal 13 3 3 2 6 3 2" xfId="10047" xr:uid="{11FD9DCF-C6BA-4B77-B645-1B985E43435A}"/>
    <cellStyle name="Normal 13 3 3 2 6 4" xfId="7337" xr:uid="{0CBD7822-B469-4268-98AA-8680C178FABA}"/>
    <cellStyle name="Normal 13 3 3 2 6 5" xfId="11672" xr:uid="{E68C0946-3714-4304-8BC0-F52D0B0AFFD6}"/>
    <cellStyle name="Normal 13 3 3 2 7" xfId="2640" xr:uid="{24D66586-0241-4115-A57A-69F0529B0D10}"/>
    <cellStyle name="Normal 13 3 3 2 7 2" xfId="4549" xr:uid="{156D50F0-5302-4279-A917-67191E1AE87C}"/>
    <cellStyle name="Normal 13 3 3 2 7 2 2" xfId="9209" xr:uid="{A8FF9790-17CD-431C-BFCC-769A4ABF59DB}"/>
    <cellStyle name="Normal 13 3 3 2 7 3" xfId="6444" xr:uid="{B9FEA286-2B4D-4740-AD20-04E5C5B39989}"/>
    <cellStyle name="Normal 13 3 3 2 7 3 2" xfId="10586" xr:uid="{D1A88263-A424-4E10-AB72-8C747E881BAA}"/>
    <cellStyle name="Normal 13 3 3 2 7 4" xfId="7874" xr:uid="{63751DCC-A7CA-4EBD-9CEA-51D30147A11B}"/>
    <cellStyle name="Normal 13 3 3 2 7 5" xfId="12417" xr:uid="{C130784F-8A2C-48F0-9172-AF35030038DA}"/>
    <cellStyle name="Normal 13 3 3 2 8" xfId="2773" xr:uid="{06259915-8040-4DE7-8AE0-026AB4E101E5}"/>
    <cellStyle name="Normal 13 3 3 2 8 2" xfId="7946" xr:uid="{47140F83-5759-4979-9930-718EFFA52F21}"/>
    <cellStyle name="Normal 13 3 3 2 9" xfId="4618" xr:uid="{BDECEBE6-0FB8-47C3-957F-0FA9ECB7F083}"/>
    <cellStyle name="Normal 13 3 3 2 9 2" xfId="9253" xr:uid="{1715B960-C3A7-46F9-92E0-6494FA65A4B8}"/>
    <cellStyle name="Normal 13 3 3 3" xfId="2115" xr:uid="{13C502CE-26F1-41DA-9930-226D2EF77158}"/>
    <cellStyle name="Normal 13 3 3 3 2" xfId="4040" xr:uid="{912921D5-8FAA-4C17-BD87-0E81FE4B4BFD}"/>
    <cellStyle name="Normal 13 3 3 3 2 2" xfId="8816" xr:uid="{0E9052D8-1355-4836-AAC3-17AB1964BE98}"/>
    <cellStyle name="Normal 13 3 3 3 3" xfId="5933" xr:uid="{EF1EE10C-8DCC-4B7A-A03B-FCA5898DE622}"/>
    <cellStyle name="Normal 13 3 3 3 3 2" xfId="10191" xr:uid="{81916665-742C-473C-814D-0BB194AE72BB}"/>
    <cellStyle name="Normal 13 3 3 3 4" xfId="7481" xr:uid="{27C6CE58-50EC-4EF8-9F03-758D0F005C3C}"/>
    <cellStyle name="Normal 13 3 3 3 5" xfId="11908" xr:uid="{3748F0EB-F2E4-4F62-B230-CECFE1AC1FBC}"/>
    <cellStyle name="Normal 13 3 3 4" xfId="3426" xr:uid="{0B0A8E22-5044-4EAC-8966-6C8B3150747A}"/>
    <cellStyle name="Normal 13 3 3 4 2" xfId="8391" xr:uid="{96B9EBB3-7D7B-4976-86E5-0AEB550937EB}"/>
    <cellStyle name="Normal 13 3 3 5" xfId="5334" xr:uid="{9E9086E7-B97D-4084-82B8-E0B2AEA6FC6A}"/>
    <cellStyle name="Normal 13 3 3 5 2" xfId="9766" xr:uid="{616F79AD-5F17-4109-BF6D-F0799C9111CB}"/>
    <cellStyle name="Normal 13 3 3 6" xfId="7056" xr:uid="{FA65A88E-636D-4ED1-944D-B6BE7E188C0A}"/>
    <cellStyle name="Normal 13 3 3 7" xfId="11309" xr:uid="{5DF8269C-6CF6-4AE3-A043-3880E15F7184}"/>
    <cellStyle name="Normal 13 3 3 8" xfId="12986" xr:uid="{BB5E245F-7772-4AB0-8D74-828002BB2780}"/>
    <cellStyle name="Normal 13 3 3 9" xfId="40638" xr:uid="{5FDF856B-2626-4C3F-BCF3-F6561F49064A}"/>
    <cellStyle name="Normal 13 3 4" xfId="1337" xr:uid="{7A7CF88F-7F6F-49F5-A89E-AEA2B3D18FB2}"/>
    <cellStyle name="Normal 13 3 4 2" xfId="3262" xr:uid="{5C65F5AD-0F32-4E69-95B2-30A87352AA1B}"/>
    <cellStyle name="Normal 13 3 4 2 2" xfId="8288" xr:uid="{78743D24-C740-433D-BD76-C201A6DF2937}"/>
    <cellStyle name="Normal 13 3 4 3" xfId="5170" xr:uid="{B5B1F266-AB14-4105-A6D0-69DE5D604935}"/>
    <cellStyle name="Normal 13 3 4 3 2" xfId="9663" xr:uid="{9D6628C2-A8FA-414E-9D7D-406D09411507}"/>
    <cellStyle name="Normal 13 3 4 4" xfId="6953" xr:uid="{FD29619D-A2C4-4F3E-92B5-ED41F374269A}"/>
    <cellStyle name="Normal 13 3 4 5" xfId="11145" xr:uid="{F059C9B5-E018-43F7-833C-644C2B042286}"/>
    <cellStyle name="Normal 13 3 4 6" xfId="41607" xr:uid="{814906B5-09BB-4342-9FBA-9315922A1CE7}"/>
    <cellStyle name="Normal 13 3 4 7" xfId="47287" xr:uid="{629B8199-E98D-4880-AEAA-BFE75587E854}"/>
    <cellStyle name="Normal 13 3 5" xfId="1951" xr:uid="{32BF6265-84CD-4BE3-9E25-10B22020A03F}"/>
    <cellStyle name="Normal 13 3 5 2" xfId="3876" xr:uid="{8849C060-F436-4EA9-AE4F-EA5C57063DEC}"/>
    <cellStyle name="Normal 13 3 5 2 2" xfId="8713" xr:uid="{73C60E26-9B18-4D18-B019-389AC6DED20B}"/>
    <cellStyle name="Normal 13 3 5 3" xfId="5769" xr:uid="{DCF1AB5B-58AD-4B34-B8B4-5F958D449E9F}"/>
    <cellStyle name="Normal 13 3 5 3 2" xfId="10088" xr:uid="{04E0EDAA-C89A-4BAA-B10C-2C34B59ED8FE}"/>
    <cellStyle name="Normal 13 3 5 4" xfId="7378" xr:uid="{857BDFF1-DC59-4947-93F1-D9391CC69809}"/>
    <cellStyle name="Normal 13 3 5 5" xfId="11744" xr:uid="{BBCAC917-E785-4DCA-BFF7-40B80FBACA59}"/>
    <cellStyle name="Normal 13 3 6" xfId="2472" xr:uid="{95E097C5-A772-42E2-B08B-19E8D23070FB}"/>
    <cellStyle name="Normal 13 3 6 2" xfId="4391" xr:uid="{E4825DAC-21AF-4EA2-831D-9B3C4182CD6C}"/>
    <cellStyle name="Normal 13 3 6 2 2" xfId="9096" xr:uid="{39198350-5796-4B3F-B861-FFADA8EF318D}"/>
    <cellStyle name="Normal 13 3 6 3" xfId="6286" xr:uid="{ECC4C78E-A60C-4023-A435-BE853A65E0F9}"/>
    <cellStyle name="Normal 13 3 6 3 2" xfId="10473" xr:uid="{2B63DB14-D446-4673-B43C-D319FBF40FDA}"/>
    <cellStyle name="Normal 13 3 6 4" xfId="7761" xr:uid="{D6246C3E-DB64-4B09-B01C-44B58FB900A5}"/>
    <cellStyle name="Normal 13 3 6 5" xfId="12259" xr:uid="{CE61E873-EDEA-43C9-8EF7-85B0CDD4EBB2}"/>
    <cellStyle name="Normal 13 3 7" xfId="2846" xr:uid="{EAFBDB1F-4AFF-4F19-9B78-308A5E55B44A}"/>
    <cellStyle name="Normal 13 3 7 2" xfId="7987" xr:uid="{01B9BC5B-E1E3-4B48-A304-00B5A3E4F400}"/>
    <cellStyle name="Normal 13 3 8" xfId="4785" xr:uid="{4774AE89-DA01-4CBD-9180-F2EE4216E829}"/>
    <cellStyle name="Normal 13 3 8 2" xfId="9362" xr:uid="{82EFDDD8-A7C4-458A-A54E-73DAC5A9241D}"/>
    <cellStyle name="Normal 13 3 9" xfId="6650" xr:uid="{4BAB1516-E685-4488-ADCC-5EE44AA345AC}"/>
    <cellStyle name="Normal 13 4" xfId="1034" xr:uid="{5C85DD7F-5BF3-41F0-AF13-10E5748C4174}"/>
    <cellStyle name="Normal 13 4 10" xfId="39833" xr:uid="{88C55F6A-5F2D-40A0-82A8-DF9E6DADD258}"/>
    <cellStyle name="Normal 13 4 2" xfId="1637" xr:uid="{7DEC7719-F745-4192-A005-A3E50925221F}"/>
    <cellStyle name="Normal 13 4 2 2" xfId="3564" xr:uid="{279994DE-0C0C-43FD-BF32-6686079CE933}"/>
    <cellStyle name="Normal 13 4 2 2 2" xfId="8520" xr:uid="{6D267B26-83D4-4F31-98B0-869DAEBB6815}"/>
    <cellStyle name="Normal 13 4 2 3" xfId="5472" xr:uid="{6FC889F3-998A-43FE-ABED-9C526CAC747C}"/>
    <cellStyle name="Normal 13 4 2 3 2" xfId="9895" xr:uid="{A128E130-2FE7-4F22-8A40-DE1ADEDF1CBC}"/>
    <cellStyle name="Normal 13 4 2 4" xfId="7185" xr:uid="{546BA591-C08A-4E84-9DEE-21D320DE9ACB}"/>
    <cellStyle name="Normal 13 4 2 5" xfId="11447" xr:uid="{F747A717-5D04-4F46-8493-0A6ACAE76F80}"/>
    <cellStyle name="Normal 13 4 3" xfId="2253" xr:uid="{632A98D9-10EE-4D51-AF58-B81C15C0BAFD}"/>
    <cellStyle name="Normal 13 4 3 2" xfId="4178" xr:uid="{3023F2C9-EB3D-4F0C-8357-278EBB9402EA}"/>
    <cellStyle name="Normal 13 4 3 2 2" xfId="8945" xr:uid="{FA9242E9-C27A-4D86-BE0A-E64053FD9D70}"/>
    <cellStyle name="Normal 13 4 3 3" xfId="6071" xr:uid="{77A7D038-D4F9-47CB-B835-02293E85EEBF}"/>
    <cellStyle name="Normal 13 4 3 3 2" xfId="10320" xr:uid="{08458BB2-6BC1-4A36-A1EF-144604903A74}"/>
    <cellStyle name="Normal 13 4 3 4" xfId="7610" xr:uid="{CD25512D-3AB4-4151-9C19-9C6D34072AAF}"/>
    <cellStyle name="Normal 13 4 3 5" xfId="12046" xr:uid="{F390E761-F9B7-4BAC-A24C-3B9DBC408CD9}"/>
    <cellStyle name="Normal 13 4 4" xfId="2571" xr:uid="{7466D372-30E5-4EF8-9C77-D086C44DF895}"/>
    <cellStyle name="Normal 13 4 4 2" xfId="4486" xr:uid="{77FE4528-0F51-4D0B-8C5B-213BF7F83E96}"/>
    <cellStyle name="Normal 13 4 4 2 2" xfId="9154" xr:uid="{106AC6F8-E227-48D2-B068-EDE9E75DB2DF}"/>
    <cellStyle name="Normal 13 4 4 3" xfId="6381" xr:uid="{FA118B9D-9D3D-4594-96AA-09A2C00078DB}"/>
    <cellStyle name="Normal 13 4 4 3 2" xfId="10531" xr:uid="{D62303CA-09BA-4DC9-9F87-79065F86F8A7}"/>
    <cellStyle name="Normal 13 4 4 4" xfId="7819" xr:uid="{0C3E4993-D1E9-4D92-96E4-512A1DE59BC5}"/>
    <cellStyle name="Normal 13 4 4 5" xfId="12354" xr:uid="{6CB4A1D6-1190-46DE-9CDA-51065346C09E}"/>
    <cellStyle name="Normal 13 4 5" xfId="2985" xr:uid="{3FAA0A11-B52B-4766-B90A-3A4D55B7C905}"/>
    <cellStyle name="Normal 13 4 5 2" xfId="8116" xr:uid="{121FC5E1-5FF0-4EDC-B4A3-3FE8928BAAA9}"/>
    <cellStyle name="Normal 13 4 6" xfId="4923" xr:uid="{20E8EF9A-66BE-43CA-AFFB-2291F652E4B6}"/>
    <cellStyle name="Normal 13 4 6 2" xfId="9491" xr:uid="{D5ED411B-9E29-41AA-9C43-E85182B4161C}"/>
    <cellStyle name="Normal 13 4 7" xfId="6779" xr:uid="{FA98E9EA-B311-4A99-A83B-C1FC4DA14D9A}"/>
    <cellStyle name="Normal 13 4 8" xfId="10898" xr:uid="{4C16DC73-8339-4381-9F29-2E75718DC28E}"/>
    <cellStyle name="Normal 13 4 9" xfId="13124" xr:uid="{7E4941EC-CDA5-4FB1-994E-06EF6E972660}"/>
    <cellStyle name="Normal 13 5" xfId="2428" xr:uid="{990406F1-28CB-40FB-9749-B66DFBE34D4F}"/>
    <cellStyle name="Normal 13 5 2" xfId="4347" xr:uid="{B1351887-42D4-468F-8189-8255DAEA9C4F}"/>
    <cellStyle name="Normal 13 5 2 2" xfId="9069" xr:uid="{BE7F7FBF-EE4C-4AA6-ACD2-65D50A2F001D}"/>
    <cellStyle name="Normal 13 5 3" xfId="6242" xr:uid="{5CF187B5-5800-4F26-A739-A2D4D60271D8}"/>
    <cellStyle name="Normal 13 5 3 2" xfId="10446" xr:uid="{6AB24E31-DA2E-4B78-B6C5-7D7E2F063F8A}"/>
    <cellStyle name="Normal 13 5 4" xfId="7734" xr:uid="{47BC4D60-4D76-405A-8750-84B1C586CEC5}"/>
    <cellStyle name="Normal 13 5 5" xfId="12215" xr:uid="{A0315B15-DEFD-439C-BD9E-815BADB86A28}"/>
    <cellStyle name="Normal 13 5 6" xfId="39295" xr:uid="{95E07F7B-2CE1-41C0-9F71-5978456FE748}"/>
    <cellStyle name="Normal 13 6" xfId="2645" xr:uid="{657E45AF-F8C0-43AC-B9FF-B14ED2DD7C23}"/>
    <cellStyle name="Normal 13 6 2" xfId="4554" xr:uid="{C4B4F5CD-3345-48C6-91DE-F29EE668D015}"/>
    <cellStyle name="Normal 13 6 2 2" xfId="9214" xr:uid="{5FB717BD-8E61-48EA-92A8-6199A11E6700}"/>
    <cellStyle name="Normal 13 6 3" xfId="6449" xr:uid="{0669F8EE-AF05-44E1-A0B1-C6DEF565B94C}"/>
    <cellStyle name="Normal 13 6 3 2" xfId="10591" xr:uid="{4C05817F-4AF9-4E50-9BC7-47ADE9717C4A}"/>
    <cellStyle name="Normal 13 6 4" xfId="7879" xr:uid="{17480F75-67FB-460D-BBF6-34B65DC24138}"/>
    <cellStyle name="Normal 13 6 5" xfId="12422" xr:uid="{A1375792-3182-4C00-9C99-288379298526}"/>
    <cellStyle name="Normal 13 7" xfId="4623" xr:uid="{CC695A7F-2D24-40E5-A823-AB884CEFA733}"/>
    <cellStyle name="Normal 13 7 2" xfId="9257" xr:uid="{8CA0142C-3FB4-4507-B325-53B2E62CEA99}"/>
    <cellStyle name="Normal 13 8" xfId="6579" xr:uid="{43D60212-EA61-4475-91B2-D9E7CDCA38E1}"/>
    <cellStyle name="Normal 13 9" xfId="6562" xr:uid="{79198BAE-6289-4468-9639-484EB0F16B75}"/>
    <cellStyle name="Normal 130" xfId="2619" xr:uid="{FD4C249B-1F64-43EE-BCB5-811CDE4F8E68}"/>
    <cellStyle name="Normal 130 10" xfId="45906" xr:uid="{5FEABC33-C243-47D3-B802-42D9AA937EB9}"/>
    <cellStyle name="Normal 130 2" xfId="2647" xr:uid="{9D58007F-8379-4595-AAB2-5EB3D26D407A}"/>
    <cellStyle name="Normal 130 2 2" xfId="4556" xr:uid="{C9EAA459-E380-4EF3-9AE4-FBFE3BCBA35A}"/>
    <cellStyle name="Normal 130 2 2 2" xfId="9216" xr:uid="{3534EA33-0A6E-4325-9827-4DAC740B17B1}"/>
    <cellStyle name="Normal 130 2 2 2 2" xfId="43145" xr:uid="{C6D3A487-C3AD-4EBE-99FB-98971652FF3E}"/>
    <cellStyle name="Normal 130 2 2 2 3" xfId="48823" xr:uid="{7DD7F5EE-849D-4C8B-93E2-F13A6E04B679}"/>
    <cellStyle name="Normal 130 2 2 3" xfId="41111" xr:uid="{632468FB-6AFB-4B8D-84C3-E2FF297EE2B9}"/>
    <cellStyle name="Normal 130 2 2 4" xfId="46791" xr:uid="{C3B9B9F3-71ED-4993-BAC7-3EE626AC49F1}"/>
    <cellStyle name="Normal 130 2 3" xfId="4625" xr:uid="{D7AE306B-F4DC-4E42-AECA-C186754578FC}"/>
    <cellStyle name="Normal 130 2 3 2" xfId="9259" xr:uid="{D045652E-F5DF-4126-9299-C6BC71F9C00C}"/>
    <cellStyle name="Normal 130 2 3 3" xfId="42089" xr:uid="{4B50A961-14C0-49B5-AF06-95BE2D6882C2}"/>
    <cellStyle name="Normal 130 2 3 4" xfId="47769" xr:uid="{F4BDD443-BC6D-4318-A95B-4C85AE882FBC}"/>
    <cellStyle name="Normal 130 2 4" xfId="6451" xr:uid="{FCA77AB0-8FA9-4167-B79A-0F15868B2887}"/>
    <cellStyle name="Normal 130 2 4 2" xfId="10593" xr:uid="{3AC6CEF6-00E5-4A1A-99CC-24F33C28315C}"/>
    <cellStyle name="Normal 130 2 5" xfId="7881" xr:uid="{737081C2-88A1-4C67-842B-FF639D561865}"/>
    <cellStyle name="Normal 130 2 6" xfId="6564" xr:uid="{E66D1409-0E63-4845-B1EC-E3E69EF701C6}"/>
    <cellStyle name="Normal 130 2 7" xfId="12424" xr:uid="{AA3D44FE-ECEA-4B63-B4AA-30326BFB3DBB}"/>
    <cellStyle name="Normal 130 2 8" xfId="40025" xr:uid="{C9A28004-36C3-4F18-B2C6-280D922DF1E4}"/>
    <cellStyle name="Normal 130 2 9" xfId="45761" xr:uid="{C5D74826-B239-499B-A471-C36ACDF83229}"/>
    <cellStyle name="Normal 130 3" xfId="4531" xr:uid="{434D13DC-B9B5-43D5-8983-4BA43F87DBD3}"/>
    <cellStyle name="Normal 130 3 2" xfId="9193" xr:uid="{E5DE3D64-C74A-484A-9ADC-D1C81D3C0974}"/>
    <cellStyle name="Normal 130 3 3" xfId="42245" xr:uid="{1CC3E1C0-D6A5-4A3B-8FB0-2EAF8FA814FD}"/>
    <cellStyle name="Normal 130 3 4" xfId="47924" xr:uid="{9D5B863D-AC58-42B6-9CD4-AD4B3EFD8F7E}"/>
    <cellStyle name="Normal 130 4" xfId="4612" xr:uid="{AAC7E3C9-CF79-4CC1-B932-E73DD7DC0009}"/>
    <cellStyle name="Normal 130 4 2" xfId="9247" xr:uid="{9615D046-0F08-46AB-B0BD-3324E4978796}"/>
    <cellStyle name="Normal 130 5" xfId="6426" xr:uid="{E5BE4340-3401-4CFA-B8DB-8CFD4156A6D4}"/>
    <cellStyle name="Normal 130 5 2" xfId="10570" xr:uid="{2BD4205B-C53E-4753-A774-DEE27BAB1EF6}"/>
    <cellStyle name="Normal 130 6" xfId="7858" xr:uid="{318DA6FF-DEE3-41F8-AEFC-83C02AC18C09}"/>
    <cellStyle name="Normal 130 7" xfId="6552" xr:uid="{BC10C243-0A5F-46A9-B3C7-C4711370C58D}"/>
    <cellStyle name="Normal 130 8" xfId="12399" xr:uid="{23CEE87D-5CE8-4FDE-A6E9-34B489B34878}"/>
    <cellStyle name="Normal 130 9" xfId="40225" xr:uid="{8B7CDCDD-1B4A-4EA0-A6DE-58343366AF34}"/>
    <cellStyle name="Normal 131" xfId="4" xr:uid="{CC402AA1-ADCA-45F6-922C-CB30C9B960AE}"/>
    <cellStyle name="Normal 131 2" xfId="42243" xr:uid="{F143D9E1-05D4-450F-AD5D-203D375EF3DE}"/>
    <cellStyle name="Normal 131 2 2" xfId="47922" xr:uid="{F30479AB-439B-4853-B173-90CC8A8FE749}"/>
    <cellStyle name="Normal 131 3" xfId="43306" xr:uid="{94C71CCB-BE08-433C-8B46-912361BCB9FC}"/>
    <cellStyle name="Normal 131 4" xfId="44077" xr:uid="{18304BB4-17E8-4041-B88F-63A192D8721C}"/>
    <cellStyle name="Normal 131 4 2" xfId="49675" xr:uid="{C532B460-EF60-4B8F-A9DB-D127C0ACC9B2}"/>
    <cellStyle name="Normal 131 5" xfId="40223" xr:uid="{002E37A6-02D2-4B4C-8426-F9CCE817D0C5}"/>
    <cellStyle name="Normal 131 6" xfId="45904" xr:uid="{D2BF556D-1669-4392-907B-1D4370B4001F}"/>
    <cellStyle name="Normal 132" xfId="38451" xr:uid="{6FEB1759-3DF0-4259-8BE9-C2C8A218344A}"/>
    <cellStyle name="Normal 132 2" xfId="42247" xr:uid="{43141920-34EE-4678-AFB5-D6319F57CC1D}"/>
    <cellStyle name="Normal 132 2 2" xfId="47926" xr:uid="{FF801A16-461B-4E22-A897-A24793ECEC5C}"/>
    <cellStyle name="Normal 132 3" xfId="40227" xr:uid="{5A14412C-7ED0-429C-A467-BC3B3E940D8C}"/>
    <cellStyle name="Normal 132 4" xfId="45908" xr:uid="{B421FB34-0AA9-4A7A-BD54-4C5F86DD7E45}"/>
    <cellStyle name="Normal 133" xfId="38456" xr:uid="{6E48F000-9613-488C-A015-A7C801BE814D}"/>
    <cellStyle name="Normal 133 2" xfId="42251" xr:uid="{20AF0FDA-2A19-44C4-9361-A4108EB6D78A}"/>
    <cellStyle name="Normal 133 2 2" xfId="47930" xr:uid="{31616912-0138-4C4D-AC8C-C504B93B3F23}"/>
    <cellStyle name="Normal 133 3" xfId="40230" xr:uid="{DB7DF8AC-D648-491A-8113-768F26FD28CB}"/>
    <cellStyle name="Normal 133 4" xfId="45911" xr:uid="{26D894DA-C115-41E5-8487-1F9BE30B38AD}"/>
    <cellStyle name="Normal 134" xfId="38445" xr:uid="{6AD233CD-08A2-4F41-9D3E-5908B01B54C8}"/>
    <cellStyle name="Normal 134 2" xfId="42334" xr:uid="{47DC8896-9AD1-47D9-81F0-70E84FD3BBDB}"/>
    <cellStyle name="Normal 134 2 2" xfId="48013" xr:uid="{3571808D-285A-4F25-A703-6B3B2F7B7D8D}"/>
    <cellStyle name="Normal 134 3" xfId="40313" xr:uid="{CB2D3755-7491-4E7D-9FF0-EC65F5E3CC3B}"/>
    <cellStyle name="Normal 134 4" xfId="45994" xr:uid="{8F80ABE3-4282-453C-8C9A-23EE510139B9}"/>
    <cellStyle name="Normal 135" xfId="38452" xr:uid="{13963375-8919-4D62-9FA6-2DD67F450536}"/>
    <cellStyle name="Normal 135 2" xfId="42382" xr:uid="{466F994F-4A8E-4EF0-8B36-95C6936B9C44}"/>
    <cellStyle name="Normal 135 2 2" xfId="48060" xr:uid="{7B47F0D4-8483-4EA8-8882-E82F2FFCDA08}"/>
    <cellStyle name="Normal 135 3" xfId="40358" xr:uid="{88047899-A4CC-4A1C-9920-D3261414F2FD}"/>
    <cellStyle name="Normal 135 4" xfId="46038" xr:uid="{8FC5EE0C-EA2D-4DA9-A308-E9168434D9C8}"/>
    <cellStyle name="Normal 136" xfId="38447" xr:uid="{B0FF5BAA-D8D4-45CE-BB30-03842A9C8700}"/>
    <cellStyle name="Normal 136 2" xfId="41255" xr:uid="{7D95B4CC-EF40-43BE-96A1-D05D92942AE1}"/>
    <cellStyle name="Normal 137" xfId="38458" xr:uid="{3C912E70-1B60-4A34-A574-A74FAFB6E913}"/>
    <cellStyle name="Normal 137 2" xfId="43288" xr:uid="{6BE26145-CB92-4217-8F14-1AB1DE89014F}"/>
    <cellStyle name="Normal 138" xfId="38460" xr:uid="{E0006E44-8BB5-48BF-A072-4FD956BE939A}"/>
    <cellStyle name="Normal 138 2" xfId="43289" xr:uid="{5D10088F-2F06-4EF4-92A2-D3E9AF989C37}"/>
    <cellStyle name="Normal 139" xfId="38462" xr:uid="{9047EA49-A1CD-4B35-8F32-6B747BF887F8}"/>
    <cellStyle name="Normal 139 2" xfId="43290" xr:uid="{B4310E1E-750D-45D4-9AD6-63E657926170}"/>
    <cellStyle name="Normal 14" xfId="112" xr:uid="{DC68865F-81DF-4C47-B293-E150EFBF049F}"/>
    <cellStyle name="Normal 14 10" xfId="10635" xr:uid="{CB1813D5-B2CB-45CB-85D4-BD48205BFD86}"/>
    <cellStyle name="Normal 14 11" xfId="12696" xr:uid="{1C677B95-1675-4386-886C-E0669900F743}"/>
    <cellStyle name="Normal 14 12" xfId="13326" xr:uid="{4284F16D-939C-46B8-9795-EC23D8BFB834}"/>
    <cellStyle name="Normal 14 13" xfId="13359" xr:uid="{DE935498-0C8B-44DE-B90F-00D6B3032ADD}"/>
    <cellStyle name="Normal 14 14" xfId="468" xr:uid="{D81C8027-069E-451B-A408-87CCE0F24A27}"/>
    <cellStyle name="Normal 14 15" xfId="44497" xr:uid="{B7D32555-542F-4273-8046-475C33570AA5}"/>
    <cellStyle name="Normal 14 2" xfId="869" xr:uid="{0F0C185B-EF7B-42AB-A355-F4BCC764FD9A}"/>
    <cellStyle name="Normal 14 2 2" xfId="2518" xr:uid="{3CD33989-AEEE-4392-817B-C412EE57F5CA}"/>
    <cellStyle name="Normal 14 2 2 2" xfId="4435" xr:uid="{3CA7F2A4-EFFD-4A6B-BA22-8B759820CE42}"/>
    <cellStyle name="Normal 14 2 2 2 2" xfId="9125" xr:uid="{3CC8B7A0-5F47-42E2-B645-42763E05164C}"/>
    <cellStyle name="Normal 14 2 2 2 3" xfId="42344" xr:uid="{F7ADEA6B-FF87-4E99-9286-E48F657FC483}"/>
    <cellStyle name="Normal 14 2 2 3" xfId="6330" xr:uid="{D354DD9B-AE7B-46A2-B444-9EE8661CED75}"/>
    <cellStyle name="Normal 14 2 2 3 2" xfId="10502" xr:uid="{62CD6377-C1FD-4386-AD2D-15635FA6BCFF}"/>
    <cellStyle name="Normal 14 2 2 4" xfId="7790" xr:uid="{BF5C4EED-34F9-420A-A2BD-81A03590B72F}"/>
    <cellStyle name="Normal 14 2 2 5" xfId="12303" xr:uid="{3B2CE158-4C00-4E26-9C3C-7EB8DB2ABC84}"/>
    <cellStyle name="Normal 14 2 2 6" xfId="40323" xr:uid="{42C77B50-1D76-4897-B00D-1B3C43E9D24D}"/>
    <cellStyle name="Normal 14 2 3" xfId="38352" xr:uid="{00617FBE-3B75-4CC2-8F44-20B9058CE8D6}"/>
    <cellStyle name="Normal 14 2 4" xfId="39390" xr:uid="{81CA25E8-8CEE-4E40-AE14-62BDF02DF3BD}"/>
    <cellStyle name="Normal 14 2 6" xfId="38432" xr:uid="{CB5D31B5-5BBD-4848-8485-66FC1DD02C44}"/>
    <cellStyle name="Normal 14 3" xfId="1377" xr:uid="{28513EDE-1E01-40B7-A104-8FCF967309CE}"/>
    <cellStyle name="Normal 14 3 2" xfId="1991" xr:uid="{874B5B8B-B37A-4F6A-BA3B-AC4C17FCA7A9}"/>
    <cellStyle name="Normal 14 3 2 2" xfId="3916" xr:uid="{CB419BA7-3CC6-4ED8-B7A5-7AA3C820A6C4}"/>
    <cellStyle name="Normal 14 3 2 2 2" xfId="8747" xr:uid="{CE4B2380-4829-4F8C-A72E-9D078B4EB4DE}"/>
    <cellStyle name="Normal 14 3 2 3" xfId="5809" xr:uid="{F72FE7FD-19C6-4356-B66A-387225073A36}"/>
    <cellStyle name="Normal 14 3 2 3 2" xfId="10122" xr:uid="{79FD46DD-76E3-4CA0-8206-7D9254FAFC70}"/>
    <cellStyle name="Normal 14 3 2 4" xfId="7412" xr:uid="{BD082443-46AB-414C-8BE5-EB2901A408CC}"/>
    <cellStyle name="Normal 14 3 2 5" xfId="11784" xr:uid="{0E328C4D-31FE-4EB8-99FF-E6E914DD19EC}"/>
    <cellStyle name="Normal 14 3 3" xfId="2474" xr:uid="{9F19C4FD-E146-4888-9BF1-231D6EB94179}"/>
    <cellStyle name="Normal 14 3 3 2" xfId="4393" xr:uid="{FAABAFE8-3746-4D27-B499-CF6F792DC03D}"/>
    <cellStyle name="Normal 14 3 3 2 2" xfId="9098" xr:uid="{C983FFAF-D184-4A99-9FA4-1F4528235B3C}"/>
    <cellStyle name="Normal 14 3 3 3" xfId="6288" xr:uid="{2DE99401-C099-4515-9BCF-C8C8E90410C6}"/>
    <cellStyle name="Normal 14 3 3 3 2" xfId="10475" xr:uid="{EC824EEC-761B-48B3-A668-F0E5F82CFA77}"/>
    <cellStyle name="Normal 14 3 3 4" xfId="7763" xr:uid="{6CC761E9-B859-4128-9953-D85FFCD21A92}"/>
    <cellStyle name="Normal 14 3 3 5" xfId="12261" xr:uid="{544CD21B-C85E-4BB5-AF33-3E463DB7D063}"/>
    <cellStyle name="Normal 14 3 4" xfId="3302" xr:uid="{51DCF65B-8797-41F9-A9C6-67B625E782BC}"/>
    <cellStyle name="Normal 14 3 4 2" xfId="8322" xr:uid="{5199B778-E96F-4367-8DFC-43F761DF74B0}"/>
    <cellStyle name="Normal 14 3 5" xfId="5210" xr:uid="{2D9799FD-94B7-4471-96D0-495B3CAA482B}"/>
    <cellStyle name="Normal 14 3 5 2" xfId="9697" xr:uid="{18BB98BE-4B84-4D68-834D-068130A3AEF1}"/>
    <cellStyle name="Normal 14 3 6" xfId="6987" xr:uid="{1A9310D3-118B-420C-9173-E5C378029644}"/>
    <cellStyle name="Normal 14 3 7" xfId="11185" xr:uid="{5C29E49C-F7B3-4084-8FB4-2807EC420466}"/>
    <cellStyle name="Normal 14 3 8" xfId="12862" xr:uid="{222E083A-FBFB-4884-916B-99FD1DC91706}"/>
    <cellStyle name="Normal 14 3 9" xfId="39322" xr:uid="{CF8389F7-F213-4BE2-B16A-DEE1C4A1E3B5}"/>
    <cellStyle name="Normal 14 4" xfId="1197" xr:uid="{258F287E-410A-4CA1-BFA3-A1A6DBAD134C}"/>
    <cellStyle name="Normal 14 4 2" xfId="2573" xr:uid="{9FAE2BCA-1754-4C25-879E-D0BBCBD5B4CA}"/>
    <cellStyle name="Normal 14 4 2 2" xfId="4488" xr:uid="{68A1BF44-540D-475E-B5C1-EF54ED1A0081}"/>
    <cellStyle name="Normal 14 4 2 2 2" xfId="9156" xr:uid="{592CAC37-A5B8-44F0-995C-D464457145C8}"/>
    <cellStyle name="Normal 14 4 2 2 3" xfId="42758" xr:uid="{5D29293E-8D40-4428-9AA7-7529EF2CCC52}"/>
    <cellStyle name="Normal 14 4 2 2 4" xfId="48436" xr:uid="{6F7A1253-75A6-42BE-8A54-FCC3B63C24FA}"/>
    <cellStyle name="Normal 14 4 2 3" xfId="6383" xr:uid="{061D337C-02E9-4E76-A2FB-53E6BA65CEC6}"/>
    <cellStyle name="Normal 14 4 2 3 2" xfId="10533" xr:uid="{0E7F8FCB-C20D-407C-9345-C716A8BEA290}"/>
    <cellStyle name="Normal 14 4 2 4" xfId="7821" xr:uid="{5D726E10-2BCB-4958-BF7D-1668A9CF2EA6}"/>
    <cellStyle name="Normal 14 4 2 5" xfId="12356" xr:uid="{A9D67E6E-AD2B-4085-8E91-9FC61F7AF1C5}"/>
    <cellStyle name="Normal 14 4 2 6" xfId="40730" xr:uid="{E45C16E8-7A75-4AD0-A683-45B7319126F0}"/>
    <cellStyle name="Normal 14 4 2 7" xfId="46410" xr:uid="{2D92D1A4-A638-45E2-B09B-92A306CBB0E3}"/>
    <cellStyle name="Normal 14 4 3" xfId="3138" xr:uid="{CD33FB41-989A-4856-8944-282F44A21A41}"/>
    <cellStyle name="Normal 14 4 3 2" xfId="8219" xr:uid="{DF307A4A-194D-4F6E-82D4-278BCC05EF24}"/>
    <cellStyle name="Normal 14 4 3 3" xfId="41702" xr:uid="{668A9C57-721C-411C-A6DD-E1A3F5D1446B}"/>
    <cellStyle name="Normal 14 4 3 4" xfId="47382" xr:uid="{61AAE621-7E47-4B98-984C-FC8F54D3B71D}"/>
    <cellStyle name="Normal 14 4 4" xfId="5046" xr:uid="{57D768B0-9EF5-421E-8D26-3A56014E2452}"/>
    <cellStyle name="Normal 14 4 4 2" xfId="9594" xr:uid="{B91C5ACB-AB59-457A-9EC6-A389D2019154}"/>
    <cellStyle name="Normal 14 4 5" xfId="6884" xr:uid="{CB4577FD-47CE-46DF-A6BF-6A754ECADFF4}"/>
    <cellStyle name="Normal 14 4 6" xfId="11021" xr:uid="{D87546F9-3A91-4591-A93E-6D9434FB090C}"/>
    <cellStyle name="Normal 14 4 7" xfId="39659" xr:uid="{52197B56-334D-499B-9523-51DCAECD7C54}"/>
    <cellStyle name="Normal 14 4 8" xfId="45407" xr:uid="{A546C00F-E942-4B1B-911F-3EB75AF9CC34}"/>
    <cellStyle name="Normal 14 5" xfId="1828" xr:uid="{5303E2AA-C8C4-414E-8E63-4E1417040D36}"/>
    <cellStyle name="Normal 14 5 2" xfId="3753" xr:uid="{0CBB34F2-11F2-423B-A7AC-20656B11AFD9}"/>
    <cellStyle name="Normal 14 5 2 2" xfId="8645" xr:uid="{860106EC-E31D-48D4-8E21-081556D92BB2}"/>
    <cellStyle name="Normal 14 5 2 3" xfId="42261" xr:uid="{140BEDCA-8BB4-452E-8258-7CDDF524233D}"/>
    <cellStyle name="Normal 14 5 2 4" xfId="47940" xr:uid="{95BFFA95-4AFF-4C5E-B7BF-FBBA943C8882}"/>
    <cellStyle name="Normal 14 5 3" xfId="5646" xr:uid="{814A3DA4-5A84-4523-AA8B-006300CE071B}"/>
    <cellStyle name="Normal 14 5 3 2" xfId="10020" xr:uid="{7D7710C1-859B-4F3D-A146-E78903C455AA}"/>
    <cellStyle name="Normal 14 5 4" xfId="7310" xr:uid="{E541AEDB-8C46-4C0A-A9AC-0C55CEE3F489}"/>
    <cellStyle name="Normal 14 5 5" xfId="11621" xr:uid="{10B1E352-DA3B-4AE0-8D7A-EC175666B1F9}"/>
    <cellStyle name="Normal 14 5 6" xfId="40240" xr:uid="{8C51082B-E276-47E2-99B4-5DDB58A66ECC}"/>
    <cellStyle name="Normal 14 5 7" xfId="45921" xr:uid="{A11415EF-3ED8-4F4D-9CAF-F4FBF063882F}"/>
    <cellStyle name="Normal 14 6" xfId="2430" xr:uid="{54B13E92-EB42-4417-AFB6-7199F88FB5C1}"/>
    <cellStyle name="Normal 14 6 2" xfId="4349" xr:uid="{FAC8FB6F-2720-40E5-BA2D-4F806D6CAB37}"/>
    <cellStyle name="Normal 14 6 2 2" xfId="9071" xr:uid="{EE240866-5786-4DAF-860A-300D1CBF8D53}"/>
    <cellStyle name="Normal 14 6 3" xfId="6244" xr:uid="{6C625EE0-5A7D-4805-ABF4-A2194D47379A}"/>
    <cellStyle name="Normal 14 6 3 2" xfId="10448" xr:uid="{8A571468-38BE-46D6-95D6-EBCE57764247}"/>
    <cellStyle name="Normal 14 6 4" xfId="7736" xr:uid="{B5D65B3D-98E3-4FDE-8846-66E6627D088B}"/>
    <cellStyle name="Normal 14 6 5" xfId="12217" xr:uid="{6EE84D43-9DAF-4646-91F4-307F9B339E25}"/>
    <cellStyle name="Normal 14 6 6" xfId="41299" xr:uid="{489F1688-EE1B-42A8-9F97-6E5A8BBEB688}"/>
    <cellStyle name="Normal 14 6 7" xfId="46978" xr:uid="{0DDF3062-CEB9-4205-9C90-CC0CD262A664}"/>
    <cellStyle name="Normal 14 7" xfId="2715" xr:uid="{5A348680-A97D-4F07-816F-A46DDD2F810A}"/>
    <cellStyle name="Normal 14 7 2" xfId="7918" xr:uid="{34D24794-ABEC-432A-8A8E-A996DE31C147}"/>
    <cellStyle name="Normal 14 7 3" xfId="39293" xr:uid="{C0B2AF1B-4EAC-4B6B-A328-8DC3B5248466}"/>
    <cellStyle name="Normal 14 7 4" xfId="45108" xr:uid="{86878A63-76BE-4048-8D79-0C4F111A5FE3}"/>
    <cellStyle name="Normal 14 8" xfId="4659" xr:uid="{6380DE16-F03F-454F-BCA3-1BE9634B4528}"/>
    <cellStyle name="Normal 14 8 2" xfId="9292" xr:uid="{8189B398-586F-4FC1-86F0-596177517AB8}"/>
    <cellStyle name="Normal 14 8 3" xfId="43731" xr:uid="{12A57E4F-010D-45E5-9104-9A26FB8F2FEE}"/>
    <cellStyle name="Normal 14 9" xfId="6570" xr:uid="{7A328792-6EE5-490C-96D2-049F83A06884}"/>
    <cellStyle name="Normal 140" xfId="38464" xr:uid="{DDA56F85-5277-478E-8102-9062B985E540}"/>
    <cellStyle name="Normal 140 2" xfId="41252" xr:uid="{4C9C0E7D-2015-49C4-B345-BF4189A8E5BC}"/>
    <cellStyle name="Normal 140 3" xfId="46932" xr:uid="{F3FF70C6-BCE6-46D4-B39A-C157E2AF5D98}"/>
    <cellStyle name="Normal 141" xfId="141" xr:uid="{CCCE4554-40E8-4329-8286-31FD166EBFE5}"/>
    <cellStyle name="Normal 141 2" xfId="41606" xr:uid="{9B6514D9-6031-4CC9-AFAB-8DB877CE60BD}"/>
    <cellStyle name="Normal 141 3" xfId="47286" xr:uid="{FB941896-8AF9-4DB6-BE57-254DAAA5A38B}"/>
    <cellStyle name="Normal 142" xfId="38466" xr:uid="{49746993-55D2-4613-900D-1C68C53AEC35}"/>
    <cellStyle name="Normal 142 2" xfId="43291" xr:uid="{7B76B050-01DC-4638-BEB1-8994F3539B24}"/>
    <cellStyle name="Normal 142 3" xfId="48966" xr:uid="{80F2A2A8-71B2-43CA-A648-39EA688B4C80}"/>
    <cellStyle name="Normal 143" xfId="38471" xr:uid="{A42F6628-3D09-449B-B0C0-87627C46686B}"/>
    <cellStyle name="Normal 143 2" xfId="43292" xr:uid="{E12082DF-105F-46EB-A84E-6BEAB78F76EA}"/>
    <cellStyle name="Normal 143 3" xfId="48967" xr:uid="{3D39F7C4-5D6C-4D4D-B027-8BE579C174B4}"/>
    <cellStyle name="Normal 144" xfId="38476" xr:uid="{C2C41DE6-5F3B-4FF2-87B1-D5AB9E954EA3}"/>
    <cellStyle name="Normal 144 2" xfId="43297" xr:uid="{4567CFDE-5306-46FB-B9A6-F1042908531B}"/>
    <cellStyle name="Normal 144 3" xfId="48971" xr:uid="{B1575D29-0126-44FC-AB1F-E392BFD4078A}"/>
    <cellStyle name="Normal 145" xfId="38482" xr:uid="{EF3C6AA5-FE7D-41F6-BDAD-E2D5E1536D94}"/>
    <cellStyle name="Normal 145 2" xfId="43295" xr:uid="{DBDCEC54-6527-4E14-85E1-1AEAED6E07A9}"/>
    <cellStyle name="Normal 146" xfId="38483" xr:uid="{381FB616-F35B-4F4F-8AD5-8D60B434E35C}"/>
    <cellStyle name="Normal 146 2" xfId="43300" xr:uid="{7F16FD5D-ABB1-402D-87B6-D7160895084C}"/>
    <cellStyle name="Normal 147" xfId="38488" xr:uid="{9087B1D9-B76B-44BB-85D7-9F45865AC5A9}"/>
    <cellStyle name="Normal 147 2" xfId="43305" xr:uid="{AE95CFAF-6652-4B10-9E52-60948847009C}"/>
    <cellStyle name="Normal 148" xfId="38498" xr:uid="{55C05076-EB44-416B-AD18-D07AF6FE78F9}"/>
    <cellStyle name="Normal 148 2" xfId="43298" xr:uid="{9EF52C16-E146-4312-A67E-E2E45EE81D89}"/>
    <cellStyle name="Normal 149" xfId="38495" xr:uid="{D0B4B4A1-98FA-4276-9194-432889F17FB4}"/>
    <cellStyle name="Normal 149 2" xfId="43309" xr:uid="{9013D146-A9F1-42A6-B74E-F57059983392}"/>
    <cellStyle name="Normal 15" xfId="390" xr:uid="{5210E231-E737-455E-9620-9CB8AD200854}"/>
    <cellStyle name="Normal 15 10" xfId="10675" xr:uid="{BA301ABD-44E9-4CA3-92AC-8E946DA16607}"/>
    <cellStyle name="Normal 15 11" xfId="12736" xr:uid="{69AEE36B-9CE0-4D20-A28D-A53080F7C327}"/>
    <cellStyle name="Normal 15 12" xfId="13360" xr:uid="{1A518025-5436-432E-BD1D-921E4ACC9D5E}"/>
    <cellStyle name="Normal 15 13" xfId="770" xr:uid="{258EAEBA-6443-4402-A813-739A62B2FDD9}"/>
    <cellStyle name="Normal 15 14" xfId="38667" xr:uid="{49C65218-D876-4B3C-9DEB-6CD2C1274FB4}"/>
    <cellStyle name="Normal 15 15" xfId="44600" xr:uid="{D59299AA-4503-4E28-8E11-F436A7D49C5E}"/>
    <cellStyle name="Normal 15 2" xfId="872" xr:uid="{8000AF55-22D8-4712-970D-3B6C4C090EDC}"/>
    <cellStyle name="Normal 15 2 2" xfId="38355" xr:uid="{79DC5441-3B0B-42AB-A2F1-8A9DC8533E95}"/>
    <cellStyle name="Normal 15 2 2 2" xfId="40060" xr:uid="{9082A40B-F52F-433A-B7E0-0AB65552CE81}"/>
    <cellStyle name="Normal 15 2 2 3" xfId="39228" xr:uid="{A4F3B608-C725-462B-8818-BC554AA277B1}"/>
    <cellStyle name="Normal 15 2 2 4" xfId="45048" xr:uid="{930B8AEF-9FF3-43E7-ADD0-9FAEA681525C}"/>
    <cellStyle name="Normal 15 2 3" xfId="39392" xr:uid="{19DA5644-9151-42A8-AB61-BDE09A2CD414}"/>
    <cellStyle name="Normal 15 2 4" xfId="38889" xr:uid="{D886E135-1564-4CE7-8338-EE6EC6CEF4D3}"/>
    <cellStyle name="Normal 15 2 5" xfId="44716" xr:uid="{488C90DE-DCFF-4C60-A60C-FB6055151E6F}"/>
    <cellStyle name="Normal 15 3" xfId="1417" xr:uid="{C8AB3F36-A3AA-47AB-B834-59DB75595A9F}"/>
    <cellStyle name="Normal 15 3 2" xfId="2031" xr:uid="{70F1D997-0C8E-4ABF-875B-3536C2BEBEE9}"/>
    <cellStyle name="Normal 15 3 2 2" xfId="3956" xr:uid="{082EBE8C-9900-4972-A89C-2967FF05CC17}"/>
    <cellStyle name="Normal 15 3 2 2 2" xfId="8770" xr:uid="{1C5AEE8C-D8B9-44BC-B671-A65C7F784F88}"/>
    <cellStyle name="Normal 15 3 2 2 2 2" xfId="42938" xr:uid="{B3886299-D060-4855-8724-FBB1D8958691}"/>
    <cellStyle name="Normal 15 3 2 2 2 3" xfId="48616" xr:uid="{027D24C1-84E7-48DB-8458-C6C372DBCBAF}"/>
    <cellStyle name="Normal 15 3 2 2 3" xfId="40906" xr:uid="{8BC0815E-7391-417B-B278-AE22CA9CF6D9}"/>
    <cellStyle name="Normal 15 3 2 2 4" xfId="46586" xr:uid="{76BF91D5-AF1D-4DD3-9DA9-D53FD6530A2F}"/>
    <cellStyle name="Normal 15 3 2 3" xfId="5849" xr:uid="{5C1A4D09-5BEC-4692-9851-56DF96F3F322}"/>
    <cellStyle name="Normal 15 3 2 3 2" xfId="10145" xr:uid="{F571E174-4C4F-4A99-A15C-E80F8C78BDE1}"/>
    <cellStyle name="Normal 15 3 2 3 3" xfId="41882" xr:uid="{12814252-7A26-4381-B871-AFE2597FDE4B}"/>
    <cellStyle name="Normal 15 3 2 3 4" xfId="47562" xr:uid="{65632FAB-D9B9-4FBE-A8B8-0785ADA19388}"/>
    <cellStyle name="Normal 15 3 2 4" xfId="7435" xr:uid="{024A91D6-DA8C-4B67-AF8E-0F5196A4887A}"/>
    <cellStyle name="Normal 15 3 2 5" xfId="11824" xr:uid="{203D3BAF-9657-4478-9204-D5898970CFB3}"/>
    <cellStyle name="Normal 15 3 2 6" xfId="39821" xr:uid="{983F300F-0E1E-47A1-B20B-569CB1DBFE09}"/>
    <cellStyle name="Normal 15 3 2 7" xfId="45566" xr:uid="{B7FD5A48-08C4-4CBC-8C97-CE471FFB7855}"/>
    <cellStyle name="Normal 15 3 3" xfId="3342" xr:uid="{FB33DD7C-8A38-43CA-AD25-49297243BDFC}"/>
    <cellStyle name="Normal 15 3 3 2" xfId="8345" xr:uid="{B57A5F7B-6CF0-4F7D-9465-EA84A7404E04}"/>
    <cellStyle name="Normal 15 3 3 2 2" xfId="42504" xr:uid="{821C0847-42E8-4265-9635-E4AEEFF47332}"/>
    <cellStyle name="Normal 15 3 3 2 3" xfId="48182" xr:uid="{FB0A6FA7-763A-4E33-AF0F-669BB11F384F}"/>
    <cellStyle name="Normal 15 3 3 3" xfId="40479" xr:uid="{5F1F375F-5FB8-4329-8076-BF5CBEEEF4DE}"/>
    <cellStyle name="Normal 15 3 3 4" xfId="46159" xr:uid="{FE9343CB-308C-482F-B8ED-3330DE255AC3}"/>
    <cellStyle name="Normal 15 3 4" xfId="5250" xr:uid="{9891AF3D-6962-4A3B-888E-8B696C7E3D4B}"/>
    <cellStyle name="Normal 15 3 4 2" xfId="9720" xr:uid="{AA0CEA97-6A88-4C89-8D11-018C17E04D17}"/>
    <cellStyle name="Normal 15 3 4 3" xfId="41448" xr:uid="{BED0171D-4A46-435C-B235-10209C4E225D}"/>
    <cellStyle name="Normal 15 3 4 4" xfId="47127" xr:uid="{BDDB6428-D318-4CD1-8295-55C0245CBD5D}"/>
    <cellStyle name="Normal 15 3 5" xfId="7010" xr:uid="{247B60B5-0636-4BE8-98BE-9A22F0020BE2}"/>
    <cellStyle name="Normal 15 3 6" xfId="11225" xr:uid="{8A5BB0E1-7DF5-4100-9D45-7673687C933D}"/>
    <cellStyle name="Normal 15 3 7" xfId="12902" xr:uid="{54341234-E969-4C4D-9A51-780FA0D88D25}"/>
    <cellStyle name="Normal 15 3 8" xfId="39114" xr:uid="{13EDBE09-C0E9-4530-B8DA-925871ED00BC}"/>
    <cellStyle name="Normal 15 3 9" xfId="44933" xr:uid="{994D6D9E-95F0-433F-A610-92A4C212DFF2}"/>
    <cellStyle name="Normal 15 4" xfId="1241" xr:uid="{B7A6C565-1BCC-4F0C-A608-11209A2B06E8}"/>
    <cellStyle name="Normal 15 4 2" xfId="3178" xr:uid="{022DB4D0-3E07-45E0-B88E-7F78D97E8043}"/>
    <cellStyle name="Normal 15 4 2 2" xfId="8242" xr:uid="{5E5A0D90-CCD7-43BE-8B9E-488A48FE8B88}"/>
    <cellStyle name="Normal 15 4 3" xfId="5086" xr:uid="{DB0F74AE-3AB6-4060-BC56-AA8F8EC4FEB5}"/>
    <cellStyle name="Normal 15 4 3 2" xfId="9617" xr:uid="{C7078DC9-BB50-4A24-A08F-F3114E0B24FB}"/>
    <cellStyle name="Normal 15 4 4" xfId="6907" xr:uid="{23726667-F2D0-4312-8726-230814BFF4AD}"/>
    <cellStyle name="Normal 15 4 5" xfId="11061" xr:uid="{29481F5C-75C7-409C-B14C-123653F53979}"/>
    <cellStyle name="Normal 15 4 6" xfId="39702" xr:uid="{7BA4C127-11D7-47CC-802E-C454EAD813DF}"/>
    <cellStyle name="Normal 15 5" xfId="1867" xr:uid="{E80BAB3A-EC34-4704-95F6-2E93DE697EF4}"/>
    <cellStyle name="Normal 15 5 2" xfId="3792" xr:uid="{D5DF3464-98D3-44EC-A1A7-8AB2FAEA280D}"/>
    <cellStyle name="Normal 15 5 2 2" xfId="8667" xr:uid="{AD869589-44EF-47FE-89BA-96F98A32B20B}"/>
    <cellStyle name="Normal 15 5 3" xfId="5685" xr:uid="{61CA30C4-159C-40A4-9CCE-9BF61C0DA109}"/>
    <cellStyle name="Normal 15 5 3 2" xfId="10042" xr:uid="{47C20D81-A37A-4A93-82DD-53CA11566FF0}"/>
    <cellStyle name="Normal 15 5 4" xfId="7332" xr:uid="{93B66BD0-1D30-4B9E-9ADD-F0D6582E187E}"/>
    <cellStyle name="Normal 15 5 5" xfId="11660" xr:uid="{F4389F85-BE49-49D2-9549-B0DA25A2A715}"/>
    <cellStyle name="Normal 15 5 6" xfId="39317" xr:uid="{474BBF44-8094-4CA1-A2C0-A844B3CF21EA}"/>
    <cellStyle name="Normal 15 6" xfId="2485" xr:uid="{9D0EEF66-396D-4C80-8EB8-3892046D3EDA}"/>
    <cellStyle name="Normal 15 7" xfId="2761" xr:uid="{6724DB42-903A-4A3D-88C3-A3320297A504}"/>
    <cellStyle name="Normal 15 7 2" xfId="7941" xr:uid="{02E7288B-83C7-49F8-8A05-015F23596C48}"/>
    <cellStyle name="Normal 15 8" xfId="4699" xr:uid="{124F8C57-C368-47E6-8C93-398505B2C6E5}"/>
    <cellStyle name="Normal 15 8 2" xfId="9315" xr:uid="{260C85F7-FA6E-4E24-B9B9-BF8CE19A5D4F}"/>
    <cellStyle name="Normal 15 9" xfId="6599" xr:uid="{D459343E-6F19-4E92-9335-D39D7AB574E3}"/>
    <cellStyle name="Normal 150" xfId="38500" xr:uid="{0DF1A774-2B78-4ED6-A49F-787374634361}"/>
    <cellStyle name="Normal 150 2" xfId="43303" xr:uid="{641FC483-BF72-4E61-8C89-40B8092CDD75}"/>
    <cellStyle name="Normal 151" xfId="38489" xr:uid="{CB9EA2CD-C953-46F1-A069-95AF3D6F7E9F}"/>
    <cellStyle name="Normal 151 2" xfId="43310" xr:uid="{19AE0E25-599E-44A6-A842-3C072B31BD00}"/>
    <cellStyle name="Normal 151 3" xfId="48978" xr:uid="{821F1935-7911-42F0-A082-A48395A6ABEC}"/>
    <cellStyle name="Normal 152" xfId="38496" xr:uid="{4CADFC02-0E09-4532-9BCB-FC61A46368F7}"/>
    <cellStyle name="Normal 152 2" xfId="43311" xr:uid="{A68E2055-7245-4EBA-BB80-A22FA6B75390}"/>
    <cellStyle name="Normal 152 3" xfId="48979" xr:uid="{4E151F08-FD66-485F-B8DC-88CAB66B4568}"/>
    <cellStyle name="Normal 153" xfId="38491" xr:uid="{C5566836-ED13-4C09-A827-E49030D0C04A}"/>
    <cellStyle name="Normal 153 2" xfId="43312" xr:uid="{F466FDBF-9569-42DB-9B8D-08C7751D0027}"/>
    <cellStyle name="Normal 153 3" xfId="48980" xr:uid="{E29BD9D8-7447-4243-837D-016630A351DD}"/>
    <cellStyle name="Normal 154" xfId="38502" xr:uid="{60165456-3389-4D78-9325-B7BC3888F1BE}"/>
    <cellStyle name="Normal 154 2" xfId="43313" xr:uid="{18298CCC-41DE-4688-BC58-7019D8E1484C}"/>
    <cellStyle name="Normal 154 3" xfId="48981" xr:uid="{CE536802-1B85-4566-B86B-BDD6926D4FEE}"/>
    <cellStyle name="Normal 155" xfId="74" xr:uid="{1EB9A38C-903A-4AFC-8BC2-FD6278AF2626}"/>
    <cellStyle name="Normal 155 2" xfId="43314" xr:uid="{97277A99-6909-4C0B-8D67-3CF4CCD445BC}"/>
    <cellStyle name="Normal 155 3" xfId="48982" xr:uid="{E43164D3-A8C5-4C99-910B-506CA1111C88}"/>
    <cellStyle name="Normal 155 4" xfId="38504" xr:uid="{5AF8D69B-9DF0-4F16-A039-61B44AAB546B}"/>
    <cellStyle name="Normal 156" xfId="38506" xr:uid="{FF5B8044-FD87-48C2-AD2F-6519C292411F}"/>
    <cellStyle name="Normal 156 2" xfId="43315" xr:uid="{E5EB66FE-90FF-4C9A-8673-F8F27DD790FA}"/>
    <cellStyle name="Normal 156 3" xfId="48983" xr:uid="{CF484841-849B-4A96-BDD9-8D080D1AB28A}"/>
    <cellStyle name="Normal 157" xfId="66" xr:uid="{A0401949-C0CB-434D-BDB3-4B4DF515D019}"/>
    <cellStyle name="Normal 157 2" xfId="43316" xr:uid="{7A1BB4A3-D80F-4ABD-ABE1-BD473EF8DEE9}"/>
    <cellStyle name="Normal 157 3" xfId="48984" xr:uid="{11E58AD0-3A2E-44C2-97C5-8A3CB0DE35C2}"/>
    <cellStyle name="Normal 157 4" xfId="38508" xr:uid="{8754DA41-6B78-4B4A-8056-842B8AA6802A}"/>
    <cellStyle name="Normal 158" xfId="88" xr:uid="{488DBCFD-C6D3-48C5-BEA8-5B62016E2544}"/>
    <cellStyle name="Normal 158 2" xfId="43317" xr:uid="{88219673-A604-4F07-82AB-FD5ABA62B6DC}"/>
    <cellStyle name="Normal 158 3" xfId="48985" xr:uid="{F9388E4C-BCBC-432E-9C64-1F4E0D4D97E3}"/>
    <cellStyle name="Normal 158 4" xfId="38510" xr:uid="{A03F44B7-CE23-47C1-A1D1-8A5CA7788F46}"/>
    <cellStyle name="Normal 159" xfId="79" xr:uid="{72EE88CC-A1A4-449E-B7E1-D08A7F6D1ADA}"/>
    <cellStyle name="Normal 159 2" xfId="43318" xr:uid="{307F11F7-23E0-497E-8A54-87841BAED953}"/>
    <cellStyle name="Normal 159 3" xfId="48986" xr:uid="{8B49B5AA-73E6-4D70-BAB1-6947B7E2AB83}"/>
    <cellStyle name="Normal 159 4" xfId="38512" xr:uid="{E33B2C70-5DE7-4991-BD89-AE79A6B4A893}"/>
    <cellStyle name="Normal 16" xfId="391" xr:uid="{1B17608E-80E0-4855-A980-751A13E6AA9C}"/>
    <cellStyle name="Normal 16 2" xfId="2527" xr:uid="{D66548DE-6CAD-4BB0-9983-1B4773D8ABDA}"/>
    <cellStyle name="Normal 16 2 2" xfId="4443" xr:uid="{15EA553E-9E23-4F7C-B12F-DFDF64A2DB5C}"/>
    <cellStyle name="Normal 16 2 2 2" xfId="9129" xr:uid="{34F7A8C0-AE4F-46A3-8128-872A5F054DB0}"/>
    <cellStyle name="Normal 16 2 2 3" xfId="39235" xr:uid="{AC733333-0390-4FD8-88D1-A2D8F73820E4}"/>
    <cellStyle name="Normal 16 2 2 4" xfId="45055" xr:uid="{19756852-5553-48EF-AB7C-20932B1758E5}"/>
    <cellStyle name="Normal 16 2 3" xfId="6338" xr:uid="{1C3C5472-4F78-4F47-9960-6690A611BD0F}"/>
    <cellStyle name="Normal 16 2 3 2" xfId="10506" xr:uid="{A33E5F66-F593-47B9-9940-27F6DD5272BA}"/>
    <cellStyle name="Normal 16 2 3 3" xfId="40064" xr:uid="{FE0FF736-0B7F-4D8B-A379-99B31D7AAF8E}"/>
    <cellStyle name="Normal 16 2 4" xfId="7794" xr:uid="{1630C115-052F-487C-8348-27D9B6DFFCA5}"/>
    <cellStyle name="Normal 16 2 5" xfId="12311" xr:uid="{A2A5B2EE-084D-4859-9C9B-6EC8B6019339}"/>
    <cellStyle name="Normal 16 2 6" xfId="38895" xr:uid="{4AF42B38-9968-46D0-A3EC-D51CD9061610}"/>
    <cellStyle name="Normal 16 2 7" xfId="44723" xr:uid="{8F15D1CC-5903-4698-B781-D3FB8D0D1651}"/>
    <cellStyle name="Normal 16 3" xfId="735" xr:uid="{0B194C98-19B6-4128-A800-BECD4C8CFC23}"/>
    <cellStyle name="Normal 16 3 2" xfId="38822" xr:uid="{7DA27C86-7ADD-4033-875B-B48523DB15BC}"/>
    <cellStyle name="Normal 16 3 3" xfId="44643" xr:uid="{E9DB2EEC-527D-4FB0-8278-DF4C340AA49D}"/>
    <cellStyle name="Normal 16 4" xfId="38567" xr:uid="{1D27DBCC-1273-405A-B54B-86049AC32FA0}"/>
    <cellStyle name="Normal 16 5" xfId="39393" xr:uid="{FEBF1C9E-D1A7-43A5-9529-5EA16FC865E4}"/>
    <cellStyle name="Normal 160" xfId="38514" xr:uid="{3D52F132-6192-47F2-9B81-18A37023BEC3}"/>
    <cellStyle name="Normal 160 2" xfId="43319" xr:uid="{0FED59A9-31C4-487B-BB5A-1CDE9B5A33C7}"/>
    <cellStyle name="Normal 160 2 4 2 2" xfId="38344" xr:uid="{4D847536-98C4-4AEB-B0E4-80E711D15D26}"/>
    <cellStyle name="Normal 160 2 4 2 2 2" xfId="38367" xr:uid="{73AE9932-1B35-41D0-AD92-23144A49FD57}"/>
    <cellStyle name="Normal 160 3" xfId="48987" xr:uid="{32BA0B42-71E9-4282-8C62-1E04C2317F41}"/>
    <cellStyle name="Normal 161" xfId="38516" xr:uid="{AFA9F993-5019-4181-B9FE-15DF2F52C392}"/>
    <cellStyle name="Normal 161 2" xfId="39270" xr:uid="{69C7E5E7-2888-41E0-AA17-1014015B35D0}"/>
    <cellStyle name="Normal 162" xfId="38518" xr:uid="{28C2FD6E-6F12-436E-AA8A-C14C34BFEB51}"/>
    <cellStyle name="Normal 162 2" xfId="39059" xr:uid="{ACFFB50E-B19B-4CA2-8369-411B74CF2345}"/>
    <cellStyle name="Normal 162 3" xfId="44880" xr:uid="{DB4404D8-1297-47B6-9D7E-F5D5D6862BE8}"/>
    <cellStyle name="Normal 163" xfId="38520" xr:uid="{BED3564E-D157-4231-BFCA-63A4749E01F9}"/>
    <cellStyle name="Normal 163 2" xfId="40905" xr:uid="{DB0F131F-EC66-4DDB-A9AC-C909DAC1E9EF}"/>
    <cellStyle name="Normal 163 3" xfId="46585" xr:uid="{62A9CECF-7FFA-47C5-B17B-2F4CA996E394}"/>
    <cellStyle name="Normal 164" xfId="38522" xr:uid="{C44A7796-9005-42B8-ADD9-FA42B5372ED8}"/>
    <cellStyle name="Normal 164 2" xfId="39419" xr:uid="{A48D0323-0268-4E50-BA78-FBD69924C0D6}"/>
    <cellStyle name="Normal 164 3" xfId="45193" xr:uid="{ACFB87DC-1AE5-4117-9FBE-6A0BFF9F0870}"/>
    <cellStyle name="Normal 165" xfId="38524" xr:uid="{D4A7D85C-D1BA-433E-888E-0B616F55C7DA}"/>
    <cellStyle name="Normal 165 2" xfId="39802" xr:uid="{0789F957-F900-442A-8F3E-F5D136851516}"/>
    <cellStyle name="Normal 165 3" xfId="45548" xr:uid="{634AFE35-14B5-44AA-9D5A-8D672A7C406C}"/>
    <cellStyle name="Normal 166" xfId="38526" xr:uid="{2AC8B28F-89A6-4062-9730-4784FDF41F99}"/>
    <cellStyle name="Normal 166 2" xfId="40095" xr:uid="{B2E8E0B3-DD05-441A-96DB-468306E72760}"/>
    <cellStyle name="Normal 166 3" xfId="45810" xr:uid="{F6F4D95A-C632-4F5F-B9DA-3D410847818B}"/>
    <cellStyle name="Normal 167" xfId="38528" xr:uid="{7F1D92E6-ACD0-40C2-997B-491960B844EE}"/>
    <cellStyle name="Normal 167 2" xfId="43321" xr:uid="{00ACE255-554C-4590-8FEC-CEB015B2C460}"/>
    <cellStyle name="Normal 167 3" xfId="48989" xr:uid="{FAA3990E-40DF-42D1-9A81-66FE088D266A}"/>
    <cellStyle name="Normal 168" xfId="38530" xr:uid="{19DAD0EF-0F5E-4E81-A4D4-BE302B46F51C}"/>
    <cellStyle name="Normal 168 2" xfId="43320" xr:uid="{30BB4719-CF17-4822-931D-E8427E99505F}"/>
    <cellStyle name="Normal 168 3" xfId="48988" xr:uid="{5E5A2E01-3C91-41DD-AD52-CECDBE197C31}"/>
    <cellStyle name="Normal 169" xfId="38532" xr:uid="{C8607DEA-D594-4B85-ABA4-3A03F6109DC2}"/>
    <cellStyle name="Normal 169 2" xfId="39820" xr:uid="{64FF5B7B-F8A4-4AC0-8E19-95C8AE355095}"/>
    <cellStyle name="Normal 169 3" xfId="45565" xr:uid="{3330514E-F6E3-4CF0-B09A-B729D97CA08A}"/>
    <cellStyle name="Normal 17" xfId="392" xr:uid="{D98B1622-3D94-4560-9468-2341B06D7643}"/>
    <cellStyle name="Normal 17 10" xfId="10678" xr:uid="{FE77BA37-EF8F-40DC-AB0D-9D911E927CFF}"/>
    <cellStyle name="Normal 17 11" xfId="12739" xr:uid="{8155518B-3898-426C-9E1A-BA7FE60829CD}"/>
    <cellStyle name="Normal 17 12" xfId="774" xr:uid="{B655657D-21A0-4338-82D7-0EDDD99CACB5}"/>
    <cellStyle name="Normal 17 13" xfId="38627" xr:uid="{0600AD40-6B45-47C0-9038-1A9501E94701}"/>
    <cellStyle name="Normal 17 14" xfId="38741" xr:uid="{B84BB021-77A6-48C6-AC1B-2D2D2CB51F48}"/>
    <cellStyle name="Normal 17 2" xfId="953" xr:uid="{636469A7-7936-415F-9FFA-D97F441DC78E}"/>
    <cellStyle name="Normal 17 2 2" xfId="39414" xr:uid="{48043F85-BA49-4223-A5F3-922D2F3F718D}"/>
    <cellStyle name="Normal 17 3" xfId="1420" xr:uid="{F8A06D59-34B0-443E-93FB-74CD2B60A990}"/>
    <cellStyle name="Normal 17 3 2" xfId="2034" xr:uid="{D1AC6120-830B-4928-B021-9C4B6473BF40}"/>
    <cellStyle name="Normal 17 3 2 2" xfId="3959" xr:uid="{888A7BEA-A315-4577-AF4C-6240D3CED522}"/>
    <cellStyle name="Normal 17 3 2 2 2" xfId="8771" xr:uid="{7EFD9B03-7FEE-4FEE-A089-87758FE81F66}"/>
    <cellStyle name="Normal 17 3 2 2 3" xfId="42815" xr:uid="{3883B432-E169-429F-AD5A-DCD9CF0D8802}"/>
    <cellStyle name="Normal 17 3 2 2 4" xfId="48493" xr:uid="{85239B79-40E5-44C0-9D9D-FBAFA052E2E2}"/>
    <cellStyle name="Normal 17 3 2 3" xfId="5852" xr:uid="{6B03EBCA-071B-4AD1-8C2A-2B8817F5DF41}"/>
    <cellStyle name="Normal 17 3 2 3 2" xfId="10146" xr:uid="{3BDEA0AA-4813-4D48-9A47-C534ED4A14EF}"/>
    <cellStyle name="Normal 17 3 2 4" xfId="7436" xr:uid="{E5C07E6D-0D8D-42A7-82D4-2020C055D989}"/>
    <cellStyle name="Normal 17 3 2 5" xfId="11827" xr:uid="{52259AEE-5FCA-4120-B162-0803D9C50870}"/>
    <cellStyle name="Normal 17 3 2 6" xfId="40784" xr:uid="{BEAB3033-D237-46FF-8D76-5CFE8446290E}"/>
    <cellStyle name="Normal 17 3 2 7" xfId="46464" xr:uid="{41BFCDD8-644F-4FFF-AEEF-7C7116CA6FE7}"/>
    <cellStyle name="Normal 17 3 3" xfId="3345" xr:uid="{695ED643-5466-42C2-B228-F241AF6D631E}"/>
    <cellStyle name="Normal 17 3 3 2" xfId="8346" xr:uid="{42C0E0EA-A8C8-4E18-9E76-8C7D99AF92BA}"/>
    <cellStyle name="Normal 17 3 3 3" xfId="41759" xr:uid="{5CD0ABF7-7BFC-4808-92ED-558B2E50D45A}"/>
    <cellStyle name="Normal 17 3 3 4" xfId="47439" xr:uid="{B1E395D4-B4FF-419E-A21D-B15A96DD1525}"/>
    <cellStyle name="Normal 17 3 4" xfId="5253" xr:uid="{4F4DC8C6-B6FD-42C0-B4B7-2DE3ED4E25BE}"/>
    <cellStyle name="Normal 17 3 4 2" xfId="9721" xr:uid="{75DE1FE2-7E52-4B05-9CAE-24D3527764E5}"/>
    <cellStyle name="Normal 17 3 5" xfId="7011" xr:uid="{1C5A7CF3-83A6-41DF-98F2-4A73BEA5A864}"/>
    <cellStyle name="Normal 17 3 6" xfId="11228" xr:uid="{381A7D42-0998-44E8-AA2E-AC98408466F9}"/>
    <cellStyle name="Normal 17 3 7" xfId="12905" xr:uid="{82379783-83F3-4AC9-B80E-D8A522B20E08}"/>
    <cellStyle name="Normal 17 3 8" xfId="39704" xr:uid="{6A64AEE5-F9E8-4151-998C-C253CA6D7CB7}"/>
    <cellStyle name="Normal 17 3 9" xfId="45450" xr:uid="{64544E2D-B6C7-46AF-9759-0B6A4B7E35F5}"/>
    <cellStyle name="Normal 17 4" xfId="1244" xr:uid="{CFF52CF3-3729-428E-B033-C6D7F11509C6}"/>
    <cellStyle name="Normal 17 4 2" xfId="3181" xr:uid="{7ECDAD62-3764-4BDE-8FBC-127D86DE2A28}"/>
    <cellStyle name="Normal 17 4 2 2" xfId="8243" xr:uid="{2AF7803F-9FEA-43EE-978F-2957CCDBCAE6}"/>
    <cellStyle name="Normal 17 4 3" xfId="5089" xr:uid="{94427102-49FD-4CF2-AEF8-E2CCC3EE8496}"/>
    <cellStyle name="Normal 17 4 3 2" xfId="9618" xr:uid="{D85311A7-ACE2-4E00-9A2A-1C9BF830E6D6}"/>
    <cellStyle name="Normal 17 4 4" xfId="6908" xr:uid="{74FBDBB6-CC2F-4A7D-9208-F40A773DE993}"/>
    <cellStyle name="Normal 17 4 5" xfId="11064" xr:uid="{630763EC-A607-413C-93AB-07DBA34C0526}"/>
    <cellStyle name="Normal 17 4 6" xfId="40065" xr:uid="{C41F3FFA-F220-40C8-858E-F36B9A4EAF2C}"/>
    <cellStyle name="Normal 17 5" xfId="1870" xr:uid="{F87FCC1A-CF5C-487B-9D2B-CF4C3F75433E}"/>
    <cellStyle name="Normal 17 5 2" xfId="3795" xr:uid="{B767479D-9ECC-47E1-9B4D-564E2F0D2015}"/>
    <cellStyle name="Normal 17 5 2 2" xfId="8668" xr:uid="{41DDECD9-33AE-4232-BE12-0D6D046E6385}"/>
    <cellStyle name="Normal 17 5 2 3" xfId="42413" xr:uid="{49D841E3-4E91-42FA-9B4B-2B8BC4D633BC}"/>
    <cellStyle name="Normal 17 5 2 4" xfId="48091" xr:uid="{7CC728AA-EDCF-474A-8E13-97B98AC96C4F}"/>
    <cellStyle name="Normal 17 5 3" xfId="5688" xr:uid="{6A63F5A1-EAA6-40F4-B54D-D4D8D842B5D3}"/>
    <cellStyle name="Normal 17 5 3 2" xfId="10043" xr:uid="{1DDEDB3E-70E9-4A8D-BB97-F9BC30086204}"/>
    <cellStyle name="Normal 17 5 4" xfId="7333" xr:uid="{20AA1956-0ABD-4370-85C4-8C28B222DAD6}"/>
    <cellStyle name="Normal 17 5 5" xfId="11663" xr:uid="{E484BEEA-B171-463C-A883-71E3F297261E}"/>
    <cellStyle name="Normal 17 5 6" xfId="40389" xr:uid="{FEF30600-5078-4C14-8DCA-6ED81D3C07B2}"/>
    <cellStyle name="Normal 17 5 7" xfId="46069" xr:uid="{E242A5D6-B27E-4F79-B43D-B9D46283483E}"/>
    <cellStyle name="Normal 17 6" xfId="2531" xr:uid="{4828EB00-8068-4D96-91EB-B9B4C056587D}"/>
    <cellStyle name="Normal 17 6 2" xfId="41352" xr:uid="{92905798-9270-4353-8F2D-4B3C3AE2B345}"/>
    <cellStyle name="Normal 17 6 3" xfId="47031" xr:uid="{F100087F-D7A1-4232-8932-2E7789CDBEDB}"/>
    <cellStyle name="Normal 17 7" xfId="2764" xr:uid="{6159FF49-91B0-4E6D-B368-7F5907EE133C}"/>
    <cellStyle name="Normal 17 7 2" xfId="7942" xr:uid="{B4DD472A-8D1F-4BBC-8A14-0C6D254DF53E}"/>
    <cellStyle name="Normal 17 7 3" xfId="39319" xr:uid="{904A4158-435F-4FF6-B959-BF108673664F}"/>
    <cellStyle name="Normal 17 7 4" xfId="45129" xr:uid="{8F912C50-4AD6-4227-80CC-97C684286542}"/>
    <cellStyle name="Normal 17 8" xfId="4702" xr:uid="{7D1D5F5F-3620-471C-B1A4-B4E019784557}"/>
    <cellStyle name="Normal 17 8 2" xfId="9316" xr:uid="{A47206EF-EE78-49CE-88E2-7EE0D6E3349A}"/>
    <cellStyle name="Normal 17 8 3" xfId="43756" xr:uid="{6A6F7299-378F-47B6-8F67-CC6C69D471B2}"/>
    <cellStyle name="Normal 17 9" xfId="6602" xr:uid="{60AD8147-A728-47DA-B237-AFC18673C4BD}"/>
    <cellStyle name="Normal 170" xfId="38534" xr:uid="{65E8EDED-22B0-4AFB-8056-DFFAE857EA60}"/>
    <cellStyle name="Normal 170 2" xfId="39539" xr:uid="{A3C1756D-D2F4-4A76-8C4F-C4183F2B3914}"/>
    <cellStyle name="Normal 170 3" xfId="45294" xr:uid="{F695B37D-B2F8-48C8-B9B4-1D5E067895E9}"/>
    <cellStyle name="Normal 171" xfId="38536" xr:uid="{7F35AC16-5443-4508-8758-9491FAF0A397}"/>
    <cellStyle name="Normal 171 2" xfId="43322" xr:uid="{2459AFB3-2D81-45C5-92C0-59DA123A9B64}"/>
    <cellStyle name="Normal 171 3" xfId="48990" xr:uid="{96702EF3-D4D1-4B6E-95CB-4BB6E03560D9}"/>
    <cellStyle name="Normal 172" xfId="38541" xr:uid="{B49860E8-FFBD-4886-BA0D-E5A0A0AD05B7}"/>
    <cellStyle name="Normal 172 2" xfId="43325" xr:uid="{3902BE44-5174-4BBD-9536-3B85DF31E137}"/>
    <cellStyle name="Normal 172 3" xfId="48993" xr:uid="{B24580AD-5041-4E1D-84F1-2AAC6026DFA6}"/>
    <cellStyle name="Normal 173" xfId="38546" xr:uid="{19FC5E94-141E-434B-8D18-E1B23013B835}"/>
    <cellStyle name="Normal 173 2" xfId="43340" xr:uid="{7EA927BA-AC1E-4CAE-A8D8-5D8513F348C6}"/>
    <cellStyle name="Normal 173 3" xfId="49008" xr:uid="{AECCA253-045E-4825-B842-3FD73561218D}"/>
    <cellStyle name="Normal 174" xfId="38552" xr:uid="{F57CFF01-C83A-4B79-959F-708D780B1FFE}"/>
    <cellStyle name="Normal 174 2" xfId="43335" xr:uid="{7519EEF7-1C9A-4E0F-A807-AAD4200DA67D}"/>
    <cellStyle name="Normal 174 3" xfId="49003" xr:uid="{5E0BB16E-B7A1-43B6-AC70-2393FB077527}"/>
    <cellStyle name="Normal 175" xfId="38553" xr:uid="{81D54B25-DB43-424E-8938-4CDD827018D6}"/>
    <cellStyle name="Normal 175 2" xfId="43689" xr:uid="{85934D2B-DF66-433E-8FD1-9BE3834B9799}"/>
    <cellStyle name="Normal 175 3" xfId="49333" xr:uid="{F29786E6-C81B-46C5-AE2D-898FBF06942D}"/>
    <cellStyle name="Normal 176" xfId="38561" xr:uid="{672AA0DC-079F-405C-8476-EB8F0DA48F69}"/>
    <cellStyle name="Normal 176 2" xfId="43691" xr:uid="{7C25318D-7036-4CCB-B4AE-8C6532327696}"/>
    <cellStyle name="Normal 176 3" xfId="49335" xr:uid="{B761A16A-B03C-42E6-982B-B9C97B71178E}"/>
    <cellStyle name="Normal 177" xfId="38620" xr:uid="{D72CCED5-3211-408A-B46D-A153B39EC0DC}"/>
    <cellStyle name="Normal 177 2" xfId="43690" xr:uid="{F5FF4A57-94DB-4FAE-88E5-CB62496F0154}"/>
    <cellStyle name="Normal 177 3" xfId="49334" xr:uid="{36CF533F-E67D-4BFF-9B28-4007F00AD27C}"/>
    <cellStyle name="Normal 178" xfId="43983" xr:uid="{E824DB0D-D6AE-4250-8854-768926C7F7A5}"/>
    <cellStyle name="Normal 179" xfId="38948" xr:uid="{3D58B431-078E-4CD2-8CE1-EADFD025BF14}"/>
    <cellStyle name="Normal 18" xfId="393" xr:uid="{86B7E744-3BB7-4C9B-B405-ADF3FEA5D7EC}"/>
    <cellStyle name="Normal 18 2" xfId="955" xr:uid="{B81D48C9-F7A8-4AE8-9EEC-254013E6D7F8}"/>
    <cellStyle name="Normal 18 2 2" xfId="40067" xr:uid="{9E2FF190-B5ED-4B96-9F11-16D522CA3847}"/>
    <cellStyle name="Normal 18 2 3" xfId="40790" xr:uid="{580688D5-FEE6-4CBF-AFA0-0054594384DB}"/>
    <cellStyle name="Normal 18 2 3 2" xfId="42822" xr:uid="{6904905B-0D5F-47C7-8F1C-2C84C82EA5B2}"/>
    <cellStyle name="Normal 18 2 3 2 2" xfId="48500" xr:uid="{33755759-03E1-4C82-9179-F0753152FD0B}"/>
    <cellStyle name="Normal 18 2 3 3" xfId="46470" xr:uid="{09A861A2-1C30-4F7D-BAEB-30B2383F977E}"/>
    <cellStyle name="Normal 18 2 4" xfId="41766" xr:uid="{FC4F8154-F988-4F44-BC70-14B82DDFE214}"/>
    <cellStyle name="Normal 18 2 4 2" xfId="47446" xr:uid="{B9093E4C-9679-46C6-8887-18444D382F94}"/>
    <cellStyle name="Normal 18 2 5" xfId="39710" xr:uid="{EB3A8904-2724-4C0C-93C4-C9DB29CD1995}"/>
    <cellStyle name="Normal 18 2 6" xfId="45456" xr:uid="{BFB74B85-C08B-408C-B525-AE6512D9ADED}"/>
    <cellStyle name="Normal 18 3" xfId="2579" xr:uid="{B305A3D1-BA08-486C-8C8F-EB36CE39C6FD}"/>
    <cellStyle name="Normal 18 3 2" xfId="4494" xr:uid="{D0B473FD-7804-4D69-95B8-36D002638AF0}"/>
    <cellStyle name="Normal 18 3 2 2" xfId="9159" xr:uid="{450B1469-6118-4612-9D6D-593D915E1B25}"/>
    <cellStyle name="Normal 18 3 3" xfId="6389" xr:uid="{7A734F9D-1D56-4606-A98D-D5CB3105CCA6}"/>
    <cellStyle name="Normal 18 3 3 2" xfId="10536" xr:uid="{657F3AEB-3625-4DE5-B9B8-E04D4B8F8126}"/>
    <cellStyle name="Normal 18 3 4" xfId="7824" xr:uid="{D493D153-F0E0-4D04-8576-827A8A3C3608}"/>
    <cellStyle name="Normal 18 3 5" xfId="12362" xr:uid="{A6520D1E-6CFA-4AC7-8B80-707BB0D00E4E}"/>
    <cellStyle name="Normal 18 3 6" xfId="39666" xr:uid="{F48183BC-7729-4A8A-B344-B31628AFDDC2}"/>
    <cellStyle name="Normal 18 4" xfId="776" xr:uid="{F563EC65-DA75-482A-8AF1-05E36754DD6F}"/>
    <cellStyle name="Normal 18 4 2" xfId="42418" xr:uid="{490F8477-6DFA-4959-A295-6200423AAA48}"/>
    <cellStyle name="Normal 18 4 2 2" xfId="48096" xr:uid="{4EF46D29-AE7F-4073-A6BE-B0605EBB0911}"/>
    <cellStyle name="Normal 18 4 3" xfId="40393" xr:uid="{35D626C5-FC9E-482D-B8BC-E608FA07DF4F}"/>
    <cellStyle name="Normal 18 4 4" xfId="46073" xr:uid="{4F229839-1FD5-47BE-ABB5-503E06FF3024}"/>
    <cellStyle name="Normal 18 5" xfId="41357" xr:uid="{A78154B9-F27A-48E9-92F7-96868624DFD3}"/>
    <cellStyle name="Normal 18 5 2" xfId="47036" xr:uid="{8F05BDC8-7FC1-435C-8E13-1FCF6829AC18}"/>
    <cellStyle name="Normal 18 6" xfId="39324" xr:uid="{65DF4C70-09C3-4879-A66B-D9A9FF93DE7D}"/>
    <cellStyle name="Normal 18 6 2" xfId="45132" xr:uid="{29E618E5-BF6F-4801-9012-9DF32136AAF1}"/>
    <cellStyle name="Normal 18 7" xfId="38901" xr:uid="{3B85B65F-7D52-443A-9594-D36323D9AB11}"/>
    <cellStyle name="Normal 180" xfId="38754" xr:uid="{F986861A-6DAE-4405-84DA-9A5D127BF9DD}"/>
    <cellStyle name="Normal 181" xfId="39574" xr:uid="{A6A7E60F-4199-490E-A6E4-DEE0AEC200BA}"/>
    <cellStyle name="Normal 182" xfId="38841" xr:uid="{B2972300-C1B8-403E-B83C-5704C710460B}"/>
    <cellStyle name="Normal 182 2" xfId="38830" xr:uid="{222DB387-574B-4295-8FDC-9A4BB60EA7AF}"/>
    <cellStyle name="Normal 182 2 2" xfId="39189" xr:uid="{BB40B098-3748-41D3-B498-038C1FD885E6}"/>
    <cellStyle name="Normal 182 2 2 2" xfId="45009" xr:uid="{30777FEA-6C58-442A-964C-189EECEE42DA}"/>
    <cellStyle name="Normal 182 2 3" xfId="44678" xr:uid="{F261E3A6-F538-4776-9652-582433755731}"/>
    <cellStyle name="Normal 182 3" xfId="39076" xr:uid="{C7126ECD-5358-4C75-9EA9-8317E69EFC7A}"/>
    <cellStyle name="Normal 182 3 2" xfId="44896" xr:uid="{C8EADF12-D47C-43EC-B403-147C4113BEF1}"/>
    <cellStyle name="Normal 182 4" xfId="44562" xr:uid="{3682D0B1-3F45-4264-BDC0-8A3C4CA83910}"/>
    <cellStyle name="Normal 183" xfId="44458" xr:uid="{A318A69E-6BF9-4731-A537-6AF9142EB9A5}"/>
    <cellStyle name="Normal 184" xfId="44463" xr:uid="{80585C46-DA5F-41B9-910A-66265EB55964}"/>
    <cellStyle name="Normal 185" xfId="44468" xr:uid="{E07284BD-A49A-42AB-A03E-F978E0BB1045}"/>
    <cellStyle name="Normal 186" xfId="44473" xr:uid="{B4C08364-85D5-41E4-BEE9-A45EC5D3B67C}"/>
    <cellStyle name="Normal 187" xfId="44480" xr:uid="{D6DEA808-A6A8-4E01-BCAC-52E6CE190666}"/>
    <cellStyle name="Normal 188" xfId="44478" xr:uid="{854AA783-7B13-40CB-B1DC-43E7FB2FDACE}"/>
    <cellStyle name="Normal 189" xfId="44482" xr:uid="{2D080E69-E9CF-4C23-925B-CDEC1994AE56}"/>
    <cellStyle name="Normal 19" xfId="146" xr:uid="{9C3A136C-1D59-40FF-A109-7B779032ED3D}"/>
    <cellStyle name="Normal 19 2" xfId="484" xr:uid="{764D6E30-3C8D-478C-AF78-ECFAF7E4489F}"/>
    <cellStyle name="Normal 19 2 2" xfId="956" xr:uid="{BEBB3785-BCA9-4E43-B5AD-7ACA02BE704A}"/>
    <cellStyle name="Normal 19 2 3" xfId="39162" xr:uid="{5DA11E09-FF70-4677-95DC-E7E0792E2B8C}"/>
    <cellStyle name="Normal 19 2 4" xfId="44981" xr:uid="{FB40BA49-14E9-4351-B180-0FF8CCB92F79}"/>
    <cellStyle name="Normal 19 3" xfId="508" xr:uid="{444860BF-F0B0-4B84-87A3-E35BCD4C2492}"/>
    <cellStyle name="Normal 19 4" xfId="470" xr:uid="{B28C685F-A1B3-4776-9DB7-A0CFB4BED53A}"/>
    <cellStyle name="Normal 19 5" xfId="802" xr:uid="{1696D467-FA0F-4A26-9CE6-59645FAAC81B}"/>
    <cellStyle name="Normal 19 6" xfId="38797" xr:uid="{4C081BF2-E683-467A-9434-B65A96715E32}"/>
    <cellStyle name="Normal 19 7" xfId="44650" xr:uid="{B0171B65-9657-415B-8CBE-9F72A5336ECA}"/>
    <cellStyle name="Normal 190" xfId="44484" xr:uid="{EF1C615F-2AFF-499F-A838-0C3C698DAA6D}"/>
    <cellStyle name="Normal 191" xfId="44488" xr:uid="{76DD94C4-4EF2-424D-8AE9-8CB1AA1E18CC}"/>
    <cellStyle name="Normal 192" xfId="44494" xr:uid="{192B08B8-28E4-4CFB-9D1D-F4C1EB757C15}"/>
    <cellStyle name="Normal 193" xfId="44513" xr:uid="{445228C6-45C0-4FC7-B928-348C3BB718D2}"/>
    <cellStyle name="Normal 194" xfId="44517" xr:uid="{A411EEDF-FD9E-4CDF-A3C3-DC656855BE49}"/>
    <cellStyle name="Normal 195" xfId="44523" xr:uid="{640C3C63-7005-478E-925C-2B71B86AC1C1}"/>
    <cellStyle name="Normal 195 2" xfId="89" xr:uid="{56D37E36-8AA9-4550-AFBB-5C899971FD65}"/>
    <cellStyle name="Normal 195 2 2" xfId="50086" xr:uid="{B263B31E-2864-4160-AAFD-BB70C52C900D}"/>
    <cellStyle name="Normal 196" xfId="44528" xr:uid="{E6A7EE4D-2B8E-4C1E-A66C-DA8477FC2712}"/>
    <cellStyle name="Normal 197" xfId="44536" xr:uid="{D56EDE40-4F74-4A7C-82B1-F11F4B70FD34}"/>
    <cellStyle name="Normal 198" xfId="44534" xr:uid="{F6A44D38-DA51-4A92-8615-A0E83D6049F6}"/>
    <cellStyle name="Normal 199" xfId="44538" xr:uid="{8CF1D6D0-A1A4-4AB9-8B06-6B2E9E923014}"/>
    <cellStyle name="Normal 2" xfId="23" xr:uid="{1B0606AD-AC9C-4369-929D-925A40478A3C}"/>
    <cellStyle name="Normal 2 10" xfId="2716" xr:uid="{9E00E0BC-4F58-44AC-9C8D-06CB1262DC14}"/>
    <cellStyle name="Normal 2 11" xfId="2711" xr:uid="{8D60F6FD-40B7-4BB8-A9B6-7634230BB400}"/>
    <cellStyle name="Normal 2 11 2" xfId="7916" xr:uid="{DBC1E187-756E-45F0-A644-2912C5D78BA0}"/>
    <cellStyle name="Normal 2 12" xfId="4621" xr:uid="{83AAC3D9-4331-4EE4-83F4-057E3C04CC17}"/>
    <cellStyle name="Normal 2 12 2" xfId="9255" xr:uid="{E219DD10-EE2B-47CD-9BC3-495696BDB157}"/>
    <cellStyle name="Normal 2 13" xfId="6560" xr:uid="{CC8D5910-AB6E-49BB-9D42-519012798A15}"/>
    <cellStyle name="Normal 2 14" xfId="718" xr:uid="{365B2346-15A8-452B-98A9-EE2302F7994C}"/>
    <cellStyle name="Normal 2 15" xfId="21642" xr:uid="{E63AD535-5FA3-49EE-BA09-1AC74A0C0AC6}"/>
    <cellStyle name="Normal 2 2" xfId="28" xr:uid="{8C427CE4-27DF-4432-B12E-342A61896746}"/>
    <cellStyle name="Normal 2 2 2" xfId="52" xr:uid="{2C01CCD9-226D-492A-A4AB-F503E2927A0C}"/>
    <cellStyle name="Normal 2 2 2 13" xfId="38428" xr:uid="{FA5828AC-47ED-4921-BBE0-D30C930E914F}"/>
    <cellStyle name="Normal 2 2 2 2" xfId="706" xr:uid="{26988577-3ABC-46A2-8ECC-E6DC9ACD505B}"/>
    <cellStyle name="Normal 2 2 2 2 2" xfId="38388" xr:uid="{46044080-8CC0-4092-A25C-934523E375A3}"/>
    <cellStyle name="Normal 2 2 2 2 2 2" xfId="39846" xr:uid="{407EFD0A-B2D1-4C01-BAE2-6AD2546BA7E3}"/>
    <cellStyle name="Normal 2 2 2 2 2 3" xfId="40829" xr:uid="{7BE459A0-B977-4607-B681-707D9F2C5BC6}"/>
    <cellStyle name="Normal 2 2 2 2 2 3 2" xfId="42861" xr:uid="{B4968D75-212A-4BFE-98E6-977084801DCF}"/>
    <cellStyle name="Normal 2 2 2 2 2 3 2 2" xfId="48539" xr:uid="{4D5F8043-1978-422A-A67C-8C99A330D471}"/>
    <cellStyle name="Normal 2 2 2 2 2 3 3" xfId="46509" xr:uid="{ACAF7949-6204-4629-9B2C-FFFB29525FCD}"/>
    <cellStyle name="Normal 2 2 2 2 2 4" xfId="41805" xr:uid="{C1348ED1-D34F-42B9-8799-2941B568CF11}"/>
    <cellStyle name="Normal 2 2 2 2 2 4 2" xfId="47485" xr:uid="{1B48449E-1D0D-4CE1-BEBA-EEEB9508ACD8}"/>
    <cellStyle name="Normal 2 2 2 2 2 5" xfId="39747" xr:uid="{1212C858-8B66-4B93-9EAC-26AD5DFE8AFE}"/>
    <cellStyle name="Normal 2 2 2 2 2 6" xfId="45493" xr:uid="{AF5D7A3D-7669-428D-BB9D-ADB40AFB6CE3}"/>
    <cellStyle name="Normal 2 2 2 2 3" xfId="2671" xr:uid="{05EE75BC-37B6-4525-9B8F-ABF0A5CE89BD}"/>
    <cellStyle name="Normal 2 2 2 2 3 2" xfId="40127" xr:uid="{8229C021-3E63-4128-98E1-FDFA2150A96E}"/>
    <cellStyle name="Normal 2 2 2 2 4" xfId="40420" xr:uid="{1E3A04DE-ACA7-4729-9BA0-9E7F2354B0E8}"/>
    <cellStyle name="Normal 2 2 2 2 4 2" xfId="42445" xr:uid="{94BF92F3-209D-40BB-A7E4-9FC3B966F1EE}"/>
    <cellStyle name="Normal 2 2 2 2 4 2 2" xfId="48123" xr:uid="{FDE77902-D0D9-42B4-83B4-2BCE76E9654E}"/>
    <cellStyle name="Normal 2 2 2 2 4 3" xfId="46100" xr:uid="{AA386CAC-363E-4DA7-91F4-0722CE722131}"/>
    <cellStyle name="Normal 2 2 2 2 5" xfId="41387" xr:uid="{E40683BD-C073-4304-86EB-D13EA691FC16}"/>
    <cellStyle name="Normal 2 2 2 2 5 2" xfId="47066" xr:uid="{7A568066-966C-4A94-B01D-9C5701F290E9}"/>
    <cellStyle name="Normal 2 2 2 2 6" xfId="39350" xr:uid="{5ED3F996-4331-44F4-AC7A-1BF6B9D9FBFB}"/>
    <cellStyle name="Normal 2 2 2 2 7" xfId="45150" xr:uid="{40D3DF1A-DC69-4878-8BB2-CA12C3928A18}"/>
    <cellStyle name="Normal 2 2 2 3" xfId="396" xr:uid="{D52A5055-58D7-49A9-A3EE-EB76E5EC2923}"/>
    <cellStyle name="Normal 2 2 2 3 2" xfId="43701" xr:uid="{C89F7368-AC97-4C92-8BF2-ED78BC66FC3B}"/>
    <cellStyle name="Normal 2 2 3" xfId="722" xr:uid="{19E1FABF-D120-4790-84F1-11071A123AE4}"/>
    <cellStyle name="Normal 2 2 3 2" xfId="40123" xr:uid="{042A07E7-9F50-4E79-BAFC-79196D583E13}"/>
    <cellStyle name="Normal 2 2 4" xfId="716" xr:uid="{B3654330-2A03-402E-9666-DAE521BF8F79}"/>
    <cellStyle name="Normal 2 3" xfId="2" xr:uid="{992FE1BC-8C86-4861-9534-45E964F9D5AD}"/>
    <cellStyle name="Normal 2 3 2" xfId="21" xr:uid="{130543AD-C166-48C2-AF87-33B10D882848}"/>
    <cellStyle name="Normal 2 3 2 2" xfId="530" xr:uid="{82AD727B-C61F-4B1D-9329-FED49DFB8718}"/>
    <cellStyle name="Normal 2 3 2 2 2" xfId="1309" xr:uid="{DF109FAD-4DF1-41C4-B916-A7EF0A5D5A0A}"/>
    <cellStyle name="Normal 2 3 2 2 2 3" xfId="2526" xr:uid="{2E61E1A0-524D-4FB1-A465-FCC0851BEFCE}"/>
    <cellStyle name="Normal 2 3 2 2 2 3 2" xfId="4442" xr:uid="{E7ED9D2C-65F2-4D0D-B75A-25C27ACB01F7}"/>
    <cellStyle name="Normal 2 3 2 2 2 3 2 2" xfId="9128" xr:uid="{EC66B05F-5509-4153-B2B5-AC80B52AC1CA}"/>
    <cellStyle name="Normal 2 3 2 2 2 3 2 2 2" xfId="41163" xr:uid="{B13B6499-8417-4B6B-9C7F-D008C2BC61E8}"/>
    <cellStyle name="Normal 2 3 2 2 2 3 2 2 2 2" xfId="43198" xr:uid="{1BC21903-5D73-4608-8A7C-99B17A8EAFCF}"/>
    <cellStyle name="Normal 2 3 2 2 2 3 2 2 2 2 2" xfId="48876" xr:uid="{E9999B44-CFA9-4EC5-B640-972B844B3C3F}"/>
    <cellStyle name="Normal 2 3 2 2 2 3 2 2 2 3" xfId="46843" xr:uid="{15B9EA34-2ADD-4A34-B7AE-0862DF86DC2E}"/>
    <cellStyle name="Normal 2 3 2 2 2 3 2 2 3" xfId="42141" xr:uid="{27F380E8-5807-47C1-92B6-11DC33665CA9}"/>
    <cellStyle name="Normal 2 3 2 2 2 3 2 2 3 2" xfId="47821" xr:uid="{55C7DC47-B0F4-40E9-8026-6BD5E1585F4F}"/>
    <cellStyle name="Normal 2 3 2 2 2 3 2 2 4" xfId="39212" xr:uid="{E8CFB5F6-3FEE-4B02-AF31-85255BCEAD34}"/>
    <cellStyle name="Normal 2 3 2 2 2 3 2 2 5" xfId="45032" xr:uid="{CBDD3682-0097-4497-A6BD-93B74692E21D}"/>
    <cellStyle name="Normal 2 3 2 2 2 3 2 3" xfId="40896" xr:uid="{78214BCC-CA14-4DA1-936B-1BBD80C2C407}"/>
    <cellStyle name="Normal 2 3 2 2 2 3 2 3 2" xfId="42928" xr:uid="{DA492B17-1F06-4AC6-81B1-07A067B9F9AA}"/>
    <cellStyle name="Normal 2 3 2 2 2 3 2 3 2 2" xfId="48606" xr:uid="{CA53D4D7-DF61-417E-B071-BB3CA3021D21}"/>
    <cellStyle name="Normal 2 3 2 2 2 3 2 3 3" xfId="46576" xr:uid="{B6E0F564-6E7A-40BF-AE4E-8E61078E6353}"/>
    <cellStyle name="Normal 2 3 2 2 2 3 2 4" xfId="41872" xr:uid="{C2C60777-6C9D-4646-A8A6-BEAED9571926}"/>
    <cellStyle name="Normal 2 3 2 2 2 3 2 4 2" xfId="47552" xr:uid="{77FC995C-3C5B-491A-960A-0E850BDA72A9}"/>
    <cellStyle name="Normal 2 3 2 2 2 3 2 5" xfId="38873" xr:uid="{FA282D70-EE33-4DBE-A86B-8B62122C590B}"/>
    <cellStyle name="Normal 2 3 2 2 2 3 2 6" xfId="44701" xr:uid="{E7B2B89E-E7FB-4AC9-A323-0823DA3257D3}"/>
    <cellStyle name="Normal 2 3 2 2 2 3 3" xfId="2708" xr:uid="{A47611D8-0573-49BD-8648-C6FE25D9E6A2}"/>
    <cellStyle name="Normal 2 3 2 2 2 3 3 2" xfId="7915" xr:uid="{EA03DA76-7CF8-48A6-8DAE-CB488102D071}"/>
    <cellStyle name="Normal 2 3 2 2 2 3 3 2 2" xfId="43156" xr:uid="{89C612FC-2CDD-45C1-AFCB-338687F9012A}"/>
    <cellStyle name="Normal 2 3 2 2 2 3 3 2 2 2" xfId="48834" xr:uid="{7DBFD2BB-FA49-43A7-B600-BFF862D00F8B}"/>
    <cellStyle name="Normal 2 3 2 2 2 3 3 2 3" xfId="41122" xr:uid="{2B42B3DA-2462-4EAF-AD24-F5D220CFBCD6}"/>
    <cellStyle name="Normal 2 3 2 2 2 3 3 2 4" xfId="46802" xr:uid="{C1205D77-9049-4008-8E16-E040F00C990C}"/>
    <cellStyle name="Normal 2 3 2 2 2 3 3 3" xfId="42100" xr:uid="{6ADDE3F6-30D8-4424-AEAA-FD47001A76EB}"/>
    <cellStyle name="Normal 2 3 2 2 2 3 3 3 2" xfId="47780" xr:uid="{97D9DFAC-B4C0-4171-91B0-5909327681E2}"/>
    <cellStyle name="Normal 2 3 2 2 2 3 3 4" xfId="39100" xr:uid="{16DFAF17-9037-4415-BFE2-CE33277D0D85}"/>
    <cellStyle name="Normal 2 3 2 2 2 3 3 5" xfId="44920" xr:uid="{1E0C10F8-180A-4E97-88BD-DD35124BBF4F}"/>
    <cellStyle name="Normal 2 3 2 2 2 3 4" xfId="6337" xr:uid="{98393B62-8342-47CF-9DCE-F1A19CEFA2B4}"/>
    <cellStyle name="Normal 2 3 2 2 2 3 4 2" xfId="10505" xr:uid="{E7FD632C-9439-4ACC-BA38-B7AEA7D191D3}"/>
    <cellStyle name="Normal 2 3 2 2 2 3 4 2 2" xfId="43183" xr:uid="{BED41C37-8320-411B-A014-F2A66CC34557}"/>
    <cellStyle name="Normal 2 3 2 2 2 3 4 2 2 2" xfId="48861" xr:uid="{E5ED1F47-9814-4098-BF01-F582DEDFBB08}"/>
    <cellStyle name="Normal 2 3 2 2 2 3 4 2 3" xfId="41148" xr:uid="{D6638D22-3670-4B9C-86C0-1DF338683E8B}"/>
    <cellStyle name="Normal 2 3 2 2 2 3 4 2 4" xfId="46828" xr:uid="{99C21108-938B-4660-808C-5189C1C1DB12}"/>
    <cellStyle name="Normal 2 3 2 2 2 3 4 3" xfId="42126" xr:uid="{9E33E195-C67A-4A2D-8372-746E8B003AC8}"/>
    <cellStyle name="Normal 2 3 2 2 2 3 4 3 2" xfId="47806" xr:uid="{B2285701-3A6B-4474-8CC3-F1C4B97AF622}"/>
    <cellStyle name="Normal 2 3 2 2 2 3 4 4" xfId="40078" xr:uid="{9B34CA01-769E-4B85-82DF-E74306617798}"/>
    <cellStyle name="Normal 2 3 2 2 2 3 4 5" xfId="45794" xr:uid="{D97F5EDC-F19C-45CF-B866-B72CD58DEE79}"/>
    <cellStyle name="Normal 2 3 2 2 2 3 5" xfId="7793" xr:uid="{54A95350-7C75-4E53-9B04-8D6495A545FD}"/>
    <cellStyle name="Normal 2 3 2 2 2 3 5 2" xfId="42498" xr:uid="{DACDB090-D515-4501-8E69-CDCBC4AABA7E}"/>
    <cellStyle name="Normal 2 3 2 2 2 3 5 2 2" xfId="48176" xr:uid="{5BAE589B-86B0-45A7-B0E7-C2F9B9A4783F}"/>
    <cellStyle name="Normal 2 3 2 2 2 3 5 3" xfId="40473" xr:uid="{98A1D3FA-D7BD-4BD5-9618-314067C8D007}"/>
    <cellStyle name="Normal 2 3 2 2 2 3 5 4" xfId="46153" xr:uid="{249D91B4-E803-41EF-951B-E2C61B4A94BF}"/>
    <cellStyle name="Normal 2 3 2 2 2 3 6" xfId="12310" xr:uid="{D8D08FD4-7C55-40E6-8EB5-7FF7C7030FB9}"/>
    <cellStyle name="Normal 2 3 2 2 2 3 6 2" xfId="41442" xr:uid="{258BBEFB-1903-4FDB-AE06-312B58368FBE}"/>
    <cellStyle name="Normal 2 3 2 2 2 3 6 3" xfId="47121" xr:uid="{87B18D27-E494-49E8-8F08-DB46AE0076B3}"/>
    <cellStyle name="Normal 2 3 2 2 2 3 7" xfId="38623" xr:uid="{737512D0-8942-40B3-AB06-6BACA718841C}"/>
    <cellStyle name="Normal 2 3 2 2 2 3 8" xfId="44586" xr:uid="{1A12919C-FBA8-4EF5-86BD-7A93729474A2}"/>
    <cellStyle name="Normal 2 3 2 3" xfId="397" xr:uid="{9F7C232B-40C9-4133-9654-8765D755C3E8}"/>
    <cellStyle name="Normal 2 3 2 4" xfId="851" xr:uid="{09DA1605-ECA0-4B77-8A72-98F285628CEB}"/>
    <cellStyle name="Normal 2 3 2 5" xfId="175" xr:uid="{693B83C9-9A9E-4882-9566-E6D5859A5614}"/>
    <cellStyle name="Normal 2 3 3" xfId="164" xr:uid="{C45BF06C-C5F3-4477-8BF0-A1198D99FD64}"/>
    <cellStyle name="Normal 2 3 3 2" xfId="39323" xr:uid="{7AA56208-B0E1-4043-B1FA-C3D0A5A9B0C4}"/>
    <cellStyle name="Normal 2 3 3 3" xfId="40116" xr:uid="{AB7882C4-C1CF-4690-99AC-657215687A78}"/>
    <cellStyle name="Normal 2 3 3 4" xfId="43897" xr:uid="{EA8C1F6D-A742-4147-B833-EDF5081214EA}"/>
    <cellStyle name="Normal 2 3 3 5" xfId="39300" xr:uid="{EF90644D-C066-47A3-81BF-E62604A8F91D}"/>
    <cellStyle name="Normal 2 3 4" xfId="504" xr:uid="{95F8C682-F016-4D45-8FED-F1446FBDDF80}"/>
    <cellStyle name="Normal 2 3 4 2" xfId="792" xr:uid="{E7E5B8BC-4553-4B5A-AE37-F2643AC3306F}"/>
    <cellStyle name="Normal 2 3 4 2 2" xfId="40799" xr:uid="{654BBA76-D04C-4EC4-9880-F7EDE2EA6929}"/>
    <cellStyle name="Normal 2 3 4 2 2 2" xfId="42831" xr:uid="{1897832D-8936-4E65-9A8F-52394543C4F7}"/>
    <cellStyle name="Normal 2 3 4 2 2 2 2" xfId="48509" xr:uid="{5DBA06E1-E675-4DD8-9F39-F78751036DEA}"/>
    <cellStyle name="Normal 2 3 4 2 2 3" xfId="46479" xr:uid="{E29EF37D-5B8A-4026-8C9C-ABEC9A2DF1AF}"/>
    <cellStyle name="Normal 2 3 4 2 3" xfId="41775" xr:uid="{2DA169CB-CBDC-4B86-89EB-A210736C3A6E}"/>
    <cellStyle name="Normal 2 3 4 2 3 2" xfId="47455" xr:uid="{3526E14B-65A8-4B7D-ADD4-0CB445E1C964}"/>
    <cellStyle name="Normal 2 3 4 2 4" xfId="39718" xr:uid="{C9B4E8E6-AB21-4337-8088-09C94E876010}"/>
    <cellStyle name="Normal 2 3 4 2 5" xfId="45464" xr:uid="{659328C3-3D98-462D-980A-DB8261F28F0F}"/>
    <cellStyle name="Normal 2 3 4 3" xfId="40195" xr:uid="{C9029329-3726-445B-855B-8FBA1D4CD843}"/>
    <cellStyle name="Normal 2 3 4 4" xfId="40398" xr:uid="{769DAB15-352D-4F98-BF65-47FD81AB08A0}"/>
    <cellStyle name="Normal 2 3 4 4 2" xfId="42423" xr:uid="{211DA4E4-7E55-4503-AD5F-6BC9D303A40D}"/>
    <cellStyle name="Normal 2 3 4 4 2 2" xfId="48101" xr:uid="{51176EBD-4120-4C79-AEA3-A9DB1A801F02}"/>
    <cellStyle name="Normal 2 3 4 4 3" xfId="46078" xr:uid="{E45056CE-E8D6-4874-A82C-BA6B14AEB06F}"/>
    <cellStyle name="Normal 2 3 4 5" xfId="41362" xr:uid="{D5FA54C7-080A-4AAB-A81C-9C52EFC8F6AC}"/>
    <cellStyle name="Normal 2 3 4 5 2" xfId="47041" xr:uid="{E1095561-C12B-43AF-B43B-5F31A04C1279}"/>
    <cellStyle name="Normal 2 3 4 6" xfId="39330" xr:uid="{071E7884-B456-4E68-AFCB-A15C2DE0E126}"/>
    <cellStyle name="Normal 2 3 4 7" xfId="45135" xr:uid="{989486A6-7BAD-408F-802B-FB08CB0856C9}"/>
    <cellStyle name="Normal 2 3 5" xfId="703" xr:uid="{94F1A483-CD81-4AC1-9566-6A54375AE1D8}"/>
    <cellStyle name="Normal 2 3 5 2" xfId="1258" xr:uid="{B27AA349-0478-4B26-AE5B-6F2D68A66BE2}"/>
    <cellStyle name="Normal 2 3 6" xfId="796" xr:uid="{078B9D1F-E043-4E60-875F-6166B40F4409}"/>
    <cellStyle name="Normal 2 3 6 2" xfId="42264" xr:uid="{E62B54B6-15D5-4627-90C0-8FF49CFE1EFA}"/>
    <cellStyle name="Normal 2 3 6 2 2" xfId="47943" xr:uid="{D73CD755-D512-4EDB-B4D9-26A444D59B59}"/>
    <cellStyle name="Normal 2 3 6 3" xfId="40243" xr:uid="{3F25DE61-E613-4D68-9769-8801C1118D92}"/>
    <cellStyle name="Normal 2 3 6 4" xfId="45924" xr:uid="{AF12EB97-0FFE-4237-ADA6-E3ED55102250}"/>
    <cellStyle name="Normal 2 3 7" xfId="43704" xr:uid="{9A71DDE0-8A68-478D-AAA6-CBECD3B06126}"/>
    <cellStyle name="Normal 2 3 8" xfId="68" xr:uid="{693DFF3B-2CDF-46FF-B49D-1036414EFC2E}"/>
    <cellStyle name="Normal 2 4" xfId="246" xr:uid="{39B1B69D-AD01-43CF-A635-488E9D64F7BF}"/>
    <cellStyle name="Normal 2 4 2" xfId="582" xr:uid="{371645D4-F902-4889-B0B4-250A53809AB5}"/>
    <cellStyle name="Normal 2 4 2 2" xfId="2596" xr:uid="{64E8B0AE-A489-4C38-810C-9F111E8B98BB}"/>
    <cellStyle name="Normal 2 4 2 2 2" xfId="43458" xr:uid="{CF8B0FA7-7CE5-46DA-AC75-5C73F0350678}"/>
    <cellStyle name="Normal 2 4 2 3" xfId="38731" xr:uid="{3C65A5CE-E0AA-4CCE-9C74-20340680AF3B}"/>
    <cellStyle name="Normal 2 4 2 3 2" xfId="44054" xr:uid="{6E1FC7DC-6CF7-4513-80FF-A5D5D8E3AA0B}"/>
    <cellStyle name="Normal 2 4 2 4" xfId="39989" xr:uid="{9A4D9EBB-4F5E-4A3C-80D3-B1CC36FF153F}"/>
    <cellStyle name="Normal 2 4 3" xfId="394" xr:uid="{7A9D40BD-FF18-4A51-AEE3-E816416B1894}"/>
    <cellStyle name="Normal 2 4 3 2" xfId="39430" xr:uid="{AE2177B3-18C6-450F-B8D1-2BACF662DA2D}"/>
    <cellStyle name="Normal 2 4 4" xfId="664" xr:uid="{5ECF7321-FEFC-4921-889A-EE8E010C037B}"/>
    <cellStyle name="Normal 2 4 5" xfId="38607" xr:uid="{509B98AC-7017-4D86-BF82-1C06FF724F57}"/>
    <cellStyle name="Normal 2 4 5 2" xfId="43757" xr:uid="{84827979-A9C1-4BD9-9BE5-39C03B9A5064}"/>
    <cellStyle name="Normal 2 5" xfId="15" xr:uid="{9DA3A185-7304-4A39-A948-C339C27DF440}"/>
    <cellStyle name="Normal 2 5 2" xfId="259" xr:uid="{3B9AF4C8-B9C7-4580-879D-61FD5AA4F490}"/>
    <cellStyle name="Normal 2 5 2 10" xfId="1318" xr:uid="{EEF1A8CC-1F73-473C-AE8A-F6F2ABDDE220}"/>
    <cellStyle name="Normal 2 5 2 11" xfId="38633" xr:uid="{FE6E8760-91A8-47B6-94C0-EB02AA52B759}"/>
    <cellStyle name="Normal 2 5 2 12" xfId="44654" xr:uid="{34412F03-54D4-42BE-8CE3-5B6267F7893C}"/>
    <cellStyle name="Normal 2 5 2 2" xfId="2665" xr:uid="{F1B45729-D370-4469-9275-F2079BB111A5}"/>
    <cellStyle name="Normal 2 5 2 2 2" xfId="4574" xr:uid="{04B47269-0F41-491A-81BA-932BF670FC23}"/>
    <cellStyle name="Normal 2 5 2 2 2 2" xfId="9233" xr:uid="{2A390AD5-13B7-419F-8785-0AD09D340B59}"/>
    <cellStyle name="Normal 2 5 2 2 2 2 2" xfId="42917" xr:uid="{F27F8BD5-AD7A-4829-A4CC-E906C75A5A90}"/>
    <cellStyle name="Normal 2 5 2 2 2 2 3" xfId="48595" xr:uid="{626CF3F4-5169-4D7D-A798-1703590A34A4}"/>
    <cellStyle name="Normal 2 5 2 2 2 3" xfId="40885" xr:uid="{A3567C72-5EC8-4932-9583-0609C51464D7}"/>
    <cellStyle name="Normal 2 5 2 2 2 4" xfId="46565" xr:uid="{11A65485-855F-4AC3-B2FD-DBC89F4E589A}"/>
    <cellStyle name="Normal 2 5 2 2 3" xfId="6469" xr:uid="{3A14E446-1A89-475E-8395-B093959741F2}"/>
    <cellStyle name="Normal 2 5 2 2 3 2" xfId="10610" xr:uid="{A662F413-D0EA-4D9E-A27D-723427600408}"/>
    <cellStyle name="Normal 2 5 2 2 3 3" xfId="41861" xr:uid="{4B1C2537-538B-4DBE-B592-9ECD9E1DA3A4}"/>
    <cellStyle name="Normal 2 5 2 2 3 4" xfId="47541" xr:uid="{DA5CB24F-62C8-4368-B304-947A568CD710}"/>
    <cellStyle name="Normal 2 5 2 2 4" xfId="7898" xr:uid="{CB118FA9-AABD-4A63-8FD3-887821AF8153}"/>
    <cellStyle name="Normal 2 5 2 2 5" xfId="39166" xr:uid="{F8391432-F80C-4FA2-9D21-D4C37F458180}"/>
    <cellStyle name="Normal 2 5 2 2 6" xfId="44985" xr:uid="{1C82AF97-F3A4-45BC-ACBC-2ECFC2B13E7B}"/>
    <cellStyle name="Normal 2 5 2 3" xfId="4644" xr:uid="{DD3DC154-1022-4947-B3CF-EB8972B2546A}"/>
    <cellStyle name="Normal 2 5 2 3 2" xfId="9278" xr:uid="{FAE6AA91-B7D9-4EA2-A883-99CEB3277767}"/>
    <cellStyle name="Normal 2 5 2 3 2 2" xfId="42488" xr:uid="{D47FE01A-03C8-40CB-8F48-22DD51E10759}"/>
    <cellStyle name="Normal 2 5 2 3 2 3" xfId="48166" xr:uid="{3A814502-BBF7-42DB-85D1-911CF2EA44E4}"/>
    <cellStyle name="Normal 2 5 2 3 3" xfId="40463" xr:uid="{6C4913BD-5EEE-41EB-BF85-E3F05C7CF120}"/>
    <cellStyle name="Normal 2 5 2 3 4" xfId="46143" xr:uid="{A33CA89D-8D2F-4EB0-9F91-41B03A7F4F2D}"/>
    <cellStyle name="Normal 2 5 2 4" xfId="6531" xr:uid="{D6177F4A-583A-4C55-9B1D-69DB6043D99F}"/>
    <cellStyle name="Normal 2 5 2 4 2" xfId="41432" xr:uid="{2A313C5E-AC81-4CA7-B787-8D3DB222E33F}"/>
    <cellStyle name="Normal 2 5 2 4 3" xfId="47111" xr:uid="{BB6BCD84-8944-462B-B52C-FB41ED597CA3}"/>
    <cellStyle name="Normal 2 5 2 5" xfId="12441" xr:uid="{6821895F-F7AB-4D8B-B8F1-09CC5241E90C}"/>
    <cellStyle name="Normal 2 5 2 6" xfId="12479" xr:uid="{1B4F4917-5DC0-4B62-B103-7F2AB831B151}"/>
    <cellStyle name="Normal 2 5 2 7" xfId="12523" xr:uid="{5939BE7F-9320-4416-8E4C-AC4CB0481863}"/>
    <cellStyle name="Normal 2 5 2 8" xfId="12603" xr:uid="{3A33FE6E-E1C0-472A-9D66-8C48B166637E}"/>
    <cellStyle name="Normal 2 5 2 9" xfId="13281" xr:uid="{499D5196-CE20-4977-B2A5-2D7B12272D1D}"/>
    <cellStyle name="Normal 2 5 3" xfId="2401" xr:uid="{C1BCBB4B-2ECB-491C-8E1F-09BCD3AE5340}"/>
    <cellStyle name="Normal 2 5 4" xfId="860" xr:uid="{BC736B68-7498-4723-8A4B-2A28CF60051F}"/>
    <cellStyle name="Normal 2 5 5" xfId="38682" xr:uid="{1DA67352-448D-4C41-B6A9-CE1F25AD0D7F}"/>
    <cellStyle name="Normal 2 5 6" xfId="661" xr:uid="{5F630F2A-F0B8-47FE-9057-E7C75E953D32}"/>
    <cellStyle name="Normal 2 6" xfId="662" xr:uid="{5BA4E056-9418-44F9-8EF5-003E495F374E}"/>
    <cellStyle name="Normal 2 6 10" xfId="38588" xr:uid="{5D8F34D6-DC42-44B0-B2B5-CA5F67A1FD55}"/>
    <cellStyle name="Normal 2 6 2" xfId="1600" xr:uid="{B1110D90-FE55-47D1-AE51-2C562C92B164}"/>
    <cellStyle name="Normal 2 6 2 2" xfId="2216" xr:uid="{07E8CCF6-E5C3-4238-A9F8-80286152CFFE}"/>
    <cellStyle name="Normal 2 6 2 2 2" xfId="4141" xr:uid="{5C276D83-BBDD-4AA7-891E-0844EF9CD85E}"/>
    <cellStyle name="Normal 2 6 2 2 2 2" xfId="8909" xr:uid="{165442FB-6056-4018-94A5-132C1C415AC7}"/>
    <cellStyle name="Normal 2 6 2 2 3" xfId="6034" xr:uid="{A586A73C-A44D-46D2-8F44-190AC886C927}"/>
    <cellStyle name="Normal 2 6 2 2 3 2" xfId="10284" xr:uid="{34AC687B-F885-4351-AAD8-9251832B1A88}"/>
    <cellStyle name="Normal 2 6 2 2 4" xfId="7574" xr:uid="{99605E8B-DB15-46C4-AEB7-987483464ACF}"/>
    <cellStyle name="Normal 2 6 2 2 5" xfId="12009" xr:uid="{2A6DA85D-CDE9-44D2-91F5-2C62AA301B4F}"/>
    <cellStyle name="Normal 2 6 2 3" xfId="3527" xr:uid="{07E1C1A2-0DDE-4AA4-BF1E-B30AF69D66B4}"/>
    <cellStyle name="Normal 2 6 2 3 2" xfId="8484" xr:uid="{4A6F54A2-747F-4275-BCF9-A49195429845}"/>
    <cellStyle name="Normal 2 6 2 4" xfId="5435" xr:uid="{86D3A779-D157-4495-9A9E-786F49B43BE9}"/>
    <cellStyle name="Normal 2 6 2 4 2" xfId="9859" xr:uid="{497D5FE9-72DB-46AA-A9E1-585994796349}"/>
    <cellStyle name="Normal 2 6 2 5" xfId="7149" xr:uid="{451F25C8-B428-40EC-9E34-9E3741A819D9}"/>
    <cellStyle name="Normal 2 6 2 6" xfId="11410" xr:uid="{73315E84-B6CD-4115-BE33-EC1BCAB52CA2}"/>
    <cellStyle name="Normal 2 6 2 7" xfId="13087" xr:uid="{4DFDB8D9-7329-431E-AF0C-7E40795E6AF1}"/>
    <cellStyle name="Normal 2 6 2 8" xfId="40056" xr:uid="{2EAFB337-F5CC-4597-B0EF-D1E8BAC4D23E}"/>
    <cellStyle name="Normal 2 6 3" xfId="1198" xr:uid="{DC1273E0-B68C-4AEF-A2F6-F4B95047FE1C}"/>
    <cellStyle name="Normal 2 6 3 2" xfId="43480" xr:uid="{D616F3A4-D914-4B6F-BD5F-0AD8D3764569}"/>
    <cellStyle name="Normal 2 6 4" xfId="2948" xr:uid="{16420817-E6A8-4E9A-AA64-6F4EDD3CEF33}"/>
    <cellStyle name="Normal 2 6 4 2" xfId="8080" xr:uid="{32E69648-182C-49FC-B706-422CF15D750C}"/>
    <cellStyle name="Normal 2 6 4 3" xfId="43711" xr:uid="{079E1F43-12FB-46C2-B8A5-C4DA7DFC63A1}"/>
    <cellStyle name="Normal 2 6 5" xfId="4886" xr:uid="{FDA653C0-A819-47DC-B82F-C446BD8B61C3}"/>
    <cellStyle name="Normal 2 6 5 2" xfId="9455" xr:uid="{BE547A32-0866-41FC-8994-073B4B5A3C6C}"/>
    <cellStyle name="Normal 2 6 6" xfId="6743" xr:uid="{99EB3715-1FE9-4AF7-83AD-C64F18FF18EB}"/>
    <cellStyle name="Normal 2 6 7" xfId="10861" xr:uid="{A8D94765-F462-4FEA-8B50-F94317CDDDBB}"/>
    <cellStyle name="Normal 2 6 8" xfId="13352" xr:uid="{0830980F-F21F-43E5-B2C5-2AC464D177A2}"/>
    <cellStyle name="Normal 2 6 9" xfId="991" xr:uid="{5E8F9E9A-76DF-4AB6-B124-314C310CDB5D}"/>
    <cellStyle name="Normal 2 7" xfId="120" xr:uid="{08665C12-19E8-489F-8C10-86AF7D10D3FF}"/>
    <cellStyle name="Normal 2 7 2" xfId="21646" xr:uid="{F5F0DD22-9736-400D-BD98-7FA99C87C4E4}"/>
    <cellStyle name="Normal 2 7 3" xfId="2396" xr:uid="{7C7926EC-962A-4B30-AE80-6053C01318BC}"/>
    <cellStyle name="Normal 2 7 4" xfId="702" xr:uid="{20BBE018-EDBC-49BD-BAF0-B1E6FE45970E}"/>
    <cellStyle name="Normal 2 7 5" xfId="38713" xr:uid="{8397E91B-5D39-4F21-8B51-3199DE799475}"/>
    <cellStyle name="Normal 2 8" xfId="2629" xr:uid="{89CFFFC6-79CD-428E-A1B2-DF0B829725F9}"/>
    <cellStyle name="Normal 2 8 2" xfId="4540" xr:uid="{9B0D0BC9-7E58-47B3-B712-171B2FE82170}"/>
    <cellStyle name="Normal 2 8 2 2" xfId="9201" xr:uid="{C0AA00AC-2219-4FCA-B3D1-346223FE6F5D}"/>
    <cellStyle name="Normal 2 8 3" xfId="6435" xr:uid="{DBA95652-D213-4C74-838B-B1C130BC6F19}"/>
    <cellStyle name="Normal 2 8 3 2" xfId="10578" xr:uid="{049144CB-B2D9-4E8B-85E3-99F853C24B58}"/>
    <cellStyle name="Normal 2 8 4" xfId="7866" xr:uid="{92B9BF27-968F-4BCE-8774-4EEDA5629FD3}"/>
    <cellStyle name="Normal 2 8 5" xfId="12408" xr:uid="{EEAA0E70-97A6-4554-A1C1-94D6D8603C2E}"/>
    <cellStyle name="Normal 2 9" xfId="1039" xr:uid="{630C8372-6D13-4EC9-B5EF-57B8644E3846}"/>
    <cellStyle name="Normal 20" xfId="472" xr:uid="{1C8013AC-831A-48BE-96E0-169DC63B443B}"/>
    <cellStyle name="Normal 20 2" xfId="957" xr:uid="{AF2870C6-B3C0-402C-A852-446CCA5D2F10}"/>
    <cellStyle name="Normal 20 2 2" xfId="40939" xr:uid="{7E75D45C-C4EA-48C0-B886-B4C8B98C2F5D}"/>
    <cellStyle name="Normal 20 2 2 2" xfId="42971" xr:uid="{36871BB7-4B09-40FC-8E69-342BFD48743D}"/>
    <cellStyle name="Normal 20 2 2 2 2" xfId="48649" xr:uid="{B186EDE8-0A14-4B47-8355-5F6992628752}"/>
    <cellStyle name="Normal 20 2 2 3" xfId="46619" xr:uid="{36E876AF-0250-465F-84FD-7FB6468B1FED}"/>
    <cellStyle name="Normal 20 2 3" xfId="41915" xr:uid="{BF34315E-0537-4403-9DE9-D44C117B990F}"/>
    <cellStyle name="Normal 20 2 3 2" xfId="47595" xr:uid="{8ED6EFAF-F189-43AF-A359-9B09C08DC6CB}"/>
    <cellStyle name="Normal 20 2 4" xfId="39857" xr:uid="{37F33D0B-004B-4E58-8227-CD434AA88A79}"/>
    <cellStyle name="Normal 20 2 5" xfId="45599" xr:uid="{9FDEDF3B-F75D-4AE5-91AB-1451232AB0E4}"/>
    <cellStyle name="Normal 20 3" xfId="38359" xr:uid="{EA7E3E5A-A866-4628-A5CA-6714D08FF4E8}"/>
    <cellStyle name="Normal 20 3 2" xfId="40070" xr:uid="{601C1338-2011-4C14-AE23-D9250F96C37F}"/>
    <cellStyle name="Normal 20 4" xfId="803" xr:uid="{DF71B584-BED1-4170-A87D-2DAC2649FF64}"/>
    <cellStyle name="Normal 20 4 2" xfId="42532" xr:uid="{264D31BB-5326-462E-A7F2-EB21FADC4950}"/>
    <cellStyle name="Normal 20 4 2 2" xfId="48210" xr:uid="{6950F745-E2A8-4D82-B12B-E13DA67DD6D5}"/>
    <cellStyle name="Normal 20 4 3" xfId="40507" xr:uid="{EDE87522-35F8-4F96-B3AF-6C1C77EFEAC2}"/>
    <cellStyle name="Normal 20 4 4" xfId="46187" xr:uid="{4F1F8A48-F8BE-4D41-B114-7DB505E6911A}"/>
    <cellStyle name="Normal 20 5" xfId="41475" xr:uid="{6DE7D3DE-45C7-4535-B5B5-EB784C0EEB18}"/>
    <cellStyle name="Normal 20 5 2" xfId="47155" xr:uid="{B252D6A5-4E0E-40BB-95FE-68FA33913177}"/>
    <cellStyle name="Normal 20 6" xfId="39450" xr:uid="{1B288D1B-3033-4B3A-8A36-AD5913425CD0}"/>
    <cellStyle name="Normal 20 6 2" xfId="45219" xr:uid="{319B2F19-7FE9-4BAD-B668-3F83E64C618C}"/>
    <cellStyle name="Normal 20 7" xfId="38907" xr:uid="{49777A99-518A-4C55-9C4D-AC04672A8809}"/>
    <cellStyle name="Normal 200" xfId="44526" xr:uid="{1C468E64-A006-4CEB-AC45-18BA9B9B075A}"/>
    <cellStyle name="Normal 201" xfId="44541" xr:uid="{751BE013-122C-4AC7-B67C-BFA17E1FF4AA}"/>
    <cellStyle name="Normal 202" xfId="44544" xr:uid="{0C43646A-B439-4675-AEC7-99B7A87F9664}"/>
    <cellStyle name="Normal 203" xfId="44545" xr:uid="{67D16E80-38C6-4613-85C6-800E50E6E41D}"/>
    <cellStyle name="Normal 204" xfId="44546" xr:uid="{776FE93C-8BDD-4636-B42D-FC9267FB8E30}"/>
    <cellStyle name="Normal 205" xfId="44543" xr:uid="{9C629EF6-B6E2-469B-87F6-F463D148EAAA}"/>
    <cellStyle name="Normal 206" xfId="45322" xr:uid="{F47A9A2F-8552-4B3A-8299-4D3D32AAE6FA}"/>
    <cellStyle name="Normal 207" xfId="50059" xr:uid="{BFBA46A7-F288-4719-9946-12258A66B838}"/>
    <cellStyle name="Normal 208" xfId="50060" xr:uid="{14EDB711-6FC1-46C0-8BDE-3974A76604CB}"/>
    <cellStyle name="Normal 209" xfId="50065" xr:uid="{9E7A9D47-4CD8-4547-90CD-FC3FC4838797}"/>
    <cellStyle name="Normal 21" xfId="474" xr:uid="{11333CEB-CDE5-4F5D-AECD-E748ACE94B03}"/>
    <cellStyle name="Normal 21 2" xfId="958" xr:uid="{93103A4E-2258-4EF0-B5D4-D0C6D289D0F2}"/>
    <cellStyle name="Normal 21 2 2" xfId="40945" xr:uid="{EC0695F7-D19D-4062-91A7-DDFA167DB9F9}"/>
    <cellStyle name="Normal 21 2 2 2" xfId="42977" xr:uid="{5CE80D50-0D9C-43DF-9D4E-378805224988}"/>
    <cellStyle name="Normal 21 2 2 2 2" xfId="48655" xr:uid="{D02E9376-CF98-4DF7-8770-4060406663E6}"/>
    <cellStyle name="Normal 21 2 2 3" xfId="46625" xr:uid="{0142F7CC-2C5B-46CC-BC4B-1D204CB2EEC5}"/>
    <cellStyle name="Normal 21 2 3" xfId="41921" xr:uid="{FBA27AF8-ED30-42DD-A9ED-18E5F3E08C35}"/>
    <cellStyle name="Normal 21 2 3 2" xfId="47601" xr:uid="{B3AC0221-C638-4B7B-A167-46C8B2D68503}"/>
    <cellStyle name="Normal 21 2 4" xfId="39863" xr:uid="{82987266-0D6B-432A-BC47-057EF6316C2A}"/>
    <cellStyle name="Normal 21 2 5" xfId="45605" xr:uid="{D4C3A93A-0B81-4FF7-99CE-34C059228819}"/>
    <cellStyle name="Normal 21 3" xfId="38361" xr:uid="{BFF599FA-90E9-49E7-B623-E7F3543B967B}"/>
    <cellStyle name="Normal 21 3 2" xfId="40071" xr:uid="{B3FD11E7-E4B2-47C9-AC50-56DB24348B2C}"/>
    <cellStyle name="Normal 21 4" xfId="805" xr:uid="{502EFC4E-6BBB-4E40-AC26-78596E11A043}"/>
    <cellStyle name="Normal 21 4 2" xfId="42534" xr:uid="{A0CCCAFB-E806-4553-B118-6D9C7CCD2716}"/>
    <cellStyle name="Normal 21 4 2 2" xfId="48212" xr:uid="{3651F2CF-F839-4E1F-A8B5-18B54AC492BC}"/>
    <cellStyle name="Normal 21 4 3" xfId="40509" xr:uid="{3B5BED0C-F2A7-406F-BAA2-571A351F56EC}"/>
    <cellStyle name="Normal 21 4 4" xfId="46189" xr:uid="{40AA1071-0D1C-404C-B629-455AD5F85050}"/>
    <cellStyle name="Normal 21 5" xfId="41477" xr:uid="{08F0C7D1-2555-45F2-B6CD-235B4C03437E}"/>
    <cellStyle name="Normal 21 5 2" xfId="47157" xr:uid="{540C7A56-F749-4C5B-B589-3B4A9B781DAB}"/>
    <cellStyle name="Normal 21 6" xfId="39455" xr:uid="{894F0436-4B73-4710-A315-BD0B37FF220C}"/>
    <cellStyle name="Normal 21 6 2" xfId="45221" xr:uid="{4DE7132A-6809-4EEF-8EA6-9FA98C90BEDE}"/>
    <cellStyle name="Normal 21 7" xfId="38906" xr:uid="{0F3E44CB-D13B-41AD-B829-2AFA607C1601}"/>
    <cellStyle name="Normal 210" xfId="50089" xr:uid="{5F7E5033-8754-4DD7-AF19-2EA090DE9BB4}"/>
    <cellStyle name="Normal 211" xfId="9" xr:uid="{B13112AF-170C-4DBF-9C8E-BC7D2CD69B6A}"/>
    <cellStyle name="Normal 212" xfId="50094" xr:uid="{D12F7A67-AE31-4867-BAD4-675823CEA06F}"/>
    <cellStyle name="Normal 213" xfId="82" xr:uid="{739D23CF-090F-44B6-9A8C-64BC91EB5116}"/>
    <cellStyle name="Normal 213 2" xfId="50099" xr:uid="{0889FDA6-0F54-4AD8-A190-BA8D41306E24}"/>
    <cellStyle name="Normal 214" xfId="50100" xr:uid="{36E0DA79-DAB3-4167-8337-C43A4CC066C1}"/>
    <cellStyle name="Normal 215" xfId="50105" xr:uid="{C765306B-A19C-4A79-8FF3-DB26B83CFFF9}"/>
    <cellStyle name="Normal 216" xfId="22" xr:uid="{491629D0-6792-490E-96F0-2153D19CB289}"/>
    <cellStyle name="Normal 22" xfId="475" xr:uid="{24D1A572-CF10-45C1-9A03-036859182CEE}"/>
    <cellStyle name="Normal 22 2" xfId="1020" xr:uid="{905E60F6-2A0D-4DBA-970F-35356D5CD937}"/>
    <cellStyle name="Normal 22 2 2" xfId="40888" xr:uid="{99CA991A-A0FF-490E-911B-8915DBE972CE}"/>
    <cellStyle name="Normal 22 2 2 2" xfId="42920" xr:uid="{410DCD60-24E4-4BEA-B980-47887098FEFC}"/>
    <cellStyle name="Normal 22 2 2 2 2" xfId="48598" xr:uid="{2512282E-00A5-4D5D-942E-3F3C901B1C19}"/>
    <cellStyle name="Normal 22 2 2 3" xfId="46568" xr:uid="{C7D658CC-A894-492E-85E0-7876189AC131}"/>
    <cellStyle name="Normal 22 2 3" xfId="41864" xr:uid="{B08BBE9C-CBE4-4C80-A52D-BB7D5AB3E4F2}"/>
    <cellStyle name="Normal 22 2 3 2" xfId="47544" xr:uid="{B8087270-DBA4-4640-A0E7-CFA18BB558EA}"/>
    <cellStyle name="Normal 22 2 4" xfId="39220" xr:uid="{5F9722CF-094A-4628-8AA3-EB0F6229F266}"/>
    <cellStyle name="Normal 22 2 5" xfId="45040" xr:uid="{BD36A81E-6E5E-4347-B403-A390BD03DFF5}"/>
    <cellStyle name="Normal 22 3" xfId="38325" xr:uid="{70FE7B11-4A9A-4085-85E2-821BCA5D8554}"/>
    <cellStyle name="Normal 22 3 2" xfId="40072" xr:uid="{86F34314-E6F4-4237-8694-5D3C080ADC95}"/>
    <cellStyle name="Normal 22 4" xfId="804" xr:uid="{1D6D7567-9ED1-4426-BCD9-E2801FA1D1CA}"/>
    <cellStyle name="Normal 22 4 2" xfId="42490" xr:uid="{0E454167-E2A2-4762-80CF-5565BFD89594}"/>
    <cellStyle name="Normal 22 4 2 2" xfId="48168" xr:uid="{79202A4C-7009-4020-9787-6415D94C7694}"/>
    <cellStyle name="Normal 22 4 3" xfId="40465" xr:uid="{058E8F3E-28C8-4C41-82F4-B7E1C5371A41}"/>
    <cellStyle name="Normal 22 4 4" xfId="46145" xr:uid="{833B6369-DF07-4F37-9A2C-1C94BD26F3AA}"/>
    <cellStyle name="Normal 22 5" xfId="41434" xr:uid="{1D895994-66B6-4E3F-9042-395821C5A7DA}"/>
    <cellStyle name="Normal 22 5 2" xfId="47113" xr:uid="{3213A61E-65F1-4333-9197-37855B2C6E39}"/>
    <cellStyle name="Normal 22 6" xfId="38881" xr:uid="{46817DFF-D92D-499F-B753-82DA9B367891}"/>
    <cellStyle name="Normal 22 7" xfId="44708" xr:uid="{FE7825A1-67C8-422E-8FD4-60E60326C349}"/>
    <cellStyle name="Normal 221" xfId="113" xr:uid="{A3417EA2-CDF7-4701-925E-B552027DDAC9}"/>
    <cellStyle name="Normal 221 2" xfId="38435" xr:uid="{F268898C-ED02-44AB-AC1E-619331BA006A}"/>
    <cellStyle name="Normal 221 2 2" xfId="39216" xr:uid="{DBDD1ACB-DFC0-40E6-A970-C5DA83A2D15E}"/>
    <cellStyle name="Normal 221 2 2 2" xfId="45036" xr:uid="{196EE42A-EDF4-474D-B9FE-0A8A8A367D44}"/>
    <cellStyle name="Normal 221 2 3" xfId="38877" xr:uid="{B682DDAE-B7DF-4561-99F9-76AAF141DACD}"/>
    <cellStyle name="Normal 221 2 4" xfId="44705" xr:uid="{94FB2F9F-B48C-4811-B997-0F7AA825E1BF}"/>
    <cellStyle name="Normal 221 3" xfId="39104" xr:uid="{512C4B1E-2B46-4191-8B8F-9A9B5BED9A3B}"/>
    <cellStyle name="Normal 221 3 2" xfId="44924" xr:uid="{AD2AE7D0-2A7F-44BF-86B7-CBCA0B5D3BCA}"/>
    <cellStyle name="Normal 221 4" xfId="38658" xr:uid="{7D7E829B-EFC9-4881-8246-2987F2F0C84B}"/>
    <cellStyle name="Normal 221 5" xfId="44590" xr:uid="{86D5546F-E7D0-4564-B2A8-338BD854B65B}"/>
    <cellStyle name="Normal 221 6" xfId="50085" xr:uid="{436ECDCF-FB91-492E-BA08-0D3BF71796BD}"/>
    <cellStyle name="Normal 23" xfId="477" xr:uid="{D1F3D07E-A300-4686-B662-A1FCC5637E13}"/>
    <cellStyle name="Normal 23 10" xfId="12758" xr:uid="{5B28E6B6-A08A-4914-AF39-EBDA0DC96F57}"/>
    <cellStyle name="Normal 23 11" xfId="38919" xr:uid="{E5FA03C0-2148-4D14-A669-7DC001B452A4}"/>
    <cellStyle name="Normal 23 2" xfId="1022" xr:uid="{D1DA00F0-D476-491A-BBA1-98C485A3DD8B}"/>
    <cellStyle name="Normal 23 2 2" xfId="40892" xr:uid="{AE58BE67-46FD-4071-BFEE-BAE323B5478D}"/>
    <cellStyle name="Normal 23 2 2 2" xfId="42924" xr:uid="{F875C870-7B57-47B0-9205-453FEE429662}"/>
    <cellStyle name="Normal 23 2 2 2 2" xfId="48602" xr:uid="{4ADD3F1C-2763-419C-9E80-6982AD046B7B}"/>
    <cellStyle name="Normal 23 2 2 3" xfId="46572" xr:uid="{3779907D-09BC-4160-A64A-2F32929FE4CE}"/>
    <cellStyle name="Normal 23 2 3" xfId="41868" xr:uid="{A3A19C74-B640-47FB-8CCE-4BB80E80B9AA}"/>
    <cellStyle name="Normal 23 2 3 2" xfId="47548" xr:uid="{C615DC00-44BD-4994-9952-2427D8F00F61}"/>
    <cellStyle name="Normal 23 2 4" xfId="39807" xr:uid="{DB173BDF-A78E-44C7-9634-8BB13980F715}"/>
    <cellStyle name="Normal 23 2 5" xfId="45553" xr:uid="{A1F51CB9-5B72-47DC-A76E-4523C127386B}"/>
    <cellStyle name="Normal 23 3" xfId="1439" xr:uid="{3654F8FE-723A-49B0-8547-92E992D40440}"/>
    <cellStyle name="Normal 23 3 2" xfId="2053" xr:uid="{FD63B160-0B6E-4A40-98D1-773A1B78CBB8}"/>
    <cellStyle name="Normal 23 3 2 2" xfId="3978" xr:uid="{84B7D76A-DDB1-439D-BECA-1FEB91D7A14E}"/>
    <cellStyle name="Normal 23 3 2 2 2" xfId="8782" xr:uid="{ABFAC426-7368-4A24-96DA-942639CF4C2C}"/>
    <cellStyle name="Normal 23 3 2 3" xfId="5871" xr:uid="{5E61EE2D-F1B9-4E73-922C-94351954B162}"/>
    <cellStyle name="Normal 23 3 2 3 2" xfId="10157" xr:uid="{EE6722C3-062A-42BE-BAFC-398995CB7E8A}"/>
    <cellStyle name="Normal 23 3 2 4" xfId="7447" xr:uid="{F4D793F8-2F4D-4668-89A1-A77A34CC28C9}"/>
    <cellStyle name="Normal 23 3 2 5" xfId="11846" xr:uid="{07132069-8064-4F2A-BEC7-C19A28B23968}"/>
    <cellStyle name="Normal 23 3 3" xfId="3364" xr:uid="{A7FA9B39-4D84-4AF7-9894-9B4BA1D82085}"/>
    <cellStyle name="Normal 23 3 3 2" xfId="8357" xr:uid="{AF8F57DB-93D7-4643-85DF-8D9E1B5F3D34}"/>
    <cellStyle name="Normal 23 3 4" xfId="5272" xr:uid="{417AB8C3-1C41-472E-A61E-15081307B801}"/>
    <cellStyle name="Normal 23 3 4 2" xfId="9732" xr:uid="{43799A1B-662F-4000-A184-011900709589}"/>
    <cellStyle name="Normal 23 3 5" xfId="7022" xr:uid="{F4C1209E-5D7A-4410-8537-488898FD9761}"/>
    <cellStyle name="Normal 23 3 6" xfId="11247" xr:uid="{EF9250F4-2939-45EB-90D8-131818BDECBE}"/>
    <cellStyle name="Normal 23 3 7" xfId="12924" xr:uid="{84821FB0-99C3-4B57-A4B1-2E1B59A5B3C5}"/>
    <cellStyle name="Normal 23 3 8" xfId="40073" xr:uid="{D70DC279-C81E-4FAD-A563-EAD0E1061FC9}"/>
    <cellStyle name="Normal 23 4" xfId="1265" xr:uid="{082AF927-0EBE-4003-B70C-EA326EF9E621}"/>
    <cellStyle name="Normal 23 4 2" xfId="3200" xr:uid="{D72B6D41-AB04-4FAC-81FA-4F7DFBEEBD50}"/>
    <cellStyle name="Normal 23 4 2 2" xfId="8254" xr:uid="{7728598E-2A5C-47F4-B41F-1A83B8767A1F}"/>
    <cellStyle name="Normal 23 4 2 3" xfId="42494" xr:uid="{74E32482-4DE9-4CEF-9148-8089551FA5A9}"/>
    <cellStyle name="Normal 23 4 2 4" xfId="48172" xr:uid="{B758656C-D69D-4C29-8647-2B5C2275884E}"/>
    <cellStyle name="Normal 23 4 3" xfId="5108" xr:uid="{70B2D011-E682-48F9-ACC1-EB4D0B8D2616}"/>
    <cellStyle name="Normal 23 4 3 2" xfId="9629" xr:uid="{D354DF5F-1599-464B-B40F-BFE9F6FE59FE}"/>
    <cellStyle name="Normal 23 4 4" xfId="6919" xr:uid="{59A0E113-A054-4717-96EC-F269FC2006B7}"/>
    <cellStyle name="Normal 23 4 5" xfId="11083" xr:uid="{1D7D70A6-70CD-40AE-BC45-8EB4ADF970A1}"/>
    <cellStyle name="Normal 23 4 6" xfId="40469" xr:uid="{C0D64E58-5C5D-4D52-8978-84DAA8A991A0}"/>
    <cellStyle name="Normal 23 4 7" xfId="46149" xr:uid="{7476EF4A-22E7-4CD9-AA4F-AEB280D57B26}"/>
    <cellStyle name="Normal 23 5" xfId="1889" xr:uid="{8EA1D846-4DC5-4ABD-88EF-DA15D0AED24F}"/>
    <cellStyle name="Normal 23 5 2" xfId="3814" xr:uid="{92B046F9-67A9-449B-AE08-47D973032DE0}"/>
    <cellStyle name="Normal 23 5 2 2" xfId="8679" xr:uid="{AD80F9A1-9C7B-4C56-A6D1-4B2DCE34270A}"/>
    <cellStyle name="Normal 23 5 3" xfId="5707" xr:uid="{436DC5DD-62BB-41EE-9025-194A3DBCE442}"/>
    <cellStyle name="Normal 23 5 3 2" xfId="10054" xr:uid="{DF1892CF-8F7A-4334-BFED-47BACA74A825}"/>
    <cellStyle name="Normal 23 5 4" xfId="7344" xr:uid="{325908DB-E2F2-43CC-A9A7-0216B8D56C81}"/>
    <cellStyle name="Normal 23 5 5" xfId="11682" xr:uid="{6CABD207-E8CA-41C3-BD62-A6D2EA372B35}"/>
    <cellStyle name="Normal 23 5 6" xfId="41438" xr:uid="{B26EFAF4-18AD-4F63-8F44-2D982B15F5FA}"/>
    <cellStyle name="Normal 23 5 7" xfId="47117" xr:uid="{DBD359C0-2645-4B94-BE24-00BC1954F147}"/>
    <cellStyle name="Normal 23 6" xfId="2783" xr:uid="{8D59E48A-1CA9-44E0-8902-3C3F90CBF778}"/>
    <cellStyle name="Normal 23 6 2" xfId="7953" xr:uid="{883C9422-29BA-44F5-9316-59F0D6795CA1}"/>
    <cellStyle name="Normal 23 6 3" xfId="39403" xr:uid="{ED6F7988-05AC-4DF0-A71B-E84DB3F9763F}"/>
    <cellStyle name="Normal 23 6 4" xfId="45185" xr:uid="{617C1B75-6502-4596-9D1B-B2FB87D09E9C}"/>
    <cellStyle name="Normal 23 7" xfId="4721" xr:uid="{A065B448-33CF-4813-A61A-78EB6BB380E2}"/>
    <cellStyle name="Normal 23 7 2" xfId="9327" xr:uid="{6997F15E-18B8-4C37-814A-FEEA9AA78AB2}"/>
    <cellStyle name="Normal 23 8" xfId="6614" xr:uid="{40748ECC-DEDF-44D5-8F1B-91478735F0B9}"/>
    <cellStyle name="Normal 23 9" xfId="10697" xr:uid="{F18215D9-F10C-4781-B775-DB612EFCFC34}"/>
    <cellStyle name="Normal 230" xfId="117" xr:uid="{4993A43B-67C1-476E-9B2E-9882F0366517}"/>
    <cellStyle name="Normal 230 2" xfId="50074" xr:uid="{34B6F2C7-EC32-4F5C-B11B-B2050ACFD9C4}"/>
    <cellStyle name="Normal 233" xfId="105" xr:uid="{B75F48F4-0AF8-4651-872D-A8C71BC254C5}"/>
    <cellStyle name="Normal 233 2" xfId="50078" xr:uid="{3F26B306-5061-49CC-8B14-856EB3B07B79}"/>
    <cellStyle name="Normal 24" xfId="479" xr:uid="{32962E57-4309-45C0-801C-1E4662A9767F}"/>
    <cellStyle name="Normal 24 10" xfId="12759" xr:uid="{7BE33871-E50D-4A30-8F9A-8A771D602E69}"/>
    <cellStyle name="Normal 24 11" xfId="13331" xr:uid="{5B4B3234-A5D2-4729-95EF-A60046D60205}"/>
    <cellStyle name="Normal 24 12" xfId="38920" xr:uid="{8545275E-4E86-4249-B646-14EBB3EF4B2E}"/>
    <cellStyle name="Normal 24 2" xfId="482" xr:uid="{13314344-258E-4B59-8C14-4A115A17DDA9}"/>
    <cellStyle name="Normal 24 2 2" xfId="483" xr:uid="{FFFA91D7-5484-465B-80D4-B47446E5680A}"/>
    <cellStyle name="Normal 24 2 2 2" xfId="42998" xr:uid="{7EA26004-B924-48CB-9CF2-B8CDB1E2DC83}"/>
    <cellStyle name="Normal 24 2 2 2 2" xfId="48676" xr:uid="{5794AE63-FD94-4D17-A392-8F1C1F5E83AB}"/>
    <cellStyle name="Normal 24 2 2 3" xfId="40966" xr:uid="{1092E52A-73AC-49A6-A5BA-0DE201591FED}"/>
    <cellStyle name="Normal 24 2 2 4" xfId="46646" xr:uid="{C582C9D3-4BA5-4463-A33B-2625EDB26BD9}"/>
    <cellStyle name="Normal 24 2 3" xfId="1023" xr:uid="{7A473100-C366-494A-8688-84BE250B0E85}"/>
    <cellStyle name="Normal 24 2 3 2" xfId="41942" xr:uid="{1F96119D-123F-4D2A-A522-29FC2B5B5716}"/>
    <cellStyle name="Normal 24 2 3 3" xfId="47622" xr:uid="{3886D5CA-8638-4F62-88DB-BE1096E86A5F}"/>
    <cellStyle name="Normal 24 2 4" xfId="39884" xr:uid="{9913CAD7-9FD7-4940-980C-CC56D1DEE2A7}"/>
    <cellStyle name="Normal 24 2 5" xfId="45625" xr:uid="{DD159FC2-DBAA-431E-8A48-FAF692B54918}"/>
    <cellStyle name="Normal 24 3" xfId="1440" xr:uid="{41CFD239-949D-4CFC-8F4D-08D665E3986E}"/>
    <cellStyle name="Normal 24 3 2" xfId="2054" xr:uid="{D6CA9284-9261-4997-B3AB-D1D11B1EF2B4}"/>
    <cellStyle name="Normal 24 3 2 2" xfId="3979" xr:uid="{EE23187E-2A82-4CEE-A367-8110F96DD78E}"/>
    <cellStyle name="Normal 24 3 2 2 2" xfId="8783" xr:uid="{437ADCB8-59FE-457E-A0DE-EA56D6DE1C32}"/>
    <cellStyle name="Normal 24 3 2 3" xfId="5872" xr:uid="{E4696888-52A2-42F2-9322-0AABD32D59E9}"/>
    <cellStyle name="Normal 24 3 2 3 2" xfId="10158" xr:uid="{14D7CA6D-12A2-4805-BC80-129950766E79}"/>
    <cellStyle name="Normal 24 3 2 4" xfId="7448" xr:uid="{C3292887-69A6-473F-AA33-9F8780D8CF40}"/>
    <cellStyle name="Normal 24 3 2 5" xfId="11847" xr:uid="{35883075-7F22-45F4-8FD3-2F72DF25C90E}"/>
    <cellStyle name="Normal 24 3 3" xfId="3365" xr:uid="{6FE12B10-495E-42F8-AC95-BF817895D101}"/>
    <cellStyle name="Normal 24 3 3 2" xfId="8358" xr:uid="{D4F5E5E5-B449-44F6-8054-A6D40A22CB4C}"/>
    <cellStyle name="Normal 24 3 4" xfId="5273" xr:uid="{32D65B61-3539-4CDA-B516-7BC1EA68143C}"/>
    <cellStyle name="Normal 24 3 4 2" xfId="9733" xr:uid="{7098EFA2-80E3-48D0-820B-D24A9DEA28AB}"/>
    <cellStyle name="Normal 24 3 5" xfId="7023" xr:uid="{7F62154C-79AD-4B74-B564-153525D4DD75}"/>
    <cellStyle name="Normal 24 3 6" xfId="11248" xr:uid="{F3BD0179-1387-4C10-A81A-F36F896E8D73}"/>
    <cellStyle name="Normal 24 3 7" xfId="12925" xr:uid="{4A53FE5F-5649-4D00-B05E-047D0611C62D}"/>
    <cellStyle name="Normal 24 3 8" xfId="40035" xr:uid="{DCB57561-6669-4178-9531-394CC3D4E402}"/>
    <cellStyle name="Normal 24 4" xfId="1267" xr:uid="{C9BDBC07-D794-4762-9267-E0E968157BCB}"/>
    <cellStyle name="Normal 24 4 2" xfId="3201" xr:uid="{53898A7C-5BC8-4CB4-89E6-DE168DE585DB}"/>
    <cellStyle name="Normal 24 4 2 2" xfId="8255" xr:uid="{CB33F13B-A7DF-408E-9AC1-E726FB1DA5C2}"/>
    <cellStyle name="Normal 24 4 2 3" xfId="42551" xr:uid="{E4578948-EA8B-48C6-93AC-FABD523986F0}"/>
    <cellStyle name="Normal 24 4 2 4" xfId="48229" xr:uid="{6A39DBB1-4AD6-4F14-86FD-5C37AD7C905A}"/>
    <cellStyle name="Normal 24 4 3" xfId="5109" xr:uid="{F27FFE5D-8D22-4CF9-8D83-335075075DB9}"/>
    <cellStyle name="Normal 24 4 3 2" xfId="9630" xr:uid="{20B50A1D-3200-4D58-BAA6-272E9038B734}"/>
    <cellStyle name="Normal 24 4 4" xfId="6920" xr:uid="{EF73B793-C2BA-4EE0-8D1B-C1EAD8170480}"/>
    <cellStyle name="Normal 24 4 5" xfId="11084" xr:uid="{03B5AC3B-EC99-4700-B835-F4D246A4D967}"/>
    <cellStyle name="Normal 24 4 6" xfId="40526" xr:uid="{30F110C0-7B63-4701-82A7-CCD86D963FE9}"/>
    <cellStyle name="Normal 24 4 7" xfId="46206" xr:uid="{D1839015-D2D0-4850-9E5A-A8ED443B5FF9}"/>
    <cellStyle name="Normal 24 5" xfId="1890" xr:uid="{CA5481F8-8C9F-4D19-8C38-56BA6FD560CA}"/>
    <cellStyle name="Normal 24 5 2" xfId="3815" xr:uid="{80324C95-D5D6-40AD-A8CE-9A02E06805CF}"/>
    <cellStyle name="Normal 24 5 2 2" xfId="8680" xr:uid="{8E33AADA-61EA-4CCE-A7B6-CEC98C4381B2}"/>
    <cellStyle name="Normal 24 5 3" xfId="5708" xr:uid="{08F6647B-8F61-4E41-9832-56C8FF7C41EC}"/>
    <cellStyle name="Normal 24 5 3 2" xfId="10055" xr:uid="{62B5B1A6-6387-477A-B791-35739470E028}"/>
    <cellStyle name="Normal 24 5 4" xfId="7345" xr:uid="{74FA2F8D-2133-4776-ADD7-7712380CB184}"/>
    <cellStyle name="Normal 24 5 5" xfId="11683" xr:uid="{A9DAC484-77A0-4DE3-9749-E11893C741EC}"/>
    <cellStyle name="Normal 24 5 6" xfId="41494" xr:uid="{14A7D562-B587-4D2A-B7A2-9F4F63AE7D5A}"/>
    <cellStyle name="Normal 24 5 7" xfId="47174" xr:uid="{D5BC62E4-E5AE-4237-839E-CCF81DC65CBB}"/>
    <cellStyle name="Normal 24 6" xfId="2784" xr:uid="{1FC5B70F-AB6B-4A33-822B-645D1A78F842}"/>
    <cellStyle name="Normal 24 6 2" xfId="7954" xr:uid="{C5252814-7D51-4F11-8E74-3BC1D62B2C7E}"/>
    <cellStyle name="Normal 24 6 3" xfId="39474" xr:uid="{D30C07D0-F3B9-4BEA-B3D9-5F5AACDD9BB9}"/>
    <cellStyle name="Normal 24 6 4" xfId="45236" xr:uid="{1D6CCF10-044F-4841-B629-ED3E16CC0A54}"/>
    <cellStyle name="Normal 24 7" xfId="4722" xr:uid="{5027746D-C02D-4142-8E43-4C20F39F8959}"/>
    <cellStyle name="Normal 24 7 2" xfId="9328" xr:uid="{B4D1FD30-6332-463A-A1D9-1F9CA3463193}"/>
    <cellStyle name="Normal 24 8" xfId="6615" xr:uid="{2512F295-58B5-4F99-A30D-3D3D47440890}"/>
    <cellStyle name="Normal 24 9" xfId="10698" xr:uid="{D97C3827-67F1-4C04-8DCD-DA7AD28423E7}"/>
    <cellStyle name="Normal 25" xfId="487" xr:uid="{E7BC43C4-A864-4759-9445-85F985836B37}"/>
    <cellStyle name="Normal 25 2" xfId="38312" xr:uid="{884EA385-3AE4-45DD-9BF9-43FBEBCA9F2C}"/>
    <cellStyle name="Normal 25 2 2" xfId="41032" xr:uid="{3B1B37CC-146E-4C3E-B96C-DB406C5CB394}"/>
    <cellStyle name="Normal 25 2 2 2" xfId="43065" xr:uid="{16147A2B-52C8-4F2F-998F-4125F80247EE}"/>
    <cellStyle name="Normal 25 2 2 2 2" xfId="48743" xr:uid="{8CC3C9EA-FEA6-4558-89EB-2E7EE190C81D}"/>
    <cellStyle name="Normal 25 2 2 3" xfId="46712" xr:uid="{6B1EF538-DF24-4916-952A-73371906B10E}"/>
    <cellStyle name="Normal 25 2 3" xfId="42009" xr:uid="{E8C05963-697D-4844-AB8C-D9BADCBE17D1}"/>
    <cellStyle name="Normal 25 2 3 2" xfId="47689" xr:uid="{9A6644AC-B32A-49DC-A562-23965B87E8DE}"/>
    <cellStyle name="Normal 25 2 4" xfId="39244" xr:uid="{77E2BE4B-3223-4B1B-95BD-DA32DBA08EC1}"/>
    <cellStyle name="Normal 25 2 5" xfId="45064" xr:uid="{6D44607B-CAE9-4F20-8354-197442F6B6A2}"/>
    <cellStyle name="Normal 25 3" xfId="808" xr:uid="{4C597E6E-AA87-4DDF-8DCD-4B97E7A39F70}"/>
    <cellStyle name="Normal 25 3 2" xfId="40074" xr:uid="{A3C1DF88-9A8A-4D3E-B5F5-4102C75145AB}"/>
    <cellStyle name="Normal 25 4" xfId="40591" xr:uid="{61ED89A0-825F-46C6-93F1-41C7F170C153}"/>
    <cellStyle name="Normal 25 4 2" xfId="42616" xr:uid="{FD146201-61FB-4E61-9B4E-B003B47774A7}"/>
    <cellStyle name="Normal 25 4 2 2" xfId="48294" xr:uid="{3D190678-E1D2-4F2E-9BA0-86023B3C8A54}"/>
    <cellStyle name="Normal 25 4 3" xfId="46271" xr:uid="{95BE50F8-C3CE-4311-B879-FEA04C1052C9}"/>
    <cellStyle name="Normal 25 5" xfId="41559" xr:uid="{2AD30E48-3C12-4A36-96A2-4D84CCE63A97}"/>
    <cellStyle name="Normal 25 5 2" xfId="47239" xr:uid="{7D7FF188-EADA-4534-91BE-CD6B46F93BC6}"/>
    <cellStyle name="Normal 25 6" xfId="38904" xr:uid="{125FDE57-2015-4D8B-9AF2-0D132A173FFD}"/>
    <cellStyle name="Normal 25 7" xfId="44732" xr:uid="{9CB35E93-1AB3-41A7-9010-B0A3D1AC75E8}"/>
    <cellStyle name="Normal 26" xfId="657" xr:uid="{9FC02AA4-4EB8-4AD6-899B-892E5B24D7D5}"/>
    <cellStyle name="Normal 26 2" xfId="836" xr:uid="{E0AF5F36-5F99-408C-B272-2E4F4BE9536F}"/>
    <cellStyle name="Normal 26 2 2" xfId="41037" xr:uid="{EB381917-5442-47BE-91AF-AF753F45BFDD}"/>
    <cellStyle name="Normal 26 2 2 2" xfId="43070" xr:uid="{1B1D77A4-197C-430D-977D-287F88C1F50D}"/>
    <cellStyle name="Normal 26 2 2 2 2" xfId="48748" xr:uid="{B3B7E9EB-D1B9-40BF-828F-316DB448EB2B}"/>
    <cellStyle name="Normal 26 2 2 3" xfId="46717" xr:uid="{5C1573F5-9991-47E6-A5E8-AC1712949188}"/>
    <cellStyle name="Normal 26 2 3" xfId="42014" xr:uid="{B3575A19-E6FD-488A-BFD0-1C33626A39DE}"/>
    <cellStyle name="Normal 26 2 3 2" xfId="47694" xr:uid="{4FF9E7DF-77AD-4B48-B9DC-8A9E4771892F}"/>
    <cellStyle name="Normal 26 2 4" xfId="39175" xr:uid="{31DB4141-D847-4764-9D98-C825344B1187}"/>
    <cellStyle name="Normal 26 2 5" xfId="44995" xr:uid="{EF667336-5E57-4CC5-80F0-9EBCBBE71A03}"/>
    <cellStyle name="Normal 26 3" xfId="40596" xr:uid="{5CAC5D5D-7835-4FD4-816C-99854618242F}"/>
    <cellStyle name="Normal 26 3 2" xfId="42621" xr:uid="{9B7BF474-7D47-4B1B-BACF-3FB09E47FE16}"/>
    <cellStyle name="Normal 26 3 2 2" xfId="48299" xr:uid="{DCAD2EBB-7158-4CA7-B0B3-94DC400484E5}"/>
    <cellStyle name="Normal 26 3 3" xfId="46276" xr:uid="{0626F01E-09E9-44BC-96A3-E43EE23FEBB5}"/>
    <cellStyle name="Normal 26 4" xfId="41564" xr:uid="{277D6650-4F89-48B6-AC90-0B6C5CE3AF63}"/>
    <cellStyle name="Normal 26 4 2" xfId="47244" xr:uid="{72AD1604-3030-48F7-A9BA-729D1B73883E}"/>
    <cellStyle name="Normal 26 5" xfId="38816" xr:uid="{F9A23CC3-5D8D-4757-B765-43AC006947C7}"/>
    <cellStyle name="Normal 26 6" xfId="44664" xr:uid="{562F40C0-218C-4F81-8634-17DA7C8DB74A}"/>
    <cellStyle name="Normal 27" xfId="660" xr:uid="{3B0075E8-50AC-47BC-81B5-31129D2A1A98}"/>
    <cellStyle name="Normal 27 10" xfId="38905" xr:uid="{60D80962-6D95-4E73-A948-F5F521023C45}"/>
    <cellStyle name="Normal 27 11" xfId="44733" xr:uid="{019894B0-0F65-462B-A7B1-6E0B5ABFF0A5}"/>
    <cellStyle name="Normal 27 2" xfId="1465" xr:uid="{E5989F50-6BAD-435A-8A78-DBFB40DE973A}"/>
    <cellStyle name="Normal 27 2 2" xfId="2079" xr:uid="{A2D1A4F3-D46C-4942-ADD3-D7929CAF3848}"/>
    <cellStyle name="Normal 27 2 2 2" xfId="4004" xr:uid="{4DCB6516-6BB3-4166-B46C-679C16CA3499}"/>
    <cellStyle name="Normal 27 2 2 2 2" xfId="8794" xr:uid="{FDF5C385-0355-4D36-88DC-2E3D2E1E5D80}"/>
    <cellStyle name="Normal 27 2 2 2 3" xfId="43068" xr:uid="{0D622F31-9A91-42B4-843A-F4FD74E29721}"/>
    <cellStyle name="Normal 27 2 2 2 4" xfId="48746" xr:uid="{0AABE6D1-8E28-41DE-A17C-A2F4FB411614}"/>
    <cellStyle name="Normal 27 2 2 3" xfId="5897" xr:uid="{F4FDDA6C-A19C-4063-8C1B-4D9A5641A37E}"/>
    <cellStyle name="Normal 27 2 2 3 2" xfId="10169" xr:uid="{9AE5C38F-22AE-4017-943E-FA98BA85BF75}"/>
    <cellStyle name="Normal 27 2 2 4" xfId="7459" xr:uid="{06FF1884-F016-438F-89EC-A3C57322F43B}"/>
    <cellStyle name="Normal 27 2 2 5" xfId="11872" xr:uid="{1DEAF2A2-8807-48EF-A7CD-47F23819A7FA}"/>
    <cellStyle name="Normal 27 2 2 6" xfId="41035" xr:uid="{3108ECA6-5BF0-4003-BA72-266884191599}"/>
    <cellStyle name="Normal 27 2 2 7" xfId="46715" xr:uid="{7519D454-D624-430F-A217-CE17E2D4A7D0}"/>
    <cellStyle name="Normal 27 2 3" xfId="3390" xr:uid="{94F0493A-1C25-43C7-8020-034F778C2FCC}"/>
    <cellStyle name="Normal 27 2 3 2" xfId="8369" xr:uid="{988DACB5-4786-4693-90BC-2FAC487D25EB}"/>
    <cellStyle name="Normal 27 2 3 3" xfId="42012" xr:uid="{07B858A3-C64B-4036-A879-E79491C81AF9}"/>
    <cellStyle name="Normal 27 2 3 4" xfId="47692" xr:uid="{09F13AD5-5F04-4215-828C-3D261D179CE6}"/>
    <cellStyle name="Normal 27 2 4" xfId="5298" xr:uid="{F9C945AE-EC27-4B32-A5A3-7904C1543D89}"/>
    <cellStyle name="Normal 27 2 4 2" xfId="9744" xr:uid="{D0856B71-F054-4DFD-9A54-4D679D8FEF7D}"/>
    <cellStyle name="Normal 27 2 5" xfId="7034" xr:uid="{F61DCE4A-D67D-4860-ADC5-D7E807745E87}"/>
    <cellStyle name="Normal 27 2 6" xfId="11273" xr:uid="{ADB805A7-7CED-4A1E-8267-33AFFAE59B8F}"/>
    <cellStyle name="Normal 27 2 7" xfId="12950" xr:uid="{AE06617A-D457-44C2-92DB-94D3E5183D04}"/>
    <cellStyle name="Normal 27 2 8" xfId="39245" xr:uid="{50FE0A87-6A5F-48DF-A9EC-266618702136}"/>
    <cellStyle name="Normal 27 2 9" xfId="45065" xr:uid="{EFDF7646-1548-4EC8-B04D-88BB662F78E8}"/>
    <cellStyle name="Normal 27 3" xfId="1292" xr:uid="{3ADE26DD-58DC-4689-A5CF-CABB47D538EA}"/>
    <cellStyle name="Normal 27 3 2" xfId="3226" xr:uid="{81B2F4C5-1648-45D8-B8F3-6CE492F4D653}"/>
    <cellStyle name="Normal 27 3 2 2" xfId="8266" xr:uid="{42AB83F2-76D2-4D02-9FA3-F4CA6C751D71}"/>
    <cellStyle name="Normal 27 3 2 3" xfId="42619" xr:uid="{F1257445-F247-4343-9895-593B6EDE2746}"/>
    <cellStyle name="Normal 27 3 2 4" xfId="48297" xr:uid="{8AAC6128-8A1A-4606-B995-9C1E2E48E516}"/>
    <cellStyle name="Normal 27 3 3" xfId="5134" xr:uid="{8FFA1513-BB58-466B-B64F-79D3BC8F3600}"/>
    <cellStyle name="Normal 27 3 3 2" xfId="9641" xr:uid="{5B2E1A94-9684-4D3A-B6D9-38C37855D7E3}"/>
    <cellStyle name="Normal 27 3 4" xfId="6931" xr:uid="{58FF195A-7EA7-43E2-A822-72590AB95909}"/>
    <cellStyle name="Normal 27 3 5" xfId="11109" xr:uid="{6643800E-DB98-4E31-84C8-3BD5BCA82530}"/>
    <cellStyle name="Normal 27 3 6" xfId="40594" xr:uid="{BD415DCE-B45C-426B-9E75-2C323444741F}"/>
    <cellStyle name="Normal 27 3 7" xfId="46274" xr:uid="{E1AA1267-1964-46AA-8D06-CE4034662513}"/>
    <cellStyle name="Normal 27 4" xfId="1915" xr:uid="{70A3D889-A98C-4B2B-9F7A-3518A307EED2}"/>
    <cellStyle name="Normal 27 4 2" xfId="3840" xr:uid="{0D84F5F2-53F9-45CA-A397-EFE5AA9EB669}"/>
    <cellStyle name="Normal 27 4 2 2" xfId="8691" xr:uid="{82DFD3C8-D0D5-4DF2-A8AA-7A14CA13D9F7}"/>
    <cellStyle name="Normal 27 4 3" xfId="5733" xr:uid="{489715EE-F8AB-46D9-82DC-C15C2DEB7959}"/>
    <cellStyle name="Normal 27 4 3 2" xfId="10066" xr:uid="{65C04F1B-43B3-4858-B00A-ED9F67108034}"/>
    <cellStyle name="Normal 27 4 4" xfId="7356" xr:uid="{410FAAA8-3A26-4E90-9ECE-8397FB59F382}"/>
    <cellStyle name="Normal 27 4 5" xfId="11708" xr:uid="{44406FC6-A908-4B66-AFAC-D0E13232E0D4}"/>
    <cellStyle name="Normal 27 4 6" xfId="41562" xr:uid="{1C468E5C-11B1-4D47-A138-2DA6C7B208D7}"/>
    <cellStyle name="Normal 27 4 7" xfId="47242" xr:uid="{0C563CCB-885C-499F-8ACB-E3A6FB4576AA}"/>
    <cellStyle name="Normal 27 5" xfId="2809" xr:uid="{6D407202-9AA2-49C4-AB82-8EFFB954EA2D}"/>
    <cellStyle name="Normal 27 5 2" xfId="7965" xr:uid="{8F6896A5-8A3A-44A8-8A76-07B868896F46}"/>
    <cellStyle name="Normal 27 6" xfId="4747" xr:uid="{52A8D102-D47A-4BC4-89DE-FE055A36A652}"/>
    <cellStyle name="Normal 27 6 2" xfId="9339" xr:uid="{4AF4B42A-26CE-4140-9377-666D30667F35}"/>
    <cellStyle name="Normal 27 7" xfId="6628" xr:uid="{B086DC14-A4D3-44CD-9BFC-ECF0DB7CB0E6}"/>
    <cellStyle name="Normal 27 8" xfId="10723" xr:uid="{481FCC38-97AB-453C-BF1C-4F958395E842}"/>
    <cellStyle name="Normal 27 9" xfId="12784" xr:uid="{A93284C1-A956-49B9-A9D9-BC4C85C50EF5}"/>
    <cellStyle name="Normal 28" xfId="562" xr:uid="{6ECDEA6C-7413-42F1-95A3-42C6B1712BD5}"/>
    <cellStyle name="Normal 28 2" xfId="1308" xr:uid="{DB9EB020-F83A-4B13-8463-8B9EA70C6B0F}"/>
    <cellStyle name="Normal 28 2 2" xfId="41168" xr:uid="{E1A52DAF-8D3C-4D2E-9289-9947D977020A}"/>
    <cellStyle name="Normal 28 2 2 2" xfId="43203" xr:uid="{1CFB5106-6AE4-45D2-8104-FA7859B568E2}"/>
    <cellStyle name="Normal 28 2 2 2 2" xfId="48881" xr:uid="{FA4C5353-4CFB-472F-93DE-8B946A007162}"/>
    <cellStyle name="Normal 28 2 2 3" xfId="46848" xr:uid="{64850403-1DF9-49C9-B03A-549520304BA2}"/>
    <cellStyle name="Normal 28 2 3" xfId="42146" xr:uid="{5C238BF8-C746-4FEB-BCA6-18DD1A3BD6EB}"/>
    <cellStyle name="Normal 28 2 3 2" xfId="47826" xr:uid="{F463C63D-86AB-4D17-98E5-AE0179EE39EE}"/>
    <cellStyle name="Normal 28 2 4" xfId="39243" xr:uid="{7A1EA4FE-8BD1-4638-B1DB-72F48E58285D}"/>
    <cellStyle name="Normal 28 2 5" xfId="45063" xr:uid="{B0B46129-DCD2-4F43-A7B8-64D37ECBF722}"/>
    <cellStyle name="Normal 28 3" xfId="850" xr:uid="{1FC53E3F-C110-4BCC-A03B-695255631E1D}"/>
    <cellStyle name="Normal 28 3 2" xfId="39277" xr:uid="{797EE086-6DE8-491E-A392-F5B6E27E18E5}"/>
    <cellStyle name="Normal 28 4" xfId="38903" xr:uid="{EFDCC985-AB7D-468C-BE6C-9339F6B45BFC}"/>
    <cellStyle name="Normal 28 5" xfId="44731" xr:uid="{EFC37F20-A62C-4C1F-82ED-D7F0C8777D3D}"/>
    <cellStyle name="Normal 29" xfId="522" xr:uid="{81FCB8CA-8E11-4FEE-9316-32176EAEC455}"/>
    <cellStyle name="Normal 29 2" xfId="1298" xr:uid="{084FD5DF-C626-440A-B6C7-FB51BE62186C}"/>
    <cellStyle name="Normal 29 2 2" xfId="41033" xr:uid="{ACEA91B7-E7E6-4F4E-94D9-C8EBE19CA7B5}"/>
    <cellStyle name="Normal 29 2 2 2" xfId="43066" xr:uid="{6ABD7460-4A02-485A-B574-BBCF7F85E85F}"/>
    <cellStyle name="Normal 29 2 2 2 2" xfId="48744" xr:uid="{3256D987-0849-455A-80C1-193884535BB6}"/>
    <cellStyle name="Normal 29 2 2 3" xfId="46713" xr:uid="{C97F2A85-F7CF-46E8-8A2B-2E986F990934}"/>
    <cellStyle name="Normal 29 2 3" xfId="42010" xr:uid="{B29EBC0B-78EB-44A1-A801-5CF798A031DF}"/>
    <cellStyle name="Normal 29 2 3 2" xfId="47690" xr:uid="{ED8206B6-2989-4100-BACC-218001E38878}"/>
    <cellStyle name="Normal 29 2 4" xfId="39257" xr:uid="{5ED12C5F-1700-4005-888F-E7CE9537EDD8}"/>
    <cellStyle name="Normal 29 2 5" xfId="45077" xr:uid="{0A08357E-06AE-4FA3-88AC-FA2DF69C7687}"/>
    <cellStyle name="Normal 29 3" xfId="841" xr:uid="{105549EE-DAA8-4265-9570-DC8E223178D4}"/>
    <cellStyle name="Normal 29 3 2" xfId="42617" xr:uid="{66D0C789-7C46-488E-9B22-8EB530710E8C}"/>
    <cellStyle name="Normal 29 3 2 2" xfId="48295" xr:uid="{ABECFD6B-FC07-4531-AFE7-291134A4E0B8}"/>
    <cellStyle name="Normal 29 3 3" xfId="40592" xr:uid="{A6C79420-41B8-4136-B22B-7F74C50C8A65}"/>
    <cellStyle name="Normal 29 3 4" xfId="46272" xr:uid="{60BE520F-04B6-42A2-975A-BD3F334C44A1}"/>
    <cellStyle name="Normal 29 4" xfId="41560" xr:uid="{1CE1652A-B02E-4DE4-A5BA-39FC6AF8295A}"/>
    <cellStyle name="Normal 29 4 2" xfId="47240" xr:uid="{4658EEF7-BAED-4304-ABCE-20422688917D}"/>
    <cellStyle name="Normal 29 5" xfId="38921" xr:uid="{4109310F-72C3-4282-B8F2-9D1A00E1B4DA}"/>
    <cellStyle name="Normal 29 6" xfId="44745" xr:uid="{48192271-1621-4C47-8498-4A42FB6D6947}"/>
    <cellStyle name="Normal 3" xfId="29" xr:uid="{584BD136-F2EA-4B57-AD9B-0BBFDBAE359E}"/>
    <cellStyle name="Normal 3 10" xfId="719" xr:uid="{1AD14DF2-AC18-4D0F-AFFE-61020C10A3D3}"/>
    <cellStyle name="Normal 3 10 2" xfId="38695" xr:uid="{2B5E3989-20C4-4E93-8A32-01DA2F1AF2B2}"/>
    <cellStyle name="Normal 3 10 2 2" xfId="41099" xr:uid="{6B8ECC7C-F576-4962-A74F-A06A36E129D6}"/>
    <cellStyle name="Normal 3 10 2 2 2" xfId="43132" xr:uid="{AC38FAB6-5715-4BE0-A891-F908DE1FE1DD}"/>
    <cellStyle name="Normal 3 10 2 2 2 2" xfId="48810" xr:uid="{39A1CD16-5B62-4E8F-9757-96DB57E8DBEA}"/>
    <cellStyle name="Normal 3 10 2 2 2 2 2" xfId="131" xr:uid="{67EF4A91-3B91-4F5D-BE01-E7D3B633A4E5}"/>
    <cellStyle name="Normal 3 10 2 2 2 2 2 10" xfId="44493" xr:uid="{E5BD006B-A000-4464-B6D4-165B5BE85C44}"/>
    <cellStyle name="Normal 3 10 2 2 2 2 2 11" xfId="44522" xr:uid="{E1426660-0CFE-4A57-A2EB-D70E05C73CB5}"/>
    <cellStyle name="Normal 3 10 2 2 2 2 2 12" xfId="44533" xr:uid="{73909295-3C39-4BB0-9304-F08846A9306B}"/>
    <cellStyle name="Normal 3 10 2 2 2 2 2 13" xfId="50069" xr:uid="{8A9179E0-9424-4E53-8129-22005142ADA1}"/>
    <cellStyle name="Normal 3 10 2 2 2 2 2 14" xfId="50097" xr:uid="{6C9C3533-0A0E-4CCC-9C12-125D9EE5C3CA}"/>
    <cellStyle name="Normal 3 10 2 2 2 2 2 2" xfId="38450" xr:uid="{F55F3EB0-6F3B-40C9-B844-7C0DE9DF4641}"/>
    <cellStyle name="Normal 3 10 2 2 2 2 2 3" xfId="38480" xr:uid="{AB89B94A-C033-443D-92DC-4E271922E97A}"/>
    <cellStyle name="Normal 3 10 2 2 2 2 2 4" xfId="38494" xr:uid="{9F2593A3-9D5B-43F3-998C-91D08B658ECD}"/>
    <cellStyle name="Normal 3 10 2 2 2 2 2 5" xfId="38550" xr:uid="{D706C101-0703-44DF-830A-8E2B63DC7BFF}"/>
    <cellStyle name="Normal 3 10 2 2 2 2 2 6" xfId="38560" xr:uid="{7B9487A3-09C6-475E-88CB-BF0C54DC86D6}"/>
    <cellStyle name="Normal 3 10 2 2 2 2 2 7" xfId="38738" xr:uid="{3F07560E-5E5F-4A0D-B27B-C8B6B826C268}"/>
    <cellStyle name="Normal 3 10 2 2 2 2 2 8" xfId="44467" xr:uid="{2D2C4554-FFC1-408F-8D17-3EC08AE6EE15}"/>
    <cellStyle name="Normal 3 10 2 2 2 2 2 9" xfId="44477" xr:uid="{BAF942B2-DF79-4C26-AFCA-9F2ED8BAAFA9}"/>
    <cellStyle name="Normal 3 10 2 2 3" xfId="46779" xr:uid="{292ED0FE-B9B6-426A-808B-D94864A6A2A4}"/>
    <cellStyle name="Normal 3 10 2 3" xfId="42076" xr:uid="{CE72612E-1D57-425B-B3C2-17887EDFA12B}"/>
    <cellStyle name="Normal 3 10 2 3 2" xfId="47756" xr:uid="{A4259037-DE0B-4D87-81C8-1F93A2D38E4E}"/>
    <cellStyle name="Normal 3 10 2 4" xfId="45753" xr:uid="{3845A042-3D1D-4EBC-895C-1F75D2C9869A}"/>
    <cellStyle name="Normal 3 10 3" xfId="39841" xr:uid="{BCE9CC01-4BAE-416E-B018-204B29ACEC9C}"/>
    <cellStyle name="Normal 3 10 4" xfId="40657" xr:uid="{40A6BA79-A356-4CBD-8581-D86AFAFA39D4}"/>
    <cellStyle name="Normal 3 10 4 2" xfId="42682" xr:uid="{8E507CA4-4F25-46EF-9890-DD33B39C57BB}"/>
    <cellStyle name="Normal 3 10 4 2 2" xfId="48360" xr:uid="{A39C0D5A-5390-4FAB-9AE3-841EC7BDB306}"/>
    <cellStyle name="Normal 3 10 4 3" xfId="46337" xr:uid="{E9C7819C-9884-4033-8A67-B0F897A58436}"/>
    <cellStyle name="Normal 3 10 5" xfId="41626" xr:uid="{871CBB18-A313-48C4-AB31-BA52FB83B77B}"/>
    <cellStyle name="Normal 3 10 5 2" xfId="47306" xr:uid="{C03644A8-5062-4184-8EDD-6709D5997588}"/>
    <cellStyle name="Normal 3 10 6" xfId="39595" xr:uid="{E88120AD-43A4-4F32-8E91-F34EF9CF2919}"/>
    <cellStyle name="Normal 3 10 6 2" xfId="45342" xr:uid="{99808820-8C68-434F-9FCB-F4FAE337F78F}"/>
    <cellStyle name="Normal 3 11" xfId="713" xr:uid="{7A47A98E-644B-43D2-A652-C9C2393F1A9E}"/>
    <cellStyle name="Normal 3 11 2" xfId="38736" xr:uid="{549EFBC6-BFDC-4BE9-B468-E5DC2F2B2CA9}"/>
    <cellStyle name="Normal 3 11 2 2" xfId="44992" xr:uid="{02627FFF-60DA-4ADA-AE70-63AC9E8D7DBF}"/>
    <cellStyle name="Normal 3 11 3" xfId="44661" xr:uid="{8AFFFC17-F228-4B00-A2B8-8C35E90EEF6A}"/>
    <cellStyle name="Normal 3 12" xfId="38448" xr:uid="{AF8DED50-1D4F-4BD9-A781-62664D4D699E}"/>
    <cellStyle name="Normal 3 12 2" xfId="38571" xr:uid="{60A95CAA-B84E-4871-81FF-483163262EE2}"/>
    <cellStyle name="Normal 3 12 2 2" xfId="42248" xr:uid="{DD7B2B3D-287B-45BC-A2D5-B25A6C9F404D}"/>
    <cellStyle name="Normal 3 12 2 3" xfId="47927" xr:uid="{E50829FD-5A24-442B-8E30-EFAA9EEF86E8}"/>
    <cellStyle name="Normal 3 12 3" xfId="38938" xr:uid="{634A01A2-4937-460D-B81A-834B374ABC3C}"/>
    <cellStyle name="Normal 3 12 4" xfId="44762" xr:uid="{E741D7E1-D466-4469-A091-FBA25753D2CB}"/>
    <cellStyle name="Normal 3 13" xfId="38478" xr:uid="{F5A26A8C-AC41-43F6-8070-972CED6CD9E5}"/>
    <cellStyle name="Normal 3 13 2" xfId="43301" xr:uid="{BAFE075F-4B88-477A-9D22-84CAC4B41059}"/>
    <cellStyle name="Normal 3 13 3" xfId="48973" xr:uid="{66BE2E71-113E-459F-BE2E-AE60AED1F064}"/>
    <cellStyle name="Normal 3 14" xfId="38492" xr:uid="{5A080294-D281-4F7B-9E01-E4C60F693DCC}"/>
    <cellStyle name="Normal 3 15" xfId="38548" xr:uid="{17864D61-BA46-4528-A300-F497E61B2240}"/>
    <cellStyle name="Normal 3 16" xfId="38434" xr:uid="{D303838A-DB27-4031-BA1E-7D092AACF787}"/>
    <cellStyle name="Normal 3 17" xfId="38558" xr:uid="{D8A377F6-1DFD-4BE6-A7B7-778EF7B2DD84}"/>
    <cellStyle name="Normal 3 18" xfId="38700" xr:uid="{C8F95CE5-D678-4846-8281-18D4346C183A}"/>
    <cellStyle name="Normal 3 19" xfId="38565" xr:uid="{98828C4C-FC0C-4F2E-8370-BBACE32A41C7}"/>
    <cellStyle name="Normal 3 2" xfId="30" xr:uid="{882485C6-2C17-4C06-A212-7B40B8A1AFF9}"/>
    <cellStyle name="Normal 3 2 2" xfId="34" xr:uid="{F446A8CE-D406-4061-8DC3-1C66FD9C932C}"/>
    <cellStyle name="Normal 3 2 2 10" xfId="6789" xr:uid="{F0784AA7-0B8F-49A5-BA3B-8FFB7CF23A5A}"/>
    <cellStyle name="Normal 3 2 2 11" xfId="10915" xr:uid="{97AF653C-1508-42B0-A125-25DA5C3EAB58}"/>
    <cellStyle name="Normal 3 2 2 12" xfId="12444" xr:uid="{BC08EF11-8410-46C6-89F3-3A5544C656E0}"/>
    <cellStyle name="Normal 3 2 2 13" xfId="12482" xr:uid="{99F076CC-C05F-4376-9404-B586D0B2A320}"/>
    <cellStyle name="Normal 3 2 2 14" xfId="12526" xr:uid="{E60B0A1D-0891-4162-B8A5-1FD8F0C856FF}"/>
    <cellStyle name="Normal 3 2 2 15" xfId="12606" xr:uid="{1110D0DE-A21C-4CAD-B989-0BE501F377ED}"/>
    <cellStyle name="Normal 3 2 2 16" xfId="13141" xr:uid="{809BF160-8F2A-49F0-A198-DB436B683D7D}"/>
    <cellStyle name="Normal 3 2 2 17" xfId="13284" xr:uid="{F95374B8-AB6E-4964-849E-421F15B1C6C5}"/>
    <cellStyle name="Normal 3 2 2 18" xfId="1053" xr:uid="{5DE1C1FD-F2E2-42CD-8BCC-7ABBB2DC7B9E}"/>
    <cellStyle name="Normal 3 2 2 2" xfId="788" xr:uid="{63B667C1-C199-4E96-95C1-1137682C453B}"/>
    <cellStyle name="Normal 3 2 2 3" xfId="1654" xr:uid="{7A94CE07-79FA-40C6-9DB1-BCB3753D319E}"/>
    <cellStyle name="Normal 3 2 2 3 2" xfId="3581" xr:uid="{B7E85ED3-E112-4E84-B320-1C67EEA26320}"/>
    <cellStyle name="Normal 3 2 2 3 2 2" xfId="8529" xr:uid="{C7B945CA-635B-485F-ABB3-F8FCB8B320AE}"/>
    <cellStyle name="Normal 3 2 2 3 3" xfId="5489" xr:uid="{3D077E27-C884-4C40-8587-BF34B86724FF}"/>
    <cellStyle name="Normal 3 2 2 3 3 2" xfId="9904" xr:uid="{1115942F-7C62-46B6-ACF2-EA44DC6EA1C3}"/>
    <cellStyle name="Normal 3 2 2 3 4" xfId="7194" xr:uid="{E298516E-29AD-4B4B-8C64-8251E35CEC42}"/>
    <cellStyle name="Normal 3 2 2 3 5" xfId="11464" xr:uid="{02C7AABA-3A17-41BB-BA69-3DBA94468531}"/>
    <cellStyle name="Normal 3 2 2 4" xfId="2270" xr:uid="{4E589B26-6AC3-44EA-98F0-08F01F97592E}"/>
    <cellStyle name="Normal 3 2 2 4 2" xfId="4195" xr:uid="{B191D7F2-FBC8-4470-8F47-EBE2BFB04704}"/>
    <cellStyle name="Normal 3 2 2 4 2 2" xfId="8954" xr:uid="{9F516B5F-3CEB-49D9-9FAE-BCA5D1F8ACC0}"/>
    <cellStyle name="Normal 3 2 2 4 3" xfId="6088" xr:uid="{1A6FBB5A-B14E-496C-811C-08892A8F639A}"/>
    <cellStyle name="Normal 3 2 2 4 3 2" xfId="10329" xr:uid="{E435F155-A8F3-47A7-B27E-B37811B5D5B7}"/>
    <cellStyle name="Normal 3 2 2 4 4" xfId="7619" xr:uid="{8670F4F9-2CB3-4AA1-B0B8-EDFB60463DF1}"/>
    <cellStyle name="Normal 3 2 2 4 5" xfId="12063" xr:uid="{FA9D7C5B-F27D-4CDB-AC8F-3EC1D8490E4E}"/>
    <cellStyle name="Normal 3 2 2 5" xfId="2673" xr:uid="{80E1CF91-9536-4EB8-A751-ACE3BD188BF5}"/>
    <cellStyle name="Normal 3 2 2 5 2" xfId="4579" xr:uid="{8CB846DE-0992-4AAC-9C34-E716468BFAEA}"/>
    <cellStyle name="Normal 3 2 2 5 2 2" xfId="9236" xr:uid="{B1D5A9CF-C431-40AC-A1C1-68ED0F7E553C}"/>
    <cellStyle name="Normal 3 2 2 5 3" xfId="6474" xr:uid="{34FBD14A-A143-4822-BDE0-29B9BB0860F2}"/>
    <cellStyle name="Normal 3 2 2 5 3 2" xfId="10613" xr:uid="{D6C87608-E83D-4E15-B796-ECCD342FB74C}"/>
    <cellStyle name="Normal 3 2 2 5 4" xfId="7901" xr:uid="{5768B85B-B88C-4D2D-8A07-F5C24AF07F37}"/>
    <cellStyle name="Normal 3 2 2 6" xfId="3002" xr:uid="{98AC47D7-973C-4375-9688-049B909573F0}"/>
    <cellStyle name="Normal 3 2 2 6 2" xfId="8125" xr:uid="{D2E42A18-F27F-4679-94D6-05762E1988B1}"/>
    <cellStyle name="Normal 3 2 2 7" xfId="4647" xr:uid="{D53D5B2C-AFD8-4E60-BEF6-370CAF8BE366}"/>
    <cellStyle name="Normal 3 2 2 7 2" xfId="9281" xr:uid="{8A40981F-8D29-4609-9ECF-60A69267655A}"/>
    <cellStyle name="Normal 3 2 2 8" xfId="4940" xr:uid="{CCC7B0DC-CB42-4901-8BF2-97603F448036}"/>
    <cellStyle name="Normal 3 2 2 8 2" xfId="9500" xr:uid="{DD56F792-640F-45C9-9EF9-4798534D3064}"/>
    <cellStyle name="Normal 3 2 2 9" xfId="6535" xr:uid="{09ACC28F-26C2-4CD4-BB30-13F7745BC11C}"/>
    <cellStyle name="Normal 3 2 3" xfId="399" xr:uid="{BE7F8B3D-EC7E-48C0-8001-68109A05CA9A}"/>
    <cellStyle name="Normal 3 2 3 2" xfId="38375" xr:uid="{6E932CD6-2814-45E6-97DF-D9A9732C7049}"/>
    <cellStyle name="Normal 3 2 3 2 2" xfId="40928" xr:uid="{D55C2F02-D6BB-4F5E-98B7-8B7C095D897F}"/>
    <cellStyle name="Normal 3 2 3 2 2 2" xfId="42960" xr:uid="{1EB9F82F-83CB-4DB1-AE1C-73A67A7B4982}"/>
    <cellStyle name="Normal 3 2 3 2 2 2 2" xfId="48638" xr:uid="{1DF1F3F8-5F0B-4C48-A52B-D9712FDE9680}"/>
    <cellStyle name="Normal 3 2 3 2 2 3" xfId="46608" xr:uid="{E45C4D70-AF93-427F-ACDF-3168DE720944}"/>
    <cellStyle name="Normal 3 2 3 2 3" xfId="41904" xr:uid="{4B0BB717-6457-42ED-A75C-9F310529B93C}"/>
    <cellStyle name="Normal 3 2 3 2 3 2" xfId="47584" xr:uid="{50F514D3-DAAB-4A9E-9C46-63FAF9D14313}"/>
    <cellStyle name="Normal 3 2 3 2 4" xfId="39845" xr:uid="{8EBADD9E-697B-441B-9D12-A088DCE30599}"/>
    <cellStyle name="Normal 3 2 3 2 5" xfId="45588" xr:uid="{1057171C-3DDE-4A20-ADED-929306DBCBB2}"/>
    <cellStyle name="Normal 3 2 3 3" xfId="12495" xr:uid="{BA038178-EE01-4A07-B9CE-34657CA7E3E8}"/>
    <cellStyle name="Normal 3 2 3 3 2" xfId="42521" xr:uid="{3BA13890-AF7C-4C4A-95FE-7123D3E5331E}"/>
    <cellStyle name="Normal 3 2 3 3 2 2" xfId="48199" xr:uid="{E017ECE4-FC7D-4C64-BCBD-29F70A4538AF}"/>
    <cellStyle name="Normal 3 2 3 3 3" xfId="40496" xr:uid="{8C2EFF48-A4B9-406D-A266-FE59EACC42E4}"/>
    <cellStyle name="Normal 3 2 3 3 4" xfId="46176" xr:uid="{21C27D19-CF15-440E-AD72-4E612CF74FAF}"/>
    <cellStyle name="Normal 3 2 3 4" xfId="38685" xr:uid="{BF92B524-864E-4858-940F-81454CDC2033}"/>
    <cellStyle name="Normal 3 2 3 4 2" xfId="47144" xr:uid="{B4C9250D-2246-4612-A5CB-94D3A034980F}"/>
    <cellStyle name="Normal 3 2 3 5" xfId="45209" xr:uid="{495314A5-DC9D-40E3-83DE-E7862CBD37C6}"/>
    <cellStyle name="Normal 3 2 5" xfId="35" xr:uid="{85802F69-76F7-4C54-A790-A094BDBC22B9}"/>
    <cellStyle name="Normal 3 20" xfId="44465" xr:uid="{35BB9086-5EBD-4564-86F0-006C069641F2}"/>
    <cellStyle name="Normal 3 21" xfId="44475" xr:uid="{F05EF310-06BE-4D9D-913A-F0227C06DC8F}"/>
    <cellStyle name="Normal 3 22" xfId="44491" xr:uid="{9FF80988-FCF7-4A40-97BB-C392747269A8}"/>
    <cellStyle name="Normal 3 23" xfId="44520" xr:uid="{6A11B047-71D2-419C-8BCE-717E5DDCBE5E}"/>
    <cellStyle name="Normal 3 24" xfId="44531" xr:uid="{4A94C8ED-9A9D-40BD-B3D8-157901993309}"/>
    <cellStyle name="Normal 3 25" xfId="50067" xr:uid="{D6E3669D-4BD7-4A06-A20B-56F210F7A5A8}"/>
    <cellStyle name="Normal 3 26" xfId="50095" xr:uid="{4F90CD4E-2DB8-4553-B0E1-9AA3A0536648}"/>
    <cellStyle name="Normal 3 27" xfId="50103" xr:uid="{271AC216-97C4-46C3-82F0-B680AF94593C}"/>
    <cellStyle name="Normal 3 3" xfId="36" xr:uid="{2D7975E7-C335-4FD8-86A4-AF34613488C5}"/>
    <cellStyle name="Normal 3 3 10" xfId="10694" xr:uid="{0008C6CF-727D-469D-B03B-8D0E1D7F56D2}"/>
    <cellStyle name="Normal 3 3 11" xfId="12755" xr:uid="{441DABB4-BDDB-4E7A-AF2E-EB0E55686796}"/>
    <cellStyle name="Normal 3 3 12" xfId="13343" xr:uid="{1759E4CA-22BD-4D49-A3B4-42F7946C0963}"/>
    <cellStyle name="Normal 3 3 13" xfId="38307" xr:uid="{D068EC84-F838-45F1-82C3-E1931D73D68A}"/>
    <cellStyle name="Normal 3 3 14" xfId="800" xr:uid="{C32AD310-47C9-4D49-AF7D-834E9199AEDF}"/>
    <cellStyle name="Normal 3 3 2" xfId="37" xr:uid="{D7B99F3A-3CEE-4121-BF8A-D12D1A965E5D}"/>
    <cellStyle name="Normal 3 3 2 2" xfId="2050" xr:uid="{1A91B4A8-388B-4D92-A68F-647147087F22}"/>
    <cellStyle name="Normal 3 3 2 2 2" xfId="3975" xr:uid="{45E93479-FA00-42D1-8848-74F89E26397F}"/>
    <cellStyle name="Normal 3 3 2 2 2 2" xfId="8779" xr:uid="{28A14C4B-63DF-4434-B1B8-EE390305CAFC}"/>
    <cellStyle name="Normal 3 3 2 2 2 2 2" xfId="43250" xr:uid="{47F6EC12-78B6-4217-BAEF-218B7CAA3438}"/>
    <cellStyle name="Normal 3 3 2 2 2 2 2 2" xfId="48928" xr:uid="{3BF0EE01-C279-4EEF-9B47-EB7C81759681}"/>
    <cellStyle name="Normal 3 3 2 2 2 2 3" xfId="41214" xr:uid="{7751EFC3-1AB1-4211-9B32-2EF142242AFD}"/>
    <cellStyle name="Normal 3 3 2 2 2 2 4" xfId="46894" xr:uid="{4A14C07A-4102-4C27-8E0C-2A12062298BD}"/>
    <cellStyle name="Normal 3 3 2 2 2 3" xfId="42193" xr:uid="{7A72C5F9-FA1E-4893-910E-FA227ABE6CD9}"/>
    <cellStyle name="Normal 3 3 2 2 2 3 2" xfId="47873" xr:uid="{F252681E-B881-4FA2-849E-915C2F3AC249}"/>
    <cellStyle name="Normal 3 3 2 2 2 4" xfId="40163" xr:uid="{C5FFAF77-374C-40E9-8CF0-54D00FF9AF1D}"/>
    <cellStyle name="Normal 3 3 2 2 2 5" xfId="45856" xr:uid="{62828B7D-E474-43DD-8F4D-1786EE4E60EB}"/>
    <cellStyle name="Normal 3 3 2 2 3" xfId="5868" xr:uid="{FC130234-FDB0-4CA8-A3CB-F3FC1112EBCE}"/>
    <cellStyle name="Normal 3 3 2 2 3 2" xfId="10154" xr:uid="{C702DE2A-10EE-4E63-9D5A-499D483FC7B0}"/>
    <cellStyle name="Normal 3 3 2 2 3 2 2" xfId="43217" xr:uid="{D37529BA-BDD0-4272-BC06-F3EF0ECD03EB}"/>
    <cellStyle name="Normal 3 3 2 2 3 2 3" xfId="48895" xr:uid="{51996BE2-6829-40DD-AF27-2EB6D989E501}"/>
    <cellStyle name="Normal 3 3 2 2 3 3" xfId="41181" xr:uid="{63E6C6D9-5796-4ED9-A4B9-4C8DB4624CA9}"/>
    <cellStyle name="Normal 3 3 2 2 3 4" xfId="46861" xr:uid="{431011DD-5B97-4EFC-8495-8D5AA3C60AEA}"/>
    <cellStyle name="Normal 3 3 2 2 4" xfId="7444" xr:uid="{31762EA5-8E8E-4B20-8E08-785B606B6F87}"/>
    <cellStyle name="Normal 3 3 2 2 4 2" xfId="42160" xr:uid="{A4A95159-EBDE-44B0-BCAD-DF6649F430C0}"/>
    <cellStyle name="Normal 3 3 2 2 4 3" xfId="47840" xr:uid="{4A2CADF1-871B-4FCE-8215-60D48DB985FA}"/>
    <cellStyle name="Normal 3 3 2 2 5" xfId="11843" xr:uid="{E51F7754-4720-4091-926F-00794AEDDE54}"/>
    <cellStyle name="Normal 3 3 2 2 6" xfId="40124" xr:uid="{45027A05-7C74-4845-ABE3-807C197078A2}"/>
    <cellStyle name="Normal 3 3 2 2 7" xfId="45823" xr:uid="{1518ECC7-03D3-4491-87C2-256404614705}"/>
    <cellStyle name="Normal 3 3 2 3" xfId="3361" xr:uid="{C6C6E48A-8A37-4D66-B3F9-010EA1AED096}"/>
    <cellStyle name="Normal 3 3 2 3 2" xfId="8354" xr:uid="{D96C803B-4463-4249-8602-833B06962515}"/>
    <cellStyle name="Normal 3 3 2 3 2 2" xfId="41218" xr:uid="{EBA100F7-426E-4520-B6F3-07C01CA0BB2C}"/>
    <cellStyle name="Normal 3 3 2 3 2 2 2" xfId="43254" xr:uid="{72C37289-2032-4089-8EB2-EA2416A4C690}"/>
    <cellStyle name="Normal 3 3 2 3 2 2 2 2" xfId="48932" xr:uid="{635C6EDF-8915-43D9-AB01-17A615633E05}"/>
    <cellStyle name="Normal 3 3 2 3 2 2 3" xfId="46898" xr:uid="{7D7A485C-1A14-49A1-8053-08032BB83A39}"/>
    <cellStyle name="Normal 3 3 2 3 2 3" xfId="42197" xr:uid="{24DF70C6-ADAE-4B18-B640-92391A8108F7}"/>
    <cellStyle name="Normal 3 3 2 3 2 3 2" xfId="47877" xr:uid="{B75693B7-7728-4F7D-87CF-C4B819198013}"/>
    <cellStyle name="Normal 3 3 2 3 2 4" xfId="40167" xr:uid="{52E28E33-2232-4AF2-A602-2B9A3CCD6DC3}"/>
    <cellStyle name="Normal 3 3 2 3 2 5" xfId="45860" xr:uid="{EFB48C5B-399E-4AC7-8EDF-012021D62590}"/>
    <cellStyle name="Normal 3 3 2 3 3" xfId="40129" xr:uid="{888B7881-978D-4E52-B17F-912EA69F24B5}"/>
    <cellStyle name="Normal 3 3 2 3 3 2" xfId="41185" xr:uid="{DA713C29-6E7D-437D-983C-CA6C13BC3C6F}"/>
    <cellStyle name="Normal 3 3 2 3 3 2 2" xfId="43221" xr:uid="{16E2E46B-5324-4ADE-9CAB-8D159127262C}"/>
    <cellStyle name="Normal 3 3 2 3 3 2 2 2" xfId="48899" xr:uid="{4879294B-E32B-46A6-AF42-AF03E79B7653}"/>
    <cellStyle name="Normal 3 3 2 3 3 2 3" xfId="46865" xr:uid="{CA94FD96-79A6-4BC2-B3B4-F65CA7E9C567}"/>
    <cellStyle name="Normal 3 3 2 3 3 3" xfId="42164" xr:uid="{BBC54CA3-4DA8-455B-A494-00E2E87B6950}"/>
    <cellStyle name="Normal 3 3 2 3 3 3 2" xfId="47844" xr:uid="{D466019D-5431-4ABB-8CC0-69130421ECEC}"/>
    <cellStyle name="Normal 3 3 2 3 3 4" xfId="45827" xr:uid="{5F84CF66-0E76-4135-9336-BC219211C6C3}"/>
    <cellStyle name="Normal 3 3 2 3 4" xfId="40940" xr:uid="{B4A1A403-28A3-4281-B8CE-D3FDCFF833F1}"/>
    <cellStyle name="Normal 3 3 2 3 4 2" xfId="42972" xr:uid="{0F0BD0BC-1067-4E8A-AA12-46B4DFBDA9C3}"/>
    <cellStyle name="Normal 3 3 2 3 4 2 2" xfId="48650" xr:uid="{C51CB742-D7EB-4FF6-8267-39BD68F5C0A4}"/>
    <cellStyle name="Normal 3 3 2 3 4 3" xfId="46620" xr:uid="{8A108AE7-45B3-4762-9ABD-5CE662BED4FE}"/>
    <cellStyle name="Normal 3 3 2 3 5" xfId="41916" xr:uid="{080963BA-24A6-4D15-8CA4-5DBCAF5DF8E0}"/>
    <cellStyle name="Normal 3 3 2 3 5 2" xfId="47596" xr:uid="{8E81C17A-A71E-463A-B483-147EEBE7B77E}"/>
    <cellStyle name="Normal 3 3 2 3 6" xfId="39858" xr:uid="{D8B556A9-EFEB-42E1-BACE-AEE050F93695}"/>
    <cellStyle name="Normal 3 3 2 3 7" xfId="45600" xr:uid="{73F3E99D-E840-4FEC-8501-C64D0E1CA723}"/>
    <cellStyle name="Normal 3 3 2 4" xfId="5269" xr:uid="{B9876BBA-8D60-4DEB-9522-21B887F08D9C}"/>
    <cellStyle name="Normal 3 3 2 4 2" xfId="9729" xr:uid="{89400751-3614-430E-BC8A-159FFEC9E2E8}"/>
    <cellStyle name="Normal 3 3 2 4 3" xfId="43550" xr:uid="{10DC36B4-98ED-489C-8243-87951D2CE28C}"/>
    <cellStyle name="Normal 3 3 2 5" xfId="7019" xr:uid="{FF22CABF-DAFF-419F-AAE4-726026F98B74}"/>
    <cellStyle name="Normal 3 3 2 5 2" xfId="43695" xr:uid="{1FAF50E0-C69A-481B-AB8A-78B6EE671880}"/>
    <cellStyle name="Normal 3 3 2 6" xfId="11244" xr:uid="{15EAB87C-D8D9-49D3-8A67-09CA533F29F4}"/>
    <cellStyle name="Normal 3 3 2 7" xfId="12921" xr:uid="{FDF048ED-3392-4983-AD79-44552BF35F16}"/>
    <cellStyle name="Normal 3 3 2 8" xfId="1436" xr:uid="{5A96E75C-27B1-4638-BCA3-00699E55B816}"/>
    <cellStyle name="Normal 3 3 2 9" xfId="493" xr:uid="{73DAE431-444C-4ACA-98DA-0EFC0C80249C}"/>
    <cellStyle name="Normal 3 3 3" xfId="400" xr:uid="{6D1C5F89-D75D-4CD3-B617-1921EED17581}"/>
    <cellStyle name="Normal 3 3 3 2" xfId="3197" xr:uid="{A008C59F-5205-4B8F-9909-D5828E960CA7}"/>
    <cellStyle name="Normal 3 3 3 2 2" xfId="8251" xr:uid="{81C7C300-3537-4A21-BE45-D041128247DF}"/>
    <cellStyle name="Normal 3 3 3 2 3" xfId="40119" xr:uid="{4DCB92FD-7E7E-43D4-9237-AE05D40031FF}"/>
    <cellStyle name="Normal 3 3 3 3" xfId="5105" xr:uid="{CF5F4213-C3ED-44CA-A11F-3A0EB7ECA95D}"/>
    <cellStyle name="Normal 3 3 3 3 2" xfId="9626" xr:uid="{EFBE4D26-EEC7-46F9-9C89-D1D3EEDB4926}"/>
    <cellStyle name="Normal 3 3 3 3 3" xfId="43461" xr:uid="{AAA746F3-9E96-426B-8376-BA77707FA988}"/>
    <cellStyle name="Normal 3 3 3 3 4" xfId="49124" xr:uid="{6DF99F24-9F62-48F5-86EB-D9732D968D3A}"/>
    <cellStyle name="Normal 3 3 3 4" xfId="6916" xr:uid="{04F3DC5D-3EDF-4C68-B057-81427B19CA15}"/>
    <cellStyle name="Normal 3 3 3 4 2" xfId="43911" xr:uid="{98936DB6-A1CB-4E9F-A114-FFD15C73FE9A}"/>
    <cellStyle name="Normal 3 3 3 5" xfId="11080" xr:uid="{E224A62E-CC87-4E93-A45A-CF2196C1B45D}"/>
    <cellStyle name="Normal 3 3 3 6" xfId="1262" xr:uid="{47486F0F-2C3B-4404-B3C7-30E1643F2DC5}"/>
    <cellStyle name="Normal 3 3 3 7" xfId="39389" xr:uid="{A88FC7C0-1C7C-4DDE-B533-383521910AD9}"/>
    <cellStyle name="Normal 3 3 4" xfId="1886" xr:uid="{18116A9A-CD97-4B96-B8E2-4CA80A6EF857}"/>
    <cellStyle name="Normal 3 3 4 2" xfId="3811" xr:uid="{1AFCF173-A466-4F81-80A0-EC5B682211DF}"/>
    <cellStyle name="Normal 3 3 4 2 2" xfId="8676" xr:uid="{F9AA19B2-767B-4C68-8400-4DDC1199C5A4}"/>
    <cellStyle name="Normal 3 3 4 2 3" xfId="40107" xr:uid="{1843AFF2-7EBE-4316-94EA-7600CC9E9122}"/>
    <cellStyle name="Normal 3 3 4 3" xfId="5704" xr:uid="{F766DF19-4758-4BC7-8E40-363EDB519C89}"/>
    <cellStyle name="Normal 3 3 4 3 2" xfId="10051" xr:uid="{A02C0700-5DBE-480C-95C3-F69054BE11B9}"/>
    <cellStyle name="Normal 3 3 4 4" xfId="7341" xr:uid="{E212E504-919F-41F2-8E08-0C4EB4B26AE8}"/>
    <cellStyle name="Normal 3 3 4 5" xfId="11679" xr:uid="{EB6B293E-50FF-436A-89FD-F8D7A8B6687C}"/>
    <cellStyle name="Normal 3 3 4 6" xfId="39494" xr:uid="{5029045E-F307-493D-B6F1-BFA42D26031B}"/>
    <cellStyle name="Normal 3 3 5" xfId="2488" xr:uid="{B76FAEB1-1AC9-45A8-9FF0-674513B13C64}"/>
    <cellStyle name="Normal 3 3 5 2" xfId="4405" xr:uid="{6F4D03C1-C7F8-45A3-9868-3B6B59822861}"/>
    <cellStyle name="Normal 3 3 5 2 2" xfId="9101" xr:uid="{B575B0F8-3276-45C9-B404-094DA18790C4}"/>
    <cellStyle name="Normal 3 3 5 3" xfId="6300" xr:uid="{A331DBB6-F400-49C5-85D8-A0A7E0DB800F}"/>
    <cellStyle name="Normal 3 3 5 3 2" xfId="10478" xr:uid="{C0A1AF23-952A-43D9-8FE8-89865D805DB3}"/>
    <cellStyle name="Normal 3 3 5 4" xfId="7766" xr:uid="{78EE8802-CCCC-4EE4-A543-42C7C7E80647}"/>
    <cellStyle name="Normal 3 3 5 5" xfId="12273" xr:uid="{81E93B31-4904-4939-8EF0-7FF0CEFBC79C}"/>
    <cellStyle name="Normal 3 3 5 6" xfId="40044" xr:uid="{CF6C9C12-066A-420D-B8E4-26ECF64DB161}"/>
    <cellStyle name="Normal 3 3 6" xfId="2672" xr:uid="{AD78AE5C-B004-48ED-9E00-DE156EC1B660}"/>
    <cellStyle name="Normal 3 3 6 2" xfId="43694" xr:uid="{5857118B-6C39-48A8-9CAF-3FD45D1CFC19}"/>
    <cellStyle name="Normal 3 3 7" xfId="2780" xr:uid="{02275B0F-D68D-4D72-89FA-6BFD5EACF7DA}"/>
    <cellStyle name="Normal 3 3 7 2" xfId="7950" xr:uid="{1530473A-1BFF-44C6-A7F7-BD9824B907D9}"/>
    <cellStyle name="Normal 3 3 8" xfId="4718" xr:uid="{CFD2A9E3-9BC4-4EA2-B9F4-38696D498371}"/>
    <cellStyle name="Normal 3 3 8 2" xfId="9324" xr:uid="{B07C4527-5D70-4715-BB91-E4D7A2A3ECB0}"/>
    <cellStyle name="Normal 3 3 9" xfId="6611" xr:uid="{6AA0258D-9716-47DA-9EB7-995184A5514D}"/>
    <cellStyle name="Normal 3 4" xfId="122" xr:uid="{D1F928FF-4980-4893-9143-484865620B52}"/>
    <cellStyle name="Normal 3 4 10" xfId="13122" xr:uid="{9B0250A0-131B-4D0F-8C30-7B51329EE8AA}"/>
    <cellStyle name="Normal 3 4 11" xfId="38345" xr:uid="{900DEA40-E6D6-47D5-9D20-2C183757DF7C}"/>
    <cellStyle name="Normal 3 4 12" xfId="1032" xr:uid="{0F45D0BF-02FD-4C70-9DDC-793473BC0E11}"/>
    <cellStyle name="Normal 3 4 13" xfId="199" xr:uid="{4CD32B9E-1398-4BB9-95E6-49CF0F81A572}"/>
    <cellStyle name="Normal 3 4 14" xfId="38622" xr:uid="{C8DAC519-825E-4CE1-8E70-ABA247C179BE}"/>
    <cellStyle name="Normal 3 4 15" xfId="44577" xr:uid="{A323840A-BFCF-4DB7-9884-7963058DC308}"/>
    <cellStyle name="Normal 3 4 2" xfId="1635" xr:uid="{11B91A00-1D70-4777-A576-F2E4D948DE86}"/>
    <cellStyle name="Normal 3 4 2 2" xfId="3562" xr:uid="{7701B8E7-A93F-4E52-9A59-803F6838CBED}"/>
    <cellStyle name="Normal 3 4 2 2 2" xfId="8518" xr:uid="{4364FD0C-293E-4BF7-8F73-7455E494BAC5}"/>
    <cellStyle name="Normal 3 4 2 2 2 2" xfId="42795" xr:uid="{E9E43B2A-95C2-4051-94CE-59ED86855754}"/>
    <cellStyle name="Normal 3 4 2 2 2 2 2" xfId="48473" xr:uid="{1A7351D4-4EE1-4C57-9CDF-66A2C5240C4C}"/>
    <cellStyle name="Normal 3 4 2 2 2 3" xfId="40764" xr:uid="{7C130AF1-D475-42AA-8999-CC8F572C2150}"/>
    <cellStyle name="Normal 3 4 2 2 2 4" xfId="46444" xr:uid="{8AF2CEE2-6CD4-4208-B281-294042AFBB55}"/>
    <cellStyle name="Normal 3 4 2 2 3" xfId="41739" xr:uid="{1BC5A6C6-9157-402C-864A-4F38D3AF5304}"/>
    <cellStyle name="Normal 3 4 2 2 3 2" xfId="47419" xr:uid="{EF76DBC4-6201-44A3-A377-2BF27CB91BDF}"/>
    <cellStyle name="Normal 3 4 2 2 4" xfId="39203" xr:uid="{96434686-A9BD-4820-A204-4D8514486442}"/>
    <cellStyle name="Normal 3 4 2 2 5" xfId="45023" xr:uid="{0E8D1830-AB2D-4739-BC51-53E1FA8926C8}"/>
    <cellStyle name="Normal 3 4 2 3" xfId="5470" xr:uid="{6E236E8F-D2A0-4764-A6C7-B4DDA1DFC790}"/>
    <cellStyle name="Normal 3 4 2 3 2" xfId="9893" xr:uid="{9805BCAF-E9A8-4868-9F3E-65DB4AB474E8}"/>
    <cellStyle name="Normal 3 4 2 3 3" xfId="40190" xr:uid="{10605DDA-8FB4-465B-B058-A45143461CED}"/>
    <cellStyle name="Normal 3 4 2 4" xfId="7183" xr:uid="{EE0FC7BD-0701-4A47-95FB-BEA9E3F13E2D}"/>
    <cellStyle name="Normal 3 4 2 4 2" xfId="42393" xr:uid="{AB733B40-E58E-4103-909A-67012F7D3E18}"/>
    <cellStyle name="Normal 3 4 2 4 2 2" xfId="48071" xr:uid="{B08D8B77-8D6E-4DEF-8786-05A277190C93}"/>
    <cellStyle name="Normal 3 4 2 4 3" xfId="40369" xr:uid="{54FD62FC-7237-441E-A2DA-15C64BB04546}"/>
    <cellStyle name="Normal 3 4 2 4 4" xfId="46049" xr:uid="{89B0CF29-02DE-44D7-8CD8-74112D58FF2C}"/>
    <cellStyle name="Normal 3 4 2 5" xfId="11445" xr:uid="{0B20B2FA-B279-4762-9348-A64FC57362B2}"/>
    <cellStyle name="Normal 3 4 2 5 2" xfId="41332" xr:uid="{72044A4B-2EEF-4929-825F-99942B7CAC9F}"/>
    <cellStyle name="Normal 3 4 2 5 3" xfId="47011" xr:uid="{D6D39EB7-2AD7-4DE3-8D3B-19E40235AD44}"/>
    <cellStyle name="Normal 3 4 2 6" xfId="38864" xr:uid="{95548056-5A8B-4874-BD0B-521B2AB01898}"/>
    <cellStyle name="Normal 3 4 2 7" xfId="44692" xr:uid="{7CC3A014-0D95-4814-BA68-3EB7F6B7EE52}"/>
    <cellStyle name="Normal 3 4 3" xfId="2251" xr:uid="{6E55DD7C-AF2F-4302-8B6C-7502A662D60E}"/>
    <cellStyle name="Normal 3 4 3 2" xfId="4176" xr:uid="{71E84541-8019-4F4B-8631-FBA1D9AA3035}"/>
    <cellStyle name="Normal 3 4 3 2 2" xfId="8943" xr:uid="{AE8B6932-AC4F-4FDA-861A-EBEE8FED2548}"/>
    <cellStyle name="Normal 3 4 3 2 2 2" xfId="43045" xr:uid="{5B9902F8-7555-4651-B436-4AEA3A46B2CB}"/>
    <cellStyle name="Normal 3 4 3 2 2 2 2" xfId="48723" xr:uid="{1F6ABC7F-D45B-4DE3-9697-EB177114FC5B}"/>
    <cellStyle name="Normal 3 4 3 2 2 3" xfId="41012" xr:uid="{13C89B2B-4FE5-4986-B49D-5F63276BCF96}"/>
    <cellStyle name="Normal 3 4 3 2 2 4" xfId="46692" xr:uid="{80E5E09C-AB41-4116-BA1F-68D53C45E7B4}"/>
    <cellStyle name="Normal 3 4 3 2 3" xfId="41989" xr:uid="{DFD9D687-0D78-436C-B0EE-233C8D27FB49}"/>
    <cellStyle name="Normal 3 4 3 2 3 2" xfId="47669" xr:uid="{9E42F020-4FD6-46E5-83EF-D3EF5A3FF6C2}"/>
    <cellStyle name="Normal 3 4 3 2 4" xfId="39930" xr:uid="{E931CB1D-7855-41B1-8D0F-879DBADA2A95}"/>
    <cellStyle name="Normal 3 4 3 2 5" xfId="45671" xr:uid="{439EBFBA-1696-43AA-A293-C9309605225D}"/>
    <cellStyle name="Normal 3 4 3 3" xfId="6069" xr:uid="{5D54FB1F-EDB9-448D-81F3-ED7D050CCCC7}"/>
    <cellStyle name="Normal 3 4 3 3 2" xfId="10318" xr:uid="{0F47725F-89EB-4039-8435-BFDE68BCC8A4}"/>
    <cellStyle name="Normal 3 4 3 3 2 2" xfId="42597" xr:uid="{B63580B3-B8B0-4BB5-B853-01B19E4DD732}"/>
    <cellStyle name="Normal 3 4 3 3 2 3" xfId="48275" xr:uid="{EFB251DD-1663-4E3F-83C7-15937DC37A2F}"/>
    <cellStyle name="Normal 3 4 3 3 3" xfId="40572" xr:uid="{5BE97F82-01C8-4DE1-9709-1F2231F152B2}"/>
    <cellStyle name="Normal 3 4 3 3 4" xfId="46252" xr:uid="{8ADD585F-50B2-46C5-9724-1C1B2A1150EB}"/>
    <cellStyle name="Normal 3 4 3 4" xfId="7608" xr:uid="{B5B32EBA-2A60-4185-8234-CD721884B6BC}"/>
    <cellStyle name="Normal 3 4 3 4 2" xfId="41540" xr:uid="{E99AE36F-753F-4585-8C04-468FB9540C99}"/>
    <cellStyle name="Normal 3 4 3 4 3" xfId="47220" xr:uid="{56E64BF3-7F5F-4527-BA46-4527B16767E9}"/>
    <cellStyle name="Normal 3 4 3 5" xfId="12044" xr:uid="{58CC6782-561F-4E5F-B4D5-70CE695FFCE6}"/>
    <cellStyle name="Normal 3 4 3 6" xfId="39091" xr:uid="{01B76D44-9CE4-4931-BC59-7EA42C5B50EA}"/>
    <cellStyle name="Normal 3 4 3 7" xfId="44911" xr:uid="{3307E03C-A45B-49DE-BD5B-5D380F84E485}"/>
    <cellStyle name="Normal 3 4 4" xfId="2438" xr:uid="{5B12EA1C-0B49-4820-BD74-F1EED2DE51AB}"/>
    <cellStyle name="Normal 3 4 4 2" xfId="4357" xr:uid="{638F5AA7-DF16-42F2-98CC-8C25896D8F32}"/>
    <cellStyle name="Normal 3 4 4 2 2" xfId="9074" xr:uid="{5C61D7AB-5CCE-4F3D-A7A8-A5352E46FD41}"/>
    <cellStyle name="Normal 3 4 4 2 2 2" xfId="42740" xr:uid="{A976C6F2-8A49-4B92-8AF5-F18438FFA9C1}"/>
    <cellStyle name="Normal 3 4 4 2 2 3" xfId="48418" xr:uid="{84A26281-FF78-469A-BC13-0DC9B5BB0249}"/>
    <cellStyle name="Normal 3 4 4 2 3" xfId="40712" xr:uid="{4A546A8B-D828-4BEB-88DC-26DFE8D31172}"/>
    <cellStyle name="Normal 3 4 4 2 4" xfId="46392" xr:uid="{0909146A-A446-41BC-BF32-1CD9235AF5B6}"/>
    <cellStyle name="Normal 3 4 4 3" xfId="6252" xr:uid="{5546FF1F-38CC-486A-933E-DF6780FA3A14}"/>
    <cellStyle name="Normal 3 4 4 3 2" xfId="10451" xr:uid="{CAAE96FD-05E3-42B1-B798-AF3CA71B71A8}"/>
    <cellStyle name="Normal 3 4 4 3 3" xfId="41684" xr:uid="{65E121C3-AEFB-4467-AEF7-F4D718CADD6B}"/>
    <cellStyle name="Normal 3 4 4 3 4" xfId="47364" xr:uid="{1F8D012F-9ACB-47C8-AC58-BB9BCA93455D}"/>
    <cellStyle name="Normal 3 4 4 4" xfId="7739" xr:uid="{44E07EA1-B4AC-4400-9704-FDDD112A5524}"/>
    <cellStyle name="Normal 3 4 4 5" xfId="12225" xr:uid="{4064FA84-9126-4B41-9BA3-987272CCFEFD}"/>
    <cellStyle name="Normal 3 4 4 6" xfId="39643" xr:uid="{F1A90ACA-5B95-4A5E-B44E-6DCD9B5F5C0C}"/>
    <cellStyle name="Normal 3 4 4 7" xfId="45391" xr:uid="{F19512A6-BC2D-4409-B303-49C0DD6EDAE4}"/>
    <cellStyle name="Normal 3 4 5" xfId="2983" xr:uid="{27C11410-8E0B-4E55-85B6-179EFC5E0222}"/>
    <cellStyle name="Normal 3 4 5 2" xfId="8114" xr:uid="{FEEB396B-EC9F-48FA-854E-B8452D2557BD}"/>
    <cellStyle name="Normal 3 4 5 2 2" xfId="42340" xr:uid="{F1B92B7B-2E62-4A15-AAEA-04D115BCBA89}"/>
    <cellStyle name="Normal 3 4 5 2 3" xfId="48019" xr:uid="{36EE3BF1-0646-49C8-88AF-E596D8EED649}"/>
    <cellStyle name="Normal 3 4 5 3" xfId="40319" xr:uid="{CD13A344-29E8-4A2E-ACA8-05D458D4FC87}"/>
    <cellStyle name="Normal 3 4 5 4" xfId="46000" xr:uid="{5C5BD899-852C-4F1F-A541-05EA79C81B50}"/>
    <cellStyle name="Normal 3 4 6" xfId="4921" xr:uid="{A5ED336D-D68C-48C4-B12E-FCA0C1E8457E}"/>
    <cellStyle name="Normal 3 4 6 2" xfId="9489" xr:uid="{91B821DD-A62B-408F-B1C2-8FD9992C23B1}"/>
    <cellStyle name="Normal 3 4 6 3" xfId="41283" xr:uid="{DF4DA6BF-ED6B-4C6E-83D0-C648BDF50743}"/>
    <cellStyle name="Normal 3 4 6 4" xfId="46961" xr:uid="{87C41585-E396-439A-9F2F-902EDF4F0099}"/>
    <cellStyle name="Normal 3 4 7" xfId="6777" xr:uid="{87DC1F9A-5B9E-4D91-92F3-71E981C93005}"/>
    <cellStyle name="Normal 3 4 8" xfId="10896" xr:uid="{7208F912-8C31-4EB6-95A2-1A785B515D78}"/>
    <cellStyle name="Normal 3 4 9" xfId="12497" xr:uid="{C56949F9-4339-4510-9D99-3E6AE1A75240}"/>
    <cellStyle name="Normal 3 5" xfId="129" xr:uid="{1E0CA27D-BFB4-4255-9868-4CE37B60125A}"/>
    <cellStyle name="Normal 3 5 2" xfId="1779" xr:uid="{A0913537-C427-4B1C-A203-603744CAD819}"/>
    <cellStyle name="Normal 3 5 2 2" xfId="39695" xr:uid="{CD804831-F8CE-46E1-AE30-955A9E78F7F2}"/>
    <cellStyle name="Normal 3 5 2 2 2" xfId="40772" xr:uid="{C19E7756-428C-4177-9AED-DF83D9C78D70}"/>
    <cellStyle name="Normal 3 5 2 2 2 2" xfId="42803" xr:uid="{51340B18-EDED-41B2-9FE1-C6106B13E738}"/>
    <cellStyle name="Normal 3 5 2 2 2 2 2" xfId="48481" xr:uid="{C2F866F1-1AFA-4574-A606-D58692F3D993}"/>
    <cellStyle name="Normal 3 5 2 2 2 3" xfId="46452" xr:uid="{828A4594-AF43-4D60-897D-B5A4B8CE12BE}"/>
    <cellStyle name="Normal 3 5 2 2 3" xfId="41747" xr:uid="{43CA40DD-F25F-432D-A3F0-3B7EA2353649}"/>
    <cellStyle name="Normal 3 5 2 2 3 2" xfId="47427" xr:uid="{7D99184D-23AF-47BD-98DB-686F01DDFE40}"/>
    <cellStyle name="Normal 3 5 2 2 4" xfId="45442" xr:uid="{5B64AC55-B37E-416A-8BA5-87EFFEDBB682}"/>
    <cellStyle name="Normal 3 5 2 3" xfId="40377" xr:uid="{1AF93B9B-82BE-4422-AC14-EEF362A92805}"/>
    <cellStyle name="Normal 3 5 2 3 2" xfId="42401" xr:uid="{ECD9836A-28E7-4C55-A994-2028DDD854CA}"/>
    <cellStyle name="Normal 3 5 2 3 2 2" xfId="48079" xr:uid="{A25938E7-F0C8-4B35-A6A4-1260EFE8319C}"/>
    <cellStyle name="Normal 3 5 2 3 3" xfId="46057" xr:uid="{65BEA8B7-2CDA-49D2-BA83-1E504A3A85FA}"/>
    <cellStyle name="Normal 3 5 2 4" xfId="41340" xr:uid="{0469A870-D427-4E84-B893-4950101410BA}"/>
    <cellStyle name="Normal 3 5 2 4 2" xfId="47019" xr:uid="{2B2A32E0-147D-41D1-98D5-BF81ACAC99B2}"/>
    <cellStyle name="Normal 3 5 2 5" xfId="39312" xr:uid="{D251CF9F-B2A3-462F-86F1-80A6DB68F0A8}"/>
    <cellStyle name="Normal 3 5 2 6" xfId="45123" xr:uid="{4565090A-F639-4A2A-BC8C-B13F41B2AC19}"/>
    <cellStyle name="Normal 3 5 3" xfId="2540" xr:uid="{B9C058C1-D4AF-4E05-8BF0-41D6D76377E3}"/>
    <cellStyle name="Normal 3 5 3 2" xfId="4455" xr:uid="{D7A4082C-99E8-481F-B81C-80562640CB9B}"/>
    <cellStyle name="Normal 3 5 3 2 2" xfId="9132" xr:uid="{18A71071-059F-4F44-987D-C48DF30A8857}"/>
    <cellStyle name="Normal 3 5 3 3" xfId="6350" xr:uid="{C6E1B148-32B0-4D75-A6D8-B0E6B9301847}"/>
    <cellStyle name="Normal 3 5 3 3 2" xfId="10509" xr:uid="{40E864A7-D4A9-4231-8C68-D8FFF29E89C4}"/>
    <cellStyle name="Normal 3 5 3 4" xfId="7797" xr:uid="{E12F7B59-98C2-4506-885A-8FE213EFF66D}"/>
    <cellStyle name="Normal 3 5 3 5" xfId="12323" xr:uid="{D7C322F6-BFAA-47A5-B6EE-9B01E95D0857}"/>
    <cellStyle name="Normal 3 5 3 6" xfId="39394" xr:uid="{5278B9E8-8A13-4C2C-87D5-34AF1A5561D3}"/>
    <cellStyle name="Normal 3 5 4" xfId="1185" xr:uid="{5FF5BEA1-3532-41AF-B8EA-26150EB48235}"/>
    <cellStyle name="Normal 3 5 4 2" xfId="40720" xr:uid="{EAAB1277-8223-4A0D-8195-498AD28B65E8}"/>
    <cellStyle name="Normal 3 5 4 2 2" xfId="42748" xr:uid="{D32A12BF-EB0C-4C81-9ECD-D50BDC15DE96}"/>
    <cellStyle name="Normal 3 5 4 2 2 2" xfId="48426" xr:uid="{D99A7234-29BE-4609-BA84-C7163040F73A}"/>
    <cellStyle name="Normal 3 5 4 2 3" xfId="46400" xr:uid="{4AA57BEC-22F5-4F8D-8581-C9C6CFBE7699}"/>
    <cellStyle name="Normal 3 5 4 3" xfId="41692" xr:uid="{059ECC39-660F-4BB9-BE65-2333F990FAF1}"/>
    <cellStyle name="Normal 3 5 4 3 2" xfId="47372" xr:uid="{1C8F0FD4-D39B-4336-8B1E-319C4509CA88}"/>
    <cellStyle name="Normal 3 5 4 4" xfId="39651" xr:uid="{9E2E1149-B037-4C58-AB5E-1A7943261095}"/>
    <cellStyle name="Normal 3 5 4 5" xfId="45399" xr:uid="{C912AA33-3232-4E0D-862D-67A8A2C06D94}"/>
    <cellStyle name="Normal 3 5 5" xfId="217" xr:uid="{409020D2-2864-4225-AFF7-8A4A4733BA04}"/>
    <cellStyle name="Normal 3 5 5 2" xfId="42366" xr:uid="{06AC8284-A519-4E8B-82A4-A226CF848ACF}"/>
    <cellStyle name="Normal 3 5 5 2 2" xfId="48044" xr:uid="{1521B4B4-96DD-48C4-B41B-5C827A0E75E8}"/>
    <cellStyle name="Normal 3 5 5 3" xfId="40344" xr:uid="{B72F8F64-8E7E-47C2-958B-72021AB57B7B}"/>
    <cellStyle name="Normal 3 5 5 4" xfId="46024" xr:uid="{64404D44-51EE-47DD-B135-0B46739B328C}"/>
    <cellStyle name="Normal 3 5 6" xfId="38600" xr:uid="{1AEAC010-4387-4161-893C-37674D2D2A26}"/>
    <cellStyle name="Normal 3 5 6 2" xfId="46969" xr:uid="{AA0B138E-EA03-48D2-92D3-944BC1431022}"/>
    <cellStyle name="Normal 3 5 7" xfId="39289" xr:uid="{CB2BB5A6-9CB3-405D-9396-CA7CD2BCEA73}"/>
    <cellStyle name="Normal 3 5 7 2" xfId="45105" xr:uid="{E5A0B427-41FC-4F77-93A3-1CEC4322DEC8}"/>
    <cellStyle name="Normal 3 5 8" xfId="43721" xr:uid="{5FFB7907-3A5A-4E9E-A4F6-C23F7B07DDC1}"/>
    <cellStyle name="Normal 3 5 9" xfId="38855" xr:uid="{745E8DD9-55AB-448A-B0C8-D3F6B2A9BA6C}"/>
    <cellStyle name="Normal 3 6" xfId="488" xr:uid="{73A014EA-86B4-4244-A86E-412EFBBDA044}"/>
    <cellStyle name="Normal 3 6 2" xfId="4321" xr:uid="{EE9CD8A9-F845-4E0B-B0F9-73CE8CEDF7B1}"/>
    <cellStyle name="Normal 3 6 2 2" xfId="9047" xr:uid="{251A5989-58AC-42F4-976F-55FC65EC08B4}"/>
    <cellStyle name="Normal 3 6 2 2 2" xfId="40779" xr:uid="{70762932-6BF5-4549-8396-991DDC262791}"/>
    <cellStyle name="Normal 3 6 2 2 2 2" xfId="42810" xr:uid="{4CCB330E-225D-4505-A16C-8A1203F13BEA}"/>
    <cellStyle name="Normal 3 6 2 2 2 2 2" xfId="48488" xr:uid="{AB07ABF1-E82F-4429-8663-74D1D0E9E5B9}"/>
    <cellStyle name="Normal 3 6 2 2 2 3" xfId="46459" xr:uid="{56761796-D507-4E2D-8767-ADEDC2DEE43E}"/>
    <cellStyle name="Normal 3 6 2 2 3" xfId="41754" xr:uid="{A35375C6-1526-4600-BA20-7D0373DC77B1}"/>
    <cellStyle name="Normal 3 6 2 2 3 2" xfId="47434" xr:uid="{71DF8EB3-BB71-4CBF-A0C7-7E7D45DD0371}"/>
    <cellStyle name="Normal 3 6 2 2 4" xfId="39215" xr:uid="{94FE0692-00C9-4E96-831D-4426F06A8076}"/>
    <cellStyle name="Normal 3 6 2 2 5" xfId="45035" xr:uid="{6934AB40-6C36-4B49-AA1C-3C6E2827FE37}"/>
    <cellStyle name="Normal 3 6 2 3" xfId="40384" xr:uid="{78C3A64B-A612-44C6-AFAA-BC83322FDD19}"/>
    <cellStyle name="Normal 3 6 2 3 2" xfId="42408" xr:uid="{3F5BACDC-4261-4A94-A9EC-6386A184EB7C}"/>
    <cellStyle name="Normal 3 6 2 3 2 2" xfId="48086" xr:uid="{EA4DC43C-62F6-433B-B62A-29E925E6187B}"/>
    <cellStyle name="Normal 3 6 2 3 3" xfId="46064" xr:uid="{8FADD5B0-0A12-4916-B267-FCF6D0F0135B}"/>
    <cellStyle name="Normal 3 6 2 4" xfId="41347" xr:uid="{36F1AD5D-1CB7-4CDC-AE96-B9BB207DCBDE}"/>
    <cellStyle name="Normal 3 6 2 4 2" xfId="47026" xr:uid="{6893869C-B2C7-4186-93A8-CF9AFFB676FF}"/>
    <cellStyle name="Normal 3 6 2 5" xfId="38876" xr:uid="{3ADC6839-A7D8-422B-BFB2-6A56C2667517}"/>
    <cellStyle name="Normal 3 6 2 6" xfId="44704" xr:uid="{16E75019-FA42-4642-ABF0-7972A670109A}"/>
    <cellStyle name="Normal 3 6 3" xfId="6214" xr:uid="{07D8577D-01EC-456A-8E79-4F6D0F2DC4AC}"/>
    <cellStyle name="Normal 3 6 3 2" xfId="10422" xr:uid="{0B9EF6A5-DBFB-4475-96A8-BC59C8A307F1}"/>
    <cellStyle name="Normal 3 6 3 2 2" xfId="42755" xr:uid="{4EB6F541-B5E7-4EE7-A1BF-D0B5C718CD44}"/>
    <cellStyle name="Normal 3 6 3 2 2 2" xfId="48433" xr:uid="{00B39EB0-DE9C-40C9-8EEB-7460DED6A685}"/>
    <cellStyle name="Normal 3 6 3 2 3" xfId="40727" xr:uid="{538F1A25-8CA3-453C-92BA-A5C506A3390A}"/>
    <cellStyle name="Normal 3 6 3 2 4" xfId="46407" xr:uid="{647E8132-6A83-4307-BB7E-40B14EECA843}"/>
    <cellStyle name="Normal 3 6 3 3" xfId="41699" xr:uid="{EB2444F1-9174-460E-ADD4-E0B624DCC441}"/>
    <cellStyle name="Normal 3 6 3 3 2" xfId="47379" xr:uid="{4B01DE02-50D4-4B27-9A98-DF98CBB46AA5}"/>
    <cellStyle name="Normal 3 6 3 4" xfId="39103" xr:uid="{ADE4EB80-42FC-4C5D-BBA1-7018DB8C0CC2}"/>
    <cellStyle name="Normal 3 6 3 5" xfId="44923" xr:uid="{47F48DFA-EA09-430B-A23D-61D76357300A}"/>
    <cellStyle name="Normal 3 6 4" xfId="7712" xr:uid="{CF3D6E0C-A3C0-4E7A-B8D3-83189BE65975}"/>
    <cellStyle name="Normal 3 6 4 2" xfId="42356" xr:uid="{197F0F42-057F-4027-AFCE-07A3C58FAEC0}"/>
    <cellStyle name="Normal 3 6 4 2 2" xfId="48034" xr:uid="{FA7E7467-6F2D-4DC3-8510-E990A340B1B3}"/>
    <cellStyle name="Normal 3 6 4 3" xfId="40335" xr:uid="{B91AE9A7-12D5-41EC-96F4-1B28AB70CD36}"/>
    <cellStyle name="Normal 3 6 4 4" xfId="46015" xr:uid="{6ECFAA12-B15B-4D89-8BC8-5A9575C3D774}"/>
    <cellStyle name="Normal 3 6 5" xfId="12189" xr:uid="{7683A2DB-B5D9-4B2D-ACBB-188D302B25AA}"/>
    <cellStyle name="Normal 3 6 5 2" xfId="41297" xr:uid="{FF121016-40A8-434F-81A6-76735AC0D697}"/>
    <cellStyle name="Normal 3 6 5 3" xfId="46976" xr:uid="{2D13565C-BC48-4E3B-94A4-048578B9B5BE}"/>
    <cellStyle name="Normal 3 6 6" xfId="2399" xr:uid="{6C4D083B-51F7-4952-90AA-E5DF54BFDDC8}"/>
    <cellStyle name="Normal 3 6 7" xfId="38671" xr:uid="{099C1D58-210B-4A6C-8A72-12DA8E78B2F3}"/>
    <cellStyle name="Normal 3 6 8" xfId="38566" xr:uid="{C0E0C9D9-D515-4459-8E29-9C600383078B}"/>
    <cellStyle name="Normal 3 6 9" xfId="44589" xr:uid="{448D71EC-4BD7-425E-8B71-F3806AF521A4}"/>
    <cellStyle name="Normal 3 7" xfId="336" xr:uid="{6F6F0EA7-CFC4-4094-802D-5F1C4B9273ED}"/>
    <cellStyle name="Normal 3 7 2" xfId="9261" xr:uid="{CAC61F44-2AC2-4E12-9F32-4E47D7DD03B8}"/>
    <cellStyle name="Normal 3 7 2 2" xfId="39221" xr:uid="{A20C77AC-671E-4E01-BD5C-106E543379BA}"/>
    <cellStyle name="Normal 3 7 2 2 2" xfId="45041" xr:uid="{1B27DD5B-A7C2-472B-B43E-DDC4F7676D51}"/>
    <cellStyle name="Normal 3 7 2 3" xfId="38882" xr:uid="{5B02C4E6-670E-4A55-A8C7-6E360E4E3A47}"/>
    <cellStyle name="Normal 3 7 2 4" xfId="44709" xr:uid="{168E5D08-6A1E-4535-AD10-3464E906313A}"/>
    <cellStyle name="Normal 3 7 3" xfId="4627" xr:uid="{936D4E29-D4F8-4DB9-920F-B8A0447D8424}"/>
    <cellStyle name="Normal 3 7 3 2" xfId="39108" xr:uid="{9C96EB27-B983-4880-8030-41E54F71865A}"/>
    <cellStyle name="Normal 3 7 3 3" xfId="44927" xr:uid="{73841635-0056-4E21-9FE2-01242CADBC7B}"/>
    <cellStyle name="Normal 3 7 4" xfId="38680" xr:uid="{AF61E441-0C6D-4260-AF10-BE45011B39D6}"/>
    <cellStyle name="Normal 3 7 4 2" xfId="39296" xr:uid="{AA648270-D879-42A1-936B-98FC3BF028C4}"/>
    <cellStyle name="Normal 3 7 5" xfId="38742" xr:uid="{89505AAE-E0E1-4B8B-AD55-0605138E01EC}"/>
    <cellStyle name="Normal 3 7 6" xfId="44593" xr:uid="{86B97DF9-B9E2-4401-994F-B0332291DA96}"/>
    <cellStyle name="Normal 3 8" xfId="6571" xr:uid="{0EF78420-49B3-4EED-841F-EDFAD396B97A}"/>
    <cellStyle name="Normal 3 8 2" xfId="38592" xr:uid="{8C5C8FD5-6D44-4088-83F5-F5D59166DA2D}"/>
    <cellStyle name="Normal 3 8 2 2" xfId="39233" xr:uid="{EF27F7F1-07E9-42C8-9A0E-81CE19689AA7}"/>
    <cellStyle name="Normal 3 8 2 2 2" xfId="42763" xr:uid="{3EFEF0CC-8044-4314-87C5-A1FE66DB9AC5}"/>
    <cellStyle name="Normal 3 8 2 2 2 2" xfId="48441" xr:uid="{4F8C6E55-0649-4BB1-9337-B6FAC9CEFFFC}"/>
    <cellStyle name="Normal 3 8 2 2 3" xfId="45053" xr:uid="{2C50BF87-FCCE-4E9F-9B6B-644A8B040CE1}"/>
    <cellStyle name="Normal 3 8 2 3" xfId="41707" xr:uid="{17153656-EBE1-466D-B865-12B9C83298DA}"/>
    <cellStyle name="Normal 3 8 2 3 2" xfId="47387" xr:uid="{B4BC771A-EF57-458F-9A02-62AD27123F5F}"/>
    <cellStyle name="Normal 3 8 2 4" xfId="44721" xr:uid="{BBED7974-C759-4AF1-89E0-E3959B57CED1}"/>
    <cellStyle name="Normal 3 8 3" xfId="39119" xr:uid="{D956CC44-8BB2-471B-985B-D13795A29B61}"/>
    <cellStyle name="Normal 3 8 3 2" xfId="42360" xr:uid="{F3B2F98E-C307-42B8-A538-021394FC6A8C}"/>
    <cellStyle name="Normal 3 8 3 2 2" xfId="48038" xr:uid="{DF012A24-8BEC-486C-8E49-94C3096A4A46}"/>
    <cellStyle name="Normal 3 8 3 3" xfId="44938" xr:uid="{462D7FFE-A507-4CA9-BEB5-1674F8C49F35}"/>
    <cellStyle name="Normal 3 8 4" xfId="41304" xr:uid="{857129AE-AD4C-42BE-AD39-43C6289E8B69}"/>
    <cellStyle name="Normal 3 8 4 2" xfId="46983" xr:uid="{570B8D1A-8CBA-4195-A998-C0B16ACC3B80}"/>
    <cellStyle name="Normal 3 8 5" xfId="44605" xr:uid="{AF9EF6D0-9E30-4AED-9BE5-C81EC4C5F0AB}"/>
    <cellStyle name="Normal 3 9" xfId="6566" xr:uid="{0DEBE00A-8F50-4E56-952A-E1AFC41939B1}"/>
    <cellStyle name="Normal 3 9 2" xfId="38678" xr:uid="{5641F205-59D4-4B7E-B98E-995B53AEC5B2}"/>
    <cellStyle name="Normal 3 9 2 2" xfId="39240" xr:uid="{B0C3EB7C-2106-49C1-8036-2DCEF87BB457}"/>
    <cellStyle name="Normal 3 9 2 2 2" xfId="45060" xr:uid="{BE69569F-2561-43F1-9D24-A448BC406E15}"/>
    <cellStyle name="Normal 3 9 2 3" xfId="44728" xr:uid="{57160BED-7860-411D-9D7C-4B38A0CF1DD3}"/>
    <cellStyle name="Normal 3 9 3" xfId="39160" xr:uid="{A525A2CC-5190-4C9B-8D16-985338CE7265}"/>
    <cellStyle name="Normal 3 9 3 2" xfId="44979" xr:uid="{46C6C1B5-73F3-4DAE-955B-0A543EC0AB0E}"/>
    <cellStyle name="Normal 3 9 4" xfId="39409" xr:uid="{1059B892-7542-40C2-8F04-D8290740135B}"/>
    <cellStyle name="Normal 3 9 5" xfId="44648" xr:uid="{153AD94B-9321-46E5-A3B1-AD6BA30834B4}"/>
    <cellStyle name="Normal 3_โครงการ 16-18 บิ้วไรท์" xfId="13348" xr:uid="{F7DDC910-5EF5-4341-A10E-B1BB11B26A66}"/>
    <cellStyle name="Normal 30" xfId="151" xr:uid="{304B91DB-7F54-4FF2-B462-E7A39BD1D381}"/>
    <cellStyle name="Normal 30 2" xfId="1334" xr:uid="{2A43C482-019C-4514-986E-488D7F9515BF}"/>
    <cellStyle name="Normal 30 2 2" xfId="41170" xr:uid="{9C8A6E87-2B48-4F95-BCFA-DF3E4E4B96CA}"/>
    <cellStyle name="Normal 30 2 2 2" xfId="43205" xr:uid="{F879A229-FA8A-4119-A1E6-D7CF3F10ACFF}"/>
    <cellStyle name="Normal 30 2 2 2 2" xfId="48883" xr:uid="{53C84673-BF6C-43E6-A4DA-829C06B4DC35}"/>
    <cellStyle name="Normal 30 2 2 3" xfId="46850" xr:uid="{737F4097-4F44-41AC-8B7C-E990BB256F7E}"/>
    <cellStyle name="Normal 30 2 3" xfId="42148" xr:uid="{0497FF28-75AB-42F1-909E-E96E3FEC6E98}"/>
    <cellStyle name="Normal 30 2 3 2" xfId="47828" xr:uid="{4D1262E8-6B72-49E2-A19B-91770C6BB892}"/>
    <cellStyle name="Normal 30 2 4" xfId="39258" xr:uid="{5D8B045E-D3E3-456E-A76C-5379452C75AC}"/>
    <cellStyle name="Normal 30 2 5" xfId="45078" xr:uid="{01142139-4998-47DE-B515-DC4A9BC7FB2D}"/>
    <cellStyle name="Normal 30 3" xfId="879" xr:uid="{D277C0B3-8214-4E80-8AA4-5FCA41F47CFA}"/>
    <cellStyle name="Normal 30 3 2" xfId="39280" xr:uid="{1AC9F878-C8FF-40CC-966D-7CAC44AA2FF0}"/>
    <cellStyle name="Normal 30 4" xfId="38922" xr:uid="{7A91DE3E-770B-40B9-B702-38E48762A051}"/>
    <cellStyle name="Normal 30 5" xfId="44746" xr:uid="{A84176E4-5E3D-4940-A481-2FF8B7F64BCD}"/>
    <cellStyle name="Normal 31" xfId="665" xr:uid="{7E6D8F81-BF37-49AC-9737-703BDE34F41A}"/>
    <cellStyle name="Normal 31 10" xfId="880" xr:uid="{32D4389E-D5D0-4158-A3E6-2EF5A616FC9F}"/>
    <cellStyle name="Normal 31 11" xfId="38924" xr:uid="{1987AF27-9197-47CB-BB08-B7BCD604BE20}"/>
    <cellStyle name="Normal 31 12" xfId="44748" xr:uid="{3B94911B-BFD5-41CE-AF6D-149848118708}"/>
    <cellStyle name="Normal 31 2" xfId="1497" xr:uid="{996FCF3C-1F48-459C-890E-2C36785173BD}"/>
    <cellStyle name="Normal 31 2 2" xfId="2113" xr:uid="{45ED2C84-6C8C-4AEF-86F7-9DD7773ADFCA}"/>
    <cellStyle name="Normal 31 2 2 2" xfId="4038" xr:uid="{149CE514-F491-4D7B-9E65-C415051BBA28}"/>
    <cellStyle name="Normal 31 2 2 2 2" xfId="8814" xr:uid="{D029E339-C5B6-435C-B22A-1B7980C4BC00}"/>
    <cellStyle name="Normal 31 2 2 2 3" xfId="42921" xr:uid="{E4E8D787-E3CF-4034-B94C-1834BC3C19CB}"/>
    <cellStyle name="Normal 31 2 2 2 4" xfId="48599" xr:uid="{BE2E20DC-1E83-4A7A-809F-4BE085A8F620}"/>
    <cellStyle name="Normal 31 2 2 3" xfId="5931" xr:uid="{6AC45348-B2A3-477B-8D48-DF4D897472C9}"/>
    <cellStyle name="Normal 31 2 2 3 2" xfId="10189" xr:uid="{7EF1AC42-F82C-4815-968F-1DA2B55204BB}"/>
    <cellStyle name="Normal 31 2 2 4" xfId="7479" xr:uid="{DEBC3D7C-A58B-4B9D-8986-1830F947306C}"/>
    <cellStyle name="Normal 31 2 2 5" xfId="11906" xr:uid="{5E31D4DE-3082-4259-B328-6418706F8F40}"/>
    <cellStyle name="Normal 31 2 2 6" xfId="40889" xr:uid="{85CB5ED2-46E1-4436-9823-1883D89112A4}"/>
    <cellStyle name="Normal 31 2 2 7" xfId="46569" xr:uid="{09D5EFC9-0838-4AC6-A3FB-3B0745E9BC26}"/>
    <cellStyle name="Normal 31 2 3" xfId="3424" xr:uid="{D1EFE2C5-179D-4667-B9B6-156C7B2E2DA8}"/>
    <cellStyle name="Normal 31 2 3 2" xfId="8389" xr:uid="{3036E837-589F-4461-9ED0-A6FDD04CE38B}"/>
    <cellStyle name="Normal 31 2 3 3" xfId="41865" xr:uid="{FE6BCF71-A99F-4573-B43E-4E75B999944E}"/>
    <cellStyle name="Normal 31 2 3 4" xfId="47545" xr:uid="{FEDDC630-4C00-4D02-AD68-E7FC4527F77D}"/>
    <cellStyle name="Normal 31 2 4" xfId="5332" xr:uid="{AAD36D84-704E-479A-A855-7FEF4727E8C4}"/>
    <cellStyle name="Normal 31 2 4 2" xfId="9764" xr:uid="{6CC39E9E-F3BE-4A07-9CA6-7E59E8C1A89B}"/>
    <cellStyle name="Normal 31 2 5" xfId="7054" xr:uid="{489A8E93-27BC-4CE9-B927-8C6C2C17E0EF}"/>
    <cellStyle name="Normal 31 2 6" xfId="11307" xr:uid="{4297CB09-AD51-4B71-8150-619F771A46D7}"/>
    <cellStyle name="Normal 31 2 7" xfId="12984" xr:uid="{A4377272-FE40-4DE5-A9A4-C27367E56A66}"/>
    <cellStyle name="Normal 31 2 8" xfId="39260" xr:uid="{B891A74A-DB21-4653-9D75-D885D207CAFE}"/>
    <cellStyle name="Normal 31 2 9" xfId="45080" xr:uid="{B7B4F499-7F90-4408-8BEB-509991489289}"/>
    <cellStyle name="Normal 31 3" xfId="1335" xr:uid="{129F2ED6-79D3-425A-9E6A-CA361A902616}"/>
    <cellStyle name="Normal 31 3 2" xfId="3260" xr:uid="{9F8742D8-3D68-4059-A680-915933129C47}"/>
    <cellStyle name="Normal 31 3 2 2" xfId="8286" xr:uid="{8D9F6A23-BA1C-46FB-84B1-FF785042DABC}"/>
    <cellStyle name="Normal 31 3 2 3" xfId="42491" xr:uid="{A2C9B24A-BE7F-416A-9933-F9D42E06FDEB}"/>
    <cellStyle name="Normal 31 3 2 4" xfId="48169" xr:uid="{F7314E7F-24E1-46E6-A342-4A05F3034A2F}"/>
    <cellStyle name="Normal 31 3 3" xfId="5168" xr:uid="{6F0DF754-ECD9-4161-95CF-41CBFDDC52BF}"/>
    <cellStyle name="Normal 31 3 3 2" xfId="9661" xr:uid="{C87FEA98-A013-426A-9F32-23A682179F17}"/>
    <cellStyle name="Normal 31 3 4" xfId="6951" xr:uid="{3C2DF523-EE52-4E52-8F64-9DB620760816}"/>
    <cellStyle name="Normal 31 3 5" xfId="11143" xr:uid="{77E4E52E-CCF2-4DEE-8886-E1B8E2BB6FBE}"/>
    <cellStyle name="Normal 31 3 6" xfId="40466" xr:uid="{EDECE4C2-B4F5-43DC-B738-8F23439C634D}"/>
    <cellStyle name="Normal 31 3 7" xfId="46146" xr:uid="{4D1B0A1F-B2AC-4728-8972-031DE8E847F3}"/>
    <cellStyle name="Normal 31 4" xfId="1949" xr:uid="{F4A969C6-8C7A-4999-B99E-60C073DFBBB2}"/>
    <cellStyle name="Normal 31 4 2" xfId="3874" xr:uid="{47AA5587-AEC9-44CA-B6D8-8743E7D0F5E5}"/>
    <cellStyle name="Normal 31 4 2 2" xfId="8711" xr:uid="{AAFAB48F-FCB4-4ED3-A857-E896FEC18762}"/>
    <cellStyle name="Normal 31 4 3" xfId="5767" xr:uid="{E81349FC-5468-47E7-8F7F-FBE14DD38D9B}"/>
    <cellStyle name="Normal 31 4 3 2" xfId="10086" xr:uid="{D9D2A8E9-A85F-4E9B-85B4-C37E49F7B290}"/>
    <cellStyle name="Normal 31 4 4" xfId="7376" xr:uid="{581A28A0-814D-4AB7-B0B4-F25790D6E35A}"/>
    <cellStyle name="Normal 31 4 5" xfId="11742" xr:uid="{4FB92827-80F9-4674-AD1D-C57952594EB8}"/>
    <cellStyle name="Normal 31 4 6" xfId="41435" xr:uid="{F5C30231-2F3E-4E4E-B8BC-27CEA400BEE4}"/>
    <cellStyle name="Normal 31 4 7" xfId="47114" xr:uid="{65216D56-F1F7-4461-8870-14BCC4FCD351}"/>
    <cellStyle name="Normal 31 5" xfId="2843" xr:uid="{4020BFDE-2796-4769-AFF7-F419A4634EDD}"/>
    <cellStyle name="Normal 31 5 2" xfId="7985" xr:uid="{F8F30162-93A5-4823-A408-B71F51F62810}"/>
    <cellStyle name="Normal 31 6" xfId="4782" xr:uid="{06894F06-2411-4F3D-8256-9B6A94BD424C}"/>
    <cellStyle name="Normal 31 6 2" xfId="9360" xr:uid="{5F72F934-3766-466A-AB6C-4596CA261CE6}"/>
    <cellStyle name="Normal 31 7" xfId="6648" xr:uid="{746F7754-0FD5-4DB1-833A-DA17AD10BC99}"/>
    <cellStyle name="Normal 31 8" xfId="10757" xr:uid="{92E62DFA-5297-4D40-9A27-9F46EC9EBEF5}"/>
    <cellStyle name="Normal 31 9" xfId="12819" xr:uid="{57BE749E-770B-44F1-9220-52EED2BE406E}"/>
    <cellStyle name="Normal 32" xfId="148" xr:uid="{6C7518A3-7EA7-4F92-BF6D-9D1AC8C26396}"/>
    <cellStyle name="Normal 32 10" xfId="38926" xr:uid="{E1024045-910A-4238-9539-945DB0634256}"/>
    <cellStyle name="Normal 32 11" xfId="38430" xr:uid="{3B00EA2F-0542-455F-B39A-B49E8E41D2D7}"/>
    <cellStyle name="Normal 32 12" xfId="44750" xr:uid="{B5139AE0-91E0-4288-95A2-8695247A7FC7}"/>
    <cellStyle name="Normal 32 2" xfId="1502" xr:uid="{CDF6CA44-5462-4673-984D-F1E9F589244A}"/>
    <cellStyle name="Normal 32 2 2" xfId="2118" xr:uid="{D42B1D8C-DA69-490C-A936-2376B5367B0D}"/>
    <cellStyle name="Normal 32 2 2 2" xfId="4043" xr:uid="{68E45002-51E7-45D9-8183-0558CBA59873}"/>
    <cellStyle name="Normal 32 2 2 2 2" xfId="8819" xr:uid="{C59EC2F3-6CE6-4A7F-9F5E-B7147FFA546F}"/>
    <cellStyle name="Normal 32 2 2 2 2 2" xfId="42786" xr:uid="{7B418EE8-6BDF-46DE-90BE-A8450CE106D8}"/>
    <cellStyle name="Normal 32 2 2 2 2 3" xfId="48464" xr:uid="{BEE033CC-6679-4A8B-88A0-E4467513DDBF}"/>
    <cellStyle name="Normal 32 2 2 2 3" xfId="40755" xr:uid="{BC0BC27C-3E76-4789-B8C8-96C92664BA90}"/>
    <cellStyle name="Normal 32 2 2 2 4" xfId="46435" xr:uid="{964AC8DF-4C97-4447-9E29-F374056955B7}"/>
    <cellStyle name="Normal 32 2 2 3" xfId="5936" xr:uid="{6E490D23-D9F7-4621-B33D-D10623956B9B}"/>
    <cellStyle name="Normal 32 2 2 3 2" xfId="10194" xr:uid="{4A7A62F7-79A4-405E-ABAF-7639214934DA}"/>
    <cellStyle name="Normal 32 2 2 3 3" xfId="41730" xr:uid="{7CE3EFF4-5422-41C3-BFC5-E2DDC6574C9C}"/>
    <cellStyle name="Normal 32 2 2 3 4" xfId="47410" xr:uid="{2164EF5C-2D49-4A10-AEB2-D95DE54F3BA1}"/>
    <cellStyle name="Normal 32 2 2 4" xfId="7484" xr:uid="{0214C02A-00D4-4866-9FA6-5C1ADC10A597}"/>
    <cellStyle name="Normal 32 2 2 5" xfId="11911" xr:uid="{EAC8332E-892D-4382-B673-A008B5F2A03D}"/>
    <cellStyle name="Normal 32 2 2 6" xfId="39682" xr:uid="{CE3D7DD0-7A73-441C-AEBA-772614B62489}"/>
    <cellStyle name="Normal 32 2 2 7" xfId="45429" xr:uid="{CA5C436E-BA9E-4771-A01A-B2F5A7D5B935}"/>
    <cellStyle name="Normal 32 2 3" xfId="3429" xr:uid="{D945F616-1F04-42F8-9FE6-1C1E8711BC4C}"/>
    <cellStyle name="Normal 32 2 3 2" xfId="8394" xr:uid="{CA89364F-619B-4A31-9F91-99C054BD2C30}"/>
    <cellStyle name="Normal 32 2 3 2 2" xfId="42388" xr:uid="{BF213E1D-734A-4061-9CF4-F53BFFD86D40}"/>
    <cellStyle name="Normal 32 2 3 2 3" xfId="48066" xr:uid="{69CD71E0-3519-41E0-A783-BBC6ECF231D1}"/>
    <cellStyle name="Normal 32 2 3 3" xfId="40364" xr:uid="{FD2B8781-6615-486C-9D81-E320AD4DEA8E}"/>
    <cellStyle name="Normal 32 2 3 4" xfId="46044" xr:uid="{13716160-FC80-4BB4-8081-56A23AF480D9}"/>
    <cellStyle name="Normal 32 2 4" xfId="5337" xr:uid="{FEEDCCBE-079D-46B5-AC42-2CE884D2FE9C}"/>
    <cellStyle name="Normal 32 2 4 2" xfId="9769" xr:uid="{305E5DF8-F4BF-49BC-81C2-5F57DB666308}"/>
    <cellStyle name="Normal 32 2 4 3" xfId="41323" xr:uid="{93B5A14E-2ABE-4D85-ADF5-3E2E727F0F17}"/>
    <cellStyle name="Normal 32 2 4 4" xfId="47002" xr:uid="{375D68DB-F4D6-4AD5-9D2B-1F050F2D5AC2}"/>
    <cellStyle name="Normal 32 2 5" xfId="7059" xr:uid="{12C67F56-C4A4-440A-86DD-B5346D9B4031}"/>
    <cellStyle name="Normal 32 2 6" xfId="11312" xr:uid="{9509DB71-24F3-4200-A890-8374BD764F66}"/>
    <cellStyle name="Normal 32 2 7" xfId="12989" xr:uid="{BCACF03C-A9F4-41DD-8DA3-6CC2ABE03D1B}"/>
    <cellStyle name="Normal 32 2 8" xfId="39262" xr:uid="{3AF1D6DB-CF18-47EE-9BF7-DEEC8CE512B0}"/>
    <cellStyle name="Normal 32 2 9" xfId="45082" xr:uid="{2E7A52BD-1729-4EE8-BC3B-14647D597B68}"/>
    <cellStyle name="Normal 32 3" xfId="1340" xr:uid="{83F25574-E3D6-4CC7-807F-097D4F17490F}"/>
    <cellStyle name="Normal 32 3 2" xfId="3265" xr:uid="{752C9EB9-082B-4502-A0F9-79701EC97629}"/>
    <cellStyle name="Normal 32 3 2 2" xfId="8291" xr:uid="{A88D8C12-65E6-4171-8B91-E58C37D7D91E}"/>
    <cellStyle name="Normal 32 3 2 2 2" xfId="42729" xr:uid="{23EFA7D6-32AF-49BB-A5B0-D2A13AF5E68A}"/>
    <cellStyle name="Normal 32 3 2 2 3" xfId="48407" xr:uid="{19E36E54-C9C0-45CD-86E0-4288686ACA7B}"/>
    <cellStyle name="Normal 32 3 2 3" xfId="40701" xr:uid="{B5DFEC8C-73EF-4745-8404-9A22661B8A5F}"/>
    <cellStyle name="Normal 32 3 2 4" xfId="46381" xr:uid="{BE474DAC-6104-4B11-A826-F8F238E6421D}"/>
    <cellStyle name="Normal 32 3 3" xfId="5173" xr:uid="{C36499B6-EB96-4CD4-9CD5-26EC0160D6DE}"/>
    <cellStyle name="Normal 32 3 3 2" xfId="9666" xr:uid="{34E5C06C-6503-4D8C-8BE5-6248754B5B66}"/>
    <cellStyle name="Normal 32 3 3 3" xfId="41673" xr:uid="{F45A0B2B-3439-4C73-AF47-04DCC30D29FD}"/>
    <cellStyle name="Normal 32 3 3 4" xfId="47353" xr:uid="{B6914131-4398-4A02-B651-A34B9204241F}"/>
    <cellStyle name="Normal 32 3 4" xfId="6956" xr:uid="{0739BB2D-7C18-41CE-BDC1-5F38BB4424AE}"/>
    <cellStyle name="Normal 32 3 5" xfId="11148" xr:uid="{A411FE38-A926-4B33-B88E-69B1CE400984}"/>
    <cellStyle name="Normal 32 3 6" xfId="39634" xr:uid="{DDBE7F3B-9DA6-4041-9081-247D6619749E}"/>
    <cellStyle name="Normal 32 3 7" xfId="45381" xr:uid="{50C0401E-E5EA-42A2-B026-99FA44DA0171}"/>
    <cellStyle name="Normal 32 4" xfId="1954" xr:uid="{80EAA27B-9341-4C4B-9882-D75B3286C3D4}"/>
    <cellStyle name="Normal 32 4 2" xfId="3879" xr:uid="{39439D79-4F35-4ED5-A78E-46B62B51190E}"/>
    <cellStyle name="Normal 32 4 2 2" xfId="8716" xr:uid="{30A1DB3E-7436-4433-B6AB-74148CD2FD94}"/>
    <cellStyle name="Normal 32 4 2 3" xfId="42322" xr:uid="{10F2C5A2-DAFB-478F-8C63-D56E7F916529}"/>
    <cellStyle name="Normal 32 4 2 4" xfId="48001" xr:uid="{E8386443-09F7-4AF2-8A40-9C578214F51F}"/>
    <cellStyle name="Normal 32 4 3" xfId="5772" xr:uid="{426E0D06-C309-42BA-AA13-31BA228004B0}"/>
    <cellStyle name="Normal 32 4 3 2" xfId="10091" xr:uid="{F0072D89-23BF-42D3-8EC3-B028B3B2DE12}"/>
    <cellStyle name="Normal 32 4 4" xfId="7381" xr:uid="{C40351ED-F56F-4579-8AE1-338BE99290A7}"/>
    <cellStyle name="Normal 32 4 5" xfId="11747" xr:uid="{E1896F61-EC8F-4636-8C01-DC7DEE9640ED}"/>
    <cellStyle name="Normal 32 4 6" xfId="40301" xr:uid="{78168115-EB51-4C10-8D3C-B278D67B1660}"/>
    <cellStyle name="Normal 32 4 7" xfId="45982" xr:uid="{DD3896DD-FB91-4BCB-843D-F93A16CD431A}"/>
    <cellStyle name="Normal 32 5" xfId="2849" xr:uid="{98D79AD6-3016-47E6-AD1A-AC3140B19986}"/>
    <cellStyle name="Normal 32 5 2" xfId="7990" xr:uid="{4B17CB31-5375-4E88-B7A5-529BE722E9E0}"/>
    <cellStyle name="Normal 32 5 3" xfId="41274" xr:uid="{40FCCE49-8A8A-4A5C-BCFC-6DC409C606A7}"/>
    <cellStyle name="Normal 32 5 4" xfId="46952" xr:uid="{76D232E2-037C-4E38-9E19-B543FC729F5D}"/>
    <cellStyle name="Normal 32 6" xfId="4788" xr:uid="{72FB0F04-E637-40E4-BDE1-AAEF4A348BFA}"/>
    <cellStyle name="Normal 32 6 2" xfId="9365" xr:uid="{59A95FE4-4999-49BD-8814-D0FDA4CE72FF}"/>
    <cellStyle name="Normal 32 7" xfId="6653" xr:uid="{5070BDE2-6500-460B-B9D4-05772C2EC436}"/>
    <cellStyle name="Normal 32 8" xfId="10763" xr:uid="{CF288483-595F-4B73-92E4-42770F00409B}"/>
    <cellStyle name="Normal 32 9" xfId="12825" xr:uid="{E18A7618-4B1D-4390-94F8-23CB9DFDD7DD}"/>
    <cellStyle name="Normal 321" xfId="39376" xr:uid="{D0A578A3-54B5-43E9-8FA9-05D70BD84C12}"/>
    <cellStyle name="Normal 33" xfId="907" xr:uid="{7D2DA24B-842B-443C-9ABA-A64734E67573}"/>
    <cellStyle name="Normal 33 10" xfId="38927" xr:uid="{0E74817C-48D5-4A06-B5B3-DE69A0A126C3}"/>
    <cellStyle name="Normal 33 11" xfId="44751" xr:uid="{FF1E9EC0-10B5-4A3D-BF50-730CAEEBAE18}"/>
    <cellStyle name="Normal 33 2" xfId="1525" xr:uid="{F5C5F700-2E5D-4C6A-AD23-8A6A73D86592}"/>
    <cellStyle name="Normal 33 2 2" xfId="2141" xr:uid="{33EBB63F-DD80-4EF8-8B3C-845A8C228872}"/>
    <cellStyle name="Normal 33 2 2 2" xfId="4066" xr:uid="{843B9FEA-0A3F-4842-A35A-5ABE831C70D2}"/>
    <cellStyle name="Normal 33 2 2 2 2" xfId="8842" xr:uid="{8E47809E-21AD-4FFC-8DAB-6BB8593842F0}"/>
    <cellStyle name="Normal 33 2 2 3" xfId="5959" xr:uid="{F8377230-CE39-4F42-BDAB-FE3CE8FD3125}"/>
    <cellStyle name="Normal 33 2 2 3 2" xfId="10217" xr:uid="{667EABDC-B924-4D84-A8EC-854089C66B83}"/>
    <cellStyle name="Normal 33 2 2 4" xfId="7507" xr:uid="{FCE77ED8-176D-4A3B-8536-9E2E26AD802F}"/>
    <cellStyle name="Normal 33 2 2 5" xfId="11934" xr:uid="{E3D6A4B6-CE83-42EA-B472-31A06994C306}"/>
    <cellStyle name="Normal 33 2 2 6" xfId="40103" xr:uid="{5FBDFA0F-3B6F-4CB4-9666-D356F610789D}"/>
    <cellStyle name="Normal 33 2 3" xfId="3452" xr:uid="{F0F9951D-31FF-47FB-B88F-FEABB674A4C1}"/>
    <cellStyle name="Normal 33 2 3 2" xfId="8417" xr:uid="{04FDF4AA-65D2-4871-9BF5-D5FADF4B3261}"/>
    <cellStyle name="Normal 33 2 4" xfId="5360" xr:uid="{74195E3D-A9D0-46BE-990F-A6C4CE5288C9}"/>
    <cellStyle name="Normal 33 2 4 2" xfId="9792" xr:uid="{D36AAECA-9870-4FAF-80A8-86D020C2CAE0}"/>
    <cellStyle name="Normal 33 2 5" xfId="7082" xr:uid="{DECB1DEA-CBCF-45D9-8F2E-1910B670BD07}"/>
    <cellStyle name="Normal 33 2 6" xfId="11335" xr:uid="{26737953-7E58-4824-BD0F-76C99C24589F}"/>
    <cellStyle name="Normal 33 2 7" xfId="13012" xr:uid="{31EBB08B-932E-4DAB-A1AF-6DA026AA93E3}"/>
    <cellStyle name="Normal 33 2 8" xfId="39263" xr:uid="{04707E95-6C27-4777-9CD1-8DACDD83590E}"/>
    <cellStyle name="Normal 33 2 9" xfId="45083" xr:uid="{9412E927-FA89-40EE-ACF0-263AAFC0BD80}"/>
    <cellStyle name="Normal 33 3" xfId="1363" xr:uid="{F19AD91D-D6FE-4ED1-8CCB-CE2CF9DD3631}"/>
    <cellStyle name="Normal 33 3 2" xfId="3288" xr:uid="{3FDAFE85-C523-4A5C-96D8-97121CBDEBC3}"/>
    <cellStyle name="Normal 33 3 2 2" xfId="8314" xr:uid="{6853F3BB-8D27-4041-AAF4-D250038104C1}"/>
    <cellStyle name="Normal 33 3 3" xfId="5196" xr:uid="{2C12987D-7B82-4C73-BCB2-95710EABF456}"/>
    <cellStyle name="Normal 33 3 3 2" xfId="9689" xr:uid="{CDAA733B-3174-4627-8949-C4861AB3BFEC}"/>
    <cellStyle name="Normal 33 3 4" xfId="6979" xr:uid="{EA83616F-BB7D-4355-8C0D-AB0BE0FE69CA}"/>
    <cellStyle name="Normal 33 3 5" xfId="11171" xr:uid="{BAB60836-3881-40B7-A6AB-FF4148D1432A}"/>
    <cellStyle name="Normal 33 3 6" xfId="39540" xr:uid="{AFEC8554-5865-4C95-BF66-912E09B56A93}"/>
    <cellStyle name="Normal 33 4" xfId="1977" xr:uid="{B5A24799-79E7-4FE8-BC52-4BBE7CD98DCE}"/>
    <cellStyle name="Normal 33 4 2" xfId="3902" xr:uid="{A423FCFC-DC61-4030-9A0E-A22F1706B56A}"/>
    <cellStyle name="Normal 33 4 2 2" xfId="8739" xr:uid="{5D337B44-EB0C-4A4A-B210-304BEA62C50D}"/>
    <cellStyle name="Normal 33 4 3" xfId="5795" xr:uid="{2035074A-0CCC-4980-A96F-DDB848C65A46}"/>
    <cellStyle name="Normal 33 4 3 2" xfId="10114" xr:uid="{CE625B0B-43D0-4D15-B3D5-5607C62FD1A1}"/>
    <cellStyle name="Normal 33 4 4" xfId="7404" xr:uid="{ECBB3F06-E6BC-412E-B903-4B66D97F76A1}"/>
    <cellStyle name="Normal 33 4 5" xfId="11770" xr:uid="{40B884EE-1412-419D-8CD1-625FD35A612E}"/>
    <cellStyle name="Normal 33 5" xfId="2872" xr:uid="{DDA7FFC9-DC57-42A7-8EB7-B84644467163}"/>
    <cellStyle name="Normal 33 5 2" xfId="8013" xr:uid="{7B2DB6E2-B0E2-4F7C-9BB1-04A768BBB3C9}"/>
    <cellStyle name="Normal 33 6" xfId="4811" xr:uid="{B3529A28-00C5-4733-A81E-2FD9E71E74B7}"/>
    <cellStyle name="Normal 33 6 2" xfId="9388" xr:uid="{428B6C23-1A0E-43E1-89AB-51698DA9A6EB}"/>
    <cellStyle name="Normal 33 7" xfId="6676" xr:uid="{39A90DFA-B29F-465F-990F-BD04E0A7EB37}"/>
    <cellStyle name="Normal 33 8" xfId="10786" xr:uid="{DBB320F0-D3A6-409A-94F3-4EF0060D2029}"/>
    <cellStyle name="Normal 33 9" xfId="12848" xr:uid="{5007B110-DCF7-425C-9A35-5D73F477F04F}"/>
    <cellStyle name="Normal 34" xfId="918" xr:uid="{D59D5481-EFD4-4DF1-8289-6F3EE5226FC7}"/>
    <cellStyle name="Normal 34 10" xfId="38928" xr:uid="{9AA86D86-EB2C-469F-846E-2585B8B3661B}"/>
    <cellStyle name="Normal 34 11" xfId="44752" xr:uid="{013D22E6-2E34-4843-8C42-0AEBCAC910CA}"/>
    <cellStyle name="Normal 34 2" xfId="1534" xr:uid="{96D7AD99-0499-4AB2-8F76-7AF343CFA8B7}"/>
    <cellStyle name="Normal 34 2 2" xfId="2150" xr:uid="{521F909A-6132-4DAF-BD1D-25FF96DFF102}"/>
    <cellStyle name="Normal 34 2 2 2" xfId="4075" xr:uid="{2C2B6FEA-099A-4C85-A96E-15EFCD68BB77}"/>
    <cellStyle name="Normal 34 2 2 2 2" xfId="8847" xr:uid="{F00AE0D2-598E-40B6-B1FE-5AB6450D8724}"/>
    <cellStyle name="Normal 34 2 2 3" xfId="5968" xr:uid="{46906C35-245B-4334-A93D-372846620A5E}"/>
    <cellStyle name="Normal 34 2 2 3 2" xfId="10222" xr:uid="{2B147AD3-9FA8-4B62-AEE0-C4578D6DC158}"/>
    <cellStyle name="Normal 34 2 2 4" xfId="7512" xr:uid="{FEA7E7CD-BD61-4040-B569-1F6F3A9AC78D}"/>
    <cellStyle name="Normal 34 2 2 5" xfId="11943" xr:uid="{9B496FE5-B440-4234-B8E6-FB9D604FCCF9}"/>
    <cellStyle name="Normal 34 2 2 6" xfId="39953" xr:uid="{35F066A0-9F14-41DD-A220-1D09120C2E42}"/>
    <cellStyle name="Normal 34 2 3" xfId="3461" xr:uid="{8626135F-3614-4397-819A-FAE842ED6337}"/>
    <cellStyle name="Normal 34 2 3 2" xfId="8422" xr:uid="{7F7BCF18-FC44-4E23-9065-6AB580906053}"/>
    <cellStyle name="Normal 34 2 4" xfId="5369" xr:uid="{0C1668D9-0A5A-433C-8234-D662FFE10001}"/>
    <cellStyle name="Normal 34 2 4 2" xfId="9797" xr:uid="{D32BF03D-8353-467D-BD2B-8EA33B9CCB27}"/>
    <cellStyle name="Normal 34 2 5" xfId="7087" xr:uid="{69BDB285-7AEA-438F-8093-261FF8AF7A38}"/>
    <cellStyle name="Normal 34 2 6" xfId="11344" xr:uid="{AA3D725D-AFED-4568-A5E7-614DDD527A11}"/>
    <cellStyle name="Normal 34 2 7" xfId="13021" xr:uid="{9BDE77C3-4FBC-4BEE-8F5E-EB70CFC5C325}"/>
    <cellStyle name="Normal 34 2 8" xfId="39264" xr:uid="{85FC21FA-61B1-48A4-B2FD-FA42296ED4D3}"/>
    <cellStyle name="Normal 34 2 9" xfId="45084" xr:uid="{5771099E-23A4-444C-BA96-9B426AFC81C4}"/>
    <cellStyle name="Normal 34 3" xfId="1373" xr:uid="{A3DCFFF3-E560-4C59-98BF-40C4CD3F69FD}"/>
    <cellStyle name="Normal 34 3 2" xfId="3298" xr:uid="{3D124ED9-10D4-4297-9569-3F322143496B}"/>
    <cellStyle name="Normal 34 3 2 2" xfId="8319" xr:uid="{EE6DC699-BDF6-467A-AB44-A25350F24C78}"/>
    <cellStyle name="Normal 34 3 3" xfId="5206" xr:uid="{83A84199-6FE8-460B-B4B7-07DA1BA1A24A}"/>
    <cellStyle name="Normal 34 3 3 2" xfId="9694" xr:uid="{C3E5B5C1-1D13-4CB1-8046-107D7D13A1BB}"/>
    <cellStyle name="Normal 34 3 4" xfId="6984" xr:uid="{892BA6BC-12AC-4722-A114-AD70870CF3AE}"/>
    <cellStyle name="Normal 34 3 5" xfId="11181" xr:uid="{852C601B-EC19-46B6-95CB-9868AD115D4D}"/>
    <cellStyle name="Normal 34 3 6" xfId="40191" xr:uid="{FA431AC3-68E4-4737-A2EB-88EE0F9A55EF}"/>
    <cellStyle name="Normal 34 4" xfId="1987" xr:uid="{C40CBBE8-0791-4580-AA69-7F0172C3BD41}"/>
    <cellStyle name="Normal 34 4 2" xfId="3912" xr:uid="{B4399333-1751-4205-B02B-2383846B8F0D}"/>
    <cellStyle name="Normal 34 4 2 2" xfId="8744" xr:uid="{87540112-1924-464B-A5A9-A8CEC9881DBD}"/>
    <cellStyle name="Normal 34 4 3" xfId="5805" xr:uid="{59244A36-0883-43EF-9B24-83A90FAC1249}"/>
    <cellStyle name="Normal 34 4 3 2" xfId="10119" xr:uid="{C34C6377-706E-4A53-AB27-246580377838}"/>
    <cellStyle name="Normal 34 4 4" xfId="7409" xr:uid="{3659E7AD-53A9-4560-89E7-9F438B96A62C}"/>
    <cellStyle name="Normal 34 4 5" xfId="11780" xr:uid="{BB6C4B3C-0F6B-4D9B-B675-7744AC56C795}"/>
    <cellStyle name="Normal 34 4 6" xfId="39541" xr:uid="{5B64DF0A-73F2-4664-A938-A07519B766DB}"/>
    <cellStyle name="Normal 34 5" xfId="2882" xr:uid="{83F8B824-410B-4843-A94B-1A66790C88D7}"/>
    <cellStyle name="Normal 34 5 2" xfId="8018" xr:uid="{8E7C19D9-AFFC-4084-AB9A-C9974C5B26D3}"/>
    <cellStyle name="Normal 34 6" xfId="4820" xr:uid="{7F8F4F2A-985D-4C4C-AC6F-6287B5F9C3DA}"/>
    <cellStyle name="Normal 34 6 2" xfId="9393" xr:uid="{1C312F91-983A-41F2-BBC3-07A1F2CD3039}"/>
    <cellStyle name="Normal 34 7" xfId="6681" xr:uid="{74A9E928-6463-43C8-9B85-0BF7E5715B94}"/>
    <cellStyle name="Normal 34 8" xfId="10795" xr:uid="{E68736B5-7ECA-4F89-B570-1ACB176EF825}"/>
    <cellStyle name="Normal 34 9" xfId="12858" xr:uid="{FD19B236-255C-4A45-8DDF-950BA8380106}"/>
    <cellStyle name="Normal 35" xfId="923" xr:uid="{0CA49176-467E-41EE-934C-391E4F7C1D4C}"/>
    <cellStyle name="Normal 35 10" xfId="44753" xr:uid="{038F482E-23B0-4C23-865C-632BCFEA348F}"/>
    <cellStyle name="Normal 35 2" xfId="1538" xr:uid="{572DC7F9-CB06-40BC-84BF-E3253DC05DD2}"/>
    <cellStyle name="Normal 35 2 2" xfId="3465" xr:uid="{E1D1F9EB-1AD2-4867-801F-7F8370CABB08}"/>
    <cellStyle name="Normal 35 2 2 2" xfId="8425" xr:uid="{2976D28A-1933-4B04-A3E6-CD9E7F7264E5}"/>
    <cellStyle name="Normal 35 2 2 2 2" xfId="42818" xr:uid="{4D42C57E-7E4E-45F2-80FB-0AC34DED3A83}"/>
    <cellStyle name="Normal 35 2 2 2 3" xfId="48496" xr:uid="{12C691D6-B163-4FEF-B8CF-04FC3A098399}"/>
    <cellStyle name="Normal 35 2 2 3" xfId="40786" xr:uid="{521E0CB8-4889-4BF2-9528-BCF1BE780601}"/>
    <cellStyle name="Normal 35 2 2 4" xfId="46466" xr:uid="{808FA92B-56A0-4808-9A7E-2C3A5ABB4EBC}"/>
    <cellStyle name="Normal 35 2 3" xfId="5373" xr:uid="{815CD89D-EFE5-4464-A531-8E65ACB589EA}"/>
    <cellStyle name="Normal 35 2 3 2" xfId="9800" xr:uid="{6CA25CDA-7453-4E97-9855-2212C9C1D0C9}"/>
    <cellStyle name="Normal 35 2 3 3" xfId="41762" xr:uid="{EA2F8BA4-30A9-4332-AE5E-DFD8BD94D413}"/>
    <cellStyle name="Normal 35 2 3 4" xfId="47442" xr:uid="{D8B3888D-6F80-46D2-9551-27AE29B93497}"/>
    <cellStyle name="Normal 35 2 4" xfId="7090" xr:uid="{7D3C98E0-6B51-4B2E-A7C5-656C2AF9DF63}"/>
    <cellStyle name="Normal 35 2 5" xfId="11348" xr:uid="{748A8CC7-5E22-428B-88E7-02346A618631}"/>
    <cellStyle name="Normal 35 2 6" xfId="39265" xr:uid="{A1856AFC-5E11-4170-9B02-ADB784E5C576}"/>
    <cellStyle name="Normal 35 2 7" xfId="45085" xr:uid="{97C6B517-DE1F-439D-BA12-9AF532B5E631}"/>
    <cellStyle name="Normal 35 3" xfId="2154" xr:uid="{1A1060D9-C365-41ED-921B-673C7396C33A}"/>
    <cellStyle name="Normal 35 3 2" xfId="4079" xr:uid="{AA56EF67-579C-441A-9193-E5600CD0DC51}"/>
    <cellStyle name="Normal 35 3 2 2" xfId="8850" xr:uid="{258CCC56-0119-4F1A-A5C6-F95B11D8D342}"/>
    <cellStyle name="Normal 35 3 2 3" xfId="42416" xr:uid="{8FF89E37-5CAF-4D5C-AA6D-2A90BFC4E783}"/>
    <cellStyle name="Normal 35 3 2 4" xfId="48094" xr:uid="{43B5C4C6-B302-4F6C-BAF7-A499B8A3EFA1}"/>
    <cellStyle name="Normal 35 3 3" xfId="5972" xr:uid="{5C1EEB09-558B-4797-A777-E57653557E90}"/>
    <cellStyle name="Normal 35 3 3 2" xfId="10225" xr:uid="{BBBC98A3-993D-4336-86C4-90ECB66BAF27}"/>
    <cellStyle name="Normal 35 3 4" xfId="7515" xr:uid="{41220713-4CEC-45BB-B860-54B0E28405CD}"/>
    <cellStyle name="Normal 35 3 5" xfId="11947" xr:uid="{F605D59A-1141-4EF1-B06A-B97F184A29E5}"/>
    <cellStyle name="Normal 35 3 6" xfId="40391" xr:uid="{29109E39-D178-47D2-8053-11541F5484F4}"/>
    <cellStyle name="Normal 35 3 7" xfId="46071" xr:uid="{70BE2A3B-BA75-4420-BAEA-D64233B28CC9}"/>
    <cellStyle name="Normal 35 4" xfId="2886" xr:uid="{F6EEBF23-1B92-49B3-97BD-8875059ED024}"/>
    <cellStyle name="Normal 35 4 2" xfId="8021" xr:uid="{9DA1C55D-280E-44F2-8A93-0A9015C32FA8}"/>
    <cellStyle name="Normal 35 4 3" xfId="41355" xr:uid="{95EDC389-4FB8-4383-BF09-5B36EEA0C890}"/>
    <cellStyle name="Normal 35 4 4" xfId="47034" xr:uid="{E9E0CA76-A611-40ED-9B0F-9C2313F8854C}"/>
    <cellStyle name="Normal 35 5" xfId="4824" xr:uid="{D6054C7D-3C3F-4A7D-BB9E-021F063C0F15}"/>
    <cellStyle name="Normal 35 5 2" xfId="9396" xr:uid="{27008495-9406-4AB4-B28E-AD01D94BD780}"/>
    <cellStyle name="Normal 35 6" xfId="6684" xr:uid="{AD8F42A0-3A0A-4645-A001-C00796A8F8C9}"/>
    <cellStyle name="Normal 35 7" xfId="10799" xr:uid="{6820F707-4F7D-4580-8066-18AC93E71C3C}"/>
    <cellStyle name="Normal 35 8" xfId="13025" xr:uid="{1DEF1BD1-E33C-468A-8BDA-C161EEE75FEA}"/>
    <cellStyle name="Normal 35 9" xfId="38929" xr:uid="{08BCBB1C-657F-40F6-9E15-E846A4D5B4C3}"/>
    <cellStyle name="Normal 36" xfId="926" xr:uid="{4222334A-15AE-48FE-8C4F-CA0B9A8F6493}"/>
    <cellStyle name="Normal 36 10" xfId="44754" xr:uid="{DC95D334-A858-4AEF-9ADC-E0816411CED7}"/>
    <cellStyle name="Normal 36 2" xfId="1541" xr:uid="{857B1C58-B6AC-47E1-8FC2-56736478B54C}"/>
    <cellStyle name="Normal 36 2 2" xfId="3468" xr:uid="{AD5477B1-AA5A-446C-9F03-FCC650CA062E}"/>
    <cellStyle name="Normal 36 2 2 2" xfId="8428" xr:uid="{0C26A653-BD9E-40E4-913A-461A4B90356B}"/>
    <cellStyle name="Normal 36 2 2 2 2" xfId="43071" xr:uid="{E14E9A2B-4616-4208-A192-D89E27D5ECB1}"/>
    <cellStyle name="Normal 36 2 2 2 3" xfId="48749" xr:uid="{90816282-3571-4F2D-AAD1-8D63EFBD2B88}"/>
    <cellStyle name="Normal 36 2 2 3" xfId="41038" xr:uid="{B308590F-EB0A-4FB8-AB71-D3BC08D279BB}"/>
    <cellStyle name="Normal 36 2 2 4" xfId="46718" xr:uid="{86E388E4-5DCC-4873-AF46-AA5244A55322}"/>
    <cellStyle name="Normal 36 2 3" xfId="5376" xr:uid="{8A817411-E0ED-4E7D-80DB-FCE72F29D356}"/>
    <cellStyle name="Normal 36 2 3 2" xfId="9803" xr:uid="{A057E2DA-A302-4DF9-9F45-BC1416A54CF3}"/>
    <cellStyle name="Normal 36 2 3 3" xfId="42015" xr:uid="{A05BC013-BB3B-437A-8118-04AD04AB63C8}"/>
    <cellStyle name="Normal 36 2 3 4" xfId="47695" xr:uid="{716323AE-3BDF-43B1-ADA4-019C4ED91CCD}"/>
    <cellStyle name="Normal 36 2 4" xfId="7093" xr:uid="{49E133BD-A76F-4243-ADEA-15CFFA9F583F}"/>
    <cellStyle name="Normal 36 2 5" xfId="11351" xr:uid="{F605DC3F-1457-41D2-A627-AC941C62198B}"/>
    <cellStyle name="Normal 36 2 6" xfId="39951" xr:uid="{60B7752F-D309-404C-8067-644A5543CCE1}"/>
    <cellStyle name="Normal 36 2 7" xfId="45692" xr:uid="{D736BA4B-E23F-4C91-80C8-297B3D25881A}"/>
    <cellStyle name="Normal 36 3" xfId="2157" xr:uid="{7C997C55-E2A9-4CCD-97E2-7B851390206D}"/>
    <cellStyle name="Normal 36 3 2" xfId="4082" xr:uid="{6B5ED89F-AD95-46C6-B18B-0858DAE9DE9A}"/>
    <cellStyle name="Normal 36 3 2 2" xfId="8853" xr:uid="{4A2C9D5C-14E2-45F3-8BAF-416CDCB481A2}"/>
    <cellStyle name="Normal 36 3 2 3" xfId="42622" xr:uid="{05BF8CD6-1293-4F82-A7A7-60C7FDDE0A98}"/>
    <cellStyle name="Normal 36 3 2 4" xfId="48300" xr:uid="{5FACE981-B843-459E-9E4A-415FB988912B}"/>
    <cellStyle name="Normal 36 3 3" xfId="5975" xr:uid="{5E7F0188-095C-4C4E-AC4D-A54AD15A414A}"/>
    <cellStyle name="Normal 36 3 3 2" xfId="10228" xr:uid="{BC3B9617-795C-4F8F-8493-ADE345ED1199}"/>
    <cellStyle name="Normal 36 3 4" xfId="7518" xr:uid="{C883FCC5-A167-4189-AA40-9B8EC39C52F1}"/>
    <cellStyle name="Normal 36 3 5" xfId="11950" xr:uid="{0CDAC1F6-DFBA-4A47-9C0E-0D9387846144}"/>
    <cellStyle name="Normal 36 3 6" xfId="40597" xr:uid="{0C0CF6D6-281B-4683-94AB-01701AC3B3CE}"/>
    <cellStyle name="Normal 36 3 7" xfId="46277" xr:uid="{8362E1E2-BF0D-494D-953E-427000B7174A}"/>
    <cellStyle name="Normal 36 4" xfId="2889" xr:uid="{3F67C098-2E1B-4DE2-9F39-968494E3D974}"/>
    <cellStyle name="Normal 36 4 2" xfId="8024" xr:uid="{472142C5-F661-4DA8-9F7F-EFADB6195B12}"/>
    <cellStyle name="Normal 36 4 3" xfId="41565" xr:uid="{282806C6-AD49-4574-A155-27188CD2ED6E}"/>
    <cellStyle name="Normal 36 4 4" xfId="47245" xr:uid="{19400695-FED0-4539-9499-1053433DAF10}"/>
    <cellStyle name="Normal 36 5" xfId="4827" xr:uid="{B5934932-18D8-491F-A22E-04EFC24FBBE9}"/>
    <cellStyle name="Normal 36 5 2" xfId="9399" xr:uid="{03C53A2A-D7BC-4D60-A1DB-C46E905BF70B}"/>
    <cellStyle name="Normal 36 6" xfId="6687" xr:uid="{D4996745-7B69-46D3-A9A5-9C2ECE6DEDF7}"/>
    <cellStyle name="Normal 36 7" xfId="10802" xr:uid="{4DBF96CF-2D8D-4955-A260-77D16F9EC96D}"/>
    <cellStyle name="Normal 36 8" xfId="13028" xr:uid="{9D366DA5-73AF-49B4-91EB-C4DC0B16CAD4}"/>
    <cellStyle name="Normal 36 9" xfId="38930" xr:uid="{5B1E0B1D-E51E-4B97-8699-D63E9E6E8B80}"/>
    <cellStyle name="Normal 37" xfId="960" xr:uid="{906D3780-3D5D-4CAC-AF61-3100FEEFAB8A}"/>
    <cellStyle name="Normal 37 10" xfId="44759" xr:uid="{CFBB338A-E964-41FE-ACD2-75BD2612098A}"/>
    <cellStyle name="Normal 37 2" xfId="1570" xr:uid="{491C9395-5E3E-41A8-882E-3476526C662C}"/>
    <cellStyle name="Normal 37 2 2" xfId="3497" xr:uid="{DF02AD71-4652-4798-B304-0267D75C45F8}"/>
    <cellStyle name="Normal 37 2 2 2" xfId="8455" xr:uid="{F660C0FF-8411-459D-879B-963AD9CC1177}"/>
    <cellStyle name="Normal 37 2 2 2 2" xfId="43067" xr:uid="{9056BC36-AD01-4909-AB88-BABCD68406BA}"/>
    <cellStyle name="Normal 37 2 2 2 3" xfId="48745" xr:uid="{D0F98E27-86AA-46F8-8A3A-36483C82B0BB}"/>
    <cellStyle name="Normal 37 2 2 3" xfId="41034" xr:uid="{5FD2F247-EEA4-407F-B3BA-67654CC26041}"/>
    <cellStyle name="Normal 37 2 2 4" xfId="46714" xr:uid="{FAEFF855-8E9B-4DFB-AAF9-3C80EE8BCB48}"/>
    <cellStyle name="Normal 37 2 3" xfId="5405" xr:uid="{CAB4885C-2CC1-4A48-9399-7164207F1960}"/>
    <cellStyle name="Normal 37 2 3 2" xfId="9830" xr:uid="{67C65A2A-EB55-4093-9B26-643BDF4D51F0}"/>
    <cellStyle name="Normal 37 2 3 3" xfId="42011" xr:uid="{8CE4C3A9-E620-47E4-800C-85A1CED5F9DC}"/>
    <cellStyle name="Normal 37 2 3 4" xfId="47691" xr:uid="{9785BE80-D786-44C8-A46D-909BF44ED5BE}"/>
    <cellStyle name="Normal 37 2 4" xfId="7120" xr:uid="{05A7BD7E-7C1D-4FA8-B87D-ACD4F17A3C3F}"/>
    <cellStyle name="Normal 37 2 5" xfId="11380" xr:uid="{18F97885-8DA6-49E9-9402-D7672D8CDA43}"/>
    <cellStyle name="Normal 37 2 6" xfId="39949" xr:uid="{B7E01759-5AC1-4FD7-8D43-3DBE71F34AAE}"/>
    <cellStyle name="Normal 37 2 7" xfId="45690" xr:uid="{5A949B16-9686-4E86-B615-81D86348C39C}"/>
    <cellStyle name="Normal 37 3" xfId="2186" xr:uid="{75A4FB34-DC68-41B1-8082-B871263B4380}"/>
    <cellStyle name="Normal 37 3 2" xfId="4111" xr:uid="{1C212C3A-0C28-4900-9561-811C81DA1000}"/>
    <cellStyle name="Normal 37 3 2 2" xfId="8880" xr:uid="{E0166B04-2E59-478D-A943-8DB8C02E5781}"/>
    <cellStyle name="Normal 37 3 2 3" xfId="42618" xr:uid="{36D0B071-E22A-4B13-B21B-08D48BCD7EDE}"/>
    <cellStyle name="Normal 37 3 2 4" xfId="48296" xr:uid="{07F644A2-E717-4996-8544-B98A9D1E6313}"/>
    <cellStyle name="Normal 37 3 3" xfId="6004" xr:uid="{94E84042-2FF9-463A-B643-9EF59BF84A48}"/>
    <cellStyle name="Normal 37 3 3 2" xfId="10255" xr:uid="{BA8C064C-6AC1-4EBD-8F3A-BA9F00FA7515}"/>
    <cellStyle name="Normal 37 3 4" xfId="7545" xr:uid="{B78CA67E-3784-4617-A93E-3AE68CBA2423}"/>
    <cellStyle name="Normal 37 3 5" xfId="11979" xr:uid="{C08940E5-73A6-4444-9C0A-3DA52924964F}"/>
    <cellStyle name="Normal 37 3 6" xfId="40593" xr:uid="{D90C2D3F-09C9-423A-B315-55E478DB7E6C}"/>
    <cellStyle name="Normal 37 3 7" xfId="46273" xr:uid="{2EEFB18E-A6AD-459B-8F9A-E15C713DD7CB}"/>
    <cellStyle name="Normal 37 4" xfId="2918" xr:uid="{28B23978-5DC9-4A63-BB5A-EAAD5B3586DF}"/>
    <cellStyle name="Normal 37 4 2" xfId="8051" xr:uid="{E6A44A57-0000-45F7-B441-33EF4BDFF9D6}"/>
    <cellStyle name="Normal 37 4 3" xfId="41561" xr:uid="{2F7F3B24-2B32-4DF4-B893-8B63ECEF0495}"/>
    <cellStyle name="Normal 37 4 4" xfId="47241" xr:uid="{2545E160-F128-4830-8356-87F72CB9846B}"/>
    <cellStyle name="Normal 37 5" xfId="4856" xr:uid="{A3371879-C4B2-4307-BD00-DFBB1B97710C}"/>
    <cellStyle name="Normal 37 5 2" xfId="9426" xr:uid="{80B75785-CDFE-446B-84F3-29B656EC5FB9}"/>
    <cellStyle name="Normal 37 6" xfId="6714" xr:uid="{9E3F22DC-120C-48A9-8600-867B92B6E07C}"/>
    <cellStyle name="Normal 37 7" xfId="10831" xr:uid="{2C47F6A6-9FE7-496C-A998-BB8B24246C87}"/>
    <cellStyle name="Normal 37 8" xfId="13057" xr:uid="{D927E3B9-8959-44EC-9907-30877FD8FDF6}"/>
    <cellStyle name="Normal 37 9" xfId="38935" xr:uid="{6B3CFC2C-547B-4ADE-82B9-B3D3FAC6D19B}"/>
    <cellStyle name="Normal 38" xfId="965" xr:uid="{383B5800-154E-4301-BB12-EB63F8011E63}"/>
    <cellStyle name="Normal 38 10" xfId="44757" xr:uid="{5F132CC8-7E9C-461F-B714-14CF4067B05C}"/>
    <cellStyle name="Normal 38 2" xfId="1575" xr:uid="{20F72AC3-B4C8-4FE4-948A-94491055BD0C}"/>
    <cellStyle name="Normal 38 2 2" xfId="3502" xr:uid="{AE7E6337-44A6-4641-8042-12C94042D1A8}"/>
    <cellStyle name="Normal 38 2 2 2" xfId="8460" xr:uid="{38D6CBC0-EAC5-40DC-93F6-44708D6CE983}"/>
    <cellStyle name="Normal 38 2 2 2 2" xfId="43072" xr:uid="{DB063E96-0556-4B09-9483-4A031E6C207F}"/>
    <cellStyle name="Normal 38 2 2 2 3" xfId="48750" xr:uid="{4161C628-0270-48A1-A92C-A1D4D70D342A}"/>
    <cellStyle name="Normal 38 2 2 3" xfId="41039" xr:uid="{B5820F4A-160E-4DF0-B159-A93EC6B00BC5}"/>
    <cellStyle name="Normal 38 2 2 4" xfId="46719" xr:uid="{BE589BAD-C35F-4A71-AEC4-86A71FEAA477}"/>
    <cellStyle name="Normal 38 2 3" xfId="5410" xr:uid="{D7A05165-1C63-4A46-B654-CEF4BDECBE73}"/>
    <cellStyle name="Normal 38 2 3 2" xfId="9835" xr:uid="{FB54226E-139C-4458-9368-DD0CBB08676F}"/>
    <cellStyle name="Normal 38 2 3 3" xfId="42016" xr:uid="{13DA4278-F606-49D5-AB34-F41E4C709CD4}"/>
    <cellStyle name="Normal 38 2 3 4" xfId="47696" xr:uid="{6543DB31-85F3-470F-927C-CD5AAD083C9A}"/>
    <cellStyle name="Normal 38 2 4" xfId="7125" xr:uid="{D408DBC7-70AB-41F0-867D-B9D0C2067AF3}"/>
    <cellStyle name="Normal 38 2 5" xfId="11385" xr:uid="{5058CBA7-D6D5-4CE1-8F2C-55896507EB89}"/>
    <cellStyle name="Normal 38 2 6" xfId="39952" xr:uid="{864DAB9D-6582-4B8D-A273-08FA42B5DAE9}"/>
    <cellStyle name="Normal 38 2 7" xfId="45693" xr:uid="{2C1E96CF-6153-4257-8FA0-26865E4A7631}"/>
    <cellStyle name="Normal 38 3" xfId="2191" xr:uid="{D670DC1F-89F9-4824-94A7-803BF3984396}"/>
    <cellStyle name="Normal 38 3 2" xfId="4116" xr:uid="{5F65A9B7-9BA0-4B02-A2BB-A050C7472075}"/>
    <cellStyle name="Normal 38 3 2 2" xfId="8885" xr:uid="{14F9E805-ACCB-4EAC-9345-460C52F4E1AD}"/>
    <cellStyle name="Normal 38 3 2 3" xfId="42623" xr:uid="{86A72486-8DCF-4198-B4B5-9143AD8F1814}"/>
    <cellStyle name="Normal 38 3 2 4" xfId="48301" xr:uid="{E5D32D9B-62F2-401E-BC52-48DF4C833052}"/>
    <cellStyle name="Normal 38 3 3" xfId="6009" xr:uid="{431E3924-67BF-4025-8F26-1D6FA2904A0D}"/>
    <cellStyle name="Normal 38 3 3 2" xfId="10260" xr:uid="{E07459FF-9A25-472D-8FE2-B3E45D94933D}"/>
    <cellStyle name="Normal 38 3 4" xfId="7550" xr:uid="{D4FFF11E-848C-4B8C-85E2-EDFC5652C07C}"/>
    <cellStyle name="Normal 38 3 5" xfId="11984" xr:uid="{4132A829-C047-40E6-9D4A-74D397BEED3F}"/>
    <cellStyle name="Normal 38 3 6" xfId="40598" xr:uid="{E90EC7F4-D665-49BE-B1BF-09CC4B2EFDDF}"/>
    <cellStyle name="Normal 38 3 7" xfId="46278" xr:uid="{C225E366-1E07-4E07-8FB4-DDB041FDF95F}"/>
    <cellStyle name="Normal 38 4" xfId="2923" xr:uid="{C2C1B859-1E5B-4DA7-A452-6545B6D25A46}"/>
    <cellStyle name="Normal 38 4 2" xfId="8056" xr:uid="{8CC8C79D-653B-410C-8FC9-AA9C6870BB6D}"/>
    <cellStyle name="Normal 38 4 3" xfId="41566" xr:uid="{6F792835-4B3D-484E-B1AD-5FE6696B47D7}"/>
    <cellStyle name="Normal 38 4 4" xfId="47246" xr:uid="{22374B3D-C902-42C6-BAA9-BDE810701F79}"/>
    <cellStyle name="Normal 38 5" xfId="4861" xr:uid="{717D7888-D55F-4A00-8B8E-A9C803125D5E}"/>
    <cellStyle name="Normal 38 5 2" xfId="9431" xr:uid="{4DDFCC40-1C1E-4D8B-B2AD-8FDD1D38E664}"/>
    <cellStyle name="Normal 38 6" xfId="6719" xr:uid="{4D6DE2F5-708C-4E2C-A7A0-6E22ADB1134C}"/>
    <cellStyle name="Normal 38 7" xfId="10836" xr:uid="{91E25C4C-FB22-4D4F-BEDF-E774622F1FE4}"/>
    <cellStyle name="Normal 38 8" xfId="13062" xr:uid="{26B98AF8-F00C-4E94-8DD9-2C48DD142663}"/>
    <cellStyle name="Normal 38 9" xfId="38933" xr:uid="{EAC57824-838D-4C2C-A1D4-E3CFAF8BC97C}"/>
    <cellStyle name="Normal 39" xfId="989" xr:uid="{01D597C9-D529-49AB-ADDC-FB728A5D7930}"/>
    <cellStyle name="Normal 39 2" xfId="39954" xr:uid="{2D4D70D0-ADB5-4129-AE99-B1264DACDF26}"/>
    <cellStyle name="Normal 39 2 2" xfId="41040" xr:uid="{FC9B4237-3BA6-4EAA-AFAF-2C16BEF2A15A}"/>
    <cellStyle name="Normal 39 2 2 2" xfId="43073" xr:uid="{962C2446-6C23-4E6C-9CE5-8C1171B513A5}"/>
    <cellStyle name="Normal 39 2 2 2 2" xfId="48751" xr:uid="{701178DD-F9D9-45F7-AAF3-4BA9CBC44F24}"/>
    <cellStyle name="Normal 39 2 2 3" xfId="46720" xr:uid="{E6F5CA96-50E4-4660-99E2-64491E59DD60}"/>
    <cellStyle name="Normal 39 2 3" xfId="42017" xr:uid="{0397A4FD-55D4-4C5E-844D-E699D35CE712}"/>
    <cellStyle name="Normal 39 2 3 2" xfId="47697" xr:uid="{5096B6A6-2590-4752-BF92-20AF73AFA9EA}"/>
    <cellStyle name="Normal 39 2 4" xfId="45694" xr:uid="{2040CC59-B991-47DF-9053-3DD947342F34}"/>
    <cellStyle name="Normal 39 3" xfId="40599" xr:uid="{EBACD939-6EA1-4038-BAEB-A547964E710F}"/>
    <cellStyle name="Normal 39 3 2" xfId="42624" xr:uid="{2E61129D-C9B6-48BB-8BE2-1B2E87D248D8}"/>
    <cellStyle name="Normal 39 3 2 2" xfId="48302" xr:uid="{EFE0BC34-4200-4F5A-82BD-7139A47C4496}"/>
    <cellStyle name="Normal 39 3 3" xfId="46279" xr:uid="{73AE741E-EBE3-4AD5-834C-83CD8798FA98}"/>
    <cellStyle name="Normal 39 4" xfId="41567" xr:uid="{A5B4DCD1-C0B0-4C7A-8556-1D78617AB4A8}"/>
    <cellStyle name="Normal 39 4 2" xfId="47247" xr:uid="{EC570770-7B20-41B1-9CDD-A284420402FB}"/>
    <cellStyle name="Normal 39 5" xfId="38941" xr:uid="{3C9817FF-26CC-4E9F-8ED9-4C75ECB0F989}"/>
    <cellStyle name="Normal 39 6" xfId="44765" xr:uid="{A32A0C80-9238-4DD8-A847-D419BF777453}"/>
    <cellStyle name="Normal 4" xfId="38" xr:uid="{7FCF6B6D-EBE9-4FC1-A853-5AB89B03ACE8}"/>
    <cellStyle name="Normal 4 2" xfId="43" xr:uid="{DCBE438C-72F6-479B-9024-695D3B3FF92F}"/>
    <cellStyle name="Normal 4 2 10" xfId="1035" xr:uid="{0FC74793-26AB-4313-928F-B9F6B368DF2F}"/>
    <cellStyle name="Normal 4 2 10 2" xfId="1056" xr:uid="{C7C8B7D9-F8B2-49A1-85FB-892269EDB3CA}"/>
    <cellStyle name="Normal 4 2 10 2 10" xfId="10918" xr:uid="{1928AE96-A574-47B4-B6EF-E1DCE23CD750}"/>
    <cellStyle name="Normal 4 2 10 2 11" xfId="13144" xr:uid="{B639F5B9-26CB-413F-992A-0AC79A3C6117}"/>
    <cellStyle name="Normal 4 2 10 2 2" xfId="1657" xr:uid="{069044AF-3E9E-4E6C-AA77-9A97B04E41B2}"/>
    <cellStyle name="Normal 4 2 10 2 2 2" xfId="3584" xr:uid="{2A4C9313-C770-45D8-9AE3-2B38C6265EB2}"/>
    <cellStyle name="Normal 4 2 10 2 2 2 2" xfId="8532" xr:uid="{A9AE1F6A-DD3E-4DCC-A3A3-E0CC1C233B89}"/>
    <cellStyle name="Normal 4 2 10 2 2 3" xfId="5492" xr:uid="{376F2F21-4D31-4A87-A549-1B6872758180}"/>
    <cellStyle name="Normal 4 2 10 2 2 3 2" xfId="9907" xr:uid="{019522CE-6820-431C-B3F6-5361822FB7FE}"/>
    <cellStyle name="Normal 4 2 10 2 2 4" xfId="7197" xr:uid="{73805537-1404-4103-8F15-1E643C40436C}"/>
    <cellStyle name="Normal 4 2 10 2 2 5" xfId="11467" xr:uid="{6C5B5545-2FE5-4791-A98B-E03F7DE151AE}"/>
    <cellStyle name="Normal 4 2 10 2 3" xfId="2273" xr:uid="{EE98C41B-0946-4F84-B92A-8C4FB8D03972}"/>
    <cellStyle name="Normal 4 2 10 2 3 2" xfId="4198" xr:uid="{5C8CBBEC-7FBE-433A-A50A-B9F1B9426B8F}"/>
    <cellStyle name="Normal 4 2 10 2 3 2 2" xfId="8957" xr:uid="{D182AA49-F9A7-47ED-8571-5C0D4800D0F8}"/>
    <cellStyle name="Normal 4 2 10 2 3 3" xfId="6091" xr:uid="{5CC83FB9-63DE-44FB-9663-3F5B72C54FE8}"/>
    <cellStyle name="Normal 4 2 10 2 3 3 2" xfId="10332" xr:uid="{4760DED4-C65E-4D89-A7D6-58229D24C243}"/>
    <cellStyle name="Normal 4 2 10 2 3 4" xfId="7622" xr:uid="{A36B0F29-BF77-457B-83A8-8E4B17844740}"/>
    <cellStyle name="Normal 4 2 10 2 3 5" xfId="12066" xr:uid="{2B89DA99-69D9-4077-8A5D-A7A231C335F2}"/>
    <cellStyle name="Normal 4 2 10 2 4" xfId="2622" xr:uid="{6814B80E-5B14-48BC-AB48-65BB93236F49}"/>
    <cellStyle name="Normal 4 2 10 2 4 2" xfId="4534" xr:uid="{CB0FD770-8D29-44FE-9A6A-13697871291F}"/>
    <cellStyle name="Normal 4 2 10 2 4 2 2" xfId="9195" xr:uid="{4A3CBF31-81BE-4125-8AA3-2572A8791862}"/>
    <cellStyle name="Normal 4 2 10 2 4 3" xfId="6429" xr:uid="{8EA02410-BAE6-4CE3-AEB9-9A53E97C3AD1}"/>
    <cellStyle name="Normal 4 2 10 2 4 3 2" xfId="10572" xr:uid="{B62FD025-DEC7-4936-92AE-34518C056BE4}"/>
    <cellStyle name="Normal 4 2 10 2 4 4" xfId="7860" xr:uid="{6D64FF9C-CF3F-4F01-93FD-5AFA4591A155}"/>
    <cellStyle name="Normal 4 2 10 2 4 5" xfId="12402" xr:uid="{B4ADF80C-16FB-4B1F-830D-D44C23FC4B15}"/>
    <cellStyle name="Normal 4 2 10 2 5" xfId="3005" xr:uid="{4362FA5C-7DF9-4164-9772-8F53DD9A3E16}"/>
    <cellStyle name="Normal 4 2 10 2 5 2" xfId="8128" xr:uid="{02C86549-B999-46E5-BA5F-72193954E5D3}"/>
    <cellStyle name="Normal 4 2 10 2 6" xfId="4616" xr:uid="{600FE6B9-FAA8-4343-BDBB-B261C56D39C4}"/>
    <cellStyle name="Normal 4 2 10 2 6 2" xfId="9251" xr:uid="{FF31F7F2-FD48-4CF7-9797-7ABBA1BD4E3A}"/>
    <cellStyle name="Normal 4 2 10 2 7" xfId="4943" xr:uid="{A963A055-1A77-41B7-989B-51636594C1F8}"/>
    <cellStyle name="Normal 4 2 10 2 7 2" xfId="9503" xr:uid="{2A28F198-2D37-434D-A60D-BF2349827A58}"/>
    <cellStyle name="Normal 4 2 10 2 8" xfId="6792" xr:uid="{9C64D757-6D3E-4A2E-905C-13E8F0CD5D43}"/>
    <cellStyle name="Normal 4 2 10 2 9" xfId="6556" xr:uid="{C3A5C022-8D1B-45DB-97BC-F5874C4FFAE3}"/>
    <cellStyle name="Normal 4 2 10 3" xfId="1638" xr:uid="{C5D75A7C-D305-499A-BF72-6E61FD964E68}"/>
    <cellStyle name="Normal 4 2 10 3 2" xfId="3565" xr:uid="{94188809-9744-4C62-8C88-0D30A5AF9D99}"/>
    <cellStyle name="Normal 4 2 10 3 2 2" xfId="8521" xr:uid="{8F844AC0-8754-4C92-8455-8F6D657C9430}"/>
    <cellStyle name="Normal 4 2 10 3 3" xfId="5473" xr:uid="{57CC0DCE-4E3A-4B22-8EB8-A5B42BECB08C}"/>
    <cellStyle name="Normal 4 2 10 3 3 2" xfId="9896" xr:uid="{5398C5C9-E994-4FC7-984E-0971B00BF42B}"/>
    <cellStyle name="Normal 4 2 10 3 4" xfId="7186" xr:uid="{3F8180B4-237D-4F97-9020-45A06B7DF4AD}"/>
    <cellStyle name="Normal 4 2 10 3 5" xfId="11448" xr:uid="{5BE98296-B0F7-42F6-AAD2-CD02A924ED99}"/>
    <cellStyle name="Normal 4 2 10 4" xfId="2254" xr:uid="{90BB15B6-A807-432D-9487-FC9FEE764BEF}"/>
    <cellStyle name="Normal 4 2 10 4 2" xfId="4179" xr:uid="{D5169EF0-7B9B-45BF-8A4A-5CD5BC3BFC40}"/>
    <cellStyle name="Normal 4 2 10 4 2 2" xfId="8946" xr:uid="{F8DEB0E8-304E-4E1D-9C5E-55A718734D19}"/>
    <cellStyle name="Normal 4 2 10 4 3" xfId="6072" xr:uid="{56712CD3-6869-453F-B168-35E647B1DA59}"/>
    <cellStyle name="Normal 4 2 10 4 3 2" xfId="10321" xr:uid="{9A309C9E-038E-45D7-89EE-42E5ADC55666}"/>
    <cellStyle name="Normal 4 2 10 4 4" xfId="7611" xr:uid="{5A2454A4-A2D2-4D1F-9252-B50C2A290535}"/>
    <cellStyle name="Normal 4 2 10 4 5" xfId="12047" xr:uid="{0C664D0D-FFF9-49F7-9189-1C0A1A3D1424}"/>
    <cellStyle name="Normal 4 2 10 5" xfId="2986" xr:uid="{485A1A4C-E2AB-4E4A-87DF-BFD9925CB3A7}"/>
    <cellStyle name="Normal 4 2 10 5 2" xfId="8117" xr:uid="{5485BC2E-3ADA-4FA3-A4BF-F3EBC15A74B3}"/>
    <cellStyle name="Normal 4 2 10 6" xfId="4924" xr:uid="{D9B3AA35-BA2C-421D-BBBA-DBFD8D53775E}"/>
    <cellStyle name="Normal 4 2 10 6 2" xfId="9492" xr:uid="{AA28FA27-CC9D-4D7F-ACEB-89DFB9BBA981}"/>
    <cellStyle name="Normal 4 2 10 7" xfId="6780" xr:uid="{882DDE8A-6EC7-4E91-A160-034AC3D327C1}"/>
    <cellStyle name="Normal 4 2 10 8" xfId="10899" xr:uid="{52E68999-90D4-483A-A516-45A6EDB69C48}"/>
    <cellStyle name="Normal 4 2 10 9" xfId="13125" xr:uid="{BBDC6F1D-2D6E-4A8E-9150-C209C8DBB120}"/>
    <cellStyle name="Normal 4 2 2" xfId="403" xr:uid="{66D8CFD0-46BA-4376-8919-42D1E691FB2A}"/>
    <cellStyle name="Normal 4 2 2 2" xfId="13338" xr:uid="{04D70A99-9E81-41C6-8A82-13112FE8614E}"/>
    <cellStyle name="Normal 4 2 2 3" xfId="820" xr:uid="{F03F2D0D-E7B7-4F0C-B917-12C1CD337074}"/>
    <cellStyle name="Normal 4 2 2 3 2" xfId="43537" xr:uid="{7F39739C-3B32-474D-A14D-111E995C8CE5}"/>
    <cellStyle name="Normal 4 2 2 3 3" xfId="43985" xr:uid="{E45AD046-36B1-4C39-80AD-2E993C6DFF27}"/>
    <cellStyle name="Normal 4 2 2 4" xfId="38583" xr:uid="{C5A90F48-72D0-4794-A2CF-86E820410C9E}"/>
    <cellStyle name="Normal 4 2 2 5" xfId="43910" xr:uid="{2BA7E561-8A2D-43F3-B0A1-1DAEEA9869E5}"/>
    <cellStyle name="Normal 4 2 2 6" xfId="39381" xr:uid="{8D1BC9F5-F7E2-4859-A283-997430E093AE}"/>
    <cellStyle name="Normal 4 2 3" xfId="560" xr:uid="{1F3355D2-AA08-4DBD-B684-D8BD4B4507EA}"/>
    <cellStyle name="Normal 4 2 3 2" xfId="38433" xr:uid="{AFB23C8A-8AD4-4C5B-BC7D-FBBBF6E4FC87}"/>
    <cellStyle name="Normal 4 2 3 3" xfId="39344" xr:uid="{95244BD5-D720-4C6F-B5D4-EDB6E7751AE0}"/>
    <cellStyle name="Normal 4 2 4" xfId="402" xr:uid="{40ACC173-2261-4BB7-8492-EB49E9260CC4}"/>
    <cellStyle name="Normal 4 2 4 2" xfId="2597" xr:uid="{87CD51FC-F3BC-4D97-AF0E-84A1F0FF1283}"/>
    <cellStyle name="Normal 4 2 4 3" xfId="39432" xr:uid="{E427E3AD-FB07-456D-92CD-E8838B9F937C}"/>
    <cellStyle name="Normal 4 2 5" xfId="44511" xr:uid="{32A5C156-4F23-4FDE-BF3F-AC3F50F51B73}"/>
    <cellStyle name="Normal 4 3" xfId="53" xr:uid="{F450979C-8F82-4AFC-BC19-3564AC8ADFFB}"/>
    <cellStyle name="Normal 4 3 2" xfId="543" xr:uid="{6BBE25EB-C838-4C3E-BF70-081F0AA95384}"/>
    <cellStyle name="Normal 4 3 2 2" xfId="2675" xr:uid="{EDD5D3D6-5E77-44A5-A232-7D31C61B4DA3}"/>
    <cellStyle name="Normal 4 3 2 3" xfId="39478" xr:uid="{0289C1F5-D425-467F-B085-16F85B7B5361}"/>
    <cellStyle name="Normal 4 3 3" xfId="404" xr:uid="{43A5B296-FE3E-4753-8B36-DDA3BCF4C62A}"/>
    <cellStyle name="Normal 4 3 3 2" xfId="40121" xr:uid="{AD34B0AE-7398-464B-9CB3-9B2835AEED77}"/>
    <cellStyle name="Normal 4 3 4" xfId="188" xr:uid="{CF1A1076-93B5-44E4-940B-83A29470742B}"/>
    <cellStyle name="Normal 4 3 4 2" xfId="39375" xr:uid="{FC60567B-EA66-4351-B808-365E5AA3C0E0}"/>
    <cellStyle name="Normal 4 3 5" xfId="38722" xr:uid="{ACA77646-EE57-4401-A02B-307A92E70FE6}"/>
    <cellStyle name="Normal 4 3 5 2" xfId="43718" xr:uid="{A2BC02E1-6E2F-4586-AB7B-D43BF250D2CC}"/>
    <cellStyle name="Normal 4 3 6" xfId="121" xr:uid="{93EF8907-225C-4FF3-B98E-6E29473FD484}"/>
    <cellStyle name="Normal 4 4" xfId="401" xr:uid="{53572ABB-713F-4CBC-AB63-9B8E00615C16}"/>
    <cellStyle name="Normal 4 4 10" xfId="12762" xr:uid="{2CD5801F-EB9E-4AE5-9D13-F796C556394B}"/>
    <cellStyle name="Normal 4 4 11" xfId="810" xr:uid="{545924BE-22CB-43BD-ADCB-9C2723D25B84}"/>
    <cellStyle name="Normal 4 4 12" xfId="38747" xr:uid="{9DACB75E-2E33-4BC8-A2DB-454D7E451F68}"/>
    <cellStyle name="Normal 4 4 2" xfId="1443" xr:uid="{C43E82F9-3684-43E3-8491-4A88DAF2E027}"/>
    <cellStyle name="Normal 4 4 2 2" xfId="2057" xr:uid="{1C8AD105-AB4B-4D17-98B8-4BB5962593A1}"/>
    <cellStyle name="Normal 4 4 2 2 2" xfId="3982" xr:uid="{8AED3D19-76FC-4FB5-B3DA-613C901A25D8}"/>
    <cellStyle name="Normal 4 4 2 2 2 2" xfId="8786" xr:uid="{9D5EBA47-2DF4-49E2-A5DF-06E679CD7809}"/>
    <cellStyle name="Normal 4 4 2 2 3" xfId="5875" xr:uid="{9BA0E4F5-6432-4E93-8364-9FDC0535FEF3}"/>
    <cellStyle name="Normal 4 4 2 2 3 2" xfId="10161" xr:uid="{D594061F-D51A-4352-B938-43921950B809}"/>
    <cellStyle name="Normal 4 4 2 2 4" xfId="7451" xr:uid="{104E6CFF-9082-45EA-AD6C-C77B5C937EBC}"/>
    <cellStyle name="Normal 4 4 2 2 5" xfId="11850" xr:uid="{828B5450-9F83-4C81-ACC9-478AFF19C7C7}"/>
    <cellStyle name="Normal 4 4 2 3" xfId="3368" xr:uid="{AFE15A98-8F13-4DEE-9E86-D479949E79BC}"/>
    <cellStyle name="Normal 4 4 2 3 2" xfId="8361" xr:uid="{C33B26D8-6E71-456E-9BCC-1C8B28BC30AA}"/>
    <cellStyle name="Normal 4 4 2 4" xfId="5276" xr:uid="{0863E3FB-9BCB-474C-AA83-40B5919E71A3}"/>
    <cellStyle name="Normal 4 4 2 4 2" xfId="9736" xr:uid="{8D363CA9-EC36-46E7-9843-C2EEC6CCEA5B}"/>
    <cellStyle name="Normal 4 4 2 5" xfId="7026" xr:uid="{C12013C2-6B67-4D89-8D0D-C4CBFD84C6BF}"/>
    <cellStyle name="Normal 4 4 2 6" xfId="11251" xr:uid="{DFE613ED-E724-4189-A98B-411DB23E9EE4}"/>
    <cellStyle name="Normal 4 4 2 7" xfId="12928" xr:uid="{46653A71-D843-4FE9-9A36-B324E343E347}"/>
    <cellStyle name="Normal 4 4 2 8" xfId="39452" xr:uid="{C832B2AB-CABA-44DE-AA01-9D177BA27367}"/>
    <cellStyle name="Normal 4 4 3" xfId="1270" xr:uid="{809F0D2A-C0E0-4EE4-9A0A-134310B64C73}"/>
    <cellStyle name="Normal 4 4 3 2" xfId="3204" xr:uid="{2D5DB8A4-F58A-4866-A4EC-27FA57B2F43C}"/>
    <cellStyle name="Normal 4 4 3 2 2" xfId="8258" xr:uid="{E0FD6445-B56A-491F-AEB5-EA4C075A306E}"/>
    <cellStyle name="Normal 4 4 3 3" xfId="5112" xr:uid="{57D83F3C-0946-47E8-8425-EC74B4495F76}"/>
    <cellStyle name="Normal 4 4 3 3 2" xfId="9633" xr:uid="{B4F21904-1157-429B-B2D9-014E9160E9B0}"/>
    <cellStyle name="Normal 4 4 3 4" xfId="6923" xr:uid="{13F28481-A483-4842-A8B7-545BADBAA23D}"/>
    <cellStyle name="Normal 4 4 3 5" xfId="11087" xr:uid="{C7B4DD25-9286-4D93-ABDA-921CC8E10058}"/>
    <cellStyle name="Normal 4 4 3 6" xfId="43761" xr:uid="{7BEA9A34-B7D5-4A39-B9AF-18ECEC8DD184}"/>
    <cellStyle name="Normal 4 4 4" xfId="1893" xr:uid="{FBBF9ADE-B7C2-4157-A8F2-C21696973AE9}"/>
    <cellStyle name="Normal 4 4 4 2" xfId="3818" xr:uid="{CB661734-D48B-49D5-8029-F695B604FE60}"/>
    <cellStyle name="Normal 4 4 4 2 2" xfId="8683" xr:uid="{A9F9C952-F86C-4697-ABB2-57AD61732D91}"/>
    <cellStyle name="Normal 4 4 4 3" xfId="5711" xr:uid="{FCFEC8AE-1639-4627-B091-74EDC072BFDC}"/>
    <cellStyle name="Normal 4 4 4 3 2" xfId="10058" xr:uid="{29848CC3-1F61-40BC-B916-62FF168C9491}"/>
    <cellStyle name="Normal 4 4 4 4" xfId="7348" xr:uid="{AEEAFC83-2FBD-4388-A074-5B472984DCDB}"/>
    <cellStyle name="Normal 4 4 4 5" xfId="11686" xr:uid="{F6970B2D-7ABF-4CA4-BE1B-A716FC108218}"/>
    <cellStyle name="Normal 4 4 5" xfId="2787" xr:uid="{5BF7C63E-EA2F-4F86-85DE-8DB06D1C0B3B}"/>
    <cellStyle name="Normal 4 4 5 2" xfId="7957" xr:uid="{E4653D0A-1830-4110-B599-1A1CEFE501AC}"/>
    <cellStyle name="Normal 4 4 6" xfId="4725" xr:uid="{84D69939-D495-4AC8-A5DB-1D76B5ACA33D}"/>
    <cellStyle name="Normal 4 4 6 2" xfId="9331" xr:uid="{8839D2AA-08FA-4F8C-A7E3-93A2A68F9F8E}"/>
    <cellStyle name="Normal 4 4 7" xfId="6547" xr:uid="{1170D475-F04C-48BF-9D74-38B7340C08F5}"/>
    <cellStyle name="Normal 4 4 8" xfId="6618" xr:uid="{7DD5E51E-A833-45A7-9096-73D02E1082A2}"/>
    <cellStyle name="Normal 4 4 9" xfId="10701" xr:uid="{4C64F9E6-138F-40F9-9674-0CB1EC8BF7FF}"/>
    <cellStyle name="Normal 4 5" xfId="497" xr:uid="{889CAF1D-EE0A-450D-9768-29A680DD7960}"/>
    <cellStyle name="Normal 4 5 10" xfId="38739" xr:uid="{D2B02950-F191-4A24-B3D9-FABADBE1E328}"/>
    <cellStyle name="Normal 4 5 2" xfId="1663" xr:uid="{4F6B9577-4DD3-4242-A94D-4AA98AAB7C2D}"/>
    <cellStyle name="Normal 4 5 2 2" xfId="3590" xr:uid="{FC9E1D42-5246-4552-93C9-F80F5B8DCD46}"/>
    <cellStyle name="Normal 4 5 2 2 2" xfId="8534" xr:uid="{0571C109-35DA-4D2C-8383-A640C613ADD5}"/>
    <cellStyle name="Normal 4 5 2 3" xfId="5498" xr:uid="{D0AE6981-BC2E-4F88-9695-5B86DE951351}"/>
    <cellStyle name="Normal 4 5 2 3 2" xfId="9909" xr:uid="{EFE49033-6075-4DF1-B68E-FB4386F70854}"/>
    <cellStyle name="Normal 4 5 2 4" xfId="7199" xr:uid="{393A6A3C-766F-4932-BCD7-1E89FDCC71E9}"/>
    <cellStyle name="Normal 4 5 2 5" xfId="11473" xr:uid="{4DAA129B-2288-41D6-BDEC-AAD698332D7B}"/>
    <cellStyle name="Normal 4 5 2 6" xfId="39437" xr:uid="{BCE37176-0A4F-4E23-A961-E9C90E3EE897}"/>
    <cellStyle name="Normal 4 5 3" xfId="2279" xr:uid="{1AC93F8C-CF57-495C-B178-AA616904D23A}"/>
    <cellStyle name="Normal 4 5 3 2" xfId="4204" xr:uid="{C1DFC45C-CFD8-41AA-81CD-2543A0E4CB3F}"/>
    <cellStyle name="Normal 4 5 3 2 2" xfId="8959" xr:uid="{7AD3810D-BDAF-4A7F-A94A-7F8B177365D4}"/>
    <cellStyle name="Normal 4 5 3 3" xfId="6097" xr:uid="{F14B1AB9-C636-44E7-ABCE-8657A81E2B37}"/>
    <cellStyle name="Normal 4 5 3 3 2" xfId="10334" xr:uid="{70284F56-574D-48E9-9250-BEF7A72675E2}"/>
    <cellStyle name="Normal 4 5 3 4" xfId="7624" xr:uid="{A9B64F3A-15F2-4E71-9163-34DCD5B0EF76}"/>
    <cellStyle name="Normal 4 5 3 5" xfId="12072" xr:uid="{CC17CBBD-E73E-432E-A00A-91E5AC651845}"/>
    <cellStyle name="Normal 4 5 3 6" xfId="43468" xr:uid="{D20F2D71-2186-4B7D-8D4F-3634A3969293}"/>
    <cellStyle name="Normal 4 5 4" xfId="3011" xr:uid="{EAA0D10B-A2DF-4068-8723-23C2DC8CFE15}"/>
    <cellStyle name="Normal 4 5 4 2" xfId="8130" xr:uid="{3377BA03-22CB-4D41-B1E1-C74CDA6D664A}"/>
    <cellStyle name="Normal 4 5 4 3" xfId="43755" xr:uid="{4C80A8F1-9533-4BF8-82BA-D691CE744072}"/>
    <cellStyle name="Normal 4 5 5" xfId="4949" xr:uid="{7D9F5A1E-D1C3-43FB-AF9D-1DC48CDD07D2}"/>
    <cellStyle name="Normal 4 5 5 2" xfId="9505" xr:uid="{DE12C211-E8BD-40E7-9264-39AFE4FE3EDD}"/>
    <cellStyle name="Normal 4 5 6" xfId="6794" xr:uid="{E8E2A730-D658-4FE7-A2D7-6839B61FBD10}"/>
    <cellStyle name="Normal 4 5 7" xfId="10924" xr:uid="{A3340866-B60E-435B-B0B3-149373DBA179}"/>
    <cellStyle name="Normal 4 5 8" xfId="13150" xr:uid="{1E08A3AB-8E26-4522-BB34-0E310E704238}"/>
    <cellStyle name="Normal 4 5 9" xfId="1062" xr:uid="{57BEBC2C-2303-4F32-9CD2-DA9E4B8AE8D7}"/>
    <cellStyle name="Normal 4 6" xfId="339" xr:uid="{ABD56BD1-19E3-439D-9736-3BC8B7058DDD}"/>
    <cellStyle name="Normal 4 6 2" xfId="1817" xr:uid="{3BD0A8A0-EFB3-42D8-B0F1-D97777C0203F}"/>
    <cellStyle name="Normal 4 6 2 2" xfId="43536" xr:uid="{63482FA0-4E34-4F98-B215-7666D52E2188}"/>
    <cellStyle name="Normal 4 6 3" xfId="43896" xr:uid="{7D78E014-0B90-4EE4-900A-270280720E9C}"/>
    <cellStyle name="Normal 4 6 4" xfId="39272" xr:uid="{A62CB278-0AC7-4838-B5DF-E5270C3C1EA1}"/>
    <cellStyle name="Normal 4 7" xfId="328" xr:uid="{4B4367FB-AFE9-440B-B075-120234D729A7}"/>
    <cellStyle name="Normal 4 7 2" xfId="2409" xr:uid="{6C7D188D-07CC-485B-94A0-5005F8B8E5B4}"/>
    <cellStyle name="Normal 4 8" xfId="711" xr:uid="{6A403EC5-FCB0-4E2F-9488-0BE2A9FFE7AD}"/>
    <cellStyle name="Normal 4 8 2" xfId="13367" xr:uid="{ABA23ABE-7974-4D51-A945-FA5B32C06B2E}"/>
    <cellStyle name="Normal 4 8 2 2" xfId="43447" xr:uid="{EE76DA60-9A1E-4564-87C7-04CC70EC82F6}"/>
    <cellStyle name="Normal 4 8 3" xfId="44023" xr:uid="{762CD13B-74A3-434E-BD74-429392942949}"/>
    <cellStyle name="Normal 4 9" xfId="732" xr:uid="{BFD80913-BF49-4B94-A58B-EFB2F397032F}"/>
    <cellStyle name="Normal 40" xfId="992" xr:uid="{341138F2-0F2F-4D14-9D62-038B16F9EEAB}"/>
    <cellStyle name="Normal 40 2" xfId="39955" xr:uid="{7441A0B6-3980-4596-A02D-E04606CBD9DB}"/>
    <cellStyle name="Normal 40 2 2" xfId="41041" xr:uid="{395CFF03-B59C-4405-BEE2-7680134A00BF}"/>
    <cellStyle name="Normal 40 2 2 2" xfId="43074" xr:uid="{85771A24-FAA5-41C8-888B-F384E72C5517}"/>
    <cellStyle name="Normal 40 2 2 2 2" xfId="48752" xr:uid="{7F6CEB0D-38A7-4792-9D30-2B5834C86071}"/>
    <cellStyle name="Normal 40 2 2 3" xfId="46721" xr:uid="{3663B13A-F034-4841-B519-97E8EB4118EA}"/>
    <cellStyle name="Normal 40 2 3" xfId="42018" xr:uid="{8B60B623-5525-4BEC-B427-515CA5337843}"/>
    <cellStyle name="Normal 40 2 3 2" xfId="47698" xr:uid="{7B23DC95-CCD9-486E-913F-AC004E0C0343}"/>
    <cellStyle name="Normal 40 2 4" xfId="45695" xr:uid="{FA04A47F-5D1D-4870-BC13-203E336839AB}"/>
    <cellStyle name="Normal 40 3" xfId="40600" xr:uid="{99360A94-0733-4CC2-BBC5-658A88E29458}"/>
    <cellStyle name="Normal 40 3 2" xfId="42625" xr:uid="{E3A23CAC-A47D-4FE2-BDC9-388C18F572BE}"/>
    <cellStyle name="Normal 40 3 2 2" xfId="48303" xr:uid="{F7BDF401-FE70-4BCA-BFB4-9A51FDA9EC34}"/>
    <cellStyle name="Normal 40 3 3" xfId="46280" xr:uid="{356061F7-AAEC-4269-9450-F651E6DBB623}"/>
    <cellStyle name="Normal 40 4" xfId="41568" xr:uid="{F870B939-F0CE-424D-931A-C62BA034B581}"/>
    <cellStyle name="Normal 40 4 2" xfId="47248" xr:uid="{E1951961-4B7E-4DBB-AA24-64203959B20E}"/>
    <cellStyle name="Normal 40 5" xfId="38937" xr:uid="{D50FC7D2-5590-445C-B137-7756D2B9CAFE}"/>
    <cellStyle name="Normal 40 6" xfId="44761" xr:uid="{A79E1B35-AA55-47A6-A389-C4467E7B88D9}"/>
    <cellStyle name="Normal 41" xfId="993" xr:uid="{BE222356-CAC5-46F0-AD8C-9C53CB10DAA3}"/>
    <cellStyle name="Normal 41 10" xfId="44766" xr:uid="{81AD3DDE-A7B7-46B8-810D-80773388AB50}"/>
    <cellStyle name="Normal 41 2" xfId="1601" xr:uid="{0A7B72BC-186F-414B-83CE-F364E309C41E}"/>
    <cellStyle name="Normal 41 2 2" xfId="3528" xr:uid="{4ADC2BFC-82A0-4D4F-9B06-5EC9A6ED7383}"/>
    <cellStyle name="Normal 41 2 2 2" xfId="8485" xr:uid="{B8B327C9-A228-4B37-BB2D-A3BF82B4F06A}"/>
    <cellStyle name="Normal 41 2 2 2 2" xfId="43075" xr:uid="{5D23AF8D-2E31-4B75-B3AD-E61E48D723FF}"/>
    <cellStyle name="Normal 41 2 2 2 3" xfId="48753" xr:uid="{63C38F9A-1CF0-4F30-8A81-96547CD3A2D0}"/>
    <cellStyle name="Normal 41 2 2 3" xfId="41042" xr:uid="{AB67CBC0-460F-453A-8F8C-8695BD13A1D7}"/>
    <cellStyle name="Normal 41 2 2 4" xfId="46722" xr:uid="{383BEE2A-0583-44F4-8D81-A1FDFE2450A4}"/>
    <cellStyle name="Normal 41 2 3" xfId="5436" xr:uid="{6E9D9BAA-5556-486B-9B6A-81FAD0592146}"/>
    <cellStyle name="Normal 41 2 3 2" xfId="9860" xr:uid="{8FDBB209-C059-4603-AC18-5D8543A9D221}"/>
    <cellStyle name="Normal 41 2 3 3" xfId="42019" xr:uid="{995C83D5-4A7C-4846-AD31-1BB04530C0E2}"/>
    <cellStyle name="Normal 41 2 3 4" xfId="47699" xr:uid="{6130823E-00E5-4048-B234-5A1D79E98B2F}"/>
    <cellStyle name="Normal 41 2 4" xfId="7150" xr:uid="{0522E988-B8BE-49AC-AB99-1F578E236EBE}"/>
    <cellStyle name="Normal 41 2 5" xfId="11411" xr:uid="{BC4ECBFE-FE1A-4EEA-BEFF-D4732DE4C34B}"/>
    <cellStyle name="Normal 41 2 6" xfId="39956" xr:uid="{368767FE-23DA-4944-915D-CF2170E96F69}"/>
    <cellStyle name="Normal 41 2 7" xfId="45696" xr:uid="{E130FA88-8E85-411F-BFC1-A4928F538D10}"/>
    <cellStyle name="Normal 41 3" xfId="2217" xr:uid="{670EF3C0-1C53-4E1B-91D8-988FF1767AFE}"/>
    <cellStyle name="Normal 41 3 2" xfId="4142" xr:uid="{F0775400-2223-42CC-918B-1FC07175D902}"/>
    <cellStyle name="Normal 41 3 2 2" xfId="8910" xr:uid="{44CEE856-B25E-4DFC-A3BD-E4C3204079FD}"/>
    <cellStyle name="Normal 41 3 2 3" xfId="42626" xr:uid="{3FF8C1C5-A0DB-4AFE-9FAD-B08961DF3E8A}"/>
    <cellStyle name="Normal 41 3 2 4" xfId="48304" xr:uid="{45EB8684-8690-45E8-A0F1-F4F5F804CA12}"/>
    <cellStyle name="Normal 41 3 3" xfId="6035" xr:uid="{7A791020-BFAB-48F8-8119-B8E81093D039}"/>
    <cellStyle name="Normal 41 3 3 2" xfId="10285" xr:uid="{18B236E9-5657-448F-A88D-7745337750DD}"/>
    <cellStyle name="Normal 41 3 4" xfId="7575" xr:uid="{BEF09587-82F6-4A06-8137-C980AC4FFDE3}"/>
    <cellStyle name="Normal 41 3 5" xfId="12010" xr:uid="{56BD863E-7253-49EF-8AA7-E1AD439A35C6}"/>
    <cellStyle name="Normal 41 3 6" xfId="40601" xr:uid="{01C88446-4500-4BCD-8C1F-DA2AD16C6BB4}"/>
    <cellStyle name="Normal 41 3 7" xfId="46281" xr:uid="{831088D2-C4A9-413B-B632-3836B854E71B}"/>
    <cellStyle name="Normal 41 4" xfId="2949" xr:uid="{FDA4F6F5-E1EA-47CC-986B-CCD517216E49}"/>
    <cellStyle name="Normal 41 4 2" xfId="8081" xr:uid="{D1D20C4E-525E-40FF-B1A8-E40B1D72CD76}"/>
    <cellStyle name="Normal 41 4 3" xfId="41569" xr:uid="{9A627C41-BF16-47FE-9B35-F4E1169CCB5F}"/>
    <cellStyle name="Normal 41 4 4" xfId="47249" xr:uid="{B85FBE5A-7421-4783-AEB7-53E153F688CE}"/>
    <cellStyle name="Normal 41 5" xfId="4887" xr:uid="{AFA8F2D6-BC5A-4D84-87EF-5E9090C8C487}"/>
    <cellStyle name="Normal 41 5 2" xfId="9456" xr:uid="{71D21DA6-D82D-480C-8947-BA13F28EAACC}"/>
    <cellStyle name="Normal 41 6" xfId="6744" xr:uid="{5DAEB995-C97C-44A8-923B-0FC5FA4385E6}"/>
    <cellStyle name="Normal 41 7" xfId="10862" xr:uid="{7E563B95-FC9A-4FA0-B8AB-DAA44B1DBE52}"/>
    <cellStyle name="Normal 41 8" xfId="13088" xr:uid="{387E219E-E0CC-4C7D-802E-D70745B057BD}"/>
    <cellStyle name="Normal 41 9" xfId="38942" xr:uid="{A9DBECF4-79CD-471E-B5F1-65C10F6BED7D}"/>
    <cellStyle name="Normal 42" xfId="1024" xr:uid="{8979A2B5-A19D-4B3B-81DE-8BAEC98E290D}"/>
    <cellStyle name="Normal 42 2" xfId="39957" xr:uid="{B1B37BF8-D0DF-452C-B444-6E99EC098658}"/>
    <cellStyle name="Normal 42 2 2" xfId="41043" xr:uid="{4F5AD8CC-E88E-4FD0-9C7D-BCB074F0B528}"/>
    <cellStyle name="Normal 42 2 2 2" xfId="43076" xr:uid="{EBD883EF-D63F-44E5-9E5C-B7774F2E8E4E}"/>
    <cellStyle name="Normal 42 2 2 2 2" xfId="48754" xr:uid="{23957457-7603-482E-9B11-023125B74673}"/>
    <cellStyle name="Normal 42 2 2 3" xfId="46723" xr:uid="{EA4C7660-5F5A-4210-857A-ED011C2FA28E}"/>
    <cellStyle name="Normal 42 2 3" xfId="42020" xr:uid="{1134F09F-F933-47F6-8699-B62A044B3B1B}"/>
    <cellStyle name="Normal 42 2 3 2" xfId="47700" xr:uid="{C258B0D8-BDCA-422D-9AB7-1642E46808C3}"/>
    <cellStyle name="Normal 42 2 4" xfId="45697" xr:uid="{7FB8199C-8E33-4413-84AA-DDFDFC4BB8A9}"/>
    <cellStyle name="Normal 42 3" xfId="40602" xr:uid="{5AEB0CCD-C2F8-4614-93CD-BD78E9425EBA}"/>
    <cellStyle name="Normal 42 3 2" xfId="42627" xr:uid="{8443BF1C-43A4-42C8-B427-A6E46F3189E7}"/>
    <cellStyle name="Normal 42 3 2 2" xfId="48305" xr:uid="{42D50325-7BD7-4270-945D-C33826C60D56}"/>
    <cellStyle name="Normal 42 3 3" xfId="46282" xr:uid="{3BD8D61E-7871-4F02-B493-08761C312F0F}"/>
    <cellStyle name="Normal 42 4" xfId="41570" xr:uid="{1BEA0155-81E9-450C-8D17-DAD80F31CCB4}"/>
    <cellStyle name="Normal 42 4 2" xfId="47250" xr:uid="{562F0DF5-2F70-4F23-B852-0E64358B8E5B}"/>
    <cellStyle name="Normal 42 5" xfId="38943" xr:uid="{8DF0A602-436D-4C84-9902-5F1E4DEEB7B9}"/>
    <cellStyle name="Normal 42 6" xfId="44767" xr:uid="{1FF27A7C-5092-4060-B2E2-403BFB2A229C}"/>
    <cellStyle name="Normal 43" xfId="1065" xr:uid="{B7233A2C-4B76-4334-A6BB-FBE8475199AC}"/>
    <cellStyle name="Normal 43 2" xfId="39959" xr:uid="{9635EC1C-55AD-4332-BDA5-CAD9FB8A8639}"/>
    <cellStyle name="Normal 43 2 2" xfId="41045" xr:uid="{13DD7140-8A8F-4BD5-9624-569F9ACA9883}"/>
    <cellStyle name="Normal 43 2 2 2" xfId="43078" xr:uid="{526C4475-E849-4C50-AF44-691DCB86DD57}"/>
    <cellStyle name="Normal 43 2 2 2 2" xfId="48756" xr:uid="{BC8E2AE8-36C4-4005-9743-23B162B5F591}"/>
    <cellStyle name="Normal 43 2 2 3" xfId="46725" xr:uid="{9E4C7736-0844-4043-9F58-A04004285BBB}"/>
    <cellStyle name="Normal 43 2 3" xfId="42022" xr:uid="{85F9A366-735D-4C77-9C38-B2EB8428AB31}"/>
    <cellStyle name="Normal 43 2 3 2" xfId="47702" xr:uid="{D673E16E-FB8B-477B-BAD0-7370BACE8678}"/>
    <cellStyle name="Normal 43 2 4" xfId="45699" xr:uid="{3218DF4F-C7DC-467C-A543-D0B0175D7DAD}"/>
    <cellStyle name="Normal 43 3" xfId="40604" xr:uid="{AFCD5D67-67C7-4B71-9804-9E2475593B8E}"/>
    <cellStyle name="Normal 43 3 2" xfId="42629" xr:uid="{92681977-8214-4B5D-9D51-0CFF09E0B298}"/>
    <cellStyle name="Normal 43 3 2 2" xfId="48307" xr:uid="{81CC296D-F388-4BC8-9154-A2D3CC114891}"/>
    <cellStyle name="Normal 43 3 3" xfId="46284" xr:uid="{B34ED961-8562-4F5E-B780-6C5EABBB0399}"/>
    <cellStyle name="Normal 43 4" xfId="41572" xr:uid="{2978A0E4-3E0F-4876-9767-E5FE24398B85}"/>
    <cellStyle name="Normal 43 4 2" xfId="47252" xr:uid="{D1180036-A697-404B-826D-2BF57C7C4DDD}"/>
    <cellStyle name="Normal 43 5" xfId="38944" xr:uid="{A52368BC-D720-4452-8CA0-AA1214A6EBBA}"/>
    <cellStyle name="Normal 43 6" xfId="44768" xr:uid="{B1E837FF-719E-4D82-B067-AD0E466D7429}"/>
    <cellStyle name="Normal 44" xfId="1040" xr:uid="{D7C5E24A-C26E-4DC6-AD9E-DFB6FA6A236E}"/>
    <cellStyle name="Normal 44 2" xfId="39960" xr:uid="{CF9D36B3-82E1-45C2-8398-682E6F38234C}"/>
    <cellStyle name="Normal 44 2 2" xfId="41046" xr:uid="{EDEF16D9-C19C-4311-8A1F-EF0E2B030A6E}"/>
    <cellStyle name="Normal 44 2 2 2" xfId="43079" xr:uid="{49843448-D784-44EB-8F30-5DDB8753BA43}"/>
    <cellStyle name="Normal 44 2 2 2 2" xfId="48757" xr:uid="{74BA7167-8AF4-434B-A23F-47339B7E59AA}"/>
    <cellStyle name="Normal 44 2 2 3" xfId="46726" xr:uid="{3D75C6CE-7223-4A48-BA72-BCCB29842D0B}"/>
    <cellStyle name="Normal 44 2 3" xfId="42023" xr:uid="{95A8B735-5191-4E4E-8322-64D59F9983E0}"/>
    <cellStyle name="Normal 44 2 3 2" xfId="47703" xr:uid="{033B96D3-9F15-4DFA-99ED-A51B32493209}"/>
    <cellStyle name="Normal 44 2 4" xfId="45700" xr:uid="{31B8E0B2-B2EF-4E8A-A1B0-8FC53EA84DEA}"/>
    <cellStyle name="Normal 44 3" xfId="40605" xr:uid="{5C3234A7-0050-4E4D-8336-05735B20EB6D}"/>
    <cellStyle name="Normal 44 3 2" xfId="42630" xr:uid="{F27D6CBE-697C-4A4F-BD75-FAA89FAA674D}"/>
    <cellStyle name="Normal 44 3 2 2" xfId="48308" xr:uid="{6F385156-D52A-407F-9DD1-07B506FBDC49}"/>
    <cellStyle name="Normal 44 3 3" xfId="46285" xr:uid="{56DA76B9-98F9-4044-8688-D7B8DEF8D67B}"/>
    <cellStyle name="Normal 44 4" xfId="41573" xr:uid="{30CF6AA4-1FEE-4ED9-9DB8-C02251AA7EC7}"/>
    <cellStyle name="Normal 44 4 2" xfId="47253" xr:uid="{FC7077E9-5313-4242-9438-2C29DB3CC568}"/>
    <cellStyle name="Normal 44 5" xfId="38945" xr:uid="{DE7A73C0-29A8-4383-894C-2D2EA31B5FB8}"/>
    <cellStyle name="Normal 44 6" xfId="44769" xr:uid="{7196294B-B6CC-475A-ABB0-560D2ED82BA8}"/>
    <cellStyle name="Normal 45" xfId="1066" xr:uid="{05AE7ADD-71FC-4E8F-95F8-DA07F76BC95F}"/>
    <cellStyle name="Normal 45 2" xfId="39961" xr:uid="{55726297-C339-4313-8DAC-DD5B7AAD7F47}"/>
    <cellStyle name="Normal 45 2 2" xfId="41047" xr:uid="{C4AAED70-22B4-4636-9BE7-1A6A298DDF9C}"/>
    <cellStyle name="Normal 45 2 2 2" xfId="43080" xr:uid="{FADF7E43-E79C-433C-9366-C8DCB07192F5}"/>
    <cellStyle name="Normal 45 2 2 2 2" xfId="48758" xr:uid="{7D0441EC-47A7-4FA7-A16B-FC53C188B8DA}"/>
    <cellStyle name="Normal 45 2 2 3" xfId="46727" xr:uid="{B66D136B-D001-4169-9BD3-DBBD878F1BC0}"/>
    <cellStyle name="Normal 45 2 3" xfId="42024" xr:uid="{EC55F928-452C-497F-8CC5-9D28A21E4AC6}"/>
    <cellStyle name="Normal 45 2 3 2" xfId="47704" xr:uid="{864253D0-4482-4F46-ADC6-AFCDA7CB304A}"/>
    <cellStyle name="Normal 45 2 4" xfId="45701" xr:uid="{3E55E183-925D-4A41-A635-CF322F416C04}"/>
    <cellStyle name="Normal 45 3" xfId="40606" xr:uid="{8BA63B64-4CA1-455E-8291-711D5331FE9A}"/>
    <cellStyle name="Normal 45 3 2" xfId="42631" xr:uid="{846B2311-3B7F-4EFC-810A-91CEB7669FF6}"/>
    <cellStyle name="Normal 45 3 2 2" xfId="48309" xr:uid="{39ED148F-9FA6-4ED0-9FD9-68092A1F12C8}"/>
    <cellStyle name="Normal 45 3 3" xfId="46286" xr:uid="{66CF3951-18AD-479B-986B-C62C029A11C8}"/>
    <cellStyle name="Normal 45 4" xfId="41574" xr:uid="{4D69853A-202B-422C-B2E0-FFCC99E64B7B}"/>
    <cellStyle name="Normal 45 4 2" xfId="47254" xr:uid="{A78D1B5B-18AD-4DD8-9DFA-3412A37DEC63}"/>
    <cellStyle name="Normal 45 5" xfId="39542" xr:uid="{D5889A3A-D660-455D-B23D-94A80EB9545D}"/>
    <cellStyle name="Normal 45 5 2" xfId="45295" xr:uid="{FBA9A63A-80D0-4BA6-8809-BBCAEDA5B476}"/>
    <cellStyle name="Normal 456" xfId="72" xr:uid="{C1531936-04C6-466B-8D2C-3664F1894872}"/>
    <cellStyle name="Normal 46" xfId="1067" xr:uid="{23D74E81-0E02-4489-9132-D710BC6D0821}"/>
    <cellStyle name="Normal 46 2" xfId="39962" xr:uid="{022E83AF-A465-45D7-8D2F-BE212E37CD6E}"/>
    <cellStyle name="Normal 46 2 2" xfId="41048" xr:uid="{22D269D2-F02B-49CE-A78C-19ECCB8E5C26}"/>
    <cellStyle name="Normal 46 2 2 2" xfId="43081" xr:uid="{48A33267-50AB-420F-A88D-72F3018D6279}"/>
    <cellStyle name="Normal 46 2 2 2 2" xfId="48759" xr:uid="{2F9B7BFA-B9BB-413F-B072-7E8C3439B67B}"/>
    <cellStyle name="Normal 46 2 2 3" xfId="46728" xr:uid="{09E1DCAF-E5FC-444E-BEDC-B349DC60CB9F}"/>
    <cellStyle name="Normal 46 2 3" xfId="42025" xr:uid="{D44AC12E-03F8-4963-9E2C-AABF89C747D8}"/>
    <cellStyle name="Normal 46 2 3 2" xfId="47705" xr:uid="{B085DEA5-7B7A-4284-B681-9F39A53B4D86}"/>
    <cellStyle name="Normal 46 2 4" xfId="45702" xr:uid="{58BABD4F-C2A7-4271-AA06-913D153C034E}"/>
    <cellStyle name="Normal 46 3" xfId="40607" xr:uid="{71327AF0-4863-4A03-8DED-C22ECC7455E9}"/>
    <cellStyle name="Normal 46 3 2" xfId="42632" xr:uid="{F0AC8B0D-D7E6-4B09-90D8-9E6E3405DDCE}"/>
    <cellStyle name="Normal 46 3 2 2" xfId="48310" xr:uid="{C6B5AAEE-B383-41C3-99CF-D252D95117E2}"/>
    <cellStyle name="Normal 46 3 3" xfId="46287" xr:uid="{E6CA8FB3-6DC7-4A70-ADC8-DFC8733EF93F}"/>
    <cellStyle name="Normal 46 4" xfId="41575" xr:uid="{DD554E95-9599-405A-9359-2D93DD91668E}"/>
    <cellStyle name="Normal 46 4 2" xfId="47255" xr:uid="{03FB417D-863D-4FAF-960B-6FFB34FA3579}"/>
    <cellStyle name="Normal 46 5" xfId="39543" xr:uid="{D5364E6C-25D2-432F-AFD5-8539E4BCDF75}"/>
    <cellStyle name="Normal 46 5 2" xfId="45296" xr:uid="{D3153F5D-17F0-40EE-9DFF-AD800DC37C63}"/>
    <cellStyle name="Normal 46 6" xfId="43805" xr:uid="{7AE6ABB7-F721-4B13-B678-16EA4F4B808A}"/>
    <cellStyle name="Normal 46 7" xfId="39056" xr:uid="{4B94B09B-489E-48DE-93D6-8B88690C0BFC}"/>
    <cellStyle name="Normal 47" xfId="1068" xr:uid="{97C04DF1-6AC4-4627-99AF-F6C310B7C888}"/>
    <cellStyle name="Normal 47 2" xfId="39963" xr:uid="{80D69755-F6E5-4404-B11D-3117EE2B31BB}"/>
    <cellStyle name="Normal 47 2 2" xfId="41049" xr:uid="{939EA22D-FBCD-4A2C-9F49-1A42E2178EB1}"/>
    <cellStyle name="Normal 47 2 2 2" xfId="43082" xr:uid="{D1D95C73-7034-45BB-8044-F893CC29B495}"/>
    <cellStyle name="Normal 47 2 2 2 2" xfId="48760" xr:uid="{D6372E19-964F-4C42-97FD-899646A6F18E}"/>
    <cellStyle name="Normal 47 2 2 3" xfId="46729" xr:uid="{D321C5DC-92BD-42A7-9C86-BF156F00F35C}"/>
    <cellStyle name="Normal 47 2 3" xfId="42026" xr:uid="{C58A0BC6-6801-4FB6-858F-B1E865A1DDB0}"/>
    <cellStyle name="Normal 47 2 3 2" xfId="47706" xr:uid="{F41541BB-B549-4585-B16B-B36E09FA6298}"/>
    <cellStyle name="Normal 47 2 4" xfId="45703" xr:uid="{F953B553-7999-4D11-B3B8-4D0F7D1B7D20}"/>
    <cellStyle name="Normal 47 3" xfId="40608" xr:uid="{E0FF830F-7BFC-4669-B0C3-C7B1506D7DAB}"/>
    <cellStyle name="Normal 47 3 2" xfId="42633" xr:uid="{1848194B-9BF4-490B-AA45-5EDA7CF531CD}"/>
    <cellStyle name="Normal 47 3 2 2" xfId="48311" xr:uid="{95ABA954-5426-4BF2-BA95-9EE0706C9A64}"/>
    <cellStyle name="Normal 47 3 3" xfId="46288" xr:uid="{053430E4-239C-48C2-BACE-F76E1D857E03}"/>
    <cellStyle name="Normal 47 4" xfId="41576" xr:uid="{579B656F-EB19-4EB4-833D-C6232AD14280}"/>
    <cellStyle name="Normal 47 4 2" xfId="47256" xr:uid="{3192DB93-04FA-4E9E-9E23-E4FFACDF031A}"/>
    <cellStyle name="Normal 47 5" xfId="39544" xr:uid="{ECA90327-6218-4FA8-AD95-71E3076A0D39}"/>
    <cellStyle name="Normal 47 5 2" xfId="45297" xr:uid="{F1AE1F5B-D473-48A2-B9EE-6D3FB692035F}"/>
    <cellStyle name="Normal 47 6" xfId="38766" xr:uid="{51AF86B3-D289-488F-BC0E-5936BE45C167}"/>
    <cellStyle name="Normal 48" xfId="1069" xr:uid="{D67BC21F-3AAD-4A32-8223-1A34E8D5C707}"/>
    <cellStyle name="Normal 48 2" xfId="39964" xr:uid="{EFEC675B-C6C8-4DAC-97EC-601AF45AB78B}"/>
    <cellStyle name="Normal 48 2 2" xfId="41050" xr:uid="{DB29A65B-AF49-44F8-A5EF-C8260A51961E}"/>
    <cellStyle name="Normal 48 2 2 2" xfId="43083" xr:uid="{EA94D7DD-F188-44D1-81C8-9CB261DD5400}"/>
    <cellStyle name="Normal 48 2 2 2 2" xfId="48761" xr:uid="{D97CEDFD-AA98-4AE5-9F5E-163580D9CFB1}"/>
    <cellStyle name="Normal 48 2 2 3" xfId="46730" xr:uid="{083E6F06-C55B-4514-93BF-CE112EC865BD}"/>
    <cellStyle name="Normal 48 2 3" xfId="42027" xr:uid="{8535D9CE-A00F-47A1-8F5D-FB6F0C203128}"/>
    <cellStyle name="Normal 48 2 3 2" xfId="47707" xr:uid="{698DD201-CDEF-4160-849D-D351218FDB75}"/>
    <cellStyle name="Normal 48 2 4" xfId="45704" xr:uid="{D4008B94-92D7-42CD-81DC-AA6666C4E448}"/>
    <cellStyle name="Normal 48 3" xfId="40609" xr:uid="{DE284694-7BAA-449A-98EA-880F06A4DA0F}"/>
    <cellStyle name="Normal 48 3 2" xfId="42634" xr:uid="{19CBB1E4-FCB3-4581-9684-E2714B4CAE73}"/>
    <cellStyle name="Normal 48 3 2 2" xfId="48312" xr:uid="{9C63989B-B3BA-4746-B347-30A16C65B489}"/>
    <cellStyle name="Normal 48 3 3" xfId="46289" xr:uid="{D3545175-31F7-4548-8B92-258CB30F3BD1}"/>
    <cellStyle name="Normal 48 4" xfId="41577" xr:uid="{69E2A966-E2AD-460B-AC52-D0089F962231}"/>
    <cellStyle name="Normal 48 4 2" xfId="47257" xr:uid="{153DED2E-4E9D-487E-B763-85612BEB7B6A}"/>
    <cellStyle name="Normal 48 5" xfId="39545" xr:uid="{62D55C86-E38D-4E3E-BF77-E35130355890}"/>
    <cellStyle name="Normal 48 5 2" xfId="45298" xr:uid="{41D21364-FC3D-41E3-B146-005242A897FB}"/>
    <cellStyle name="Normal 48 6" xfId="38947" xr:uid="{0CB93F5F-CD8C-4412-A14C-EA83C42C3C19}"/>
    <cellStyle name="Normal 49" xfId="1070" xr:uid="{63D833F2-1AA5-4610-8DFD-7301FDC4BBD7}"/>
    <cellStyle name="Normal 49 10" xfId="39058" xr:uid="{780F3015-62C6-43C9-A685-7EED10F14135}"/>
    <cellStyle name="Normal 49 11" xfId="44879" xr:uid="{8685ECDA-7D79-4082-8E3E-2FF0067F16BA}"/>
    <cellStyle name="Normal 49 2" xfId="1666" xr:uid="{8BFF933A-44E8-4233-8D31-D3F7CEB5F165}"/>
    <cellStyle name="Normal 49 2 2" xfId="3593" xr:uid="{C9E38197-A984-4F3E-992C-FD459CFB65EA}"/>
    <cellStyle name="Normal 49 2 2 2" xfId="8537" xr:uid="{5A64B4A0-73FA-4C3F-A851-1CB56F8DD729}"/>
    <cellStyle name="Normal 49 2 2 2 2" xfId="43077" xr:uid="{BD4D657A-165F-4C2F-9B69-7234CCCF0858}"/>
    <cellStyle name="Normal 49 2 2 2 3" xfId="48755" xr:uid="{6248B779-E886-4B18-9666-36262B4F8CE9}"/>
    <cellStyle name="Normal 49 2 2 3" xfId="41044" xr:uid="{80EDACD5-9576-4C85-85A4-BC4CADBA313D}"/>
    <cellStyle name="Normal 49 2 2 4" xfId="46724" xr:uid="{87E5834E-86D1-4779-95FC-04AF7AF2A655}"/>
    <cellStyle name="Normal 49 2 3" xfId="5501" xr:uid="{20F3602C-1C4D-403F-8E6C-7742045F9A6A}"/>
    <cellStyle name="Normal 49 2 3 2" xfId="9912" xr:uid="{EB2DFBED-225D-4071-BD7B-916403668F57}"/>
    <cellStyle name="Normal 49 2 3 3" xfId="42021" xr:uid="{E14BD122-C928-48CA-BB15-61587688C4C4}"/>
    <cellStyle name="Normal 49 2 3 4" xfId="47701" xr:uid="{C137E4A1-FCD8-4DD3-8FEE-F309C9F02C10}"/>
    <cellStyle name="Normal 49 2 4" xfId="7202" xr:uid="{70A3A37D-8460-4CFE-AA2B-384717220EB0}"/>
    <cellStyle name="Normal 49 2 5" xfId="11476" xr:uid="{141AB2C2-BE91-4B83-A8AB-A5811FA4948C}"/>
    <cellStyle name="Normal 49 2 6" xfId="39958" xr:uid="{2A85E5DF-355A-49F5-9BE1-F3F02702EB52}"/>
    <cellStyle name="Normal 49 2 7" xfId="45698" xr:uid="{DABE6695-48DA-4CF5-B5C0-DDC8369221F5}"/>
    <cellStyle name="Normal 49 3" xfId="2282" xr:uid="{AAF90D2C-09E1-4835-B3F0-665C6E7F54B1}"/>
    <cellStyle name="Normal 49 3 2" xfId="4207" xr:uid="{FFA0F2A3-E055-49A5-A21E-FEB4A875F953}"/>
    <cellStyle name="Normal 49 3 2 2" xfId="8962" xr:uid="{225B254E-33DB-4715-811D-19EBA7A3E66A}"/>
    <cellStyle name="Normal 49 3 3" xfId="6100" xr:uid="{E741B114-4CA3-46C6-9BFE-32D8C75CD653}"/>
    <cellStyle name="Normal 49 3 3 2" xfId="10337" xr:uid="{6761F728-0213-4B11-893F-EF49A5B5A728}"/>
    <cellStyle name="Normal 49 3 4" xfId="7627" xr:uid="{0E5DAFDC-421E-4C9C-AAF5-346DDAD5806A}"/>
    <cellStyle name="Normal 49 3 5" xfId="12075" xr:uid="{B17606CA-59BF-4699-9D0A-E02F98D3350D}"/>
    <cellStyle name="Normal 49 3 6" xfId="40027" xr:uid="{A9E0A6DD-B638-4558-ABF1-485D5A1EDA2E}"/>
    <cellStyle name="Normal 49 4" xfId="2627" xr:uid="{859BAAE4-849D-4DB4-878B-355D9B5CD65E}"/>
    <cellStyle name="Normal 49 4 2" xfId="42628" xr:uid="{D5AE9C79-4FDE-42B9-A67B-9BC0BE06D045}"/>
    <cellStyle name="Normal 49 4 2 2" xfId="48306" xr:uid="{A596359E-297F-4948-92AD-496F812FF32B}"/>
    <cellStyle name="Normal 49 4 3" xfId="40603" xr:uid="{8F1F5FB3-CD25-4CBB-A76F-62771CF7D326}"/>
    <cellStyle name="Normal 49 4 4" xfId="46283" xr:uid="{F85594F5-3C62-4C8F-A9BF-BDF9D94A5797}"/>
    <cellStyle name="Normal 49 5" xfId="3014" xr:uid="{12B23B10-2B43-4BA9-8BEB-96A29361BDA6}"/>
    <cellStyle name="Normal 49 5 2" xfId="8133" xr:uid="{98591269-ED6B-46D6-9F12-344F6F234B1C}"/>
    <cellStyle name="Normal 49 5 3" xfId="41571" xr:uid="{22A2410C-43A5-4ECD-9D6E-CB0451776105}"/>
    <cellStyle name="Normal 49 5 4" xfId="47251" xr:uid="{10676CC9-DA84-44BF-9CD4-9431DAF0B88B}"/>
    <cellStyle name="Normal 49 6" xfId="4952" xr:uid="{AA6F2BB1-2415-4771-832E-408703237DA9}"/>
    <cellStyle name="Normal 49 6 2" xfId="9508" xr:uid="{B05F62FE-FF4E-42EF-BDF0-778EA8FD1103}"/>
    <cellStyle name="Normal 49 7" xfId="6797" xr:uid="{D0166B0C-A895-4F8C-B69E-6DFD59B37ABE}"/>
    <cellStyle name="Normal 49 8" xfId="10927" xr:uid="{EF3675BE-212A-4E98-9958-E7EA019FBACE}"/>
    <cellStyle name="Normal 49 9" xfId="13153" xr:uid="{243EFCC9-2F71-4E40-948B-7F49482DD357}"/>
    <cellStyle name="Normal 5" xfId="39" xr:uid="{1C6EE7EC-0506-476C-A807-06812E362D20}"/>
    <cellStyle name="Normal 5 10" xfId="43696" xr:uid="{286E6C8A-0673-43E3-ADF3-1F9B020663AF}"/>
    <cellStyle name="Normal 5 10 2" xfId="49337" xr:uid="{4B48B078-03AE-42CD-8BB4-8D5C9427D5CB}"/>
    <cellStyle name="Normal 5 11" xfId="44549" xr:uid="{96D0731F-DB2D-4A5E-891F-EA7C6C5D9385}"/>
    <cellStyle name="Normal 5 12" xfId="93" xr:uid="{7FCB85F5-F032-4053-8CCD-A043C1B162B1}"/>
    <cellStyle name="Normal 5 2" xfId="104" xr:uid="{D9A795EC-FC09-4CB3-89B4-1A5DAAF7CA26}"/>
    <cellStyle name="Normal 5 2 10" xfId="44560" xr:uid="{7F024CE3-A040-4CF2-BEF8-1AC0A14985FA}"/>
    <cellStyle name="Normal 5 2 11" xfId="83" xr:uid="{1233CC20-E0E3-44EC-9B22-0867A0740424}"/>
    <cellStyle name="Normal 5 2 11 2" xfId="50077" xr:uid="{9E525C24-990F-47EC-AD78-BC388046EF89}"/>
    <cellStyle name="Normal 5 2 2" xfId="516" xr:uid="{54BCB172-AC86-4C8B-83D3-9A0BAAF0C175}"/>
    <cellStyle name="Normal 5 2 2 2" xfId="2666" xr:uid="{185CFB8D-BD6A-43DF-BA88-2D0F14892653}"/>
    <cellStyle name="Normal 5 2 2 2 2" xfId="39531" xr:uid="{E1EA38DC-F8EE-4FE1-8A8B-F331F3B0E6EE}"/>
    <cellStyle name="Normal 5 2 2 2 3" xfId="39187" xr:uid="{A9B1D1FE-5FAE-44D4-8AFE-8B654ED23DEF}"/>
    <cellStyle name="Normal 5 2 2 2 4" xfId="45007" xr:uid="{E3AFF691-A6B2-4C26-89F3-131734629674}"/>
    <cellStyle name="Normal 5 2 2 3" xfId="38717" xr:uid="{2D8ED56B-131C-4B32-A8F6-0DEBA0795AD5}"/>
    <cellStyle name="Normal 5 2 2 3 2" xfId="40750" xr:uid="{9929F6B6-05C3-40E8-9ADA-6C1E7014C5FD}"/>
    <cellStyle name="Normal 5 2 2 3 2 2" xfId="42781" xr:uid="{FF078C07-8269-4CA0-AD36-9F84681B0C0D}"/>
    <cellStyle name="Normal 5 2 2 3 2 2 2" xfId="48459" xr:uid="{ED797A21-1437-4980-8409-6844AD8769CB}"/>
    <cellStyle name="Normal 5 2 2 3 2 3" xfId="46430" xr:uid="{4E86BD27-0B55-40B3-9821-FAA85956DB2C}"/>
    <cellStyle name="Normal 5 2 2 3 3" xfId="41725" xr:uid="{3ABD265C-6C46-4AD4-B558-450E49FAF48B}"/>
    <cellStyle name="Normal 5 2 2 3 3 2" xfId="47405" xr:uid="{95871A9C-101D-4180-A0FE-9B717F95B4CA}"/>
    <cellStyle name="Normal 5 2 2 3 4" xfId="39678" xr:uid="{821CC190-6856-46DF-8E97-08BCCBD96375}"/>
    <cellStyle name="Normal 5 2 2 3 5" xfId="45425" xr:uid="{95793A98-FE66-4A18-8CDE-EF952534F5B6}"/>
    <cellStyle name="Normal 5 2 2 4" xfId="40342" xr:uid="{C02D536E-3CB6-431B-A1BD-ACE738C0565B}"/>
    <cellStyle name="Normal 5 2 2 4 2" xfId="42364" xr:uid="{4CBBDC38-815A-44A8-9186-FD6CF966AD16}"/>
    <cellStyle name="Normal 5 2 2 4 2 2" xfId="48042" xr:uid="{3609F4C9-8344-4577-9591-A35F17CA8BF4}"/>
    <cellStyle name="Normal 5 2 2 4 3" xfId="46022" xr:uid="{5058F5A4-7778-4CD2-9049-9D3C516A8ADA}"/>
    <cellStyle name="Normal 5 2 2 5" xfId="41318" xr:uid="{8D6CDC1F-F176-4CA1-9193-38B28073EB13}"/>
    <cellStyle name="Normal 5 2 2 5 2" xfId="46997" xr:uid="{FCA7293F-51EA-423E-A2BA-28686B542C68}"/>
    <cellStyle name="Normal 5 2 2 6" xfId="43770" xr:uid="{0CF27145-518A-4FD3-B7A8-475615833F51}"/>
    <cellStyle name="Normal 5 2 2 6 2" xfId="49390" xr:uid="{4A4C9D14-9D19-498A-9ED2-8DE13672A020}"/>
    <cellStyle name="Normal 5 2 2 7" xfId="38602" xr:uid="{2005D630-EE7E-4C02-AF7B-EF34D687FC1B}"/>
    <cellStyle name="Normal 5 2 2 8" xfId="44676" xr:uid="{5F45B708-B685-48BD-AC18-9C2EE4830852}"/>
    <cellStyle name="Normal 5 2 3" xfId="405" xr:uid="{95E652F6-C5A6-4CEA-A1C3-E7369164F327}"/>
    <cellStyle name="Normal 5 2 3 2" xfId="39471" xr:uid="{316225B3-DA9C-4BCA-8CF0-4C73D13C9E2E}"/>
    <cellStyle name="Normal 5 2 3 2 2" xfId="43633" xr:uid="{77B28FAF-6256-4EB8-AFE0-23B2104BAE72}"/>
    <cellStyle name="Normal 5 2 3 2 3" xfId="43942" xr:uid="{1838AD85-A45F-420D-A002-721C984E31E2}"/>
    <cellStyle name="Normal 5 2 3 3" xfId="39387" xr:uid="{B20BA797-1F37-4A93-8C2F-158551989510}"/>
    <cellStyle name="Normal 5 2 3 4" xfId="43817" xr:uid="{61E0B214-165B-4E46-B865-F5C715532427}"/>
    <cellStyle name="Normal 5 2 3 4 2" xfId="49435" xr:uid="{A40C0ADB-C282-42A2-996C-8ACC59A06DED}"/>
    <cellStyle name="Normal 5 2 3 5" xfId="39074" xr:uid="{A434050F-492B-489B-AD5F-BCCD5D933B0D}"/>
    <cellStyle name="Normal 5 2 3 6" xfId="44894" xr:uid="{FD760491-0E5A-4272-9AF6-557A9D438797}"/>
    <cellStyle name="Normal 5 2 4" xfId="156" xr:uid="{D188A5E8-2B0D-4A49-B4C9-AD2EA5019088}"/>
    <cellStyle name="Normal 5 2 4 2" xfId="39410" xr:uid="{3ED2F3CB-6367-48B0-8577-E63EF816AA5C}"/>
    <cellStyle name="Normal 5 2 5" xfId="38653" xr:uid="{080403E4-432F-4373-A7C4-BB38FE4FB135}"/>
    <cellStyle name="Normal 5 2 5 2" xfId="40690" xr:uid="{C6532D96-9B59-4AD1-99EC-03E8E142DB22}"/>
    <cellStyle name="Normal 5 2 5 2 2" xfId="42718" xr:uid="{D3BEB1BD-0118-4A2D-8387-E56657E4B5A5}"/>
    <cellStyle name="Normal 5 2 5 2 2 2" xfId="48396" xr:uid="{91FF1585-1B25-4B8F-92C6-004FFC62C24C}"/>
    <cellStyle name="Normal 5 2 5 2 3" xfId="46370" xr:uid="{1AF92DDD-4E76-4D3A-A382-23049DB085B3}"/>
    <cellStyle name="Normal 5 2 5 3" xfId="41662" xr:uid="{02591A09-3031-47F8-862F-905C0D33C6F7}"/>
    <cellStyle name="Normal 5 2 5 3 2" xfId="47342" xr:uid="{4DC8A5CF-F046-4067-98D5-FB7A30742349}"/>
    <cellStyle name="Normal 5 2 5 4" xfId="39624" xr:uid="{2A3572F8-D2C2-470B-98EC-ACB892707B50}"/>
    <cellStyle name="Normal 5 2 5 5" xfId="45371" xr:uid="{0AD8AD73-3D9B-4CE9-BD8C-BA7069D9448C}"/>
    <cellStyle name="Normal 5 2 6" xfId="40332" xr:uid="{E5FA3B2D-6981-4BAD-BBE5-6858C62B1ADE}"/>
    <cellStyle name="Normal 5 2 6 2" xfId="42353" xr:uid="{64386E35-5B4C-4A5D-9D83-4B2AE76557FF}"/>
    <cellStyle name="Normal 5 2 6 2 2" xfId="48031" xr:uid="{144AD021-151F-40EC-81C9-D4076D1ECF5B}"/>
    <cellStyle name="Normal 5 2 6 3" xfId="46012" xr:uid="{2B6D6058-EAAF-4D6A-8C3E-937C17435854}"/>
    <cellStyle name="Normal 5 2 7" xfId="41269" xr:uid="{F89E898B-5926-4E57-912B-F43EA9584D49}"/>
    <cellStyle name="Normal 5 2 7 2" xfId="46947" xr:uid="{B5697CC8-6775-4B33-9537-5EAC9139AD6B}"/>
    <cellStyle name="Normal 5 2 8" xfId="71" xr:uid="{62886E5F-AEA0-459E-BFE0-9D46CC7FE44D}"/>
    <cellStyle name="Normal 5 2 8 2" xfId="49344" xr:uid="{A78F32EE-6BB8-4934-A7EB-538879240278}"/>
    <cellStyle name="Normal 5 2 8 3" xfId="43707" xr:uid="{29BE3845-962E-4DCE-9A9D-BE0549C12B6C}"/>
    <cellStyle name="Normal 5 2 9" xfId="38769" xr:uid="{0A472812-E449-4138-97B0-D4173619161B}"/>
    <cellStyle name="Normal 5 3" xfId="224" xr:uid="{6259D07A-EF9F-4A56-A3B7-480111DA8D59}"/>
    <cellStyle name="Normal 5 3 2" xfId="12459" xr:uid="{027FC39E-B350-4E1E-984E-B43357C180E9}"/>
    <cellStyle name="Normal 5 3 2 2" xfId="39176" xr:uid="{F2A121CA-96A9-4EA7-B970-B710A67ADB00}"/>
    <cellStyle name="Normal 5 3 2 3" xfId="44996" xr:uid="{BBC3614F-71C7-4D88-85AE-9C20518C15EB}"/>
    <cellStyle name="Normal 5 3 3" xfId="39292" xr:uid="{A698249A-41BF-46AF-8EE9-DBCBA86CB6A1}"/>
    <cellStyle name="Normal 5 3 4" xfId="43486" xr:uid="{E1297869-2015-4062-BF69-C37EF8D0EAA8}"/>
    <cellStyle name="Normal 5 3 5" xfId="43762" xr:uid="{14E1B502-F93E-4A71-8288-F02CBA1BCD40}"/>
    <cellStyle name="Normal 5 3 5 2" xfId="49382" xr:uid="{7A565903-337F-4305-864B-BC5CF1A50BCD}"/>
    <cellStyle name="Normal 5 3 6" xfId="38824" xr:uid="{9DB6B386-33FF-4D58-82E9-936A6FCE8D60}"/>
    <cellStyle name="Normal 5 3 7" xfId="44665" xr:uid="{730C14E0-EF5F-410E-92C3-61C0EF7CA501}"/>
    <cellStyle name="Normal 5 4" xfId="495" xr:uid="{F764756C-EC69-4390-9E3C-6EA94F8F0F6B}"/>
    <cellStyle name="Normal 5 4 2" xfId="12550" xr:uid="{983C3166-E43B-4B64-ACB5-72DF38D4DA10}"/>
    <cellStyle name="Normal 5 4 2 2" xfId="40739" xr:uid="{D3B5EAD4-F4AE-4434-836B-D099BC80E33D}"/>
    <cellStyle name="Normal 5 4 2 2 2" xfId="42769" xr:uid="{4E7D741C-339E-46B8-A38F-E7100888A840}"/>
    <cellStyle name="Normal 5 4 2 2 2 2" xfId="48447" xr:uid="{9CF73C33-A290-4B1D-969B-DDACEBF2516B}"/>
    <cellStyle name="Normal 5 4 2 2 3" xfId="46419" xr:uid="{3F9F951C-F181-4BC9-8D08-92B825DFB160}"/>
    <cellStyle name="Normal 5 4 2 3" xfId="41713" xr:uid="{2F6E2176-4A97-4F11-9636-827C013E5FBE}"/>
    <cellStyle name="Normal 5 4 2 3 2" xfId="47393" xr:uid="{F7B41904-2C8D-469F-A99F-787371DC002B}"/>
    <cellStyle name="Normal 5 4 2 4" xfId="39668" xr:uid="{E0BC588A-F2DE-4525-A3F1-3278C52DF1C1}"/>
    <cellStyle name="Normal 5 4 2 5" xfId="45415" xr:uid="{A1547D6A-3E44-4F4F-98C9-4F69DE79093D}"/>
    <cellStyle name="Normal 5 4 3" xfId="38629" xr:uid="{618E3C36-0B3E-4AD4-B506-57FCD67DF2A0}"/>
    <cellStyle name="Normal 5 4 3 2" xfId="42327" xr:uid="{2FD72014-4524-4053-BF45-8596019B3F5A}"/>
    <cellStyle name="Normal 5 4 3 2 2" xfId="48006" xr:uid="{2EF6E402-FA7B-4174-AA09-5946EA81E7F2}"/>
    <cellStyle name="Normal 5 4 3 3" xfId="40306" xr:uid="{19FCEA85-A6CF-4A99-94C1-BE18A7C1E63C}"/>
    <cellStyle name="Normal 5 4 3 4" xfId="45987" xr:uid="{8536EA7E-1E68-4FC9-ADCA-803DBEE23DD1}"/>
    <cellStyle name="Normal 5 4 4" xfId="41307" xr:uid="{41E6E45B-57BE-4B34-B1E6-EE319EBD56B5}"/>
    <cellStyle name="Normal 5 4 4 2" xfId="46986" xr:uid="{BBA4DC98-2B41-49C8-AF0B-227E47315F5F}"/>
    <cellStyle name="Normal 5 4 5" xfId="39298" xr:uid="{DB67D847-0664-402D-AD47-CE5CF67D7A88}"/>
    <cellStyle name="Normal 5 4 5 2" xfId="45110" xr:uid="{CA21BC5D-3048-4523-B7AF-976FC6F6CB95}"/>
    <cellStyle name="Normal 5 4 6" xfId="43546" xr:uid="{6CF618EF-D00A-4FA6-884A-7585BC003EFD}"/>
    <cellStyle name="Normal 5 4 7" xfId="43750" xr:uid="{4AA9FA88-39E5-4F49-9503-CB8D58E42542}"/>
    <cellStyle name="Normal 5 4 8" xfId="38765" xr:uid="{AC6EB8C5-67C6-4AF7-A9F9-E0CE30D7523F}"/>
    <cellStyle name="Normal 5 5" xfId="335" xr:uid="{B2814110-F39C-4726-B264-CEE92A5A4892}"/>
    <cellStyle name="Normal 5 5 2" xfId="39327" xr:uid="{2578ECED-88CB-4D70-8BFB-EB6F9E19A448}"/>
    <cellStyle name="Normal 5 5 3" xfId="43809" xr:uid="{66F71305-BB38-4FC5-BCF3-3C5BBD7775E0}"/>
    <cellStyle name="Normal 5 5 3 2" xfId="49427" xr:uid="{B9CB7336-A745-4BC8-9F93-43B2E1F674C4}"/>
    <cellStyle name="Normal 5 5 4" xfId="39063" xr:uid="{09F5BE6A-1035-49A6-9B30-4454A3572CDC}"/>
    <cellStyle name="Normal 5 5 5" xfId="44883" xr:uid="{8805B1A9-DB3C-4CD7-9C27-8B02E5184FAB}"/>
    <cellStyle name="Normal 5 6" xfId="329" xr:uid="{3DB1EBDE-DB5E-4CA4-AF6E-24C2BB09AF3D}"/>
    <cellStyle name="Normal 5 6 2" xfId="13368" xr:uid="{6C588E31-E8F4-40CE-A2AD-45C5DD5261E4}"/>
    <cellStyle name="Normal 5 6 3" xfId="39418" xr:uid="{4ACCC1E3-5B81-4848-BED2-1148829C284E}"/>
    <cellStyle name="Normal 5 7" xfId="725" xr:uid="{E90425E2-1473-4752-B416-6036E5334952}"/>
    <cellStyle name="Normal 5 7 2" xfId="40678" xr:uid="{FBF35B24-8A37-44CA-9475-FCDFD92C6F5A}"/>
    <cellStyle name="Normal 5 7 2 2" xfId="42704" xr:uid="{718AB879-17DC-4B9A-876D-87AC16ED1770}"/>
    <cellStyle name="Normal 5 7 2 2 2" xfId="48382" xr:uid="{BA4855F6-33D8-44DE-AEE8-2B3944D416B2}"/>
    <cellStyle name="Normal 5 7 2 3" xfId="46358" xr:uid="{8F70B820-9947-4A99-8A65-1FD9F5FDE573}"/>
    <cellStyle name="Normal 5 7 3" xfId="41648" xr:uid="{311865A2-8ACE-43EA-94A8-91493EDD8F6C}"/>
    <cellStyle name="Normal 5 7 3 2" xfId="47328" xr:uid="{C1E2A7FA-2C4E-4EA1-B6EB-DDF818EC2D50}"/>
    <cellStyle name="Normal 5 7 4" xfId="39614" xr:uid="{3BA5A900-0D55-4A4A-AF72-119C34FF31BC}"/>
    <cellStyle name="Normal 5 7 5" xfId="45360" xr:uid="{A9954497-05F3-4ABF-A2D1-A60D6462AA00}"/>
    <cellStyle name="Normal 5 8" xfId="136" xr:uid="{8F1AF118-C493-4411-8ED2-DAFB932B56F6}"/>
    <cellStyle name="Normal 5 8 2" xfId="42381" xr:uid="{F3746929-259D-4227-B6D1-0B130D40613F}"/>
    <cellStyle name="Normal 5 8 2 2" xfId="48059" xr:uid="{278455A1-B1BA-4707-B08B-30F3AF348CFE}"/>
    <cellStyle name="Normal 5 8 3" xfId="40357" xr:uid="{9BA97820-ECBF-4F20-9E11-DBED1FC1DB8E}"/>
    <cellStyle name="Normal 5 8 4" xfId="46037" xr:uid="{3F50C4A2-BE2F-4C82-99DD-59A148AC8AF9}"/>
    <cellStyle name="Normal 5 9" xfId="38576" xr:uid="{790F2399-B691-4B5B-9944-0151C102FB22}"/>
    <cellStyle name="Normal 5 9 2" xfId="46936" xr:uid="{23DA8A0B-99AA-407E-B1AE-178CD8151D26}"/>
    <cellStyle name="Normal 50" xfId="1127" xr:uid="{EAD7FA01-85F4-46C9-AE06-653966F1EC47}"/>
    <cellStyle name="Normal 50 10" xfId="45038" xr:uid="{638460DC-8B3E-4E95-8162-120D01644DD7}"/>
    <cellStyle name="Normal 50 2" xfId="1721" xr:uid="{D09A74FD-BA71-4E03-A4B2-3BA53828BC63}"/>
    <cellStyle name="Normal 50 2 2" xfId="3648" xr:uid="{E004FBFB-1155-46AA-B6B0-CB8E3930F78C}"/>
    <cellStyle name="Normal 50 2 2 2" xfId="8564" xr:uid="{BFFE376D-8BA7-4075-8954-CF9917E15B2C}"/>
    <cellStyle name="Normal 50 2 2 2 2" xfId="43084" xr:uid="{4D8DE8A3-D0DA-4498-8309-8EDC9C133C9F}"/>
    <cellStyle name="Normal 50 2 2 2 3" xfId="48762" xr:uid="{4332A38B-B397-4E1F-905F-9927F8343D01}"/>
    <cellStyle name="Normal 50 2 2 3" xfId="41051" xr:uid="{B88C6D20-F37C-43A7-B5A2-239869243603}"/>
    <cellStyle name="Normal 50 2 2 4" xfId="46731" xr:uid="{FC88BEC3-0C7A-4B97-A597-DABE96A694CB}"/>
    <cellStyle name="Normal 50 2 3" xfId="5556" xr:uid="{A0157D7C-8149-442F-900B-377CEADDD103}"/>
    <cellStyle name="Normal 50 2 3 2" xfId="9939" xr:uid="{D1F8B776-553B-4B6F-A283-F84313695FF0}"/>
    <cellStyle name="Normal 50 2 3 3" xfId="42028" xr:uid="{54EBD9BC-0B4D-4DC5-8315-A32233745178}"/>
    <cellStyle name="Normal 50 2 3 4" xfId="47708" xr:uid="{7BE23F7B-A071-4EB4-A7CA-1B2B1BE9DB37}"/>
    <cellStyle name="Normal 50 2 4" xfId="7229" xr:uid="{631149AB-E789-42B8-BD10-6B044E1D0734}"/>
    <cellStyle name="Normal 50 2 5" xfId="11531" xr:uid="{7A27F8F6-EDC3-4426-99EB-29E8941A2A27}"/>
    <cellStyle name="Normal 50 2 6" xfId="39965" xr:uid="{0D042013-C384-4649-9F95-C1DDACE1BBFE}"/>
    <cellStyle name="Normal 50 2 7" xfId="45705" xr:uid="{9F4EFDFE-EA02-4E7A-A0A0-E0B8AE729335}"/>
    <cellStyle name="Normal 50 3" xfId="2337" xr:uid="{59687AB6-B851-4151-82CD-A3BA2E45B0C9}"/>
    <cellStyle name="Normal 50 3 2" xfId="4262" xr:uid="{079A116A-E8E9-4393-9E28-A8FDEEDA3943}"/>
    <cellStyle name="Normal 50 3 2 2" xfId="8989" xr:uid="{8C5CA1D9-AEE9-4A0B-BAC8-E6D197131FD9}"/>
    <cellStyle name="Normal 50 3 2 3" xfId="42635" xr:uid="{033B09BA-B6C6-4831-B336-5C28E1D77A65}"/>
    <cellStyle name="Normal 50 3 2 4" xfId="48313" xr:uid="{589A6A65-BFB2-419F-A0B3-B499C85C3564}"/>
    <cellStyle name="Normal 50 3 3" xfId="6155" xr:uid="{AC44345F-4238-43C8-B454-35C4D19B47CF}"/>
    <cellStyle name="Normal 50 3 3 2" xfId="10364" xr:uid="{770484F2-FFFC-48D0-90F5-CE8231B05CDA}"/>
    <cellStyle name="Normal 50 3 4" xfId="7654" xr:uid="{4DA8A946-4B4A-4A92-80C0-4CCC2FC23536}"/>
    <cellStyle name="Normal 50 3 5" xfId="12130" xr:uid="{72E40EB5-24ED-4B0E-8632-D63FDB664FC0}"/>
    <cellStyle name="Normal 50 3 6" xfId="40610" xr:uid="{CFB2DEDD-7045-4CDC-A7EC-5575812EEEE7}"/>
    <cellStyle name="Normal 50 3 7" xfId="46290" xr:uid="{B5920509-FD5F-4B33-80B4-4E56F96F4133}"/>
    <cellStyle name="Normal 50 4" xfId="3071" xr:uid="{E5925503-10BF-43BB-BB51-42259E5A7099}"/>
    <cellStyle name="Normal 50 4 2" xfId="8160" xr:uid="{D288CCF8-CAB7-4C10-A3DE-B9DBE5F3C682}"/>
    <cellStyle name="Normal 50 4 3" xfId="41578" xr:uid="{7E1AB72F-76A8-41FF-BBA0-27AE538BC72D}"/>
    <cellStyle name="Normal 50 4 4" xfId="47258" xr:uid="{9A3A8DA0-C7EE-4897-A48F-19D2D603AFC4}"/>
    <cellStyle name="Normal 50 5" xfId="4979" xr:uid="{73F06469-AFD0-4F76-BAD2-037825E357BE}"/>
    <cellStyle name="Normal 50 5 2" xfId="9535" xr:uid="{05C4711A-CC42-423D-AA5A-394A8B8C710C}"/>
    <cellStyle name="Normal 50 6" xfId="6824" xr:uid="{59B7A337-19EA-4174-B941-04565279FF0F}"/>
    <cellStyle name="Normal 50 7" xfId="10954" xr:uid="{7C35C25E-4D22-49B2-8482-F2393EB0C860}"/>
    <cellStyle name="Normal 50 8" xfId="13208" xr:uid="{B1EBC5FD-C53E-4ACD-B168-87F19296F2D6}"/>
    <cellStyle name="Normal 50 9" xfId="39218" xr:uid="{3C634B99-15CA-40B4-8445-E33D972ECB64}"/>
    <cellStyle name="Normal 51" xfId="1139" xr:uid="{5762F867-B131-4D57-8AD1-81EFF61876A0}"/>
    <cellStyle name="Normal 51 10" xfId="45092" xr:uid="{36D40F3D-49B5-44C1-B3CE-18D08F680BF0}"/>
    <cellStyle name="Normal 51 2" xfId="1733" xr:uid="{E1BDAAA3-3736-4CD4-9CD6-95E38C50E4E6}"/>
    <cellStyle name="Normal 51 2 2" xfId="3660" xr:uid="{9DD0A7B8-2743-4DF2-8FD0-4EE11C4D81D9}"/>
    <cellStyle name="Normal 51 2 2 2" xfId="8576" xr:uid="{23927015-093C-403D-9162-CA101EC1DA70}"/>
    <cellStyle name="Normal 51 2 2 2 2" xfId="43085" xr:uid="{724A7642-371D-4E58-B9DB-EB7135B78675}"/>
    <cellStyle name="Normal 51 2 2 2 3" xfId="48763" xr:uid="{B592D9DE-C6B9-4BFA-B084-E97D7DB91C7C}"/>
    <cellStyle name="Normal 51 2 2 3" xfId="41052" xr:uid="{D846CD2A-5C9E-4A89-9E76-1ADE54226025}"/>
    <cellStyle name="Normal 51 2 2 4" xfId="46732" xr:uid="{C4D279B7-0D8C-4B2A-9D85-AE7C90D24E1B}"/>
    <cellStyle name="Normal 51 2 3" xfId="5568" xr:uid="{C44A47B9-5E66-486E-AE84-76FA76BCB6DD}"/>
    <cellStyle name="Normal 51 2 3 2" xfId="9951" xr:uid="{A4033312-8773-41A4-80EC-0A9E1074DB5D}"/>
    <cellStyle name="Normal 51 2 3 3" xfId="42029" xr:uid="{7C0BCDB8-BB3F-4872-8853-8F94E3A4C204}"/>
    <cellStyle name="Normal 51 2 3 4" xfId="47709" xr:uid="{5D2F3C45-4F48-4861-9FE4-63A4E01B3159}"/>
    <cellStyle name="Normal 51 2 4" xfId="7241" xr:uid="{46891028-094C-435F-B91F-2319E3F47799}"/>
    <cellStyle name="Normal 51 2 5" xfId="11543" xr:uid="{A59057B9-4B6B-4039-8397-7D2EEBEB1957}"/>
    <cellStyle name="Normal 51 2 6" xfId="39966" xr:uid="{F45CAA3A-9FE5-4385-8128-89FBBC68D17B}"/>
    <cellStyle name="Normal 51 2 7" xfId="45706" xr:uid="{4AC24D6B-2DA3-4BA3-BB17-04BBA354085E}"/>
    <cellStyle name="Normal 51 3" xfId="2349" xr:uid="{E118F2B6-8482-4E9B-9DA8-A2D42D64FC1C}"/>
    <cellStyle name="Normal 51 3 2" xfId="4274" xr:uid="{55AFD005-82E1-4AD5-8295-22EA6A92EBD0}"/>
    <cellStyle name="Normal 51 3 2 2" xfId="9001" xr:uid="{6B2787D3-B439-488F-ACC2-EC9DCA678976}"/>
    <cellStyle name="Normal 51 3 2 3" xfId="42636" xr:uid="{49F84CFE-57FC-4865-B65D-1DECD03B9F50}"/>
    <cellStyle name="Normal 51 3 2 4" xfId="48314" xr:uid="{D284482E-D4CE-4AFC-9345-F958B499B683}"/>
    <cellStyle name="Normal 51 3 3" xfId="6167" xr:uid="{641B4969-6ADF-4FAA-AF56-5AB9B2F8AE50}"/>
    <cellStyle name="Normal 51 3 3 2" xfId="10376" xr:uid="{EEA21617-67A6-4696-A655-DDE377F1C686}"/>
    <cellStyle name="Normal 51 3 4" xfId="7666" xr:uid="{1AF39A6B-1BBD-4BCF-A907-D6FF080B4592}"/>
    <cellStyle name="Normal 51 3 5" xfId="12142" xr:uid="{63FC424A-3609-4FF1-AEAE-FCCFDFD97883}"/>
    <cellStyle name="Normal 51 3 6" xfId="40611" xr:uid="{81661295-37D1-4B32-ACFD-BB7C25B080DE}"/>
    <cellStyle name="Normal 51 3 7" xfId="46291" xr:uid="{53F1EF0D-AB1A-431C-9F37-1F2CE9112D05}"/>
    <cellStyle name="Normal 51 4" xfId="3083" xr:uid="{9218CC2A-48F8-40F2-953D-602CBDE5A564}"/>
    <cellStyle name="Normal 51 4 2" xfId="8172" xr:uid="{10E9C7B3-BCD7-4630-8F35-F108145EFA08}"/>
    <cellStyle name="Normal 51 4 3" xfId="41579" xr:uid="{9DE755CC-9722-4C4B-BD3C-64CC34597052}"/>
    <cellStyle name="Normal 51 4 4" xfId="47259" xr:uid="{AA638B2D-ECEA-413F-AAD7-FF04330D95D9}"/>
    <cellStyle name="Normal 51 5" xfId="4991" xr:uid="{5246AC77-D687-4BEA-9DA7-009384E978D9}"/>
    <cellStyle name="Normal 51 5 2" xfId="9547" xr:uid="{68940B87-F0D4-474A-BE01-F24191D248B1}"/>
    <cellStyle name="Normal 51 6" xfId="6836" xr:uid="{AC998D13-9551-4102-82C5-AAEFFA41CFB8}"/>
    <cellStyle name="Normal 51 7" xfId="10966" xr:uid="{724A5A6F-9B45-4331-BD3E-975915A03242}"/>
    <cellStyle name="Normal 51 8" xfId="13220" xr:uid="{57F9C4E5-FD39-4756-A353-EAC808A6D446}"/>
    <cellStyle name="Normal 51 9" xfId="39274" xr:uid="{BA3E3868-40B6-479D-A4FE-AD71BF253D4B}"/>
    <cellStyle name="Normal 52" xfId="1138" xr:uid="{E43DA786-B6FD-4385-BC46-7A48DB6A6C7A}"/>
    <cellStyle name="Normal 52 10" xfId="45094" xr:uid="{8D065C04-D62D-4749-ACD5-AF372978AE21}"/>
    <cellStyle name="Normal 52 2" xfId="1732" xr:uid="{BA64AF01-0D03-42D1-9406-E21875926785}"/>
    <cellStyle name="Normal 52 2 2" xfId="3659" xr:uid="{11BE1D9A-8E16-4F7A-BB13-F9D771A6ACBA}"/>
    <cellStyle name="Normal 52 2 2 2" xfId="8575" xr:uid="{2C2EB653-5D75-4CDC-B002-E0153BAC8C54}"/>
    <cellStyle name="Normal 52 2 2 2 2" xfId="43086" xr:uid="{5165D509-7EC1-4EB6-811F-25958B384B7C}"/>
    <cellStyle name="Normal 52 2 2 2 3" xfId="48764" xr:uid="{70F9E3E4-D9A6-4ECD-8B59-2B26E5C713E1}"/>
    <cellStyle name="Normal 52 2 2 3" xfId="41053" xr:uid="{585D4F1C-B545-422D-AD9D-46F49695246C}"/>
    <cellStyle name="Normal 52 2 2 4" xfId="46733" xr:uid="{6CEF4583-9614-48D6-8C1B-3F4C43A526F2}"/>
    <cellStyle name="Normal 52 2 3" xfId="5567" xr:uid="{0A9F1D1A-DD61-4409-B690-059DEAB986B0}"/>
    <cellStyle name="Normal 52 2 3 2" xfId="9950" xr:uid="{95A4A92C-5E59-4097-A87C-15783B325AC1}"/>
    <cellStyle name="Normal 52 2 3 3" xfId="42030" xr:uid="{06D87448-472B-4A48-889E-26E0BE03B4C2}"/>
    <cellStyle name="Normal 52 2 3 4" xfId="47710" xr:uid="{56CAC43B-402B-4504-A485-13B91F685A44}"/>
    <cellStyle name="Normal 52 2 4" xfId="7240" xr:uid="{156956B3-AF96-4340-AC99-85D49BC8839C}"/>
    <cellStyle name="Normal 52 2 5" xfId="11542" xr:uid="{B4091281-CCB1-45DE-8EE5-B72CF934683C}"/>
    <cellStyle name="Normal 52 2 6" xfId="39967" xr:uid="{FF89F921-6546-44E0-A093-A3D4801B0319}"/>
    <cellStyle name="Normal 52 2 7" xfId="45707" xr:uid="{7C9C8CF7-3943-4E82-BE8E-BF11973A8EC8}"/>
    <cellStyle name="Normal 52 3" xfId="2348" xr:uid="{32191074-043F-48B9-A1C9-FBB2F8046C56}"/>
    <cellStyle name="Normal 52 3 2" xfId="4273" xr:uid="{508F12A9-8E45-48A2-8C00-F87DFD0D30D7}"/>
    <cellStyle name="Normal 52 3 2 2" xfId="9000" xr:uid="{90C1698A-47AA-421D-8DA9-43281F4A6BE9}"/>
    <cellStyle name="Normal 52 3 2 3" xfId="42637" xr:uid="{08C544F4-C7BF-4244-9F84-ED23C9DA5E7A}"/>
    <cellStyle name="Normal 52 3 2 4" xfId="48315" xr:uid="{ED8B1ADD-9F96-45C3-A45B-842E2DE86935}"/>
    <cellStyle name="Normal 52 3 3" xfId="6166" xr:uid="{4652F0C4-3484-487D-B83E-4C02ADF0A8D5}"/>
    <cellStyle name="Normal 52 3 3 2" xfId="10375" xr:uid="{E45ECCA2-0E10-4220-B3BC-AAF3C5FCDAA6}"/>
    <cellStyle name="Normal 52 3 4" xfId="7665" xr:uid="{1271010A-3F1B-4DB4-9A7E-3C7BB8C16D30}"/>
    <cellStyle name="Normal 52 3 5" xfId="12141" xr:uid="{A3190683-177D-4269-84C2-D32A20FE0905}"/>
    <cellStyle name="Normal 52 3 6" xfId="40612" xr:uid="{71A67F95-5F54-4BAD-9C64-578E6D3E9D2A}"/>
    <cellStyle name="Normal 52 3 7" xfId="46292" xr:uid="{D22BDDE4-95A4-4008-8E4B-D77DDCB79BC9}"/>
    <cellStyle name="Normal 52 4" xfId="3082" xr:uid="{AF02D0CA-097A-42A7-B6DA-DB967F5A3FAE}"/>
    <cellStyle name="Normal 52 4 2" xfId="8171" xr:uid="{1F7B2487-41E5-410F-975F-CA8ACB0B2124}"/>
    <cellStyle name="Normal 52 4 3" xfId="41580" xr:uid="{920DCFD9-ECEE-40B9-B96C-44AEF741BA5B}"/>
    <cellStyle name="Normal 52 4 4" xfId="47260" xr:uid="{E7F32106-7F6E-4DE2-853C-6D89FB125A89}"/>
    <cellStyle name="Normal 52 5" xfId="4990" xr:uid="{34CCFAEF-3F5F-40AD-9B9D-FE2B8CDAB485}"/>
    <cellStyle name="Normal 52 5 2" xfId="9546" xr:uid="{1E292F55-89C8-4EE4-A814-633509FB8816}"/>
    <cellStyle name="Normal 52 6" xfId="6835" xr:uid="{CAE82896-F62A-4380-A7F0-D4F56494F36F}"/>
    <cellStyle name="Normal 52 7" xfId="10965" xr:uid="{BC0F9800-D61E-4996-82B5-D0DFBA07ECC5}"/>
    <cellStyle name="Normal 52 8" xfId="13219" xr:uid="{447FAAF3-E75B-48C4-AE7C-DE958D1C04E2}"/>
    <cellStyle name="Normal 52 9" xfId="39276" xr:uid="{5FD6EA97-A5BD-4FE7-94DE-97DC02572251}"/>
    <cellStyle name="Normal 53" xfId="1156" xr:uid="{469F328D-697E-49AE-A82D-AFBEA85EEEA8}"/>
    <cellStyle name="Normal 53 10" xfId="45091" xr:uid="{DE30DA69-C2ED-41C5-A7EB-89376666E38B}"/>
    <cellStyle name="Normal 53 2" xfId="1750" xr:uid="{0FD67AFB-36C2-4CAA-B1BD-EA84ED1325A7}"/>
    <cellStyle name="Normal 53 2 2" xfId="3677" xr:uid="{44B511F7-00FB-43E2-81A1-E3902CA62072}"/>
    <cellStyle name="Normal 53 2 2 2" xfId="8593" xr:uid="{1B5BF04B-D965-462F-A0FD-19F3D5FA9D46}"/>
    <cellStyle name="Normal 53 2 2 2 2" xfId="43087" xr:uid="{F3F4FAE2-27CE-443C-B3E3-F9A5A04F01E1}"/>
    <cellStyle name="Normal 53 2 2 2 3" xfId="48765" xr:uid="{467542D2-CDDA-4050-BF70-8CE85C8A60FB}"/>
    <cellStyle name="Normal 53 2 2 3" xfId="41054" xr:uid="{62E04951-FC90-4E5E-B642-BCE17ABEE280}"/>
    <cellStyle name="Normal 53 2 2 4" xfId="46734" xr:uid="{B9781F51-7093-43CC-AAFB-256D5ED1C2A2}"/>
    <cellStyle name="Normal 53 2 3" xfId="5585" xr:uid="{5E3DD3CF-AC30-40E6-98B8-516C13824D51}"/>
    <cellStyle name="Normal 53 2 3 2" xfId="9968" xr:uid="{BAD88FB5-BBCE-4C87-A4BA-022341F5C34C}"/>
    <cellStyle name="Normal 53 2 3 3" xfId="42031" xr:uid="{657E02C4-83D7-46B1-87A2-24472B80C104}"/>
    <cellStyle name="Normal 53 2 3 4" xfId="47711" xr:uid="{E0E52610-0AF0-4394-A4BB-BB28833ACCC4}"/>
    <cellStyle name="Normal 53 2 4" xfId="7258" xr:uid="{58CCFC7E-ECBE-4C02-B8C7-5841AE6DDB6A}"/>
    <cellStyle name="Normal 53 2 5" xfId="11560" xr:uid="{594CDF5F-08CE-4926-BC51-4F3B5B769EF4}"/>
    <cellStyle name="Normal 53 2 6" xfId="39968" xr:uid="{322948EB-2671-4C0A-BF94-E39B3D53AEB6}"/>
    <cellStyle name="Normal 53 2 7" xfId="45708" xr:uid="{13ED6947-ADE4-46AB-B1F1-833ACAB1A80E}"/>
    <cellStyle name="Normal 53 3" xfId="2366" xr:uid="{A515975B-2153-4655-867C-7563BFEE5477}"/>
    <cellStyle name="Normal 53 3 2" xfId="4291" xr:uid="{FC533600-D60E-4AEE-A7B2-07DE6C20F861}"/>
    <cellStyle name="Normal 53 3 2 2" xfId="9018" xr:uid="{57398AA3-0D86-41D9-BE8B-56567397FEDF}"/>
    <cellStyle name="Normal 53 3 2 3" xfId="42638" xr:uid="{C75297A2-3504-4BFA-889D-3E0342F715D2}"/>
    <cellStyle name="Normal 53 3 2 4" xfId="48316" xr:uid="{6C1DFA5C-D72B-49BA-BA65-616AEE25A58D}"/>
    <cellStyle name="Normal 53 3 3" xfId="6184" xr:uid="{65923081-FA44-4D34-BA78-4FE5BE2AA603}"/>
    <cellStyle name="Normal 53 3 3 2" xfId="10393" xr:uid="{80CC367E-ACDF-4060-83E9-8161B30B4575}"/>
    <cellStyle name="Normal 53 3 4" xfId="7683" xr:uid="{4F27588F-6C2F-4B2A-A541-370DC3910625}"/>
    <cellStyle name="Normal 53 3 5" xfId="12159" xr:uid="{444D85BB-841B-4C79-B093-E1863EC00F62}"/>
    <cellStyle name="Normal 53 3 6" xfId="40613" xr:uid="{047532AF-F2FA-4BB0-A720-38DB84FCC7C2}"/>
    <cellStyle name="Normal 53 3 7" xfId="46293" xr:uid="{E671F636-FC53-4FE2-8815-DC2F3A8839F3}"/>
    <cellStyle name="Normal 53 4" xfId="3100" xr:uid="{0E3F6987-9A18-485B-B873-99C9C07E00C9}"/>
    <cellStyle name="Normal 53 4 2" xfId="8189" xr:uid="{D13A4733-C96C-4F91-A2E0-E1738B536ADD}"/>
    <cellStyle name="Normal 53 4 3" xfId="41581" xr:uid="{880AF64E-E657-4CCF-8772-3DC8A9C3FBB1}"/>
    <cellStyle name="Normal 53 4 4" xfId="47261" xr:uid="{F341AD35-A33B-45D3-AD77-564FEEE7984E}"/>
    <cellStyle name="Normal 53 5" xfId="5008" xr:uid="{C664FCF6-770E-4C58-ABFD-FAE730EF966C}"/>
    <cellStyle name="Normal 53 5 2" xfId="9564" xr:uid="{F68C0FEA-C144-4249-A9DC-B976A06C5247}"/>
    <cellStyle name="Normal 53 6" xfId="6853" xr:uid="{ECEDC385-1881-4F7D-8DF1-296B174FCF12}"/>
    <cellStyle name="Normal 53 7" xfId="10983" xr:uid="{3F78CD31-9B3F-4666-A04A-DD4DE2C24B7C}"/>
    <cellStyle name="Normal 53 8" xfId="13237" xr:uid="{653045C7-FDF7-4FD6-9EA0-A3E2669BA49B}"/>
    <cellStyle name="Normal 53 9" xfId="39273" xr:uid="{AF9E996A-3B30-4BA3-BA4B-2DEB4FBD1B74}"/>
    <cellStyle name="Normal 54" xfId="1183" xr:uid="{C145D724-6F78-49D7-9A1B-098D2DAD0273}"/>
    <cellStyle name="Normal 54 10" xfId="45093" xr:uid="{26762C43-E081-4649-ABEF-2AC5A309AF51}"/>
    <cellStyle name="Normal 54 2" xfId="1777" xr:uid="{4E636475-CE6F-4D8C-8EEB-22A60FA5B163}"/>
    <cellStyle name="Normal 54 2 2" xfId="3704" xr:uid="{6CCD4110-E5E2-42F6-811F-3BBBBD2DC962}"/>
    <cellStyle name="Normal 54 2 2 2" xfId="8620" xr:uid="{29008183-EFF2-4D55-B730-26D5A363B7BB}"/>
    <cellStyle name="Normal 54 2 2 2 2" xfId="43088" xr:uid="{D7FD753B-0033-4A7E-B0C3-F567A47708F4}"/>
    <cellStyle name="Normal 54 2 2 2 3" xfId="48766" xr:uid="{2BB09608-DADC-4097-BDD2-A8B65ECF4BE9}"/>
    <cellStyle name="Normal 54 2 2 3" xfId="41055" xr:uid="{D8E67A8F-9189-4E8B-8C1B-8A2A39EE7565}"/>
    <cellStyle name="Normal 54 2 2 4" xfId="46735" xr:uid="{43C8527D-5E91-4EB7-BCAC-2D805BD3864B}"/>
    <cellStyle name="Normal 54 2 3" xfId="5612" xr:uid="{4C28E30F-865A-422B-B6C9-EEE862906A6E}"/>
    <cellStyle name="Normal 54 2 3 2" xfId="9995" xr:uid="{33F816A7-041B-4126-8B50-E35AF2A8D72B}"/>
    <cellStyle name="Normal 54 2 3 3" xfId="42032" xr:uid="{1D14DC49-F79E-4A47-8062-377E7C25485F}"/>
    <cellStyle name="Normal 54 2 3 4" xfId="47712" xr:uid="{7900F274-D4A0-49B4-B87C-8925D3A38DD7}"/>
    <cellStyle name="Normal 54 2 4" xfId="7285" xr:uid="{4E681F9C-CBD1-4294-9187-71726A959C1C}"/>
    <cellStyle name="Normal 54 2 5" xfId="11587" xr:uid="{6BCD9DA0-84FF-4190-B224-76674D6B90D3}"/>
    <cellStyle name="Normal 54 2 6" xfId="39969" xr:uid="{22BC333B-8E79-4C00-9D8A-C519951AB6A2}"/>
    <cellStyle name="Normal 54 2 7" xfId="45709" xr:uid="{71346075-565D-44A5-ACA3-663770CAAD9F}"/>
    <cellStyle name="Normal 54 3" xfId="2393" xr:uid="{91BC9738-B786-4ED1-900F-CE68FAAE2BA1}"/>
    <cellStyle name="Normal 54 3 2" xfId="4318" xr:uid="{4491E037-40AA-46D1-AC30-B7E73836D90E}"/>
    <cellStyle name="Normal 54 3 2 2" xfId="9045" xr:uid="{365E7C3D-F714-469D-8B3E-37C35E167E05}"/>
    <cellStyle name="Normal 54 3 2 3" xfId="42639" xr:uid="{205EF977-A658-4DB6-A2C7-5320E01FA46F}"/>
    <cellStyle name="Normal 54 3 2 4" xfId="48317" xr:uid="{D4566A6D-49B4-4343-87F4-89A7D5E1E6FE}"/>
    <cellStyle name="Normal 54 3 3" xfId="6211" xr:uid="{2E534601-96BE-429E-BF49-CADE7F057B34}"/>
    <cellStyle name="Normal 54 3 3 2" xfId="10420" xr:uid="{878228B1-EDDD-4C15-B2DF-5EDB3E5B387B}"/>
    <cellStyle name="Normal 54 3 4" xfId="7710" xr:uid="{6D714947-25D4-4A2F-969F-5F07E657416B}"/>
    <cellStyle name="Normal 54 3 5" xfId="12186" xr:uid="{047565E7-09D6-46B0-A3EF-0CC7069312AF}"/>
    <cellStyle name="Normal 54 3 6" xfId="40614" xr:uid="{3B9C96A7-0319-4F25-A830-4D6FF74D4F6A}"/>
    <cellStyle name="Normal 54 3 7" xfId="46294" xr:uid="{920EEF51-0C54-4647-A672-6DB75D38713B}"/>
    <cellStyle name="Normal 54 4" xfId="3127" xr:uid="{7CECA18C-6005-4552-8B75-6936D3B88752}"/>
    <cellStyle name="Normal 54 4 2" xfId="8216" xr:uid="{9606EA13-D124-4334-A5A8-17DBD50C859B}"/>
    <cellStyle name="Normal 54 4 3" xfId="41582" xr:uid="{1458E836-B814-42A2-95EA-C40814428CE1}"/>
    <cellStyle name="Normal 54 4 4" xfId="47262" xr:uid="{A67C6C9E-32AD-4691-818F-D5C405027473}"/>
    <cellStyle name="Normal 54 5" xfId="5035" xr:uid="{AF0ADD17-9657-457C-B470-9C864554A70C}"/>
    <cellStyle name="Normal 54 5 2" xfId="9591" xr:uid="{1D6DD202-B580-43AB-A219-B8446DCFA01D}"/>
    <cellStyle name="Normal 54 6" xfId="6880" xr:uid="{1455612F-4137-4239-B0F4-BF62C93574DC}"/>
    <cellStyle name="Normal 54 7" xfId="11010" xr:uid="{89C11C72-E87C-4B87-AA89-A0AAE8F91DD4}"/>
    <cellStyle name="Normal 54 8" xfId="13264" xr:uid="{E809DB7E-C701-48A3-B8BD-DA9CF1A66919}"/>
    <cellStyle name="Normal 54 9" xfId="39275" xr:uid="{832BC0B3-30B7-4C11-AFE9-5298FBEA956E}"/>
    <cellStyle name="Normal 55" xfId="1780" xr:uid="{A06BF71D-9119-44F8-A0B5-24F461DE526B}"/>
    <cellStyle name="Normal 55 2" xfId="3706" xr:uid="{98D1F2C1-5F60-4DEF-9FB9-782AE2738DCC}"/>
    <cellStyle name="Normal 55 2 2" xfId="8622" xr:uid="{47057DF0-8A13-4293-ADE7-0209E5817D6C}"/>
    <cellStyle name="Normal 55 2 2 2" xfId="43090" xr:uid="{2E69B142-DE2F-452C-B81C-2751F3E8B39A}"/>
    <cellStyle name="Normal 55 2 2 2 2" xfId="48768" xr:uid="{9771D2A3-9713-47E9-A166-911C2033840D}"/>
    <cellStyle name="Normal 55 2 2 3" xfId="41057" xr:uid="{E82B097D-2912-4FA6-BD56-E50DF9C5DE7A}"/>
    <cellStyle name="Normal 55 2 2 4" xfId="46737" xr:uid="{11131C26-E85C-4799-9AE3-E0529A14D887}"/>
    <cellStyle name="Normal 55 2 3" xfId="42034" xr:uid="{D46EA44E-F2DC-4CF4-AACB-48C767304646}"/>
    <cellStyle name="Normal 55 2 3 2" xfId="47714" xr:uid="{ECD6F086-664D-4869-AFB7-68F90FA7498F}"/>
    <cellStyle name="Normal 55 2 4" xfId="39971" xr:uid="{B25FCAA4-A158-4059-AD88-E92C03568EED}"/>
    <cellStyle name="Normal 55 2 5" xfId="45711" xr:uid="{57DB288B-BE6C-4FE0-B02B-EF6E20FBC6E9}"/>
    <cellStyle name="Normal 55 3" xfId="5614" xr:uid="{BBE9568F-A40E-473F-BFC1-B7E253CEBD0D}"/>
    <cellStyle name="Normal 55 3 2" xfId="9997" xr:uid="{658B31A6-7D5D-4C04-BC72-0A2EE5C333E2}"/>
    <cellStyle name="Normal 55 3 2 2" xfId="42641" xr:uid="{A0082810-372C-4AD6-8488-E3A55F973C6A}"/>
    <cellStyle name="Normal 55 3 2 3" xfId="48319" xr:uid="{47770E20-D3D4-4A15-96D9-233C6FD0F750}"/>
    <cellStyle name="Normal 55 3 3" xfId="40616" xr:uid="{39454756-2BBD-45AB-9886-0F9479F823A2}"/>
    <cellStyle name="Normal 55 3 4" xfId="46296" xr:uid="{7A1080F7-F07E-4E8A-8E3D-DB144FC0A54C}"/>
    <cellStyle name="Normal 55 4" xfId="7287" xr:uid="{534EAC62-EA11-4234-A4B2-3E536F2AF7F6}"/>
    <cellStyle name="Normal 55 4 2" xfId="41584" xr:uid="{22954D9E-B828-464B-84A8-3998CC65991F}"/>
    <cellStyle name="Normal 55 4 3" xfId="47264" xr:uid="{67B22A48-9882-42A9-8F7A-6BDB01A226A9}"/>
    <cellStyle name="Normal 55 5" xfId="11589" xr:uid="{2163F497-6941-4FCF-9063-64A5637C6C0E}"/>
    <cellStyle name="Normal 55 6" xfId="39547" xr:uid="{D67316B7-C295-4C3B-AEA1-4E7D0F5AAA42}"/>
    <cellStyle name="Normal 55 7" xfId="45300" xr:uid="{EC3FD32E-D713-4219-B6F9-939733EF55AF}"/>
    <cellStyle name="Normal 56" xfId="1798" xr:uid="{F9DD89F0-574B-4E0F-B7F8-C376E7ED8A47}"/>
    <cellStyle name="Normal 56 2" xfId="3724" xr:uid="{C2664AE8-76AC-4AC1-A2E6-18C4166BE9E1}"/>
    <cellStyle name="Normal 56 2 2" xfId="8626" xr:uid="{6D8E4263-86CD-4592-AAEA-5FA00199D589}"/>
    <cellStyle name="Normal 56 2 2 2" xfId="43092" xr:uid="{D6EC53EC-9717-4BF8-9390-A74266956392}"/>
    <cellStyle name="Normal 56 2 2 2 2" xfId="48770" xr:uid="{D871E3CE-7DCB-4E84-BC3B-263F422B133E}"/>
    <cellStyle name="Normal 56 2 2 3" xfId="41059" xr:uid="{76F88A91-1974-42A6-AACF-D533543514C3}"/>
    <cellStyle name="Normal 56 2 2 4" xfId="46739" xr:uid="{37A8AABA-9AB2-44AB-8063-256D565E71AD}"/>
    <cellStyle name="Normal 56 2 3" xfId="42036" xr:uid="{595FD434-6D03-41BE-96FF-33CDD70E8451}"/>
    <cellStyle name="Normal 56 2 3 2" xfId="47716" xr:uid="{ED8EF03C-000A-4DFA-A334-55D26AF49AF5}"/>
    <cellStyle name="Normal 56 2 4" xfId="39973" xr:uid="{DBE83F83-F60D-489C-B8C4-3D31C3FCB9D8}"/>
    <cellStyle name="Normal 56 2 5" xfId="45713" xr:uid="{A3C54B9C-D651-4C1C-8D60-FE9B04282A88}"/>
    <cellStyle name="Normal 56 3" xfId="5618" xr:uid="{6356A77C-4FCB-40EC-9A1E-A0E699301945}"/>
    <cellStyle name="Normal 56 3 2" xfId="10001" xr:uid="{620537FF-0570-4D5B-81B7-4AA2C3C1AFA7}"/>
    <cellStyle name="Normal 56 3 2 2" xfId="42643" xr:uid="{3BB1B530-C02D-4E54-9AD2-E7CF822A919A}"/>
    <cellStyle name="Normal 56 3 2 3" xfId="48321" xr:uid="{4FC5453A-1F9D-408F-8FD3-64FD6A5D03B2}"/>
    <cellStyle name="Normal 56 3 3" xfId="40618" xr:uid="{71C15E1D-10B6-4F2D-84AA-7CEFE6F24792}"/>
    <cellStyle name="Normal 56 3 4" xfId="46298" xr:uid="{19015001-2EEA-4125-B7BC-1B6A55BA6D1C}"/>
    <cellStyle name="Normal 56 4" xfId="7291" xr:uid="{3DA4AFA9-CBBA-442B-B309-F72869547D75}"/>
    <cellStyle name="Normal 56 4 2" xfId="41586" xr:uid="{B726B614-8321-4C1F-860E-7FB823FCD018}"/>
    <cellStyle name="Normal 56 4 3" xfId="47266" xr:uid="{EFEEB069-F211-474D-9D8C-FEDC729CCBBE}"/>
    <cellStyle name="Normal 56 5" xfId="11593" xr:uid="{59BF5076-1F05-4820-AD25-2440619632C1}"/>
    <cellStyle name="Normal 56 6" xfId="39549" xr:uid="{6E9EE141-B764-49AA-8D53-BA64E13DBA50}"/>
    <cellStyle name="Normal 56 7" xfId="45302" xr:uid="{3557E5AD-8839-4B8E-8B6F-A392BF92853E}"/>
    <cellStyle name="Normal 57" xfId="1802" xr:uid="{3C20D540-380B-4B92-9F81-A278C402166E}"/>
    <cellStyle name="Normal 57 2" xfId="3728" xr:uid="{6C51D9BA-B2EF-4152-8E8B-D75F71065042}"/>
    <cellStyle name="Normal 57 2 2" xfId="8629" xr:uid="{719627F6-A3DF-4237-9060-C4F9B1EBF4D2}"/>
    <cellStyle name="Normal 57 2 2 2" xfId="43093" xr:uid="{59F02B3D-7590-49B1-9E29-2519FAC229E4}"/>
    <cellStyle name="Normal 57 2 2 2 2" xfId="48771" xr:uid="{350CDC44-5F48-4DEA-B863-862BD1D897BD}"/>
    <cellStyle name="Normal 57 2 2 3" xfId="41060" xr:uid="{D9E5C8DF-0056-4DBA-BCD8-88699D24133B}"/>
    <cellStyle name="Normal 57 2 2 4" xfId="46740" xr:uid="{E5C561BC-6DC6-4684-859D-A487C2F76F6B}"/>
    <cellStyle name="Normal 57 2 3" xfId="42037" xr:uid="{B9FA6320-507F-49CC-81F2-CEFA3F840F4C}"/>
    <cellStyle name="Normal 57 2 3 2" xfId="47717" xr:uid="{E498A342-4503-43A9-AF9F-14FB138FBBAA}"/>
    <cellStyle name="Normal 57 2 4" xfId="39974" xr:uid="{25CD1159-7079-43D4-8DD8-878169615ED6}"/>
    <cellStyle name="Normal 57 2 5" xfId="45714" xr:uid="{ADA7795E-DF45-408E-8196-459660043460}"/>
    <cellStyle name="Normal 57 3" xfId="5621" xr:uid="{D62CA532-71AA-4072-B6BC-E05AA26CA5A3}"/>
    <cellStyle name="Normal 57 3 2" xfId="10004" xr:uid="{0CD651DA-217F-40F0-9248-D9CB8740BF95}"/>
    <cellStyle name="Normal 57 3 2 2" xfId="42644" xr:uid="{D553BAB5-9CA4-40AA-B068-52234F7F15F5}"/>
    <cellStyle name="Normal 57 3 2 3" xfId="48322" xr:uid="{183CA956-26F7-4102-A916-37B16361AA68}"/>
    <cellStyle name="Normal 57 3 3" xfId="40619" xr:uid="{152A1C4A-593E-42CE-90D4-1A8CF2C9761B}"/>
    <cellStyle name="Normal 57 3 4" xfId="46299" xr:uid="{03A11222-5F70-4526-BA1D-0DBE28A29BEB}"/>
    <cellStyle name="Normal 57 4" xfId="7294" xr:uid="{A3DDAE5E-A83F-4D5A-A8CD-786A34964179}"/>
    <cellStyle name="Normal 57 4 2" xfId="41587" xr:uid="{15AC193C-6022-457D-8F93-699E6006D222}"/>
    <cellStyle name="Normal 57 4 3" xfId="47267" xr:uid="{24593FEC-B901-4456-BF43-FCEDB1189907}"/>
    <cellStyle name="Normal 57 5" xfId="11596" xr:uid="{99A5667C-87CD-4B06-B19E-0DB3DC684C09}"/>
    <cellStyle name="Normal 57 6" xfId="39550" xr:uid="{654EF856-5C94-4583-A31B-78B73ADA6A38}"/>
    <cellStyle name="Normal 57 7" xfId="45303" xr:uid="{DD8DC767-323F-422E-9D90-8608715F4C72}"/>
    <cellStyle name="Normal 58" xfId="1805" xr:uid="{26E887D3-3B38-4E1B-9BA8-44E7BD346BB2}"/>
    <cellStyle name="Normal 58 2" xfId="3731" xr:uid="{87FC3B53-C74F-4131-8B6B-8AC10A863274}"/>
    <cellStyle name="Normal 58 2 2" xfId="8632" xr:uid="{FBD50E58-10D0-437B-9885-140BC500D276}"/>
    <cellStyle name="Normal 58 2 2 2" xfId="43094" xr:uid="{35960C04-2A95-4A37-BD02-C328BEB597D1}"/>
    <cellStyle name="Normal 58 2 2 2 2" xfId="48772" xr:uid="{2550F8CD-C370-40CC-9355-45BB74575533}"/>
    <cellStyle name="Normal 58 2 2 3" xfId="41061" xr:uid="{6AC89547-F45C-4016-9CCE-FA312D521B62}"/>
    <cellStyle name="Normal 58 2 2 4" xfId="46741" xr:uid="{5B376AEA-7DC0-422A-8AF7-A2FDAB4CF5F1}"/>
    <cellStyle name="Normal 58 2 3" xfId="42038" xr:uid="{0FC98120-7C53-40D2-B0C7-291FAA3460BF}"/>
    <cellStyle name="Normal 58 2 3 2" xfId="47718" xr:uid="{5F8B50DB-DBD9-4974-BEB8-0AF94EC7CC83}"/>
    <cellStyle name="Normal 58 2 4" xfId="39975" xr:uid="{0D9E2E89-9119-4CCC-8CCD-1ECB2EA1ABF0}"/>
    <cellStyle name="Normal 58 2 5" xfId="45715" xr:uid="{7EC902EE-1A25-45E3-82A1-5465EAD09D46}"/>
    <cellStyle name="Normal 58 3" xfId="5624" xr:uid="{CE1D00FA-826B-4D13-BBB8-F3C009D9AFCE}"/>
    <cellStyle name="Normal 58 3 2" xfId="10007" xr:uid="{C1F069E9-4976-4B31-A063-7DDBA10400C9}"/>
    <cellStyle name="Normal 58 3 2 2" xfId="42645" xr:uid="{8B3EA282-58BA-482B-848D-CDC7DC57BABB}"/>
    <cellStyle name="Normal 58 3 2 3" xfId="48323" xr:uid="{FC5D34C4-5126-408B-815C-A24D775562A9}"/>
    <cellStyle name="Normal 58 3 3" xfId="40620" xr:uid="{14EE38FF-CE38-447D-B935-08403C6EA111}"/>
    <cellStyle name="Normal 58 3 4" xfId="46300" xr:uid="{8149EFB7-FAAC-4304-AF41-63B840647783}"/>
    <cellStyle name="Normal 58 4" xfId="7297" xr:uid="{25683943-1027-4B6B-8974-7052198E08CF}"/>
    <cellStyle name="Normal 58 4 2" xfId="41588" xr:uid="{49E2742C-9FA6-4439-8000-2B808D722093}"/>
    <cellStyle name="Normal 58 4 3" xfId="47268" xr:uid="{922F62F1-2312-456C-BEF0-DAD75E13C5C0}"/>
    <cellStyle name="Normal 58 5" xfId="11599" xr:uid="{FE53363C-4B2F-44E5-BDB6-B660428F1852}"/>
    <cellStyle name="Normal 58 6" xfId="39551" xr:uid="{236D186D-87E0-4554-9679-EB1C9A502902}"/>
    <cellStyle name="Normal 58 7" xfId="45304" xr:uid="{06CB1835-FF21-421B-A911-CB144147E064}"/>
    <cellStyle name="Normal 59" xfId="1808" xr:uid="{6015078E-7513-4ED3-AB60-39299587BE5D}"/>
    <cellStyle name="Normal 59 2" xfId="3734" xr:uid="{CAE56082-EABC-446A-8AAE-0F8B2765A16A}"/>
    <cellStyle name="Normal 59 2 2" xfId="8633" xr:uid="{D9B9B131-A1AF-4D74-9BBE-FC2AEC65B16A}"/>
    <cellStyle name="Normal 59 2 2 2" xfId="43095" xr:uid="{EF81B2C1-FA6F-4343-B069-E74F28182AA5}"/>
    <cellStyle name="Normal 59 2 2 2 2" xfId="48773" xr:uid="{0FCE678D-36A3-4CAA-B6D4-50E5D6954BFD}"/>
    <cellStyle name="Normal 59 2 2 3" xfId="41062" xr:uid="{CBFABD1C-39B5-498F-BAF5-A1343823EB34}"/>
    <cellStyle name="Normal 59 2 2 4" xfId="46742" xr:uid="{C3289C71-A928-4F1C-8C5E-8A97FC114DAF}"/>
    <cellStyle name="Normal 59 2 3" xfId="42039" xr:uid="{1D9EB9CE-D920-4CF2-B845-241F9E97D7C2}"/>
    <cellStyle name="Normal 59 2 3 2" xfId="47719" xr:uid="{DA2A3199-A7F8-4F7A-97FD-3CE517A2EA03}"/>
    <cellStyle name="Normal 59 2 4" xfId="39976" xr:uid="{FD88CDEC-CC8E-4426-8B4D-7F6A2236CA36}"/>
    <cellStyle name="Normal 59 2 5" xfId="45716" xr:uid="{7DCCDADA-D945-4058-B868-13C756BECFAF}"/>
    <cellStyle name="Normal 59 3" xfId="5627" xr:uid="{E0179102-B488-41F4-BE8A-0BFF807A0DC6}"/>
    <cellStyle name="Normal 59 3 2" xfId="10008" xr:uid="{EFA3ADCB-8A12-4EBD-BBA5-8AE85D41BF8C}"/>
    <cellStyle name="Normal 59 3 2 2" xfId="42646" xr:uid="{DFC439F5-0DC5-4523-B6C2-F3A9837188CB}"/>
    <cellStyle name="Normal 59 3 2 3" xfId="48324" xr:uid="{E0B0B6F3-9468-474C-A055-31B807B16C7D}"/>
    <cellStyle name="Normal 59 3 3" xfId="40621" xr:uid="{7DB7B377-2C67-41E7-B8EE-A2502321D0D1}"/>
    <cellStyle name="Normal 59 3 4" xfId="46301" xr:uid="{7D9D3141-CB76-4751-91E5-890691CBAAE8}"/>
    <cellStyle name="Normal 59 4" xfId="7298" xr:uid="{A004A087-FAE0-4F29-BB7C-0BAE2E7D8CBE}"/>
    <cellStyle name="Normal 59 4 2" xfId="41589" xr:uid="{7614FDAE-96B9-4FBC-89AE-A3E5E43E7BD9}"/>
    <cellStyle name="Normal 59 4 3" xfId="47269" xr:uid="{F1B25B6A-6798-4DEC-BA3F-A12BFB81B051}"/>
    <cellStyle name="Normal 59 5" xfId="11602" xr:uid="{EF7A5FD2-4858-447F-90C8-70E9E73C2D6A}"/>
    <cellStyle name="Normal 59 6" xfId="39552" xr:uid="{CCC2551E-160E-416B-A9FE-8531585C2E60}"/>
    <cellStyle name="Normal 59 7" xfId="45305" xr:uid="{D14F23F8-D85C-4657-A868-08ED8E8B3916}"/>
    <cellStyle name="Normal 6" xfId="40" xr:uid="{6D29EFDC-8A5C-4E58-97DA-A06D6443A87B}"/>
    <cellStyle name="Normal 6 10" xfId="1159" xr:uid="{B76D4526-4225-463D-90DE-FB106B75AED3}"/>
    <cellStyle name="Normal 6 10 2" xfId="1753" xr:uid="{EC7B70DE-853C-428E-A74F-3418FDF5D81A}"/>
    <cellStyle name="Normal 6 10 2 2" xfId="3680" xr:uid="{ECEEBEFF-5143-4E87-80FD-C576BB2047BE}"/>
    <cellStyle name="Normal 6 10 2 2 2" xfId="8596" xr:uid="{81A3C07F-4D93-42C9-A6B6-0418507A3776}"/>
    <cellStyle name="Normal 6 10 2 3" xfId="5588" xr:uid="{11543731-62A0-4303-9283-486346E08CC6}"/>
    <cellStyle name="Normal 6 10 2 3 2" xfId="9971" xr:uid="{C6E77C8B-69BA-4FD8-81A1-15F0B725A1FB}"/>
    <cellStyle name="Normal 6 10 2 4" xfId="7261" xr:uid="{C40D2354-D687-4752-B9C0-5C000747E831}"/>
    <cellStyle name="Normal 6 10 2 5" xfId="11563" xr:uid="{B07D954E-CCAA-4979-8DE3-8257E90CB665}"/>
    <cellStyle name="Normal 6 10 3" xfId="2369" xr:uid="{EAC6D5B1-0430-43B7-985C-3490040428D9}"/>
    <cellStyle name="Normal 6 10 3 2" xfId="4294" xr:uid="{A9B1DBB3-CDFD-4C2F-ADB1-D64375B22ABD}"/>
    <cellStyle name="Normal 6 10 3 2 2" xfId="9021" xr:uid="{70391AA8-D762-4BBB-A604-24061DE2E467}"/>
    <cellStyle name="Normal 6 10 3 3" xfId="6187" xr:uid="{9ABECCF5-0445-43E4-82C5-069425A53ADC}"/>
    <cellStyle name="Normal 6 10 3 3 2" xfId="10396" xr:uid="{B48D2250-8E48-442C-9A67-F0F4DC88CDA3}"/>
    <cellStyle name="Normal 6 10 3 4" xfId="7686" xr:uid="{21B9EC97-F80A-4E4A-AA13-6DEC4A846B97}"/>
    <cellStyle name="Normal 6 10 3 5" xfId="12162" xr:uid="{F5C8B635-C411-43AA-B368-D9AFA037EF38}"/>
    <cellStyle name="Normal 6 10 4" xfId="3103" xr:uid="{6E9097DB-9C4B-4650-851A-108330AF7EE4}"/>
    <cellStyle name="Normal 6 10 4 2" xfId="8192" xr:uid="{6A21377D-7CCB-48D5-BA3B-3A2F4D7BE051}"/>
    <cellStyle name="Normal 6 10 5" xfId="5011" xr:uid="{366F281E-32EB-4CBA-BD62-FDFB5CC70F25}"/>
    <cellStyle name="Normal 6 10 5 2" xfId="9567" xr:uid="{4422E814-EFE2-4C49-9993-7635A05C725F}"/>
    <cellStyle name="Normal 6 10 6" xfId="6856" xr:uid="{F1769113-9184-49E1-8155-014AA299591C}"/>
    <cellStyle name="Normal 6 10 7" xfId="10986" xr:uid="{DA923C7A-E894-4466-A847-20E33012E2AB}"/>
    <cellStyle name="Normal 6 10 8" xfId="13240" xr:uid="{6977CDA0-D552-4C8B-B896-9A2B8A19080F}"/>
    <cellStyle name="Normal 6 11" xfId="1381" xr:uid="{CA0BA0E2-41BE-4579-89C2-804B38E1AD4C}"/>
    <cellStyle name="Normal 6 11 2" xfId="1995" xr:uid="{A07B8788-3601-466F-AAA8-E66FCC0A9A77}"/>
    <cellStyle name="Normal 6 11 2 2" xfId="3920" xr:uid="{73F1A461-F911-40C4-AB54-51F73B3F4C03}"/>
    <cellStyle name="Normal 6 11 2 2 2" xfId="8750" xr:uid="{3AC20976-0756-470B-89DC-D9EED73BFF9D}"/>
    <cellStyle name="Normal 6 11 2 3" xfId="5813" xr:uid="{D0C5D430-414B-417E-BEB1-F454FA161227}"/>
    <cellStyle name="Normal 6 11 2 3 2" xfId="10125" xr:uid="{83DF557E-628D-4E2E-A048-DFE0AFDB0023}"/>
    <cellStyle name="Normal 6 11 2 4" xfId="7415" xr:uid="{1CC0B2EB-9915-4F0A-A336-9B61CDAFEC33}"/>
    <cellStyle name="Normal 6 11 2 5" xfId="11788" xr:uid="{5446B691-6F28-4A56-8F28-C3B96816A6F5}"/>
    <cellStyle name="Normal 6 11 3" xfId="3306" xr:uid="{DECA0AC1-8F80-4D27-B38C-599012FCB60E}"/>
    <cellStyle name="Normal 6 11 3 2" xfId="8325" xr:uid="{75D0F713-24F7-4D9A-8A92-C4CA78D07C18}"/>
    <cellStyle name="Normal 6 11 4" xfId="5214" xr:uid="{CB151506-322B-4C26-84DE-A98E8D776739}"/>
    <cellStyle name="Normal 6 11 4 2" xfId="9700" xr:uid="{2AF9A222-1F48-486D-981B-BFEC55F68ADD}"/>
    <cellStyle name="Normal 6 11 5" xfId="6990" xr:uid="{783DB4F2-1F47-4DED-A517-17B0C3E30F4A}"/>
    <cellStyle name="Normal 6 11 6" xfId="11189" xr:uid="{22FB5512-BF00-42F1-A665-728161A11B5C}"/>
    <cellStyle name="Normal 6 11 7" xfId="12866" xr:uid="{D2ACC37C-0B1A-49E5-8B9F-68616949EF48}"/>
    <cellStyle name="Normal 6 12" xfId="1203" xr:uid="{BDB2F2F5-7355-493C-B925-9BA473FB48E6}"/>
    <cellStyle name="Normal 6 12 2" xfId="3142" xr:uid="{49F13D54-AB8D-431C-9435-AD60C9F9BBE0}"/>
    <cellStyle name="Normal 6 12 2 2" xfId="8222" xr:uid="{B36142C5-95DA-459E-BC6D-6B64026A554F}"/>
    <cellStyle name="Normal 6 12 3" xfId="5050" xr:uid="{63153385-03A4-4AFB-ADEA-5981B94787E9}"/>
    <cellStyle name="Normal 6 12 3 2" xfId="9597" xr:uid="{ACCEE0AD-2854-43EB-AD8E-A1FBE3CD4879}"/>
    <cellStyle name="Normal 6 12 4" xfId="6887" xr:uid="{86650869-CC9B-4421-A7A5-14B4115EC4E9}"/>
    <cellStyle name="Normal 6 12 5" xfId="11025" xr:uid="{F6446F3A-FCBA-431B-8D24-15D00138291A}"/>
    <cellStyle name="Normal 6 13" xfId="1813" xr:uid="{A75F765D-2A4C-4417-AE5D-7D0D90117C55}"/>
    <cellStyle name="Normal 6 13 2" xfId="3739" xr:uid="{8ACE3C3B-7CC3-41BE-98CB-6530A10B315B}"/>
    <cellStyle name="Normal 6 13 2 2" xfId="8636" xr:uid="{1E554AB8-5542-43D0-B916-1E3DAE327514}"/>
    <cellStyle name="Normal 6 13 3" xfId="5632" xr:uid="{1D0425F5-4A2C-44CD-AD32-E709ABB09F14}"/>
    <cellStyle name="Normal 6 13 3 2" xfId="10011" xr:uid="{5B63D728-926C-40C0-B030-7BCD27DBEC8F}"/>
    <cellStyle name="Normal 6 13 4" xfId="7301" xr:uid="{065D65A3-EB88-4B2E-A184-7A1EE5C3C8A2}"/>
    <cellStyle name="Normal 6 13 5" xfId="11607" xr:uid="{5DA8468B-3BF7-41F7-8D1E-E0C5B1FA1F74}"/>
    <cellStyle name="Normal 6 14" xfId="2405" xr:uid="{49E031DA-798E-4364-8717-381BF5669B7F}"/>
    <cellStyle name="Normal 6 14 2" xfId="4325" xr:uid="{FAB30B80-5259-439D-AD33-11D22CE652BF}"/>
    <cellStyle name="Normal 6 14 2 2" xfId="9051" xr:uid="{D302B9FF-6404-46CB-971B-4A007BA55DC2}"/>
    <cellStyle name="Normal 6 14 3" xfId="6219" xr:uid="{56683CF2-05A7-4F21-A623-AD7EEF390FFF}"/>
    <cellStyle name="Normal 6 14 3 2" xfId="10427" xr:uid="{21806829-E2B7-4B09-9E07-50B1BCFCBF0D}"/>
    <cellStyle name="Normal 6 14 4" xfId="7716" xr:uid="{DAE85375-F6A4-4364-9010-670AF6201FC1}"/>
    <cellStyle name="Normal 6 14 5" xfId="12193" xr:uid="{4EC43268-F69C-4859-95D6-BFD69CD6A60D}"/>
    <cellStyle name="Normal 6 15" xfId="2587" xr:uid="{F52ED66A-A857-4EFC-8A58-2BA70BAF7D87}"/>
    <cellStyle name="Normal 6 15 2" xfId="4502" xr:uid="{C38DEA6C-2705-4B71-9C42-549FEAB01D6F}"/>
    <cellStyle name="Normal 6 15 2 2" xfId="9166" xr:uid="{379B2C91-8885-41DF-A3C8-5B3227F4FC5D}"/>
    <cellStyle name="Normal 6 15 3" xfId="6397" xr:uid="{9F542E59-A0AE-456B-B00A-7BCA254D54C9}"/>
    <cellStyle name="Normal 6 15 3 2" xfId="10543" xr:uid="{A1B765AF-8C01-4576-B06E-D23232219466}"/>
    <cellStyle name="Normal 6 15 4" xfId="7831" xr:uid="{30DC8B0E-E725-4C89-9425-DCB764811E4E}"/>
    <cellStyle name="Normal 6 15 5" xfId="12370" xr:uid="{12B64CA5-F4C8-4BED-84F9-F97CC277534E}"/>
    <cellStyle name="Normal 6 16" xfId="2608" xr:uid="{1DC5279B-6A1D-4F97-A76D-406C5B0A017B}"/>
    <cellStyle name="Normal 6 16 2" xfId="4520" xr:uid="{F867F83E-BF3F-4C72-B7CC-987A2EC091CF}"/>
    <cellStyle name="Normal 6 16 2 2" xfId="9182" xr:uid="{35A912E9-1D9C-407B-812C-5226BE36739A}"/>
    <cellStyle name="Normal 6 16 3" xfId="6415" xr:uid="{E885948A-002B-46B2-8821-7052948C8B59}"/>
    <cellStyle name="Normal 6 16 3 2" xfId="10559" xr:uid="{DD83B9C7-2163-40AA-B315-F28934C0E7A6}"/>
    <cellStyle name="Normal 6 16 4" xfId="7847" xr:uid="{AC832E2F-F968-41AB-8C96-870D337C858D}"/>
    <cellStyle name="Normal 6 16 5" xfId="12388" xr:uid="{F73A361F-7EC4-46CA-B475-7E74B9B03B40}"/>
    <cellStyle name="Normal 6 17" xfId="2625" xr:uid="{7C623C55-C572-4319-80AB-3ADCEC2EDC31}"/>
    <cellStyle name="Normal 6 17 2" xfId="4537" xr:uid="{943FE035-B03D-4187-8CD0-A478172DF263}"/>
    <cellStyle name="Normal 6 17 2 2" xfId="9198" xr:uid="{92749765-ED59-445A-9175-65453BD09644}"/>
    <cellStyle name="Normal 6 17 3" xfId="6432" xr:uid="{A511573D-E875-4500-A1DF-59011B09F370}"/>
    <cellStyle name="Normal 6 17 3 2" xfId="10575" xr:uid="{D142EE7D-DF0D-41FC-B96D-EE74CE4D4A02}"/>
    <cellStyle name="Normal 6 17 4" xfId="7863" xr:uid="{5BA8C34A-745C-44F8-8820-3FA074704B8D}"/>
    <cellStyle name="Normal 6 17 5" xfId="12405" xr:uid="{2BDA7049-A5B8-4B96-8D3E-C086DA8E4FEB}"/>
    <cellStyle name="Normal 6 18" xfId="2652" xr:uid="{583D4999-546D-449A-B024-1A8B33F018E3}"/>
    <cellStyle name="Normal 6 18 2" xfId="4561" xr:uid="{A11322B8-2090-4137-806A-87C710F54217}"/>
    <cellStyle name="Normal 6 18 2 2" xfId="9220" xr:uid="{43B6C873-3A46-4407-B666-C69546E669D9}"/>
    <cellStyle name="Normal 6 18 3" xfId="6456" xr:uid="{1B3BD049-A510-4F7E-B9D7-A5D77DA5C65E}"/>
    <cellStyle name="Normal 6 18 3 2" xfId="10597" xr:uid="{2D503965-25A6-4ED9-A20F-66A681313624}"/>
    <cellStyle name="Normal 6 18 4" xfId="7885" xr:uid="{FB3A25C9-9BE3-4424-9CB7-86B0BDB3AB9B}"/>
    <cellStyle name="Normal 6 19" xfId="2723" xr:uid="{45BB755F-F5B8-486D-81B0-5401E973F4DD}"/>
    <cellStyle name="Normal 6 19 2" xfId="7921" xr:uid="{EEA93588-147A-403E-8344-DAFEDBE87DDB}"/>
    <cellStyle name="Normal 6 2" xfId="87" xr:uid="{535124AB-F4BB-4875-9089-556E3DE79D88}"/>
    <cellStyle name="Normal 6 2 10" xfId="12791" xr:uid="{2B8A96BD-5F09-4EBC-AD52-C20927D65B05}"/>
    <cellStyle name="Normal 6 2 11" xfId="232" xr:uid="{48D27204-4E56-4964-87FB-79B9731AD34D}"/>
    <cellStyle name="Normal 6 2 12" xfId="38634" xr:uid="{56B9F0CF-29F7-4407-8BEE-BEDB1F4EBF8B}"/>
    <cellStyle name="Normal 6 2 13" xfId="44564" xr:uid="{B524F5B6-BE06-48E9-A652-8C7A93180757}"/>
    <cellStyle name="Normal 6 2 14" xfId="50081" xr:uid="{17D8D7BA-932E-468D-95EA-33E81427DB01}"/>
    <cellStyle name="Normal 6 2 15" xfId="108" xr:uid="{2798F549-500B-420C-9C02-E77E18061FD2}"/>
    <cellStyle name="Normal 6 2 2" xfId="568" xr:uid="{D69F7039-9F66-4DDF-943F-9B7F9E510FCF}"/>
    <cellStyle name="Normal 6 2 2 2" xfId="2085" xr:uid="{597AD748-1598-455A-9E07-E9B9A817EC33}"/>
    <cellStyle name="Normal 6 2 2 2 2" xfId="4010" xr:uid="{3E7B1C52-0F72-47C5-8602-225CD92825AC}"/>
    <cellStyle name="Normal 6 2 2 2 2 2" xfId="8795" xr:uid="{188BFC78-272B-4103-B356-0B8D5911DD6F}"/>
    <cellStyle name="Normal 6 2 2 2 2 2 2" xfId="42784" xr:uid="{845EE2F0-CEC7-44E0-8E0B-0933BF2933BE}"/>
    <cellStyle name="Normal 6 2 2 2 2 2 3" xfId="48462" xr:uid="{B50D9A71-208C-41F6-8C38-2DAE3765B9EC}"/>
    <cellStyle name="Normal 6 2 2 2 2 3" xfId="40753" xr:uid="{CDACB0FC-3671-4AC6-9758-7D46DD129EC5}"/>
    <cellStyle name="Normal 6 2 2 2 2 4" xfId="46433" xr:uid="{0A8A3EC3-9E83-4320-9BBA-C973616D8D09}"/>
    <cellStyle name="Normal 6 2 2 2 3" xfId="5903" xr:uid="{236BE5A9-C2EA-4C34-B4F3-FF705D599130}"/>
    <cellStyle name="Normal 6 2 2 2 3 2" xfId="10170" xr:uid="{4E152792-EF4A-475E-A34D-0E6D678B2177}"/>
    <cellStyle name="Normal 6 2 2 2 3 3" xfId="41728" xr:uid="{48E0B867-CF6C-4D2B-A6B6-64699D952039}"/>
    <cellStyle name="Normal 6 2 2 2 3 4" xfId="47408" xr:uid="{CC39145E-DC31-4257-9495-B08E9884757D}"/>
    <cellStyle name="Normal 6 2 2 2 4" xfId="7460" xr:uid="{42B54094-E07E-4814-B49C-454DCFFF6F0C}"/>
    <cellStyle name="Normal 6 2 2 2 5" xfId="11878" xr:uid="{689D65ED-A7E5-4BC2-A167-208A426FB960}"/>
    <cellStyle name="Normal 6 2 2 2 6" xfId="39191" xr:uid="{C03908DE-B672-42C8-988B-8C866022C20C}"/>
    <cellStyle name="Normal 6 2 2 2 7" xfId="45011" xr:uid="{DCFA55F2-77A3-401A-97B5-215571426000}"/>
    <cellStyle name="Normal 6 2 2 3" xfId="3396" xr:uid="{C29CCC4C-C2A2-4A47-A75A-731AEC887A71}"/>
    <cellStyle name="Normal 6 2 2 3 2" xfId="8370" xr:uid="{042C0067-FAD5-4198-8177-1E7CD20B76DB}"/>
    <cellStyle name="Normal 6 2 2 3 2 2" xfId="42371" xr:uid="{665233DC-DFB9-4D42-B283-B909DD596FAD}"/>
    <cellStyle name="Normal 6 2 2 3 2 3" xfId="48049" xr:uid="{EC21A0C7-DA30-4209-A7A3-93896A0FC274}"/>
    <cellStyle name="Normal 6 2 2 3 3" xfId="40349" xr:uid="{16613BD3-131C-4298-AFED-EE149BCD3A99}"/>
    <cellStyle name="Normal 6 2 2 3 4" xfId="46029" xr:uid="{E576E344-5D5D-49E2-8ECB-B18208DAF7A4}"/>
    <cellStyle name="Normal 6 2 2 4" xfId="5304" xr:uid="{3B92A56C-84DB-4348-95AF-9AF1F6F424BB}"/>
    <cellStyle name="Normal 6 2 2 4 2" xfId="9745" xr:uid="{36CE7E0A-CE1D-4266-9DBA-6B27F86801DE}"/>
    <cellStyle name="Normal 6 2 2 4 3" xfId="41321" xr:uid="{E7EB3BCB-FC64-479D-BE3D-5CB5621B894E}"/>
    <cellStyle name="Normal 6 2 2 4 4" xfId="47000" xr:uid="{B4636839-D0E8-4FA7-ADB9-C04F2E220A5A}"/>
    <cellStyle name="Normal 6 2 2 5" xfId="7035" xr:uid="{6574F9B6-A785-4156-98C8-3EE7B05C5936}"/>
    <cellStyle name="Normal 6 2 2 5 2" xfId="43639" xr:uid="{6D49429E-04D0-4566-9020-380D195E386D}"/>
    <cellStyle name="Normal 6 2 2 6" xfId="11279" xr:uid="{348DC826-FA65-46DF-82D8-BBBE5E6E36AE}"/>
    <cellStyle name="Normal 6 2 2 6 2" xfId="43772" xr:uid="{FF4C67AC-454A-4375-91B2-E182D1DC5734}"/>
    <cellStyle name="Normal 6 2 2 6 3" xfId="49392" xr:uid="{29A8EA60-D9F1-4C3F-93BA-2F55BD7D591F}"/>
    <cellStyle name="Normal 6 2 2 7" xfId="12956" xr:uid="{DCB5D1DC-8EFE-45B0-8685-2C59B14EE216}"/>
    <cellStyle name="Normal 6 2 2 8" xfId="38840" xr:uid="{387264F2-1CAC-4DAA-BB84-9484E6A6AD47}"/>
    <cellStyle name="Normal 6 2 2 9" xfId="44680" xr:uid="{737D7412-F016-4F1D-8357-A59514CDB46E}"/>
    <cellStyle name="Normal 6 2 3" xfId="407" xr:uid="{50A5C6DD-2C07-4308-ABD9-6FBB33803B9E}"/>
    <cellStyle name="Normal 6 2 3 2" xfId="3232" xr:uid="{B48C6DAE-A0B3-406D-91B6-19D2F6F714C9}"/>
    <cellStyle name="Normal 6 2 3 2 2" xfId="8267" xr:uid="{A1AD9F0B-D4C2-471F-BEE6-2593EE2FADC3}"/>
    <cellStyle name="Normal 6 2 3 2 2 2" xfId="42726" xr:uid="{2DFE713C-5221-482C-AEF3-6C7FCB4EFA9A}"/>
    <cellStyle name="Normal 6 2 3 2 2 3" xfId="48404" xr:uid="{E3CCD78E-4610-47B3-BB2F-57068AA58069}"/>
    <cellStyle name="Normal 6 2 3 2 3" xfId="40698" xr:uid="{28D3690C-C4B3-4214-BD8E-6BC9C9F2D512}"/>
    <cellStyle name="Normal 6 2 3 2 4" xfId="46378" xr:uid="{523FA44C-D959-4998-9407-900080F30BBF}"/>
    <cellStyle name="Normal 6 2 3 3" xfId="5140" xr:uid="{3073B119-2F42-4AD1-AA78-325CCD6C1245}"/>
    <cellStyle name="Normal 6 2 3 3 2" xfId="9642" xr:uid="{00155DA9-D63E-44FB-B6D6-50B6F4D65F95}"/>
    <cellStyle name="Normal 6 2 3 3 3" xfId="41670" xr:uid="{25336F4B-89F1-4972-B1E5-90FA9FE94272}"/>
    <cellStyle name="Normal 6 2 3 3 4" xfId="47350" xr:uid="{527EFCBC-057A-426B-91BC-3D2318F3E263}"/>
    <cellStyle name="Normal 6 2 3 4" xfId="6932" xr:uid="{C823C500-7D36-4D5D-B477-BA482A897E73}"/>
    <cellStyle name="Normal 6 2 3 5" xfId="11115" xr:uid="{D44D47D4-3CD0-4D21-890C-0A9A34A47CAE}"/>
    <cellStyle name="Normal 6 2 3 6" xfId="1300" xr:uid="{6BB99BB8-36C6-4C45-95B1-D82A9A25A9D7}"/>
    <cellStyle name="Normal 6 2 3 7" xfId="39078" xr:uid="{C9A22821-757B-4E84-8F47-9E4F28132BC7}"/>
    <cellStyle name="Normal 6 2 3 8" xfId="44898" xr:uid="{5944FE15-CEA3-4B5B-BA06-950DBBF44476}"/>
    <cellStyle name="Normal 6 2 4" xfId="1921" xr:uid="{9F5B4BB0-FA17-4139-9496-EB30F512B865}"/>
    <cellStyle name="Normal 6 2 4 2" xfId="3846" xr:uid="{8F543AC5-17D5-4F9A-9201-F04DC69BB4F0}"/>
    <cellStyle name="Normal 6 2 4 2 2" xfId="8692" xr:uid="{BDA1BDE2-D681-4BE2-A164-31F6C777DD50}"/>
    <cellStyle name="Normal 6 2 4 3" xfId="5739" xr:uid="{094407DB-FF34-4FCB-8A0A-A2F5D7D34468}"/>
    <cellStyle name="Normal 6 2 4 3 2" xfId="10067" xr:uid="{E7D6A6AA-DA1E-45A4-905B-855AFA908D8C}"/>
    <cellStyle name="Normal 6 2 4 4" xfId="7357" xr:uid="{B0C463C2-25EB-4ED0-9B88-B15301DF0AD7}"/>
    <cellStyle name="Normal 6 2 4 5" xfId="11714" xr:uid="{C53B68EA-1563-4253-8BA3-39C0C1F48D61}"/>
    <cellStyle name="Normal 6 2 4 6" xfId="40050" xr:uid="{E156121D-E871-4011-BD64-3D442D20EADF}"/>
    <cellStyle name="Normal 6 2 5" xfId="2492" xr:uid="{79561041-C878-4360-867C-F18CA88DCF99}"/>
    <cellStyle name="Normal 6 2 5 2" xfId="4409" xr:uid="{365927EE-0447-4B4D-BD83-C7DEF755720D}"/>
    <cellStyle name="Normal 6 2 5 2 2" xfId="9105" xr:uid="{51A34C6B-C3CC-4214-B7F2-2AEC5F940B25}"/>
    <cellStyle name="Normal 6 2 5 2 3" xfId="42286" xr:uid="{D05490B5-9FCE-4107-9BF2-E4960CF5F9D1}"/>
    <cellStyle name="Normal 6 2 5 2 4" xfId="47965" xr:uid="{B8FEB9B4-1C80-434D-9F3B-480C739F0F6C}"/>
    <cellStyle name="Normal 6 2 5 3" xfId="6304" xr:uid="{05C897D1-B7AE-4490-A107-2DB994EE6019}"/>
    <cellStyle name="Normal 6 2 5 3 2" xfId="10482" xr:uid="{D3C46483-3F29-40F7-B290-A870618AD890}"/>
    <cellStyle name="Normal 6 2 5 4" xfId="7770" xr:uid="{2545B4BD-D3B2-47FA-BA8A-E8521383E954}"/>
    <cellStyle name="Normal 6 2 5 5" xfId="12277" xr:uid="{15BFD436-E56F-46B2-90FB-1E5DF318812C}"/>
    <cellStyle name="Normal 6 2 5 6" xfId="40265" xr:uid="{F05546DF-E6DB-402C-B8FB-1D929A149539}"/>
    <cellStyle name="Normal 6 2 5 7" xfId="45946" xr:uid="{838C1979-19F1-4B53-879C-666A186AC863}"/>
    <cellStyle name="Normal 6 2 6" xfId="2815" xr:uid="{43B21F4F-B1C6-4DDA-88BF-A4362C8657B0}"/>
    <cellStyle name="Normal 6 2 6 2" xfId="7966" xr:uid="{D03FA546-99E7-4A7B-BED9-0841AE573C97}"/>
    <cellStyle name="Normal 6 2 6 3" xfId="41272" xr:uid="{0771E6BB-E949-49AB-A488-82922A7E0990}"/>
    <cellStyle name="Normal 6 2 6 4" xfId="46950" xr:uid="{B27B849D-49B6-403E-9D05-F33FABD55BDB}"/>
    <cellStyle name="Normal 6 2 7" xfId="4753" xr:uid="{8BC06286-D222-4179-B7E3-AEAB28701DA2}"/>
    <cellStyle name="Normal 6 2 7 2" xfId="9340" xr:uid="{0187474F-9091-4D4A-9620-45902D5E5B39}"/>
    <cellStyle name="Normal 6 2 8" xfId="6629" xr:uid="{2A3F9F7A-4CF2-4772-A289-06F97BAE632E}"/>
    <cellStyle name="Normal 6 2 9" xfId="10729" xr:uid="{9915D3A7-8FD5-4BD1-8C4F-D59007BB8A8B}"/>
    <cellStyle name="Normal 6 20" xfId="4632" xr:uid="{3C04045A-C222-4196-9798-E57F689321E8}"/>
    <cellStyle name="Normal 6 20 2" xfId="9266" xr:uid="{299602F7-0A63-4D73-98E1-158BF3E863C3}"/>
    <cellStyle name="Normal 6 21" xfId="4663" xr:uid="{361E59B1-BE45-4076-92FF-92219803916F}"/>
    <cellStyle name="Normal 6 21 2" xfId="9295" xr:uid="{B65C53FF-9DE7-4D4F-83F6-8B446F2FB16F}"/>
    <cellStyle name="Normal 6 22" xfId="6519" xr:uid="{DECF6EB0-3DD3-47AC-BAAE-9FD0480F7D13}"/>
    <cellStyle name="Normal 6 23" xfId="6577" xr:uid="{D1B08CDD-1274-47C3-9ABF-8620B2AE9B86}"/>
    <cellStyle name="Normal 6 24" xfId="10639" xr:uid="{6D73D1A5-F999-429F-A6AB-E97E525FD67C}"/>
    <cellStyle name="Normal 6 25" xfId="12429" xr:uid="{FCC48AE4-FC93-4BAD-BA35-5958158864BB}"/>
    <cellStyle name="Normal 6 26" xfId="12464" xr:uid="{5FCB08EA-B7DC-4702-BDE3-2B48011F08D7}"/>
    <cellStyle name="Normal 6 27" xfId="12499" xr:uid="{E22EC180-99A2-430A-BE7B-8B60BF780A7C}"/>
    <cellStyle name="Normal 6 28" xfId="12591" xr:uid="{288F3466-AC85-49DE-97FC-AC9EDBF1D4EC}"/>
    <cellStyle name="Normal 6 29" xfId="12700" xr:uid="{CA613C0B-64E7-4A39-B05F-51CB569F1C48}"/>
    <cellStyle name="Normal 6 3" xfId="200" xr:uid="{189C4D49-02C1-4290-A31E-6F4F91F42A87}"/>
    <cellStyle name="Normal 6 3 2" xfId="2442" xr:uid="{2359B592-5F01-4441-851F-351F57EC7F3B}"/>
    <cellStyle name="Normal 6 3 2 2" xfId="4361" xr:uid="{BDA82BE6-83AC-436C-A102-2C0C222A4C51}"/>
    <cellStyle name="Normal 6 3 2 2 2" xfId="9078" xr:uid="{E806FE68-20DD-4EFD-B817-FF02DF580D78}"/>
    <cellStyle name="Normal 6 3 2 2 3" xfId="39337" xr:uid="{ED97FC3F-91C1-4FB7-A36E-F41584AF7DD4}"/>
    <cellStyle name="Normal 6 3 2 3" xfId="6256" xr:uid="{BB2BA397-CF85-4482-B1EA-172FAAEE9075}"/>
    <cellStyle name="Normal 6 3 2 3 2" xfId="10455" xr:uid="{A32C1C0B-7671-4460-8F40-038F53A3DD02}"/>
    <cellStyle name="Normal 6 3 2 4" xfId="7743" xr:uid="{D4AC4A9D-C16F-4DF3-B925-024B58121E18}"/>
    <cellStyle name="Normal 6 3 2 5" xfId="12229" xr:uid="{A55EFCDD-1FD2-4118-B4DC-D203E2F64B73}"/>
    <cellStyle name="Normal 6 3 2 6" xfId="39177" xr:uid="{80C0BA9A-402F-4747-A97F-BA8A180B91A7}"/>
    <cellStyle name="Normal 6 3 2 7" xfId="44997" xr:uid="{62AAFFBF-0956-445D-87C3-64E7B6DB9DB1}"/>
    <cellStyle name="Normal 6 3 3" xfId="834" xr:uid="{811BEDC1-B4BE-4692-8A71-A64713E2F18C}"/>
    <cellStyle name="Normal 6 3 3 2" xfId="40740" xr:uid="{0727D57E-9BA5-4184-A6E4-6E631DF05C74}"/>
    <cellStyle name="Normal 6 3 3 2 2" xfId="42770" xr:uid="{5B658CD6-B053-465F-8B5F-7B6B0D00F365}"/>
    <cellStyle name="Normal 6 3 3 2 2 2" xfId="48448" xr:uid="{E7AE0A5C-0A51-4153-A3F4-81BA8BFB9EFC}"/>
    <cellStyle name="Normal 6 3 3 2 3" xfId="46420" xr:uid="{6CC42280-51AC-4166-A74E-227636A09ED2}"/>
    <cellStyle name="Normal 6 3 3 3" xfId="41714" xr:uid="{1AEC9EE9-0952-455B-BAB3-5FDB839BF9BD}"/>
    <cellStyle name="Normal 6 3 3 3 2" xfId="47394" xr:uid="{03E2509D-3230-4D6C-80BA-CCCC9F939388}"/>
    <cellStyle name="Normal 6 3 3 4" xfId="39669" xr:uid="{527C46CB-BC8E-46C6-A789-5A44E342BC04}"/>
    <cellStyle name="Normal 6 3 3 5" xfId="45416" xr:uid="{2B1739F2-0843-49F8-8D1D-0D7B4D3BED90}"/>
    <cellStyle name="Normal 6 3 4" xfId="40350" xr:uid="{5DA6BFE7-13DE-4504-84A5-7FCD68EB134E}"/>
    <cellStyle name="Normal 6 3 4 2" xfId="42372" xr:uid="{0719F889-44DC-4A91-8AA5-3D9006274095}"/>
    <cellStyle name="Normal 6 3 4 2 2" xfId="48050" xr:uid="{0EECE442-05D0-4A44-8842-20B2CA0D7428}"/>
    <cellStyle name="Normal 6 3 4 3" xfId="46030" xr:uid="{16453EBD-3C20-4062-AE79-5780699B92F6}"/>
    <cellStyle name="Normal 6 3 5" xfId="41308" xr:uid="{11949965-F8A3-4907-AD96-03E23F4E5D81}"/>
    <cellStyle name="Normal 6 3 5 2" xfId="46987" xr:uid="{F314C984-48A6-4649-845D-8C3E307D3E0E}"/>
    <cellStyle name="Normal 6 3 6" xfId="43763" xr:uid="{920F252E-A49A-4D41-928D-ADE9E98FB20F}"/>
    <cellStyle name="Normal 6 3 6 2" xfId="49383" xr:uid="{34A824A0-B455-42DA-B32E-96CCAEB91725}"/>
    <cellStyle name="Normal 6 3 7" xfId="38836" xr:uid="{382DDECB-DCC1-4F0D-8642-2A06D5FC6CF4}"/>
    <cellStyle name="Normal 6 3 8" xfId="44666" xr:uid="{A047E2E5-05F9-47BB-A504-3FE6EA8E213B}"/>
    <cellStyle name="Normal 6 30" xfId="13269" xr:uid="{F72FBF28-289C-4649-8A87-DBB5EF0C0284}"/>
    <cellStyle name="Normal 6 31" xfId="38346" xr:uid="{76E0DD57-4885-4128-8797-2B799D4E77FF}"/>
    <cellStyle name="Normal 6 32" xfId="145" xr:uid="{77908C4D-7F11-4DC6-B029-F80AE1769E4A}"/>
    <cellStyle name="Normal 6 33" xfId="38577" xr:uid="{C7C467A8-2E86-4FCD-A905-462EB0B198AD}"/>
    <cellStyle name="Normal 6 34" xfId="44510" xr:uid="{42E8F557-EE23-446A-B5C9-0921EBA52EF1}"/>
    <cellStyle name="Normal 6 35" xfId="44550" xr:uid="{9F864901-C196-4206-8C60-45D987A9F6E6}"/>
    <cellStyle name="Normal 6 36" xfId="94" xr:uid="{1D5D4170-5C22-41E7-ADC6-19C6B07215B5}"/>
    <cellStyle name="Normal 6 4" xfId="507" xr:uid="{F692C672-5F1F-4A5F-9C13-FEF1BB2789C5}"/>
    <cellStyle name="Normal 6 4 10" xfId="12828" xr:uid="{60C022EC-6642-4889-B21A-AB352F86772E}"/>
    <cellStyle name="Normal 6 4 11" xfId="38726" xr:uid="{315D3DDF-BEB9-4781-A347-87E0E90A351A}"/>
    <cellStyle name="Normal 6 4 12" xfId="39064" xr:uid="{7C4098CB-1205-420E-AED0-1F22D834269A}"/>
    <cellStyle name="Normal 6 4 13" xfId="44884" xr:uid="{0BD0E8DF-46B9-47BC-87EF-669E565690D7}"/>
    <cellStyle name="Normal 6 4 2" xfId="1505" xr:uid="{D2A3D4EE-6872-4450-872C-332D772692AE}"/>
    <cellStyle name="Normal 6 4 2 2" xfId="2121" xr:uid="{B3880820-7F35-4FEA-B4ED-1A4FD315DDE3}"/>
    <cellStyle name="Normal 6 4 2 2 2" xfId="4046" xr:uid="{50E746EF-0D3B-42BE-A36D-1DBF4B4E79F4}"/>
    <cellStyle name="Normal 6 4 2 2 2 2" xfId="8822" xr:uid="{B5E89FE4-E823-4D1A-9864-784BD4A07B8D}"/>
    <cellStyle name="Normal 6 4 2 2 2 3" xfId="42841" xr:uid="{C79A4610-D3A7-4F1A-B554-3191E81B320D}"/>
    <cellStyle name="Normal 6 4 2 2 2 4" xfId="48519" xr:uid="{547D2845-6A42-491C-B1EB-F7ABF32D5D26}"/>
    <cellStyle name="Normal 6 4 2 2 3" xfId="5939" xr:uid="{99135786-184E-4590-B1D6-3A67E8E43806}"/>
    <cellStyle name="Normal 6 4 2 2 3 2" xfId="10197" xr:uid="{30D5F8DF-C0BC-4CCA-BD49-692F8A094586}"/>
    <cellStyle name="Normal 6 4 2 2 4" xfId="7487" xr:uid="{3A9D7C47-6063-4A90-8308-79E1354EACC5}"/>
    <cellStyle name="Normal 6 4 2 2 5" xfId="11914" xr:uid="{8E41FCB5-493D-4235-AC23-D310E5F11784}"/>
    <cellStyle name="Normal 6 4 2 2 6" xfId="40809" xr:uid="{87FD7838-9D2B-4165-90A4-E5F8291EEE2C}"/>
    <cellStyle name="Normal 6 4 2 2 7" xfId="46489" xr:uid="{BBAF117F-B01F-45CA-9E5F-40FD5BC14EB1}"/>
    <cellStyle name="Normal 6 4 2 3" xfId="3432" xr:uid="{C981C6F0-4B27-46AD-85FB-8CA40DB85BB7}"/>
    <cellStyle name="Normal 6 4 2 3 2" xfId="8397" xr:uid="{CB91A538-EAF7-424F-BB05-45B7FF04E7A7}"/>
    <cellStyle name="Normal 6 4 2 3 3" xfId="41785" xr:uid="{353602EB-1F47-44B7-8A75-243AE9436754}"/>
    <cellStyle name="Normal 6 4 2 3 4" xfId="47465" xr:uid="{C8BF2D1C-6000-4AE9-9021-56682200746F}"/>
    <cellStyle name="Normal 6 4 2 4" xfId="5340" xr:uid="{F18569D8-71EC-4B2C-9AE3-AAF5F591DCB5}"/>
    <cellStyle name="Normal 6 4 2 4 2" xfId="9772" xr:uid="{E0A0143C-B120-4D1E-88C6-BAD6802E5AD7}"/>
    <cellStyle name="Normal 6 4 2 5" xfId="7062" xr:uid="{DBB9315B-8923-4548-A88C-B366382036A6}"/>
    <cellStyle name="Normal 6 4 2 6" xfId="11315" xr:uid="{E3BB9EED-98F7-4767-8C58-90A7E9A1ED0D}"/>
    <cellStyle name="Normal 6 4 2 7" xfId="12992" xr:uid="{69F7F46B-08DD-48F1-B2B0-C8EE79361613}"/>
    <cellStyle name="Normal 6 4 2 8" xfId="39728" xr:uid="{68F51A9E-25BD-41F5-8790-EE5BB4830C03}"/>
    <cellStyle name="Normal 6 4 2 9" xfId="45474" xr:uid="{E09AD7D4-C5D5-444C-80B8-C3D947F081C9}"/>
    <cellStyle name="Normal 6 4 3" xfId="1343" xr:uid="{5DF30467-342E-4EAF-80A3-7FA76F22F6F4}"/>
    <cellStyle name="Normal 6 4 3 2" xfId="3268" xr:uid="{254C904D-C197-42C8-A93E-4B6DD6EDF1E0}"/>
    <cellStyle name="Normal 6 4 3 2 2" xfId="8294" xr:uid="{7ACB1D2F-9B3C-46B7-9EEA-9C3100B661A4}"/>
    <cellStyle name="Normal 6 4 3 2 3" xfId="42429" xr:uid="{5350B813-6732-4F70-A392-B6CF6E61BFE7}"/>
    <cellStyle name="Normal 6 4 3 2 4" xfId="48107" xr:uid="{A43B7C0C-841F-4262-AF7A-9E2E46B618C9}"/>
    <cellStyle name="Normal 6 4 3 3" xfId="5176" xr:uid="{FDE795E3-BE13-47AA-9DF3-7B1359FB877D}"/>
    <cellStyle name="Normal 6 4 3 3 2" xfId="9669" xr:uid="{7BC52A63-ADAF-49BA-8233-ECB35184EC8A}"/>
    <cellStyle name="Normal 6 4 3 4" xfId="6959" xr:uid="{66537B97-7D32-4447-BF84-576CA252767D}"/>
    <cellStyle name="Normal 6 4 3 5" xfId="11151" xr:uid="{B77653A1-FF68-43D1-9A02-F82EDA08A6E9}"/>
    <cellStyle name="Normal 6 4 3 6" xfId="40404" xr:uid="{D9812C1E-0FCF-465D-8524-A61B2B95D81A}"/>
    <cellStyle name="Normal 6 4 3 7" xfId="46084" xr:uid="{3C8778AA-8FB4-438B-8762-2ECE4D863830}"/>
    <cellStyle name="Normal 6 4 4" xfId="1957" xr:uid="{34DD72CC-7F96-4B0D-B8BD-A167BCE44641}"/>
    <cellStyle name="Normal 6 4 4 2" xfId="3882" xr:uid="{36E5E127-6E8E-48A3-9C69-E3AA0C708C2F}"/>
    <cellStyle name="Normal 6 4 4 2 2" xfId="8719" xr:uid="{96880441-0B12-4E5F-8755-7DEE8BC494AD}"/>
    <cellStyle name="Normal 6 4 4 3" xfId="5775" xr:uid="{4CFD1A05-701A-48EE-B845-AD3949B0D113}"/>
    <cellStyle name="Normal 6 4 4 3 2" xfId="10094" xr:uid="{D272BF65-A9AE-41B7-8B96-C8E722968AA4}"/>
    <cellStyle name="Normal 6 4 4 4" xfId="7384" xr:uid="{7283E26D-D164-41E5-BF67-98F220634B25}"/>
    <cellStyle name="Normal 6 4 4 5" xfId="11750" xr:uid="{785B1584-2AB2-479F-85D6-8DB10A5D0984}"/>
    <cellStyle name="Normal 6 4 4 6" xfId="41371" xr:uid="{0E660016-23B5-495F-A936-66655FEC1785}"/>
    <cellStyle name="Normal 6 4 4 7" xfId="47050" xr:uid="{9A611981-61F7-4BE8-9497-C44781065840}"/>
    <cellStyle name="Normal 6 4 5" xfId="2544" xr:uid="{B6CECCDD-61A2-4ABF-841E-D73009C0B89C}"/>
    <cellStyle name="Normal 6 4 5 2" xfId="4459" xr:uid="{8E814682-E0FB-4BAC-895E-E7AD0BAC4A04}"/>
    <cellStyle name="Normal 6 4 5 2 2" xfId="9136" xr:uid="{9A304E5F-C3CF-4B82-BE62-1B004339881F}"/>
    <cellStyle name="Normal 6 4 5 3" xfId="6354" xr:uid="{2B9B7DF6-1B7D-42B1-896C-6F9A52554D98}"/>
    <cellStyle name="Normal 6 4 5 3 2" xfId="10513" xr:uid="{625C423C-6451-4C08-A26A-95AB2019D7F4}"/>
    <cellStyle name="Normal 6 4 5 4" xfId="7801" xr:uid="{CFAA88B3-A914-4C4C-8BE1-18B43700D503}"/>
    <cellStyle name="Normal 6 4 5 5" xfId="12327" xr:uid="{005E667F-93E3-45F5-9FA8-B1024DA4A180}"/>
    <cellStyle name="Normal 6 4 5 6" xfId="43488" xr:uid="{70D04E0D-3882-4CA3-92A1-ACFC60FBB5F2}"/>
    <cellStyle name="Normal 6 4 6" xfId="2852" xr:uid="{8470F770-A5AE-4995-93B0-DFBF73443E97}"/>
    <cellStyle name="Normal 6 4 6 2" xfId="7993" xr:uid="{D1C1D945-D64F-47F9-A6D0-C633561D2298}"/>
    <cellStyle name="Normal 6 4 6 3" xfId="43810" xr:uid="{5458D7EB-A704-4532-AE51-2748832BCB82}"/>
    <cellStyle name="Normal 6 4 6 4" xfId="49428" xr:uid="{B3E3C09E-CA07-4B74-A7ED-C418BF002148}"/>
    <cellStyle name="Normal 6 4 7" xfId="4791" xr:uid="{A072FECA-02A4-4F4B-BA23-090FE6241F67}"/>
    <cellStyle name="Normal 6 4 7 2" xfId="9368" xr:uid="{0570BE21-7A38-4A04-906A-25589E310E26}"/>
    <cellStyle name="Normal 6 4 8" xfId="6656" xr:uid="{F90B0F40-2192-4B03-88ED-38D8B4B51710}"/>
    <cellStyle name="Normal 6 4 9" xfId="10766" xr:uid="{BAAD0CBB-7ED8-4819-996D-5E8F7CE2C324}"/>
    <cellStyle name="Normal 6 5" xfId="406" xr:uid="{76927956-581B-42BE-BC13-B0C2EF9482BA}"/>
    <cellStyle name="Normal 6 5 2" xfId="1544" xr:uid="{7462051C-BA44-4FA3-BE65-80AFDFA3839A}"/>
    <cellStyle name="Normal 6 5 2 2" xfId="3471" xr:uid="{130039CB-9961-4E96-B0AB-BF14ED532D9A}"/>
    <cellStyle name="Normal 6 5 2 2 2" xfId="8431" xr:uid="{5A49CF46-E21E-43DB-91B5-9834AEC17905}"/>
    <cellStyle name="Normal 6 5 2 3" xfId="5379" xr:uid="{AD55FF61-1DCF-4F86-957A-D81867CE71AB}"/>
    <cellStyle name="Normal 6 5 2 3 2" xfId="9806" xr:uid="{077202F9-BC95-4895-A7E5-08AC9B894F7F}"/>
    <cellStyle name="Normal 6 5 2 4" xfId="7096" xr:uid="{5FDFCA31-5355-4BFB-8A4A-7BD95426DC10}"/>
    <cellStyle name="Normal 6 5 2 5" xfId="11354" xr:uid="{7B48CAB7-D588-478C-B79D-498054011F71}"/>
    <cellStyle name="Normal 6 5 2 6" xfId="43630" xr:uid="{99339863-60E2-4323-984C-0A01AF3421CA}"/>
    <cellStyle name="Normal 6 5 3" xfId="2160" xr:uid="{276CDCE5-40C6-4CEC-9955-3A19E944B3D6}"/>
    <cellStyle name="Normal 6 5 3 2" xfId="4085" xr:uid="{66A6E010-3A24-491A-8E20-FDE5CFF8FA87}"/>
    <cellStyle name="Normal 6 5 3 2 2" xfId="8856" xr:uid="{5D7E54F5-8FF5-4ABC-8495-50C64539FEE3}"/>
    <cellStyle name="Normal 6 5 3 3" xfId="5978" xr:uid="{E686B167-1F09-4D4C-8244-F1AC2274F2A6}"/>
    <cellStyle name="Normal 6 5 3 3 2" xfId="10231" xr:uid="{B9B45512-7790-49D8-8B44-E6C27D340E92}"/>
    <cellStyle name="Normal 6 5 3 4" xfId="7521" xr:uid="{CBA3CC62-18D1-4BB9-A41A-471F4D353089}"/>
    <cellStyle name="Normal 6 5 3 5" xfId="11953" xr:uid="{69265BF3-1B5F-42A9-AB08-2E0872C50118}"/>
    <cellStyle name="Normal 6 5 3 6" xfId="43934" xr:uid="{DC5D39F9-1761-42F3-9E0B-C4BA7E3178C1}"/>
    <cellStyle name="Normal 6 5 4" xfId="2892" xr:uid="{B8F289AB-5922-4C9B-8C61-BB2675579BE3}"/>
    <cellStyle name="Normal 6 5 4 2" xfId="8027" xr:uid="{EA26BE4A-C3F7-41E3-BF5E-C968DA5B6977}"/>
    <cellStyle name="Normal 6 5 5" xfId="4830" xr:uid="{E1AC42FA-41F6-4C69-95E9-3ABAD592EE3F}"/>
    <cellStyle name="Normal 6 5 5 2" xfId="9402" xr:uid="{1F87D69E-3073-4809-B2C9-5326B6C4FB94}"/>
    <cellStyle name="Normal 6 5 6" xfId="6690" xr:uid="{BF3BA7BB-B0A2-4B94-8108-A73166318A7A}"/>
    <cellStyle name="Normal 6 5 7" xfId="10805" xr:uid="{09CE8C02-3908-4F87-AFB2-BCE191DE0346}"/>
    <cellStyle name="Normal 6 5 8" xfId="13031" xr:uid="{5D1DA648-DE4C-4261-A015-BC699A300324}"/>
    <cellStyle name="Normal 6 5 9" xfId="929" xr:uid="{3EA946E7-B192-4703-B440-0C40342A5031}"/>
    <cellStyle name="Normal 6 6" xfId="963" xr:uid="{43A052B6-4433-4162-8E2A-544FBBE23639}"/>
    <cellStyle name="Normal 6 6 10" xfId="45361" xr:uid="{E5E9BDB0-A953-416C-974E-A2767ADE739B}"/>
    <cellStyle name="Normal 6 6 2" xfId="1573" xr:uid="{E5AF9BB2-D776-4F1D-9257-F859BB399EFB}"/>
    <cellStyle name="Normal 6 6 2 2" xfId="3500" xr:uid="{DB2C5EA9-E52E-4512-B63C-6FA98D1B1A47}"/>
    <cellStyle name="Normal 6 6 2 2 2" xfId="8458" xr:uid="{E26DB54E-B6BE-4920-BA20-A1F670E51F98}"/>
    <cellStyle name="Normal 6 6 2 2 3" xfId="42705" xr:uid="{5CE24057-FDB3-4667-94D5-AA94B0BE6CD6}"/>
    <cellStyle name="Normal 6 6 2 2 4" xfId="48383" xr:uid="{A48E25FD-3BE7-424D-89F0-B90A7F249331}"/>
    <cellStyle name="Normal 6 6 2 3" xfId="5408" xr:uid="{FA5C94A6-C4D3-4DF8-A799-AB5EA1FC0DF7}"/>
    <cellStyle name="Normal 6 6 2 3 2" xfId="9833" xr:uid="{299384C1-77C8-43D2-B1E5-C449E425BED2}"/>
    <cellStyle name="Normal 6 6 2 4" xfId="7123" xr:uid="{93E82475-5B23-4874-A491-9A6E1C1D2ED1}"/>
    <cellStyle name="Normal 6 6 2 5" xfId="11383" xr:uid="{A0FCABCF-B6AC-4625-B0A5-0AA7E352BEDA}"/>
    <cellStyle name="Normal 6 6 2 6" xfId="40679" xr:uid="{171155D8-EF4C-49B4-B46C-A459000609A8}"/>
    <cellStyle name="Normal 6 6 2 7" xfId="46359" xr:uid="{FE9563CD-F044-4636-818D-42BFC793BE09}"/>
    <cellStyle name="Normal 6 6 3" xfId="2189" xr:uid="{FE7B9251-82F3-4E72-A21B-9813EC55AD68}"/>
    <cellStyle name="Normal 6 6 3 2" xfId="4114" xr:uid="{11B71AC2-ED4A-437F-AAB1-2044E1665D49}"/>
    <cellStyle name="Normal 6 6 3 2 2" xfId="8883" xr:uid="{9CACAC59-86D6-4876-9875-540B2040B5E4}"/>
    <cellStyle name="Normal 6 6 3 3" xfId="6007" xr:uid="{004CFEFF-CE4D-4353-BA0E-A300E87609BF}"/>
    <cellStyle name="Normal 6 6 3 3 2" xfId="10258" xr:uid="{1B74B180-3BE6-472D-8E84-017F0498582E}"/>
    <cellStyle name="Normal 6 6 3 4" xfId="7548" xr:uid="{31DC79E5-F815-40FB-9CF4-CE9425AAA3A9}"/>
    <cellStyle name="Normal 6 6 3 5" xfId="11982" xr:uid="{1CFA9176-9506-4E36-8A1B-C486BAC9B893}"/>
    <cellStyle name="Normal 6 6 3 6" xfId="41649" xr:uid="{584AEB30-92B1-4577-BFF3-A9C48A34F1CB}"/>
    <cellStyle name="Normal 6 6 3 7" xfId="47329" xr:uid="{3A12A742-2465-41EC-863D-48A5C6D6A79C}"/>
    <cellStyle name="Normal 6 6 4" xfId="2921" xr:uid="{D6154F90-0797-474E-8053-BF4B6641B6D0}"/>
    <cellStyle name="Normal 6 6 4 2" xfId="8054" xr:uid="{55DF0850-4F3E-4C96-95AC-820F6D510C6A}"/>
    <cellStyle name="Normal 6 6 4 3" xfId="43453" xr:uid="{657FBBD8-B349-4AE5-8968-18E012A0B02E}"/>
    <cellStyle name="Normal 6 6 5" xfId="4859" xr:uid="{E13861F7-48F7-4EF9-B79C-F3D6168BBE75}"/>
    <cellStyle name="Normal 6 6 5 2" xfId="9429" xr:uid="{1C0045B6-D80B-4F03-88B2-512DD2BD5656}"/>
    <cellStyle name="Normal 6 6 5 3" xfId="43988" xr:uid="{51C17D50-23CF-4DC1-964E-3C80F5158713}"/>
    <cellStyle name="Normal 6 6 5 4" xfId="49589" xr:uid="{1E2EEC8D-DEC2-470F-80B9-D6D841B29C7E}"/>
    <cellStyle name="Normal 6 6 6" xfId="6717" xr:uid="{3B520437-4B7B-4ED3-BCA6-C5D5683B1A14}"/>
    <cellStyle name="Normal 6 6 7" xfId="10834" xr:uid="{80A00803-9B72-482C-BC70-71FFC0803E8A}"/>
    <cellStyle name="Normal 6 6 8" xfId="13060" xr:uid="{EBF6ED16-06F8-4F11-9069-194CF95DB848}"/>
    <cellStyle name="Normal 6 6 9" xfId="39615" xr:uid="{4A14C574-A019-42CC-9F93-135CE06D4E50}"/>
    <cellStyle name="Normal 6 7" xfId="996" xr:uid="{3CB47BA0-9B97-459A-B90F-6C7E1B6E76EA}"/>
    <cellStyle name="Normal 6 7 10" xfId="45933" xr:uid="{74D50B0B-AE41-4E25-8728-0D0849CB509F}"/>
    <cellStyle name="Normal 6 7 2" xfId="1604" xr:uid="{EA7CC220-E7E6-4092-BA21-BA8064048A04}"/>
    <cellStyle name="Normal 6 7 2 2" xfId="3531" xr:uid="{DDF0C35E-8845-4FB9-9016-69E0B25B651B}"/>
    <cellStyle name="Normal 6 7 2 2 2" xfId="8488" xr:uid="{8B2C8FD2-9C6E-42D0-B873-293215B66841}"/>
    <cellStyle name="Normal 6 7 2 3" xfId="5439" xr:uid="{1944342B-F735-4160-B82D-A1F090A4463C}"/>
    <cellStyle name="Normal 6 7 2 3 2" xfId="9863" xr:uid="{FE7E1BD3-B8C6-494B-96D4-1650C88467E8}"/>
    <cellStyle name="Normal 6 7 2 4" xfId="7153" xr:uid="{A9902B69-9178-4E56-A72C-1973588A9112}"/>
    <cellStyle name="Normal 6 7 2 5" xfId="11414" xr:uid="{F74FAA00-6825-43FF-AE4D-910E66954BE0}"/>
    <cellStyle name="Normal 6 7 2 6" xfId="42273" xr:uid="{08EE9CA0-9B40-4784-8BD4-EF4FA36A405F}"/>
    <cellStyle name="Normal 6 7 2 7" xfId="47952" xr:uid="{08C7BAC6-B6A0-4BD3-9BD2-FA69402EB1C6}"/>
    <cellStyle name="Normal 6 7 3" xfId="2220" xr:uid="{C4696656-62A0-41AA-83C0-F2EF451A6151}"/>
    <cellStyle name="Normal 6 7 3 2" xfId="4145" xr:uid="{3D243C8E-0152-4FE0-B90B-AAFBAF25554A}"/>
    <cellStyle name="Normal 6 7 3 2 2" xfId="8913" xr:uid="{F1F14ADC-CBD4-4329-B4C1-748E4BE78E9C}"/>
    <cellStyle name="Normal 6 7 3 3" xfId="6038" xr:uid="{8C4BF03F-6BD7-4CF3-8060-7E2B3CF445CA}"/>
    <cellStyle name="Normal 6 7 3 3 2" xfId="10288" xr:uid="{CAA69398-C64D-4C82-B38A-DCD91130E5EA}"/>
    <cellStyle name="Normal 6 7 3 4" xfId="7578" xr:uid="{4B40AACF-BF87-4BC0-8F4F-A9D1CF03D479}"/>
    <cellStyle name="Normal 6 7 3 5" xfId="12013" xr:uid="{5D2C0746-6A8E-46E1-9F0B-390CA3C9F137}"/>
    <cellStyle name="Normal 6 7 4" xfId="2952" xr:uid="{590BC005-A141-4802-9DFF-F7F3E0D84B9C}"/>
    <cellStyle name="Normal 6 7 4 2" xfId="8084" xr:uid="{F996D3F4-D564-4A8B-9A93-61E15AA7B4E1}"/>
    <cellStyle name="Normal 6 7 5" xfId="4890" xr:uid="{D4B822A8-D28E-48B0-A3FC-4F419028E922}"/>
    <cellStyle name="Normal 6 7 5 2" xfId="9459" xr:uid="{419E606B-A0CA-4BD2-8143-B38497393ED2}"/>
    <cellStyle name="Normal 6 7 6" xfId="6747" xr:uid="{56DB4F75-EAF0-4783-AF14-1BE7946F8B44}"/>
    <cellStyle name="Normal 6 7 7" xfId="10865" xr:uid="{B16C920C-558C-456D-B0A6-2702516AF5C1}"/>
    <cellStyle name="Normal 6 7 8" xfId="13091" xr:uid="{2E65878C-E70F-4B53-8A90-1FDC69308CB1}"/>
    <cellStyle name="Normal 6 7 9" xfId="40252" xr:uid="{C04F0BEF-CB66-4B2F-9F14-1E74406F3545}"/>
    <cellStyle name="Normal 6 8" xfId="1074" xr:uid="{E6E35433-ADF5-4BEC-8B1E-4829AF3D83B5}"/>
    <cellStyle name="Normal 6 8 10" xfId="46937" xr:uid="{1DA72036-85AE-4C99-B0F5-2968B955B88A}"/>
    <cellStyle name="Normal 6 8 2" xfId="1669" xr:uid="{56909D6D-889E-44BB-B45B-14752CB29005}"/>
    <cellStyle name="Normal 6 8 2 2" xfId="3596" xr:uid="{8D71D370-DA3F-409B-B2D7-994550027E74}"/>
    <cellStyle name="Normal 6 8 2 2 2" xfId="8540" xr:uid="{E6D8CABD-0033-42FA-A23F-623E138A76F9}"/>
    <cellStyle name="Normal 6 8 2 3" xfId="5504" xr:uid="{1B5965C5-B451-450E-B0C5-36E28F411DBC}"/>
    <cellStyle name="Normal 6 8 2 3 2" xfId="9915" xr:uid="{7F535CF8-4500-4E43-900C-B5F1C9A0CAAE}"/>
    <cellStyle name="Normal 6 8 2 4" xfId="7205" xr:uid="{1EB4A06D-3D68-42D0-8EB1-6C866283A711}"/>
    <cellStyle name="Normal 6 8 2 5" xfId="11479" xr:uid="{B2AA5124-05A3-4822-880A-6696DFA0D03E}"/>
    <cellStyle name="Normal 6 8 3" xfId="2285" xr:uid="{A10355AC-B177-4955-B516-B7C55C291A69}"/>
    <cellStyle name="Normal 6 8 3 2" xfId="4210" xr:uid="{9018C06D-E109-4F75-9246-FCDA69E0ABBC}"/>
    <cellStyle name="Normal 6 8 3 2 2" xfId="8965" xr:uid="{B9E03983-A3F6-445E-A4BC-739F4B64D70E}"/>
    <cellStyle name="Normal 6 8 3 3" xfId="6103" xr:uid="{23777750-79B4-4741-99CD-268F2DA274E4}"/>
    <cellStyle name="Normal 6 8 3 3 2" xfId="10340" xr:uid="{53648425-34E2-4BC6-ADA9-1FAB12A14AD3}"/>
    <cellStyle name="Normal 6 8 3 4" xfId="7630" xr:uid="{A1D7E79B-53F8-4B29-9AA5-EBB8E092B175}"/>
    <cellStyle name="Normal 6 8 3 5" xfId="12078" xr:uid="{08453DFF-9466-4048-BD12-A1B25F3CD956}"/>
    <cellStyle name="Normal 6 8 4" xfId="3018" xr:uid="{299D3BF0-C195-40A5-8DB6-D944C24A9814}"/>
    <cellStyle name="Normal 6 8 4 2" xfId="8136" xr:uid="{90B1AD66-9CDD-429B-9085-93F01D1F91A4}"/>
    <cellStyle name="Normal 6 8 5" xfId="4955" xr:uid="{5D0F77B4-0A06-4D97-8494-FAEB812B8815}"/>
    <cellStyle name="Normal 6 8 5 2" xfId="9511" xr:uid="{9C869A6D-55A1-4368-867F-F7F78F599363}"/>
    <cellStyle name="Normal 6 8 6" xfId="6800" xr:uid="{ADFE053C-3639-494D-BAAF-302CCEA6C746}"/>
    <cellStyle name="Normal 6 8 7" xfId="10930" xr:uid="{AA394878-2848-4F89-B927-5B52F6DA404E}"/>
    <cellStyle name="Normal 6 8 8" xfId="13156" xr:uid="{144ED857-0295-416D-A6A6-6BA3F3B70395}"/>
    <cellStyle name="Normal 6 8 9" xfId="41259" xr:uid="{D26C1CB7-6921-433F-B632-5E09908538D7}"/>
    <cellStyle name="Normal 6 9" xfId="1130" xr:uid="{4E8A12D0-0111-4150-B10E-346D5287DFE9}"/>
    <cellStyle name="Normal 6 9 2" xfId="1724" xr:uid="{BBACC2D3-5524-4117-8B80-1D7B256F8D85}"/>
    <cellStyle name="Normal 6 9 2 2" xfId="3651" xr:uid="{BAB5D0B5-7804-407E-9678-A6C740C5379F}"/>
    <cellStyle name="Normal 6 9 2 2 2" xfId="8567" xr:uid="{F1313380-E511-4C34-AAE7-D1AFCC4EEF91}"/>
    <cellStyle name="Normal 6 9 2 3" xfId="5559" xr:uid="{FF5C8464-5A5C-4A8A-A1FA-5A7F4E64BF3C}"/>
    <cellStyle name="Normal 6 9 2 3 2" xfId="9942" xr:uid="{DFE29852-8DDE-41DF-A68D-33C8CE1DC05B}"/>
    <cellStyle name="Normal 6 9 2 4" xfId="7232" xr:uid="{C3557192-1C6F-4C4C-8AF4-7A3B8E22875B}"/>
    <cellStyle name="Normal 6 9 2 5" xfId="11534" xr:uid="{163E607E-8575-4BD1-BDC8-1883454074D2}"/>
    <cellStyle name="Normal 6 9 3" xfId="2340" xr:uid="{AE5B784B-30FA-4BE7-AF63-3BCC2BBAAA9C}"/>
    <cellStyle name="Normal 6 9 3 2" xfId="4265" xr:uid="{25BBE7DC-F882-4924-9D35-76BDB1201C26}"/>
    <cellStyle name="Normal 6 9 3 2 2" xfId="8992" xr:uid="{25E1BBFE-C6DB-4201-82E5-17DC47B1FAFE}"/>
    <cellStyle name="Normal 6 9 3 3" xfId="6158" xr:uid="{5A84FE7F-46C4-4DA4-9F35-6F996E4E76C1}"/>
    <cellStyle name="Normal 6 9 3 3 2" xfId="10367" xr:uid="{54F5CE8B-BA61-4D80-97AE-1D36722976AC}"/>
    <cellStyle name="Normal 6 9 3 4" xfId="7657" xr:uid="{B1380F51-09D6-4BD1-A239-C981A2837BBD}"/>
    <cellStyle name="Normal 6 9 3 5" xfId="12133" xr:uid="{CEBA9EEF-4DA3-4F79-9CBE-D26B20838E6A}"/>
    <cellStyle name="Normal 6 9 4" xfId="3074" xr:uid="{89CBE0AE-EFA0-4D8A-8601-2D9C7EE3449C}"/>
    <cellStyle name="Normal 6 9 4 2" xfId="8163" xr:uid="{8C62C169-3838-40F9-A9F0-B78595824C6C}"/>
    <cellStyle name="Normal 6 9 5" xfId="4982" xr:uid="{4B6F7366-155B-4AC2-92C2-5CB0E3837971}"/>
    <cellStyle name="Normal 6 9 5 2" xfId="9538" xr:uid="{463DA333-4541-4C88-843E-D5B4E13ED958}"/>
    <cellStyle name="Normal 6 9 6" xfId="6827" xr:uid="{C47A4636-B974-47EF-85B5-7D8BB295FA74}"/>
    <cellStyle name="Normal 6 9 7" xfId="10957" xr:uid="{DC3CCA18-3BC4-4C88-BC75-49A35C33312B}"/>
    <cellStyle name="Normal 6 9 8" xfId="13211" xr:uid="{A97F2CC5-E0F9-4DE9-AF1E-9474BDAFDC51}"/>
    <cellStyle name="Normal 60" xfId="1810" xr:uid="{1321EDE2-3B5D-42E9-9DD8-2B3594F4028E}"/>
    <cellStyle name="Normal 60 2" xfId="3736" xr:uid="{7DFAD7E4-36C4-47C8-A8E9-EC53F670C917}"/>
    <cellStyle name="Normal 60 2 2" xfId="8634" xr:uid="{859B4162-0009-40A2-8DC4-CBF1132AE130}"/>
    <cellStyle name="Normal 60 2 2 2" xfId="43096" xr:uid="{EA3F2347-E6F6-41D5-AEA8-CA4780F79F62}"/>
    <cellStyle name="Normal 60 2 2 2 2" xfId="48774" xr:uid="{AD27A237-6D17-4893-8402-63C9EAAFA8D3}"/>
    <cellStyle name="Normal 60 2 2 3" xfId="41063" xr:uid="{320274C5-08E6-4D85-A7EE-A38CA3C0F066}"/>
    <cellStyle name="Normal 60 2 2 4" xfId="46743" xr:uid="{4656C476-035F-49EA-AF1F-EBCFBEFB8A9C}"/>
    <cellStyle name="Normal 60 2 3" xfId="42040" xr:uid="{8FE01B15-B92D-449E-A3B5-B50A29D7A580}"/>
    <cellStyle name="Normal 60 2 3 2" xfId="47720" xr:uid="{B4C51426-1EAC-418F-B8A0-2EEB0EE03428}"/>
    <cellStyle name="Normal 60 2 4" xfId="39977" xr:uid="{DB3D588C-BE68-408F-901E-193A3F6F6F35}"/>
    <cellStyle name="Normal 60 2 5" xfId="45717" xr:uid="{A399451A-657B-45CF-8C25-AEF4001708D4}"/>
    <cellStyle name="Normal 60 3" xfId="5629" xr:uid="{C14BC7D4-8726-4C4F-81CC-C9AAB5BEDF5C}"/>
    <cellStyle name="Normal 60 3 2" xfId="10009" xr:uid="{16FD3535-CFC8-46B3-B8A5-27214DE9E29E}"/>
    <cellStyle name="Normal 60 3 2 2" xfId="42647" xr:uid="{3F6DD835-947F-4550-827F-9B90745C8694}"/>
    <cellStyle name="Normal 60 3 2 3" xfId="48325" xr:uid="{CF3B8645-1219-4123-9207-2938D10746F9}"/>
    <cellStyle name="Normal 60 3 3" xfId="40622" xr:uid="{70014525-5618-4B88-9063-308A5C7E1A36}"/>
    <cellStyle name="Normal 60 3 4" xfId="46302" xr:uid="{A2DA86A4-D87C-41D9-B56B-A938BC088F68}"/>
    <cellStyle name="Normal 60 4" xfId="7299" xr:uid="{665DB55D-FD98-4C7A-B495-A901955CD3CB}"/>
    <cellStyle name="Normal 60 4 2" xfId="41590" xr:uid="{1C1EFB97-7CB7-481B-8D15-7B1A55890D34}"/>
    <cellStyle name="Normal 60 4 3" xfId="47270" xr:uid="{14C4F14B-72A2-4A9D-882A-1C77F58A0B3D}"/>
    <cellStyle name="Normal 60 5" xfId="11604" xr:uid="{0333896F-8E37-4FDB-A88A-5B1F19D19483}"/>
    <cellStyle name="Normal 60 6" xfId="39553" xr:uid="{0541FB16-B1E2-4811-ABE0-395A60874C93}"/>
    <cellStyle name="Normal 60 7" xfId="45306" xr:uid="{BA1CC903-D393-4888-A148-7B8FF07ABFFF}"/>
    <cellStyle name="Normal 61" xfId="2395" xr:uid="{134777B9-A3A8-4C72-87BF-519673AFA5C0}"/>
    <cellStyle name="Normal 61 2" xfId="39978" xr:uid="{FF7EB1DD-4E0F-4554-95E4-DE8E962AEBC5}"/>
    <cellStyle name="Normal 61 2 2" xfId="41064" xr:uid="{853573F4-2B00-47BD-95E1-123D3C508476}"/>
    <cellStyle name="Normal 61 2 2 2" xfId="43097" xr:uid="{E11EC587-D37B-451C-81F6-77F3B53BFA8D}"/>
    <cellStyle name="Normal 61 2 2 2 2" xfId="48775" xr:uid="{A0EAF9A0-0651-40CA-BF60-D968CF9EEC9C}"/>
    <cellStyle name="Normal 61 2 2 3" xfId="46744" xr:uid="{21B45404-3161-46CE-A122-8595900E8ABF}"/>
    <cellStyle name="Normal 61 2 3" xfId="42041" xr:uid="{0A46532A-27E0-40D7-B3E9-47487776524A}"/>
    <cellStyle name="Normal 61 2 3 2" xfId="47721" xr:uid="{A05E15A5-3CF9-420E-BBD0-297A9CEC5C39}"/>
    <cellStyle name="Normal 61 2 4" xfId="45718" xr:uid="{31EFB371-66B5-4702-A582-554217C2AC61}"/>
    <cellStyle name="Normal 61 3" xfId="40623" xr:uid="{FF7B3954-15F4-42A3-9CC1-3F67E4C13F4B}"/>
    <cellStyle name="Normal 61 3 2" xfId="42648" xr:uid="{05A12A9B-5912-44B5-A20E-D6490B15959D}"/>
    <cellStyle name="Normal 61 3 2 2" xfId="48326" xr:uid="{196D9BFF-1457-4545-B634-D647B4712402}"/>
    <cellStyle name="Normal 61 3 3" xfId="46303" xr:uid="{AE6642CF-AEC7-4F35-B543-7B86CFCF0500}"/>
    <cellStyle name="Normal 61 4" xfId="41591" xr:uid="{FA4C17DF-1F84-4681-9AE2-2E0E9A2CE8A4}"/>
    <cellStyle name="Normal 61 4 2" xfId="47271" xr:uid="{B826F5BF-E4F6-4C47-A51E-E0CA27DB43A8}"/>
    <cellStyle name="Normal 61 5" xfId="39554" xr:uid="{974E1CB9-56C0-41E7-AD4F-E3F151D8BD16}"/>
    <cellStyle name="Normal 61 6" xfId="45307" xr:uid="{CFA819C1-4239-4698-8FFD-72E097E6352C}"/>
    <cellStyle name="Normal 62" xfId="2583" xr:uid="{1AB09D98-9C7D-46A3-BBE7-7DCE3C082EFC}"/>
    <cellStyle name="Normal 62 2" xfId="4498" xr:uid="{4756252E-F949-4D4B-97FF-699E5363AC2B}"/>
    <cellStyle name="Normal 62 2 2" xfId="9162" xr:uid="{483CDC2C-BA59-4A7B-A318-E7202BA35BD5}"/>
    <cellStyle name="Normal 62 2 2 2" xfId="43098" xr:uid="{E8CC9A0C-1CAE-43B1-9363-6FB894AA85FE}"/>
    <cellStyle name="Normal 62 2 2 2 2" xfId="48776" xr:uid="{0C8CBDC4-BC92-495D-8AB1-281593A6C40C}"/>
    <cellStyle name="Normal 62 2 2 3" xfId="41065" xr:uid="{97A4F5FC-7B82-483D-8657-B01B6FD202F1}"/>
    <cellStyle name="Normal 62 2 2 4" xfId="46745" xr:uid="{6BEFD273-4EC9-4539-AA94-D7FC3920EE03}"/>
    <cellStyle name="Normal 62 2 3" xfId="42042" xr:uid="{A8A108C2-632D-42CE-B733-88A0AA33278C}"/>
    <cellStyle name="Normal 62 2 3 2" xfId="47722" xr:uid="{5CF7517C-B67A-455F-9C4D-5803D660C6B2}"/>
    <cellStyle name="Normal 62 2 4" xfId="39979" xr:uid="{4F8AAEC4-D3D8-4D3D-8706-C31A8D99FA86}"/>
    <cellStyle name="Normal 62 2 5" xfId="45719" xr:uid="{8D3E04CC-6E04-443E-AE7D-0053E5A8B95F}"/>
    <cellStyle name="Normal 62 3" xfId="6393" xr:uid="{BC704E60-A130-4EDF-AD1D-DE5432A27C11}"/>
    <cellStyle name="Normal 62 3 2" xfId="10539" xr:uid="{AB4802A2-40B1-4293-9460-722E8670D320}"/>
    <cellStyle name="Normal 62 3 2 2" xfId="42649" xr:uid="{28A94CF4-B1E5-4BDC-BE88-14A8F9513A93}"/>
    <cellStyle name="Normal 62 3 2 3" xfId="48327" xr:uid="{3BDD96C2-134D-404F-B5F4-8E5814BBA87D}"/>
    <cellStyle name="Normal 62 3 3" xfId="40624" xr:uid="{2720B32A-6883-4CED-BBB8-CD17D5667A51}"/>
    <cellStyle name="Normal 62 3 4" xfId="46304" xr:uid="{08EFCDAE-A4A0-4874-92F9-DC4E370A0981}"/>
    <cellStyle name="Normal 62 4" xfId="7827" xr:uid="{3A3AB719-BB26-4EB9-87F3-7E7D48B45274}"/>
    <cellStyle name="Normal 62 4 2" xfId="41592" xr:uid="{6A96F69F-C6D4-468D-BFB9-EFF81EAD3985}"/>
    <cellStyle name="Normal 62 4 3" xfId="47272" xr:uid="{029C7C6F-0749-4F1D-9800-6ECCB953B644}"/>
    <cellStyle name="Normal 62 5" xfId="12366" xr:uid="{BCD66AE6-6DE5-412F-9286-50B9163AFC66}"/>
    <cellStyle name="Normal 62 6" xfId="39555" xr:uid="{2D9BD00E-C552-4F6C-9BB1-28F9E49B125C}"/>
    <cellStyle name="Normal 62 7" xfId="45308" xr:uid="{EAB81E33-BAEC-45EE-9B7A-5CD80418C435}"/>
    <cellStyle name="Normal 63" xfId="2584" xr:uid="{BDD660D8-C126-4E21-B6F2-474B53C29862}"/>
    <cellStyle name="Normal 63 2" xfId="4499" xr:uid="{B5870E15-52AC-45A4-A978-1CACB06CA2EA}"/>
    <cellStyle name="Normal 63 2 2" xfId="9163" xr:uid="{A39051F7-3073-42ED-AC56-340A3181985C}"/>
    <cellStyle name="Normal 63 2 2 2" xfId="43099" xr:uid="{7408299E-9926-4212-9BFB-A5374520E121}"/>
    <cellStyle name="Normal 63 2 2 2 2" xfId="48777" xr:uid="{4A709BFD-F342-43AA-8F90-70E823981B1B}"/>
    <cellStyle name="Normal 63 2 2 3" xfId="41066" xr:uid="{16746C00-C65F-432F-8B2D-0CEED63083F7}"/>
    <cellStyle name="Normal 63 2 2 4" xfId="46746" xr:uid="{CB02BB37-A9A3-4E1A-A45C-623C0B323A73}"/>
    <cellStyle name="Normal 63 2 3" xfId="42043" xr:uid="{5547B45B-57D5-45EA-A75F-8A0BC2E38407}"/>
    <cellStyle name="Normal 63 2 3 2" xfId="47723" xr:uid="{8A238FAE-D6BA-4FC2-BF25-A7DF752384B1}"/>
    <cellStyle name="Normal 63 2 4" xfId="39980" xr:uid="{1F8A18C6-8DBB-4BB9-9F7B-62579B190396}"/>
    <cellStyle name="Normal 63 2 5" xfId="45720" xr:uid="{7B0A11A8-BFD7-449C-B421-DB1F5F78401F}"/>
    <cellStyle name="Normal 63 3" xfId="6394" xr:uid="{334A2AD0-6777-4084-A7FC-10F24C9045CF}"/>
    <cellStyle name="Normal 63 3 2" xfId="10540" xr:uid="{FBD65504-4D2C-4AFD-8C9D-1E5792D7A8CF}"/>
    <cellStyle name="Normal 63 3 2 2" xfId="42650" xr:uid="{2CCC553B-FAA4-4C4F-B5FE-260D6B72D678}"/>
    <cellStyle name="Normal 63 3 2 3" xfId="48328" xr:uid="{BC558AE3-F0A4-4DC3-86D0-B5633537E626}"/>
    <cellStyle name="Normal 63 3 3" xfId="40625" xr:uid="{8AD8A003-45D5-4556-839F-7EB9FB4E9EE4}"/>
    <cellStyle name="Normal 63 3 4" xfId="46305" xr:uid="{87D74914-930F-4A43-AFD5-E31EC8FF4AA5}"/>
    <cellStyle name="Normal 63 4" xfId="7828" xr:uid="{EB9DB537-A0B9-4E3A-82D9-4D1390B31888}"/>
    <cellStyle name="Normal 63 4 2" xfId="41593" xr:uid="{02179652-C78E-4434-87D7-D96372BE8846}"/>
    <cellStyle name="Normal 63 4 3" xfId="47273" xr:uid="{2381280A-E743-4706-9894-F1E3F5603D83}"/>
    <cellStyle name="Normal 63 5" xfId="12367" xr:uid="{47551785-4F6F-44E9-AD8B-EAE703851C0E}"/>
    <cellStyle name="Normal 63 6" xfId="39556" xr:uid="{1B80030F-72BB-4CCE-8F30-C490657EC19D}"/>
    <cellStyle name="Normal 63 7" xfId="45309" xr:uid="{14752804-757A-4B4E-B733-504823A9978A}"/>
    <cellStyle name="Normal 64" xfId="2585" xr:uid="{BB18B150-D7E1-484E-863A-56E323E5ADD6}"/>
    <cellStyle name="Normal 64 2" xfId="4500" xr:uid="{7CD3A57A-B130-47E0-99DF-D6122EAE3017}"/>
    <cellStyle name="Normal 64 2 2" xfId="9164" xr:uid="{70C30574-5607-4DC2-B10A-676244D2A0B5}"/>
    <cellStyle name="Normal 64 2 2 2" xfId="43100" xr:uid="{0F787FEF-2413-4C38-B78A-53A142A6DDA7}"/>
    <cellStyle name="Normal 64 2 2 2 2" xfId="48778" xr:uid="{55A65ACC-DCAD-439E-A65C-B791A71CFD40}"/>
    <cellStyle name="Normal 64 2 2 3" xfId="41067" xr:uid="{1A7A3A8D-151D-46E8-B022-41999563BA93}"/>
    <cellStyle name="Normal 64 2 2 4" xfId="46747" xr:uid="{9ED08932-6519-4A3F-99F4-0F53E4651D0A}"/>
    <cellStyle name="Normal 64 2 3" xfId="42044" xr:uid="{6AE97863-315E-4335-8D20-B0217D12B56A}"/>
    <cellStyle name="Normal 64 2 3 2" xfId="47724" xr:uid="{B3E65FD8-6840-4B8F-BC76-734729758CCD}"/>
    <cellStyle name="Normal 64 2 4" xfId="39981" xr:uid="{F4DE929E-7F4D-486A-B94E-AF4D420E7042}"/>
    <cellStyle name="Normal 64 2 5" xfId="45721" xr:uid="{27736965-A4E3-4993-A4AC-DE56971E9DAD}"/>
    <cellStyle name="Normal 64 3" xfId="6395" xr:uid="{D3B8D8A4-6E44-4473-A81E-2029A098DC7C}"/>
    <cellStyle name="Normal 64 3 2" xfId="10541" xr:uid="{28E32426-0C25-4A23-8EFF-E9911235F37F}"/>
    <cellStyle name="Normal 64 3 2 2" xfId="42651" xr:uid="{ECABD070-7100-4F85-9DB3-11B6F4141E4E}"/>
    <cellStyle name="Normal 64 3 2 3" xfId="48329" xr:uid="{BA4CDA30-7161-470A-AE53-618A391CBDEC}"/>
    <cellStyle name="Normal 64 3 3" xfId="40626" xr:uid="{D12C50CB-4637-47E3-B40E-9AB57E332316}"/>
    <cellStyle name="Normal 64 3 4" xfId="46306" xr:uid="{152A1548-EA0D-4A6B-90B3-8C8F5F2B2420}"/>
    <cellStyle name="Normal 64 4" xfId="7829" xr:uid="{B27D44E5-C0DE-49FD-B20F-F1D5B66712A8}"/>
    <cellStyle name="Normal 64 4 2" xfId="41594" xr:uid="{96D2D00F-695D-4A6D-AF02-00E7CB3587A5}"/>
    <cellStyle name="Normal 64 4 3" xfId="47274" xr:uid="{A07F4121-42B5-48EE-BC93-90455F4659BB}"/>
    <cellStyle name="Normal 64 5" xfId="12368" xr:uid="{3D6E1FBB-02CF-4E5E-A221-8512887B74FB}"/>
    <cellStyle name="Normal 64 6" xfId="39557" xr:uid="{07FCC8C8-1AAD-480E-B9A9-239C27D89812}"/>
    <cellStyle name="Normal 64 7" xfId="45310" xr:uid="{991336C5-A0EA-43BC-AD4A-9E982B6D2FC0}"/>
    <cellStyle name="Normal 65" xfId="2602" xr:uid="{1553A758-2956-4900-9177-5E3ACE64FBBE}"/>
    <cellStyle name="Normal 65 2" xfId="4514" xr:uid="{896600B1-208B-4ABA-B9D2-1FDBAFC29E9D}"/>
    <cellStyle name="Normal 65 2 2" xfId="9176" xr:uid="{880C2448-6C58-498E-A9CB-05736671FE93}"/>
    <cellStyle name="Normal 65 2 2 2" xfId="43101" xr:uid="{0F48957D-08E9-4B51-AD0A-2D8F5EFD3C65}"/>
    <cellStyle name="Normal 65 2 2 2 2" xfId="48779" xr:uid="{36066A08-8D05-482C-B44D-7776B260B1E9}"/>
    <cellStyle name="Normal 65 2 2 3" xfId="41068" xr:uid="{880C50F2-7324-4BC8-A385-1F0876C8C484}"/>
    <cellStyle name="Normal 65 2 2 4" xfId="46748" xr:uid="{2785FBE7-49EF-4357-9435-1B4F3CB694C1}"/>
    <cellStyle name="Normal 65 2 3" xfId="42045" xr:uid="{8DDEA4EB-447C-44FA-8495-1710BA7E1859}"/>
    <cellStyle name="Normal 65 2 3 2" xfId="47725" xr:uid="{9D8DF1B5-221D-430E-B52D-F4BADE79B099}"/>
    <cellStyle name="Normal 65 2 4" xfId="39982" xr:uid="{6E661B42-0AE9-4C23-A07F-4893B321C63C}"/>
    <cellStyle name="Normal 65 2 5" xfId="45722" xr:uid="{F7C6F5FB-2652-4DE3-B238-49C03A8570B0}"/>
    <cellStyle name="Normal 65 3" xfId="6409" xr:uid="{82EED864-A614-4046-8EC6-4BC02E376F78}"/>
    <cellStyle name="Normal 65 3 2" xfId="10553" xr:uid="{0B77AA09-320A-4FEB-8148-70BAC7A49BBA}"/>
    <cellStyle name="Normal 65 3 2 2" xfId="42652" xr:uid="{573A4A8A-45D7-47F1-938E-A66702279FBD}"/>
    <cellStyle name="Normal 65 3 2 3" xfId="48330" xr:uid="{FD7F3191-258B-4CF4-B092-ED3BD31EDF0F}"/>
    <cellStyle name="Normal 65 3 3" xfId="40627" xr:uid="{AD3C71B4-AB6D-42CA-ACD5-F6BB2E4F7C78}"/>
    <cellStyle name="Normal 65 3 4" xfId="46307" xr:uid="{C9081888-D04B-4E96-8DD2-BECB51A83E30}"/>
    <cellStyle name="Normal 65 4" xfId="6534" xr:uid="{30126C54-3AF1-4910-9E02-62801C12AA06}"/>
    <cellStyle name="Normal 65 4 2" xfId="41595" xr:uid="{740BEA29-351A-4C2C-9F4E-1741E732EB66}"/>
    <cellStyle name="Normal 65 4 3" xfId="47275" xr:uid="{D2BBCC7E-2859-4797-BF47-6B6E7BABFFED}"/>
    <cellStyle name="Normal 65 5" xfId="7841" xr:uid="{7B2BF495-AF1D-4774-BAF7-EA3ADBAED704}"/>
    <cellStyle name="Normal 65 6" xfId="12382" xr:uid="{0B916103-59F9-4C81-A1B2-0F466FCDED36}"/>
    <cellStyle name="Normal 65 7" xfId="39558" xr:uid="{31740C51-897C-430C-BE7D-0147EC8F232F}"/>
    <cellStyle name="Normal 65 8" xfId="45311" xr:uid="{720C6387-B26A-436D-830A-61762350CF4D}"/>
    <cellStyle name="Normal 66" xfId="2606" xr:uid="{C2A28F05-5628-42CC-8D2C-705DFFE6C12C}"/>
    <cellStyle name="Normal 66 2" xfId="4518" xr:uid="{D698B304-FD2D-4B25-BEA4-604FF21997E7}"/>
    <cellStyle name="Normal 66 2 2" xfId="9180" xr:uid="{8458FDF4-223B-4698-8261-B742807B48C7}"/>
    <cellStyle name="Normal 66 2 2 2" xfId="43102" xr:uid="{EE10BBFF-FE82-4D5F-A03C-A6C05D5B7D02}"/>
    <cellStyle name="Normal 66 2 2 2 2" xfId="48780" xr:uid="{06EF65AB-B535-41F3-B191-97DB747F6E34}"/>
    <cellStyle name="Normal 66 2 2 3" xfId="41069" xr:uid="{0E12211F-4F91-46ED-BC5D-A45148999B9A}"/>
    <cellStyle name="Normal 66 2 2 4" xfId="46749" xr:uid="{1189F99C-03B9-4D74-8802-823126C0BFF3}"/>
    <cellStyle name="Normal 66 2 3" xfId="42046" xr:uid="{ED301FD3-6E87-4E9A-9CC2-94C994B0E58A}"/>
    <cellStyle name="Normal 66 2 3 2" xfId="47726" xr:uid="{6BFF21B8-AA1F-445C-A381-A76CC0154CE3}"/>
    <cellStyle name="Normal 66 2 4" xfId="39983" xr:uid="{0C7A7D3E-CB7D-462D-A9E4-26821F468D6C}"/>
    <cellStyle name="Normal 66 2 5" xfId="45723" xr:uid="{8DC2B10F-C364-4124-85B0-6A68BFE68001}"/>
    <cellStyle name="Normal 66 3" xfId="6413" xr:uid="{E7A28293-89F2-4870-BEA7-5BAE88E439AB}"/>
    <cellStyle name="Normal 66 3 2" xfId="10557" xr:uid="{8EE92935-D22F-4164-A141-3B8331960E57}"/>
    <cellStyle name="Normal 66 3 2 2" xfId="42653" xr:uid="{D42B993A-3CAD-422D-AADA-60149C51878C}"/>
    <cellStyle name="Normal 66 3 2 3" xfId="48331" xr:uid="{08E81313-59B1-41C9-9C47-F27A2B5EEF7F}"/>
    <cellStyle name="Normal 66 3 3" xfId="40628" xr:uid="{E8561E47-82D9-43E5-BF01-9CCF63A11BE3}"/>
    <cellStyle name="Normal 66 3 4" xfId="46308" xr:uid="{65972FD2-E0E7-48BB-98CE-B3965EE92899}"/>
    <cellStyle name="Normal 66 4" xfId="7845" xr:uid="{1E134F6E-75F6-4392-9ECB-3D2672C07C03}"/>
    <cellStyle name="Normal 66 4 2" xfId="41596" xr:uid="{69E4C24F-F2F6-4B76-9479-DC1465AEE6BE}"/>
    <cellStyle name="Normal 66 4 3" xfId="47276" xr:uid="{341DD066-EC69-4B0E-8315-C264843BEC50}"/>
    <cellStyle name="Normal 66 5" xfId="12386" xr:uid="{79F059B8-C136-4013-B3F7-35EA4EEA2466}"/>
    <cellStyle name="Normal 66 6" xfId="39559" xr:uid="{C4168444-CF15-4BE9-A6B5-15EC0FF3B895}"/>
    <cellStyle name="Normal 66 7" xfId="45312" xr:uid="{11F3481F-63B0-47DF-A819-ED41DA62AF95}"/>
    <cellStyle name="Normal 67" xfId="2618" xr:uid="{0D226050-8B7E-4E46-9F5E-D59AB4327115}"/>
    <cellStyle name="Normal 67 2" xfId="4530" xr:uid="{54B93868-B134-44B1-8363-FC9D173C484E}"/>
    <cellStyle name="Normal 67 2 2" xfId="9192" xr:uid="{813D124F-32A1-4DD1-AF8F-07EA58A2EF55}"/>
    <cellStyle name="Normal 67 2 2 2" xfId="43103" xr:uid="{2ED2285C-78B4-4307-BB7E-F1B5951D0DD4}"/>
    <cellStyle name="Normal 67 2 2 2 2" xfId="48781" xr:uid="{CD0A5401-00E9-45C0-9996-7B0C0FB452BA}"/>
    <cellStyle name="Normal 67 2 2 3" xfId="41070" xr:uid="{AF50D58A-DE88-420D-BD07-071F16789636}"/>
    <cellStyle name="Normal 67 2 2 4" xfId="46750" xr:uid="{3EA0254B-FAD7-4FD3-A33C-BB76828FC020}"/>
    <cellStyle name="Normal 67 2 3" xfId="42047" xr:uid="{9B70EC1E-488A-4DFD-98D9-51C4E608A074}"/>
    <cellStyle name="Normal 67 2 3 2" xfId="47727" xr:uid="{7B39E773-F824-487F-B44A-058589B5C46B}"/>
    <cellStyle name="Normal 67 2 4" xfId="39984" xr:uid="{50DDE020-8C15-4588-9D27-D5F46CF9A528}"/>
    <cellStyle name="Normal 67 2 5" xfId="45724" xr:uid="{29DA5BD4-49BE-42FD-B98C-46F294B95798}"/>
    <cellStyle name="Normal 67 3" xfId="6425" xr:uid="{AA4AB904-66B6-46BC-B87D-23DBEE0D4627}"/>
    <cellStyle name="Normal 67 3 2" xfId="10569" xr:uid="{0F1A7EC8-3B90-4C8E-B934-D5F365ADDF25}"/>
    <cellStyle name="Normal 67 3 2 2" xfId="42654" xr:uid="{C483F842-37DB-4DA9-9882-7C46459CC92C}"/>
    <cellStyle name="Normal 67 3 2 3" xfId="48332" xr:uid="{742168BB-489F-48B8-BF20-AD4E2DE50C51}"/>
    <cellStyle name="Normal 67 3 3" xfId="40629" xr:uid="{BDBDE03D-4663-4E69-8980-1224FFAC4754}"/>
    <cellStyle name="Normal 67 3 4" xfId="46309" xr:uid="{D7EE91CC-DE48-4FFE-9817-B421D0F3048B}"/>
    <cellStyle name="Normal 67 4" xfId="7857" xr:uid="{155F9047-6D3A-4A78-BE77-B6E7F6DAD1C6}"/>
    <cellStyle name="Normal 67 4 2" xfId="41597" xr:uid="{EBE6F390-A654-4538-9DC0-5751CA734140}"/>
    <cellStyle name="Normal 67 4 3" xfId="47277" xr:uid="{0C3C12D1-1549-428E-8DB0-F18A0D9E800A}"/>
    <cellStyle name="Normal 67 5" xfId="12398" xr:uid="{A8F7A76A-E533-4BA3-A255-99E026E474DB}"/>
    <cellStyle name="Normal 67 6" xfId="39560" xr:uid="{ECFA4C7B-36ED-402C-8C33-B031A7DC251B}"/>
    <cellStyle name="Normal 67 7" xfId="45313" xr:uid="{692BDDC8-58CA-4D05-988B-EF3846A2FBB0}"/>
    <cellStyle name="Normal 68" xfId="2639" xr:uid="{5569CC9A-A364-4A0A-BB1F-26C844826A85}"/>
    <cellStyle name="Normal 68 2" xfId="39985" xr:uid="{E708A251-FB3D-4A98-89FD-526CBEFE1127}"/>
    <cellStyle name="Normal 68 2 2" xfId="41071" xr:uid="{7D4A7919-3567-4C45-9010-B00241E70BBB}"/>
    <cellStyle name="Normal 68 2 2 2" xfId="43104" xr:uid="{A72DC202-F432-4302-A68C-F0C5C3DB1C84}"/>
    <cellStyle name="Normal 68 2 2 2 2" xfId="48782" xr:uid="{3CF81BFD-A6B0-4C11-A825-8062A8F01530}"/>
    <cellStyle name="Normal 68 2 2 3" xfId="46751" xr:uid="{480B8D51-CDD5-43D6-AF40-7AD7E69F1F3E}"/>
    <cellStyle name="Normal 68 2 3" xfId="42048" xr:uid="{406C127B-F049-4A98-98F0-DA123EBD68CC}"/>
    <cellStyle name="Normal 68 2 3 2" xfId="47728" xr:uid="{A2211800-8ADB-4D32-87DD-CA19E46759FE}"/>
    <cellStyle name="Normal 68 2 4" xfId="45725" xr:uid="{EAEFBBD7-6D46-403B-A71D-5AC5691EA141}"/>
    <cellStyle name="Normal 68 3" xfId="40630" xr:uid="{AAECC9B6-8A41-4BE7-BDC7-61858A5D1BDB}"/>
    <cellStyle name="Normal 68 3 2" xfId="42655" xr:uid="{51461025-4B60-4215-BC5E-922DAB91EF4E}"/>
    <cellStyle name="Normal 68 3 2 2" xfId="48333" xr:uid="{AC38A752-8A6A-4313-BA27-A0F023E0C499}"/>
    <cellStyle name="Normal 68 3 3" xfId="46310" xr:uid="{8589748A-E9C8-4E4C-8ECC-EFB8882F704B}"/>
    <cellStyle name="Normal 68 4" xfId="41598" xr:uid="{DEDB37C0-6D9B-4D65-9B27-5E5C106F0846}"/>
    <cellStyle name="Normal 68 4 2" xfId="47278" xr:uid="{891E5D1C-8772-4266-A572-DCEF3CB111DE}"/>
    <cellStyle name="Normal 68 5" xfId="39561" xr:uid="{1C8E54B2-A31B-406D-B41D-F9D41DEF24EA}"/>
    <cellStyle name="Normal 68 6" xfId="45314" xr:uid="{2AB281C5-82E4-40B0-AE20-B5DBEDD51061}"/>
    <cellStyle name="Normal 69" xfId="2650" xr:uid="{A6AEB2AD-9787-4008-87BA-F4DC05B81FF6}"/>
    <cellStyle name="Normal 69 2" xfId="4559" xr:uid="{612EF266-0A30-4EC7-9EB7-DF306E881489}"/>
    <cellStyle name="Normal 69 2 2" xfId="9218" xr:uid="{9F769A34-ED16-455C-ACE6-4970F026449E}"/>
    <cellStyle name="Normal 69 2 2 2" xfId="43105" xr:uid="{C400B174-4027-4D3F-B452-53237CB4865B}"/>
    <cellStyle name="Normal 69 2 2 2 2" xfId="48783" xr:uid="{7EBFFF56-6360-4A73-AFEF-505BE0C85578}"/>
    <cellStyle name="Normal 69 2 2 3" xfId="41072" xr:uid="{76E4B30A-95D4-4D11-B503-4176B6926539}"/>
    <cellStyle name="Normal 69 2 2 4" xfId="46752" xr:uid="{CCD427E5-091F-4620-8285-CA15D4811235}"/>
    <cellStyle name="Normal 69 2 3" xfId="42049" xr:uid="{0C0867A0-C275-4727-80E3-835F77E513AC}"/>
    <cellStyle name="Normal 69 2 3 2" xfId="47729" xr:uid="{72BDB027-78E3-4129-A4F7-7B3801939349}"/>
    <cellStyle name="Normal 69 2 4" xfId="39986" xr:uid="{4D3A958F-873D-44BC-AF56-884E2FD3D436}"/>
    <cellStyle name="Normal 69 2 5" xfId="45726" xr:uid="{5F649C16-3D44-439F-A695-C1436EEE3C6E}"/>
    <cellStyle name="Normal 69 3" xfId="6454" xr:uid="{E8972760-95F2-4DDC-9313-BB3ADEB29125}"/>
    <cellStyle name="Normal 69 3 2" xfId="10595" xr:uid="{58417B1C-7964-4A1B-9CB9-4CA9B186A37A}"/>
    <cellStyle name="Normal 69 3 2 2" xfId="42656" xr:uid="{121A151B-FF38-488A-A8B7-2314E776817B}"/>
    <cellStyle name="Normal 69 3 2 3" xfId="48334" xr:uid="{8625C919-E358-40CC-8EB9-0E9A7A392315}"/>
    <cellStyle name="Normal 69 3 3" xfId="40631" xr:uid="{301ECE5A-DE79-4946-9ED1-1D4CCA4281A4}"/>
    <cellStyle name="Normal 69 3 4" xfId="46311" xr:uid="{50B38E50-F1BE-451E-88FB-DDC0DE6683C9}"/>
    <cellStyle name="Normal 69 4" xfId="7883" xr:uid="{37F33B97-B49B-4BBD-A179-D27C287D7190}"/>
    <cellStyle name="Normal 69 4 2" xfId="41599" xr:uid="{1B4C81D6-A100-4918-9CC4-C720EF1913FC}"/>
    <cellStyle name="Normal 69 4 3" xfId="47279" xr:uid="{F84A52B7-BA54-4818-B6BB-185771492ECB}"/>
    <cellStyle name="Normal 69 5" xfId="39562" xr:uid="{8E14E9B4-2474-409A-A818-C726B2F1E655}"/>
    <cellStyle name="Normal 69 6" xfId="45315" xr:uid="{43D8183D-7F9F-4540-B2D7-BA11E9D45A55}"/>
    <cellStyle name="Normal 7" xfId="41" xr:uid="{DE7B1951-B24E-4C3A-AE02-3A046194E6C5}"/>
    <cellStyle name="Normal 7 10" xfId="733" xr:uid="{9DD925C1-B77D-4A42-BD8E-E3AE0A59E196}"/>
    <cellStyle name="Normal 7 11" xfId="408" xr:uid="{82389741-1AEE-40ED-8413-0021E4791FA1}"/>
    <cellStyle name="Normal 7 12" xfId="44496" xr:uid="{D85EAD28-C125-4D9B-B1A6-F609574B908C}"/>
    <cellStyle name="Normal 7 2" xfId="10" xr:uid="{B0CF4504-9C09-4D37-9EB1-98BB8741DCD8}"/>
    <cellStyle name="Normal 7 2 10" xfId="1142" xr:uid="{80932A73-7FB8-4A73-A650-CCEC33901A94}"/>
    <cellStyle name="Normal 7 2 10 2" xfId="1736" xr:uid="{8CB82ED0-89D3-4C8D-A7AC-3F6DC7318647}"/>
    <cellStyle name="Normal 7 2 10 2 2" xfId="3663" xr:uid="{F59B01FC-DA19-4711-876E-B803650674AD}"/>
    <cellStyle name="Normal 7 2 10 2 2 2" xfId="8579" xr:uid="{6C253E67-5DAB-4D5A-87D2-EACD918C7B22}"/>
    <cellStyle name="Normal 7 2 10 2 3" xfId="5571" xr:uid="{2851200E-5493-49AA-8091-EDFD9F92FF96}"/>
    <cellStyle name="Normal 7 2 10 2 3 2" xfId="9954" xr:uid="{AD593620-23A2-44E4-B83D-E984826182A8}"/>
    <cellStyle name="Normal 7 2 10 2 4" xfId="7244" xr:uid="{9075FFBF-F9E8-414A-879C-B5564007A098}"/>
    <cellStyle name="Normal 7 2 10 2 5" xfId="11546" xr:uid="{7A3E7FB3-46C6-4929-B147-B3601553D0B7}"/>
    <cellStyle name="Normal 7 2 10 3" xfId="2352" xr:uid="{E34C57F8-7BAA-46ED-95A6-C1AA840E750D}"/>
    <cellStyle name="Normal 7 2 10 3 2" xfId="4277" xr:uid="{6A5C6FD7-9390-4006-BDB7-F83DEEB8168F}"/>
    <cellStyle name="Normal 7 2 10 3 2 2" xfId="9004" xr:uid="{04646A4B-839D-4A0D-AF02-4FBD6C1CC6A2}"/>
    <cellStyle name="Normal 7 2 10 3 3" xfId="6170" xr:uid="{5E1B28F7-7914-4CC9-9F92-16D17AB4B8EA}"/>
    <cellStyle name="Normal 7 2 10 3 3 2" xfId="10379" xr:uid="{2B8AD41F-DF61-4D73-8755-39CDF1A7658A}"/>
    <cellStyle name="Normal 7 2 10 3 4" xfId="7669" xr:uid="{611AD36E-276D-4112-85E4-F47795DCD7FF}"/>
    <cellStyle name="Normal 7 2 10 3 5" xfId="12145" xr:uid="{6616B9C8-1C44-4EC0-8A3A-BAC438C24929}"/>
    <cellStyle name="Normal 7 2 10 4" xfId="3086" xr:uid="{1A0FCAC1-4837-47CB-972E-E465A5998BB9}"/>
    <cellStyle name="Normal 7 2 10 4 2" xfId="8175" xr:uid="{F49A21F3-C9ED-406A-80CF-27B4EC544A42}"/>
    <cellStyle name="Normal 7 2 10 5" xfId="4994" xr:uid="{B2666A0E-27A3-45CD-9D50-79D525BB18A7}"/>
    <cellStyle name="Normal 7 2 10 5 2" xfId="9550" xr:uid="{03612452-684F-4309-8D62-09ABCAB45FA9}"/>
    <cellStyle name="Normal 7 2 10 6" xfId="6839" xr:uid="{38625905-C681-444C-A165-457AB0B1049E}"/>
    <cellStyle name="Normal 7 2 10 7" xfId="10969" xr:uid="{08FA4D7E-E707-4FB8-8511-60DAE5DA0573}"/>
    <cellStyle name="Normal 7 2 10 8" xfId="13223" xr:uid="{55E3657E-EEF7-47BB-9E76-A83D3732DB01}"/>
    <cellStyle name="Normal 7 2 11" xfId="1169" xr:uid="{C2E9B1B6-C03D-4AEB-BD2C-F1FB021FCB77}"/>
    <cellStyle name="Normal 7 2 11 2" xfId="1763" xr:uid="{7DB61D94-70E1-4A85-B91B-3E04F6E1D3CB}"/>
    <cellStyle name="Normal 7 2 11 2 2" xfId="3690" xr:uid="{0F57497F-4FE7-48FD-BA8B-B829BC383D5F}"/>
    <cellStyle name="Normal 7 2 11 2 2 2" xfId="8606" xr:uid="{18BA8C9F-4BD8-405F-BA6A-BF2FA8A87EA5}"/>
    <cellStyle name="Normal 7 2 11 2 3" xfId="5598" xr:uid="{3C094BDE-4289-4DB9-9DB1-3F3B9210A9F1}"/>
    <cellStyle name="Normal 7 2 11 2 3 2" xfId="9981" xr:uid="{49E3A58E-06FC-4058-A1F2-9B8284346D3F}"/>
    <cellStyle name="Normal 7 2 11 2 4" xfId="7271" xr:uid="{41846EBD-E7F6-444D-849D-E0E819BD15A5}"/>
    <cellStyle name="Normal 7 2 11 2 5" xfId="11573" xr:uid="{35DA0305-BA20-425A-8CEA-796DFA558C50}"/>
    <cellStyle name="Normal 7 2 11 3" xfId="2379" xr:uid="{9816DCB9-677E-4ABA-87E2-7268AC43001E}"/>
    <cellStyle name="Normal 7 2 11 3 2" xfId="4304" xr:uid="{3B06EBF4-E9E7-4B30-8CCF-5DF29A990403}"/>
    <cellStyle name="Normal 7 2 11 3 2 2" xfId="9031" xr:uid="{AF1AA16A-1C09-4406-AE9F-6915A958471C}"/>
    <cellStyle name="Normal 7 2 11 3 3" xfId="6197" xr:uid="{D7CBF5B8-EE3D-4BDA-8994-21B63272B61A}"/>
    <cellStyle name="Normal 7 2 11 3 3 2" xfId="10406" xr:uid="{44CA1463-7AF2-434F-A17B-B37C9BBC2919}"/>
    <cellStyle name="Normal 7 2 11 3 4" xfId="7696" xr:uid="{89B88010-4BE9-4332-8861-33A47B02EC0F}"/>
    <cellStyle name="Normal 7 2 11 3 5" xfId="12172" xr:uid="{DEA9A93B-BAC0-4C97-8437-61AD7714CF61}"/>
    <cellStyle name="Normal 7 2 11 4" xfId="3113" xr:uid="{C503382E-7DE2-459F-B3B1-D99932740BDB}"/>
    <cellStyle name="Normal 7 2 11 4 2" xfId="8202" xr:uid="{02B240CC-3F67-4DA3-BC31-425654E5DA0C}"/>
    <cellStyle name="Normal 7 2 11 5" xfId="5021" xr:uid="{70F40132-CBAB-4A8C-BA9F-B309F6904A1A}"/>
    <cellStyle name="Normal 7 2 11 5 2" xfId="9577" xr:uid="{9740508F-76D0-48D0-AD1A-A4954BEDD40D}"/>
    <cellStyle name="Normal 7 2 11 6" xfId="6866" xr:uid="{05DAFF08-A9EF-4104-AD8F-20E2B9623F1F}"/>
    <cellStyle name="Normal 7 2 11 7" xfId="10996" xr:uid="{9CD81999-82FE-490F-825A-827F73D99689}"/>
    <cellStyle name="Normal 7 2 11 8" xfId="13250" xr:uid="{BAF00574-DD73-4075-951B-FCB04274F94F}"/>
    <cellStyle name="Normal 7 2 12" xfId="1407" xr:uid="{5E655903-0E1A-4E9E-9F5B-9BFE741687E1}"/>
    <cellStyle name="Normal 7 2 12 2" xfId="2021" xr:uid="{36ECAA1F-8079-4685-A37D-67DBDB17E700}"/>
    <cellStyle name="Normal 7 2 12 2 2" xfId="3946" xr:uid="{D77455D1-428D-48FD-B664-D0C902A0288A}"/>
    <cellStyle name="Normal 7 2 12 2 2 2" xfId="8760" xr:uid="{D5992160-A888-4F71-956E-173DDCF2DA90}"/>
    <cellStyle name="Normal 7 2 12 2 3" xfId="5839" xr:uid="{A4390A69-3CE4-4A42-8E88-7A059B5A2E07}"/>
    <cellStyle name="Normal 7 2 12 2 3 2" xfId="10135" xr:uid="{5DFA841E-34E6-42EB-88EE-7E9AB2834349}"/>
    <cellStyle name="Normal 7 2 12 2 4" xfId="7425" xr:uid="{E7F8987C-9C46-4FA7-8AE5-54FF91543A64}"/>
    <cellStyle name="Normal 7 2 12 2 5" xfId="11814" xr:uid="{D7F0C962-84E3-4E44-966C-5019C8D21B32}"/>
    <cellStyle name="Normal 7 2 12 3" xfId="3332" xr:uid="{30D867B3-F5BE-4322-9658-465189E3E88A}"/>
    <cellStyle name="Normal 7 2 12 3 2" xfId="8335" xr:uid="{CBE5FD2A-2E7E-4FB7-8C78-F66DE4A344DB}"/>
    <cellStyle name="Normal 7 2 12 4" xfId="5240" xr:uid="{51E6C86F-B254-4B3F-8750-82DB506936A5}"/>
    <cellStyle name="Normal 7 2 12 4 2" xfId="9710" xr:uid="{A6C3B9D4-882B-4934-8936-64FEEC2828CE}"/>
    <cellStyle name="Normal 7 2 12 5" xfId="7000" xr:uid="{443C5014-3C82-4987-8F2E-88A18B2C2EB1}"/>
    <cellStyle name="Normal 7 2 12 6" xfId="11215" xr:uid="{5AB0423B-F3D3-4250-90B1-E19F6848D2A4}"/>
    <cellStyle name="Normal 7 2 12 7" xfId="12892" xr:uid="{B10E25C0-CE62-4A72-8CBA-FBAB77638B80}"/>
    <cellStyle name="Normal 7 2 13" xfId="2751" xr:uid="{9280B15E-D656-4E12-AE64-5F5BDE663901}"/>
    <cellStyle name="Normal 7 2 13 2" xfId="7931" xr:uid="{92BA23D9-7275-4E55-8E33-650E49716F68}"/>
    <cellStyle name="Normal 7 2 14" xfId="4689" xr:uid="{DE2D4AEC-621C-40C7-9D9D-ADF90F4A1BCA}"/>
    <cellStyle name="Normal 7 2 14 2" xfId="9305" xr:uid="{463493C5-4F89-485A-81E3-7B07FB95CB7E}"/>
    <cellStyle name="Normal 7 2 15" xfId="6589" xr:uid="{DBACEFBB-C99B-4549-B84F-BC4893EF341B}"/>
    <cellStyle name="Normal 7 2 16" xfId="10665" xr:uid="{140E00C9-3034-4A43-BDD1-DEB483419477}"/>
    <cellStyle name="Normal 7 2 17" xfId="760" xr:uid="{5A56B5FF-57C5-44E2-AB16-810FDCB9040E}"/>
    <cellStyle name="Normal 7 2 18" xfId="38656" xr:uid="{B7B25819-800F-4919-A753-B3A85FF7A32C}"/>
    <cellStyle name="Normal 7 2 2" xfId="13" xr:uid="{BA98F663-3730-4D58-AE12-0772028B3EE2}"/>
    <cellStyle name="Normal 7 2 2 10" xfId="38734" xr:uid="{E86E7CCD-58B9-40F7-AE15-520CE82319BF}"/>
    <cellStyle name="Normal 7 2 2 11" xfId="39366" xr:uid="{9854B015-E3E2-475D-9B23-F467039480A7}"/>
    <cellStyle name="Normal 7 2 2 12" xfId="859" xr:uid="{CB127449-AD1C-40F8-A1FD-1D490E5D4C46}"/>
    <cellStyle name="Normal 7 2 2 2" xfId="1481" xr:uid="{10D97960-E1E4-4807-B513-4913C2156FC9}"/>
    <cellStyle name="Normal 7 2 2 2 2" xfId="2097" xr:uid="{6C0DC13D-3B2A-4F9E-9857-28506DBCD072}"/>
    <cellStyle name="Normal 7 2 2 2 2 2" xfId="4022" xr:uid="{AA081200-2C5E-4B35-BE37-92B963424C3A}"/>
    <cellStyle name="Normal 7 2 2 2 2 2 2" xfId="8804" xr:uid="{AA1229CD-DB97-46BF-B71F-59B0B529F5C4}"/>
    <cellStyle name="Normal 7 2 2 2 2 2 3" xfId="43241" xr:uid="{0576FEF4-9C00-4C75-9186-0F4052E572AE}"/>
    <cellStyle name="Normal 7 2 2 2 2 2 4" xfId="48919" xr:uid="{96E04859-D6BD-406F-8F27-FB880272D52F}"/>
    <cellStyle name="Normal 7 2 2 2 2 3" xfId="5915" xr:uid="{1FFE0DC0-9F40-4234-A879-302738373CEF}"/>
    <cellStyle name="Normal 7 2 2 2 2 3 2" xfId="10179" xr:uid="{AF324B63-0BB0-4AB7-9DA4-4D695703699C}"/>
    <cellStyle name="Normal 7 2 2 2 2 4" xfId="7469" xr:uid="{96A8F886-E23C-434E-AF09-57AF2F31B2A8}"/>
    <cellStyle name="Normal 7 2 2 2 2 5" xfId="11890" xr:uid="{F24FCED6-F76E-4BD6-B2A8-DEDDBDE71EB0}"/>
    <cellStyle name="Normal 7 2 2 2 2 6" xfId="41205" xr:uid="{43608A2B-501E-485A-BDA9-BAC2ADF38D3C}"/>
    <cellStyle name="Normal 7 2 2 2 2 7" xfId="46885" xr:uid="{56FD20A9-2D22-45F3-8445-5C7FFBF856C8}"/>
    <cellStyle name="Normal 7 2 2 2 3" xfId="3408" xr:uid="{504AF562-81A9-49FF-A770-47D4765AEE26}"/>
    <cellStyle name="Normal 7 2 2 2 3 2" xfId="8379" xr:uid="{BA5FDD3B-D104-4C13-A77C-3CAAADA1CC5C}"/>
    <cellStyle name="Normal 7 2 2 2 3 3" xfId="42184" xr:uid="{723310B0-AE48-425B-A41B-7FDCD0856D5F}"/>
    <cellStyle name="Normal 7 2 2 2 3 4" xfId="47864" xr:uid="{07746076-129D-4CF1-AB37-88D72E917701}"/>
    <cellStyle name="Normal 7 2 2 2 4" xfId="5316" xr:uid="{C78F93FB-5B7D-4BB1-ABD3-6C06AAF0C085}"/>
    <cellStyle name="Normal 7 2 2 2 4 2" xfId="9754" xr:uid="{3FD953D2-026B-4803-9033-56699C1A45D5}"/>
    <cellStyle name="Normal 7 2 2 2 5" xfId="7044" xr:uid="{65215C67-F885-475D-897E-C274AD2DFBB3}"/>
    <cellStyle name="Normal 7 2 2 2 6" xfId="11291" xr:uid="{85E82E7A-B670-4615-83CD-BEF7E701FAC3}"/>
    <cellStyle name="Normal 7 2 2 2 7" xfId="12968" xr:uid="{7FAAC8B4-6FAA-4081-83F1-4041506114A8}"/>
    <cellStyle name="Normal 7 2 2 2 8" xfId="40154" xr:uid="{E5E43A7C-84A8-4A6D-BCD9-8DEA1E52928B}"/>
    <cellStyle name="Normal 7 2 2 2 9" xfId="45847" xr:uid="{2545C623-AB74-42BD-B9D9-8849B0F95A7C}"/>
    <cellStyle name="Normal 7 2 2 3" xfId="1317" xr:uid="{C4FB580C-0A79-422C-ADB6-3E97E00F78DE}"/>
    <cellStyle name="Normal 7 2 2 3 2" xfId="3244" xr:uid="{C87C4877-C378-41DF-A643-08596D7EFF23}"/>
    <cellStyle name="Normal 7 2 2 3 2 2" xfId="8276" xr:uid="{4F8E5433-0C54-48CC-ACC2-0DF38C9CF229}"/>
    <cellStyle name="Normal 7 2 2 3 3" xfId="5152" xr:uid="{0650E5A5-22CA-4ABA-9AC9-26A4F3AC05FF}"/>
    <cellStyle name="Normal 7 2 2 3 3 2" xfId="9651" xr:uid="{EE73B494-AD73-4F9B-B3B9-3022A6215298}"/>
    <cellStyle name="Normal 7 2 2 3 4" xfId="6941" xr:uid="{9F3E2048-587D-46B6-9E03-768919D38802}"/>
    <cellStyle name="Normal 7 2 2 3 5" xfId="11127" xr:uid="{7E2108C4-C4AE-49CD-9AB2-A1B67C11207A}"/>
    <cellStyle name="Normal 7 2 2 3 6" xfId="43503" xr:uid="{969E955B-BBFE-43D7-9697-077856A2D2F6}"/>
    <cellStyle name="Normal 7 2 2 4" xfId="1933" xr:uid="{2EE71185-7EAE-4897-848D-0E424BBDB995}"/>
    <cellStyle name="Normal 7 2 2 4 2" xfId="3858" xr:uid="{9A50F83F-E4E0-4A37-B84F-B601EB8D7BD4}"/>
    <cellStyle name="Normal 7 2 2 4 2 2" xfId="8701" xr:uid="{8D519F60-4985-41BA-879D-7CC7F9A05F49}"/>
    <cellStyle name="Normal 7 2 2 4 3" xfId="5751" xr:uid="{A679AF95-15F2-4F9F-89A4-03FABB0A6213}"/>
    <cellStyle name="Normal 7 2 2 4 3 2" xfId="10076" xr:uid="{F90A43DA-2495-4054-9C25-85D3528819C4}"/>
    <cellStyle name="Normal 7 2 2 4 4" xfId="7366" xr:uid="{FCC2805D-04E9-4929-927F-ADAB7A12E22D}"/>
    <cellStyle name="Normal 7 2 2 4 5" xfId="11726" xr:uid="{9D0BB672-4AF3-49BC-9077-1ECB6952ABAC}"/>
    <cellStyle name="Normal 7 2 2 4 6" xfId="43907" xr:uid="{57C9DF0E-EEEE-4844-9303-4A1EE6B89798}"/>
    <cellStyle name="Normal 7 2 2 5" xfId="2827" xr:uid="{EEF2B6DD-86CC-4209-ACE0-9A44C86CAD6A}"/>
    <cellStyle name="Normal 7 2 2 5 2" xfId="7975" xr:uid="{3D373A3F-11F3-498A-B8B1-31B65BE84A1E}"/>
    <cellStyle name="Normal 7 2 2 6" xfId="4765" xr:uid="{BB63A9AD-B2A9-4F5B-B0E8-CB5839DFE0BE}"/>
    <cellStyle name="Normal 7 2 2 6 2" xfId="9349" xr:uid="{090B31EE-464C-4BDB-BFBD-59E5E93FD7B5}"/>
    <cellStyle name="Normal 7 2 2 7" xfId="6638" xr:uid="{8ADB4F39-93B9-4D95-8BC1-559B781A9C20}"/>
    <cellStyle name="Normal 7 2 2 8" xfId="10741" xr:uid="{E254E5C0-C289-42D0-9FC0-8187DC16163F}"/>
    <cellStyle name="Normal 7 2 2 9" xfId="12803" xr:uid="{42BFFA22-70A5-458E-8B85-4B67F01AAB23}"/>
    <cellStyle name="Normal 7 2 3" xfId="844" xr:uid="{8F000B19-C8D1-4D6E-ABC6-AC36179D5796}"/>
    <cellStyle name="Normal 7 2 3 2" xfId="1302" xr:uid="{A366704A-B4FD-451B-958D-E481B388E256}"/>
    <cellStyle name="Normal 7 2 3 3" xfId="43936" xr:uid="{3E85A445-3C9C-4839-965C-BAB6EAEB90DB}"/>
    <cellStyle name="Normal 7 2 3 4" xfId="39458" xr:uid="{CE46F6C0-70B6-460D-B490-16BEEC0A4BC0}"/>
    <cellStyle name="Normal 7 2 4" xfId="897" xr:uid="{5D803DA6-385D-4DD9-BEB2-DAA1B34402DE}"/>
    <cellStyle name="Normal 7 2 4 10" xfId="40109" xr:uid="{383E36D0-3209-4B11-AF43-A705D56DE5A5}"/>
    <cellStyle name="Normal 7 2 4 11" xfId="45816" xr:uid="{E3FB009F-F054-4112-8118-17BCFC3B49EF}"/>
    <cellStyle name="Normal 7 2 4 2" xfId="1515" xr:uid="{E32D99F5-DD54-4269-9E79-40D3DE057921}"/>
    <cellStyle name="Normal 7 2 4 2 2" xfId="2131" xr:uid="{D260B33C-0E04-4B02-94E8-F5E2E07B5944}"/>
    <cellStyle name="Normal 7 2 4 2 2 2" xfId="4056" xr:uid="{BF41EDAB-069B-492F-8422-F45ED7451DD3}"/>
    <cellStyle name="Normal 7 2 4 2 2 2 2" xfId="8832" xr:uid="{7FAF445F-3410-42F9-A644-AC4AAA685116}"/>
    <cellStyle name="Normal 7 2 4 2 2 3" xfId="5949" xr:uid="{3FEC306D-A530-41CC-8C3A-9CC9B33CEFB2}"/>
    <cellStyle name="Normal 7 2 4 2 2 3 2" xfId="10207" xr:uid="{EB99774D-D48F-4858-BEAE-66F1FB4748A9}"/>
    <cellStyle name="Normal 7 2 4 2 2 4" xfId="7497" xr:uid="{59E46EB3-D165-4254-8CDF-F6843A9C1F5A}"/>
    <cellStyle name="Normal 7 2 4 2 2 5" xfId="11924" xr:uid="{AE3AABBE-21C2-43BD-AFD8-9DDF17F9EEDE}"/>
    <cellStyle name="Normal 7 2 4 2 2 6" xfId="43209" xr:uid="{2C7CCB31-DC56-4870-9D63-658AEAFB6BA6}"/>
    <cellStyle name="Normal 7 2 4 2 2 7" xfId="48887" xr:uid="{E768CA99-9E0B-4360-8171-006756C6E437}"/>
    <cellStyle name="Normal 7 2 4 2 3" xfId="3442" xr:uid="{2F59B768-DE3C-4429-8F3A-C3EEE6541B34}"/>
    <cellStyle name="Normal 7 2 4 2 3 2" xfId="8407" xr:uid="{1BE305CC-16AA-4C7F-BB41-9FC1470B494F}"/>
    <cellStyle name="Normal 7 2 4 2 4" xfId="5350" xr:uid="{A5A491D3-D5F2-4876-9514-ECE695CB52D1}"/>
    <cellStyle name="Normal 7 2 4 2 4 2" xfId="9782" xr:uid="{E4D1A4D6-A1AD-44E7-A9F1-4FFB50122895}"/>
    <cellStyle name="Normal 7 2 4 2 5" xfId="7072" xr:uid="{E260E2FC-6B5F-41B3-BF8D-F18865D6F9A5}"/>
    <cellStyle name="Normal 7 2 4 2 6" xfId="11325" xr:uid="{C71E5B95-ABF6-455E-9E52-93D3B0B28C76}"/>
    <cellStyle name="Normal 7 2 4 2 7" xfId="13002" xr:uid="{864C02FC-B311-49D7-A326-952BB85D3D8F}"/>
    <cellStyle name="Normal 7 2 4 2 8" xfId="41174" xr:uid="{26625DB9-673B-47B5-9EF7-629ED01F75E1}"/>
    <cellStyle name="Normal 7 2 4 2 9" xfId="46854" xr:uid="{D5BD506F-0DDC-4E1F-BB23-9F5AA62767DD}"/>
    <cellStyle name="Normal 7 2 4 3" xfId="1353" xr:uid="{8F9603E3-877C-4574-A03B-F6DCF24529A5}"/>
    <cellStyle name="Normal 7 2 4 3 2" xfId="3278" xr:uid="{72F9ED4B-416E-46FE-8E0C-D92F4BB3905E}"/>
    <cellStyle name="Normal 7 2 4 3 2 2" xfId="8304" xr:uid="{7FB6FC4D-8742-4F13-B4DA-51255DAC2DA2}"/>
    <cellStyle name="Normal 7 2 4 3 3" xfId="5186" xr:uid="{154EF9A3-0591-4C02-8099-66FFBFDA8C97}"/>
    <cellStyle name="Normal 7 2 4 3 3 2" xfId="9679" xr:uid="{61A2DFCA-E8ED-4AE0-B857-6DB6AC4D6860}"/>
    <cellStyle name="Normal 7 2 4 3 4" xfId="6969" xr:uid="{4F16496A-C483-4A1E-A200-83756AC500B4}"/>
    <cellStyle name="Normal 7 2 4 3 5" xfId="11161" xr:uid="{575215D7-C750-4487-922B-8D653F1110B0}"/>
    <cellStyle name="Normal 7 2 4 3 6" xfId="42152" xr:uid="{875C2015-8437-4F5E-9197-FCE75331CD5C}"/>
    <cellStyle name="Normal 7 2 4 3 7" xfId="47832" xr:uid="{4A5846B0-711F-44F3-9044-49E65C5B4451}"/>
    <cellStyle name="Normal 7 2 4 4" xfId="1967" xr:uid="{8B2048C7-9BE5-442E-95FF-8F4ED351518B}"/>
    <cellStyle name="Normal 7 2 4 4 2" xfId="3892" xr:uid="{686A2A77-010E-4A5D-8C03-5BEE1339CD1D}"/>
    <cellStyle name="Normal 7 2 4 4 2 2" xfId="8729" xr:uid="{2775227E-8547-4F66-B0C2-DCEE8A0B3DA7}"/>
    <cellStyle name="Normal 7 2 4 4 3" xfId="5785" xr:uid="{89926348-194C-4922-B410-F2CDAE3C20AD}"/>
    <cellStyle name="Normal 7 2 4 4 3 2" xfId="10104" xr:uid="{C0185356-BB82-4943-956C-1C0BE8714772}"/>
    <cellStyle name="Normal 7 2 4 4 4" xfId="7394" xr:uid="{BA20B603-F0E6-4CBE-B50D-D730E6F8FD6C}"/>
    <cellStyle name="Normal 7 2 4 4 5" xfId="11760" xr:uid="{F438A610-F385-4999-B7C0-7CFEA6121C85}"/>
    <cellStyle name="Normal 7 2 4 5" xfId="2862" xr:uid="{08E9E916-4D1A-4633-958E-48FB84F94CBA}"/>
    <cellStyle name="Normal 7 2 4 5 2" xfId="8003" xr:uid="{F733FB4B-D74E-4646-895F-78C5F4D44E35}"/>
    <cellStyle name="Normal 7 2 4 6" xfId="4801" xr:uid="{024E1249-744B-44F9-9D57-0AAB726363B5}"/>
    <cellStyle name="Normal 7 2 4 6 2" xfId="9378" xr:uid="{35152373-3287-46C5-A916-A5F1083787E1}"/>
    <cellStyle name="Normal 7 2 4 7" xfId="6666" xr:uid="{13549A70-CB1A-4F3A-B056-2C50A846B0A4}"/>
    <cellStyle name="Normal 7 2 4 8" xfId="10776" xr:uid="{D77E6AFC-7236-4E67-AFFF-420BC5DBAAFB}"/>
    <cellStyle name="Normal 7 2 4 9" xfId="12838" xr:uid="{E52DC25C-96F6-44B7-A2C9-CAFF93BE2339}"/>
    <cellStyle name="Normal 7 2 5" xfId="921" xr:uid="{EBD9126E-6C87-414C-A1C6-EFC3DDC4551B}"/>
    <cellStyle name="Normal 7 2 6" xfId="939" xr:uid="{82576DA5-DB05-46C4-B6FA-2867CF28B88D}"/>
    <cellStyle name="Normal 7 2 6 2" xfId="1554" xr:uid="{B3375805-052A-44D7-BF97-E28D5BB3E337}"/>
    <cellStyle name="Normal 7 2 6 2 2" xfId="2170" xr:uid="{D82650FC-A516-429A-8001-C2C425C3BC45}"/>
    <cellStyle name="Normal 7 2 6 2 2 2" xfId="4095" xr:uid="{934A4DE6-B53F-4089-A500-9E05538F24FA}"/>
    <cellStyle name="Normal 7 2 6 2 2 2 2" xfId="8866" xr:uid="{BF99AAAD-58BF-444F-8741-181709720A9C}"/>
    <cellStyle name="Normal 7 2 6 2 2 3" xfId="5988" xr:uid="{0BA489DC-088D-4F6C-B78A-0FA2A3B82132}"/>
    <cellStyle name="Normal 7 2 6 2 2 3 2" xfId="10241" xr:uid="{03456A69-33A9-476A-92CF-A13581819F58}"/>
    <cellStyle name="Normal 7 2 6 2 2 4" xfId="7531" xr:uid="{1BFACF81-01E9-4CA3-95F8-A348A09984F3}"/>
    <cellStyle name="Normal 7 2 6 2 2 5" xfId="11963" xr:uid="{A96A81E2-BEB4-41F2-A76F-0EB32A48B3F4}"/>
    <cellStyle name="Normal 7 2 6 2 3" xfId="3481" xr:uid="{0896E0FF-C568-4BBA-B28F-D9377C50F623}"/>
    <cellStyle name="Normal 7 2 6 2 3 2" xfId="8441" xr:uid="{5B27806C-3933-4380-ABF4-DE9BFF4A8449}"/>
    <cellStyle name="Normal 7 2 6 2 4" xfId="5389" xr:uid="{33CCFE9F-20C6-404B-AD01-18C5B60036CD}"/>
    <cellStyle name="Normal 7 2 6 2 4 2" xfId="9816" xr:uid="{0E28BE6A-53D6-40C2-853D-26D37E417E6C}"/>
    <cellStyle name="Normal 7 2 6 2 5" xfId="7106" xr:uid="{B1CD8049-E4A6-4424-9398-59B8547DE882}"/>
    <cellStyle name="Normal 7 2 6 2 6" xfId="11364" xr:uid="{13DB3859-47E1-4E83-9CF7-F9AA9A902F8C}"/>
    <cellStyle name="Normal 7 2 6 2 7" xfId="13041" xr:uid="{8A7DA996-DA5A-49AB-9AFA-FBE674B93367}"/>
    <cellStyle name="Normal 7 2 6 3" xfId="1231" xr:uid="{0C328BBF-4EEF-4166-92CC-745358A6588E}"/>
    <cellStyle name="Normal 7 2 6 3 2" xfId="3168" xr:uid="{B7743FF7-EDC0-43A9-B1CD-F80232EE0448}"/>
    <cellStyle name="Normal 7 2 6 3 2 2" xfId="8232" xr:uid="{DA68FDE5-72B6-4C3F-9F56-57104E692336}"/>
    <cellStyle name="Normal 7 2 6 3 3" xfId="5076" xr:uid="{CB1D5DA2-8142-4E6E-B27C-D68991D46EC5}"/>
    <cellStyle name="Normal 7 2 6 3 3 2" xfId="9607" xr:uid="{1D5F9EAA-3BDE-4600-A3C3-DD298F774052}"/>
    <cellStyle name="Normal 7 2 6 3 4" xfId="6897" xr:uid="{7DA57A2A-D49C-4A97-8B72-3385E07D2F46}"/>
    <cellStyle name="Normal 7 2 6 3 5" xfId="11051" xr:uid="{880F2C64-FCA4-4551-92DD-B42FAE798566}"/>
    <cellStyle name="Normal 7 2 6 4" xfId="1857" xr:uid="{E2D610C5-3636-4540-AD56-268B2A2E8E60}"/>
    <cellStyle name="Normal 7 2 6 4 2" xfId="3782" xr:uid="{E2EAA5F4-F988-4FE7-A396-3822BCC3BA17}"/>
    <cellStyle name="Normal 7 2 6 4 2 2" xfId="8657" xr:uid="{1D045640-6ADA-481B-9816-28B78AB1B16E}"/>
    <cellStyle name="Normal 7 2 6 4 3" xfId="5675" xr:uid="{E51F9553-5D57-4808-9142-D4A2B00EA192}"/>
    <cellStyle name="Normal 7 2 6 4 3 2" xfId="10032" xr:uid="{212D3859-605C-49FF-8E46-C6404F4C22D4}"/>
    <cellStyle name="Normal 7 2 6 4 4" xfId="7322" xr:uid="{2DCA5549-0166-468E-B2E8-BC96D249C1AE}"/>
    <cellStyle name="Normal 7 2 6 4 5" xfId="11650" xr:uid="{BB9BE11B-E904-4699-8195-789DB9AB31D2}"/>
    <cellStyle name="Normal 7 2 6 5" xfId="2902" xr:uid="{B8062485-E2BA-470E-8723-6002EB786C31}"/>
    <cellStyle name="Normal 7 2 6 5 2" xfId="8037" xr:uid="{B7A8F098-9316-4C89-983C-C56CC03478EC}"/>
    <cellStyle name="Normal 7 2 6 6" xfId="4840" xr:uid="{805A01F6-E6C9-42A4-9907-F5DFBBCC7DB2}"/>
    <cellStyle name="Normal 7 2 6 6 2" xfId="9412" xr:uid="{0DFBD063-455A-4DF8-AAEA-61EA66EB3C29}"/>
    <cellStyle name="Normal 7 2 6 7" xfId="6700" xr:uid="{6793EAF2-C9AB-4765-B3BC-999D9B12DBC4}"/>
    <cellStyle name="Normal 7 2 6 8" xfId="10815" xr:uid="{73EDC867-1BD9-4B64-9064-A516BE014E36}"/>
    <cellStyle name="Normal 7 2 6 9" xfId="12726" xr:uid="{EFAF7839-B26B-49C7-B156-0DC3F48D278F}"/>
    <cellStyle name="Normal 7 2 7" xfId="975" xr:uid="{61A46B23-BA6D-4054-A2F2-CDA5C48C037F}"/>
    <cellStyle name="Normal 7 2 7 2" xfId="1585" xr:uid="{19445FBD-D86B-435E-B153-B802692B0B0D}"/>
    <cellStyle name="Normal 7 2 7 2 2" xfId="3512" xr:uid="{0E6EB968-7C87-4909-86DF-88A1539E6980}"/>
    <cellStyle name="Normal 7 2 7 2 2 2" xfId="8470" xr:uid="{3B58E979-9E26-49E9-9B8A-4CB56C9F55CA}"/>
    <cellStyle name="Normal 7 2 7 2 3" xfId="5420" xr:uid="{1E40EFFE-1353-42DE-90B6-0490E9536A60}"/>
    <cellStyle name="Normal 7 2 7 2 3 2" xfId="9845" xr:uid="{7773B125-43EA-4521-BBD0-0F58BB645029}"/>
    <cellStyle name="Normal 7 2 7 2 4" xfId="7135" xr:uid="{74824E11-DFF1-4142-8BB9-428A53C665A0}"/>
    <cellStyle name="Normal 7 2 7 2 5" xfId="11395" xr:uid="{147F7417-6B9C-45D6-B94C-FE3F5EB030DF}"/>
    <cellStyle name="Normal 7 2 7 3" xfId="2201" xr:uid="{C83E4A33-A684-4C22-86C0-FA9418C56CF1}"/>
    <cellStyle name="Normal 7 2 7 3 2" xfId="4126" xr:uid="{A4AF7D10-4179-40AE-8A7A-51014CCC6964}"/>
    <cellStyle name="Normal 7 2 7 3 2 2" xfId="8895" xr:uid="{4EBB839D-5C87-42F6-959B-879465EB2DAD}"/>
    <cellStyle name="Normal 7 2 7 3 3" xfId="6019" xr:uid="{4A00CB0F-5C1B-4509-8258-A14E24EF0651}"/>
    <cellStyle name="Normal 7 2 7 3 3 2" xfId="10270" xr:uid="{32EE4DFE-97E0-4076-A82A-6A4C7F90565E}"/>
    <cellStyle name="Normal 7 2 7 3 4" xfId="7560" xr:uid="{0D5A1A21-2AA2-4BF1-A1BC-D65521D44D26}"/>
    <cellStyle name="Normal 7 2 7 3 5" xfId="11994" xr:uid="{5019B8C0-B569-4D48-BE1D-85AA9FE2A1A3}"/>
    <cellStyle name="Normal 7 2 7 4" xfId="2933" xr:uid="{5C820D96-7859-48E5-B104-AAE153513663}"/>
    <cellStyle name="Normal 7 2 7 4 2" xfId="8066" xr:uid="{F752EE05-7427-4CB1-9284-7B636CB81490}"/>
    <cellStyle name="Normal 7 2 7 5" xfId="4871" xr:uid="{D64BA548-9006-405C-98CC-D5F799BDFFB7}"/>
    <cellStyle name="Normal 7 2 7 5 2" xfId="9441" xr:uid="{DD075CB0-AD4E-4C24-9FD5-F8BA5FF119B7}"/>
    <cellStyle name="Normal 7 2 7 6" xfId="6729" xr:uid="{50EE6F83-6E27-4E76-9060-86F4CD719158}"/>
    <cellStyle name="Normal 7 2 7 7" xfId="10846" xr:uid="{B057EBFA-1BF7-4CAD-8C1A-E57FDCD96696}"/>
    <cellStyle name="Normal 7 2 7 8" xfId="13072" xr:uid="{4771356C-0045-4F40-99E7-C799471B33D5}"/>
    <cellStyle name="Normal 7 2 8" xfId="1006" xr:uid="{7D49FA22-1CD7-4D3C-9791-9BF8F83575EE}"/>
    <cellStyle name="Normal 7 2 8 2" xfId="1614" xr:uid="{F31143E3-3DA1-4097-9AE2-C30B040AABBC}"/>
    <cellStyle name="Normal 7 2 8 2 2" xfId="3541" xr:uid="{2599195D-3FC2-4010-80CF-722991FBE904}"/>
    <cellStyle name="Normal 7 2 8 2 2 2" xfId="8498" xr:uid="{7899FC94-2FC6-4FD5-9EA2-1199AAE2400A}"/>
    <cellStyle name="Normal 7 2 8 2 3" xfId="5449" xr:uid="{6C51AC91-CA23-4886-89F3-576579C6E85B}"/>
    <cellStyle name="Normal 7 2 8 2 3 2" xfId="9873" xr:uid="{762001BD-3EA7-4F81-BAC9-1DD22624298B}"/>
    <cellStyle name="Normal 7 2 8 2 4" xfId="7163" xr:uid="{C1591F3F-6EF0-4E45-854F-3484123A5861}"/>
    <cellStyle name="Normal 7 2 8 2 5" xfId="11424" xr:uid="{2E93F052-A710-48B5-9310-E862A4F10D62}"/>
    <cellStyle name="Normal 7 2 8 3" xfId="2230" xr:uid="{056F32E9-4282-4AA4-B1FC-41B67C9DAD84}"/>
    <cellStyle name="Normal 7 2 8 3 2" xfId="4155" xr:uid="{A3605D62-08A9-4A10-B0F4-AA087D2575F7}"/>
    <cellStyle name="Normal 7 2 8 3 2 2" xfId="8923" xr:uid="{83397532-986A-4EB6-A93F-3EC9ACE6B094}"/>
    <cellStyle name="Normal 7 2 8 3 3" xfId="6048" xr:uid="{BC1589D7-BBB1-4A14-9C84-1CFC76FDB763}"/>
    <cellStyle name="Normal 7 2 8 3 3 2" xfId="10298" xr:uid="{E58208EB-2D37-453F-911A-8C7F2C0A8E02}"/>
    <cellStyle name="Normal 7 2 8 3 4" xfId="7588" xr:uid="{FBF38C74-3B0F-4785-862D-1271B44C1661}"/>
    <cellStyle name="Normal 7 2 8 3 5" xfId="12023" xr:uid="{DEE6AC7F-3FD2-4C69-867F-8A1DE774EE2C}"/>
    <cellStyle name="Normal 7 2 8 4" xfId="2962" xr:uid="{F5B7C99E-8E0B-425A-AC1F-AE0699446C9A}"/>
    <cellStyle name="Normal 7 2 8 4 2" xfId="8094" xr:uid="{8F48B53F-BC17-465F-AA64-B0F539743529}"/>
    <cellStyle name="Normal 7 2 8 5" xfId="4900" xr:uid="{1F383A2A-BCA1-4018-8172-A7F207D652C0}"/>
    <cellStyle name="Normal 7 2 8 5 2" xfId="9469" xr:uid="{8546986A-EF05-4E80-B45C-A7C9183F36F1}"/>
    <cellStyle name="Normal 7 2 8 6" xfId="6757" xr:uid="{77E0519A-995D-42A0-BA44-800A0C8A99A7}"/>
    <cellStyle name="Normal 7 2 8 7" xfId="10875" xr:uid="{E1925DCF-65FB-4E8E-BCC6-468E1ADC9AFC}"/>
    <cellStyle name="Normal 7 2 8 8" xfId="13101" xr:uid="{049C7DBD-D7F1-47FF-A67A-9A4825A7FE37}"/>
    <cellStyle name="Normal 7 2 9" xfId="1100" xr:uid="{EA77306B-BBC3-4AF1-9EB5-4471BBD5A78A}"/>
    <cellStyle name="Normal 7 2 9 2" xfId="1694" xr:uid="{A29B8D14-F3FD-4CE5-9E1C-9BC6B1BB2985}"/>
    <cellStyle name="Normal 7 2 9 2 2" xfId="3621" xr:uid="{135EDFF6-DFCE-4E80-8893-1E737EAA552D}"/>
    <cellStyle name="Normal 7 2 9 2 2 2" xfId="8550" xr:uid="{985B5CF2-F305-45C3-84C1-F55D98947BC5}"/>
    <cellStyle name="Normal 7 2 9 2 3" xfId="5529" xr:uid="{DE482C1F-E61D-4075-B84F-9C9B140FF8C7}"/>
    <cellStyle name="Normal 7 2 9 2 3 2" xfId="9925" xr:uid="{03F6E614-DF4B-4DC6-8BE7-3DE4039044B7}"/>
    <cellStyle name="Normal 7 2 9 2 4" xfId="7215" xr:uid="{5EE7F30E-17D0-43F2-8FDA-34D851D86E8A}"/>
    <cellStyle name="Normal 7 2 9 2 5" xfId="11504" xr:uid="{BB9E9CE5-A460-45A0-A4D2-29E16B8A57DD}"/>
    <cellStyle name="Normal 7 2 9 3" xfId="2310" xr:uid="{F1899EF1-8C83-468D-A60C-42D8AD43B57A}"/>
    <cellStyle name="Normal 7 2 9 3 2" xfId="4235" xr:uid="{B66515AF-236F-4777-A3BB-D421987B3FB5}"/>
    <cellStyle name="Normal 7 2 9 3 2 2" xfId="8975" xr:uid="{2678FBE6-07CB-46B9-85AF-78C50E812C9A}"/>
    <cellStyle name="Normal 7 2 9 3 3" xfId="6128" xr:uid="{5C13E9C3-D759-4950-B6E1-547C7F90A02C}"/>
    <cellStyle name="Normal 7 2 9 3 3 2" xfId="10350" xr:uid="{103B53D5-AC43-4452-B69A-023FD12913E2}"/>
    <cellStyle name="Normal 7 2 9 3 4" xfId="7640" xr:uid="{4CD78715-A66F-4643-BA58-9E9B691B5149}"/>
    <cellStyle name="Normal 7 2 9 3 5" xfId="12103" xr:uid="{68F782FD-A3DD-410B-B77A-EDC40A129DBE}"/>
    <cellStyle name="Normal 7 2 9 4" xfId="3044" xr:uid="{5D132D2F-B3FA-48F2-9F77-A6D6312B1D32}"/>
    <cellStyle name="Normal 7 2 9 4 2" xfId="8146" xr:uid="{19DCBD63-63BA-47F9-B240-43070E6A804E}"/>
    <cellStyle name="Normal 7 2 9 5" xfId="4965" xr:uid="{0FEBE357-E457-46F6-91C2-0733793013AA}"/>
    <cellStyle name="Normal 7 2 9 5 2" xfId="9521" xr:uid="{DAB62CD2-623B-4330-86AC-6663B6427BF7}"/>
    <cellStyle name="Normal 7 2 9 6" xfId="6810" xr:uid="{7BD0B35A-F1F2-4E13-A634-D265D148E843}"/>
    <cellStyle name="Normal 7 2 9 7" xfId="10940" xr:uid="{BF1FD789-FF68-486F-BDEE-EF9E062A3764}"/>
    <cellStyle name="Normal 7 2 9 8" xfId="13181" xr:uid="{A6C626FE-B1AC-44B2-9CC9-F2BFE50C8637}"/>
    <cellStyle name="Normal 7 3" xfId="813" xr:uid="{081A529A-BA77-4DC5-9065-EAC67D33798D}"/>
    <cellStyle name="Normal 7 3 10" xfId="12764" xr:uid="{DF980310-6D9F-413F-B3D8-7AB59125B255}"/>
    <cellStyle name="Normal 7 3 11" xfId="38638" xr:uid="{E6099821-1EE8-4CE3-86A2-C752CC714CF2}"/>
    <cellStyle name="Normal 7 3 12" xfId="39364" xr:uid="{799F171E-573E-4C18-A18F-5F7B60BE6BB2}"/>
    <cellStyle name="Normal 7 3 2" xfId="1445" xr:uid="{05A6997E-F781-48FA-9A99-F9BC58B476D6}"/>
    <cellStyle name="Normal 7 3 2 2" xfId="2059" xr:uid="{297F59A4-6D92-41FC-B6FF-3C3359D580F0}"/>
    <cellStyle name="Normal 7 3 2 2 2" xfId="3984" xr:uid="{6EA00834-85D9-4CE0-A503-534A5970AD36}"/>
    <cellStyle name="Normal 7 3 2 2 2 2" xfId="8788" xr:uid="{446F1EE3-E217-4EA6-9C44-15F8F7FF66BA}"/>
    <cellStyle name="Normal 7 3 2 2 3" xfId="5877" xr:uid="{C4020159-4D5F-4291-85DF-39A86C23E755}"/>
    <cellStyle name="Normal 7 3 2 2 3 2" xfId="10163" xr:uid="{527F0175-4D8F-40E0-936C-97684BCFB88C}"/>
    <cellStyle name="Normal 7 3 2 2 4" xfId="7453" xr:uid="{F19F9614-3DB7-4636-828E-278E20D8A68C}"/>
    <cellStyle name="Normal 7 3 2 2 5" xfId="11852" xr:uid="{9EA5069A-C4D5-4065-95BE-CC5BC396AFBB}"/>
    <cellStyle name="Normal 7 3 2 3" xfId="3370" xr:uid="{B172CCA0-D286-4498-A170-554B3925F78A}"/>
    <cellStyle name="Normal 7 3 2 3 2" xfId="8363" xr:uid="{84CA99C6-548C-4309-9EA1-9DBAF057A14D}"/>
    <cellStyle name="Normal 7 3 2 4" xfId="5278" xr:uid="{68E42F51-6F7B-4BC1-85E3-66B7D67B4E1A}"/>
    <cellStyle name="Normal 7 3 2 4 2" xfId="9738" xr:uid="{1B6D3F3D-827B-40FA-9549-04B3D018044E}"/>
    <cellStyle name="Normal 7 3 2 5" xfId="7028" xr:uid="{03885E6F-A267-403F-AD4F-85CBFCA82C60}"/>
    <cellStyle name="Normal 7 3 2 6" xfId="11253" xr:uid="{025E4FD4-6646-458A-8099-DAEDFB99D052}"/>
    <cellStyle name="Normal 7 3 2 7" xfId="12930" xr:uid="{140C59B6-C69B-40DF-8E4B-E852B46912D6}"/>
    <cellStyle name="Normal 7 3 2 8" xfId="40051" xr:uid="{C6D28447-5190-4371-BEA1-C6387102FC2E}"/>
    <cellStyle name="Normal 7 3 3" xfId="1272" xr:uid="{88A5C593-B446-4B10-8BC2-0CF0AF7D3018}"/>
    <cellStyle name="Normal 7 3 3 2" xfId="3206" xr:uid="{2CFD9C5F-EDFE-4348-A813-0215E548D90A}"/>
    <cellStyle name="Normal 7 3 3 2 2" xfId="8260" xr:uid="{B1820685-078D-4288-BF9D-41CD8BD7B620}"/>
    <cellStyle name="Normal 7 3 3 3" xfId="5114" xr:uid="{14154D19-B05C-4DCB-B9FF-5204F2C525AA}"/>
    <cellStyle name="Normal 7 3 3 3 2" xfId="9635" xr:uid="{30FEA570-090A-439C-A0FE-94A075C61A4A}"/>
    <cellStyle name="Normal 7 3 3 4" xfId="6925" xr:uid="{EDF6CF25-C0F6-4340-B385-0B51EFAAA544}"/>
    <cellStyle name="Normal 7 3 3 5" xfId="11089" xr:uid="{4185D05C-00C8-4F04-A0BC-A94431B011C4}"/>
    <cellStyle name="Normal 7 3 3 6" xfId="43471" xr:uid="{0C15F047-33E9-49A9-9E45-B79CFD51E964}"/>
    <cellStyle name="Normal 7 3 3 7" xfId="49131" xr:uid="{558A9DBE-6210-4E07-94AA-1C8B26CBE57A}"/>
    <cellStyle name="Normal 7 3 4" xfId="1895" xr:uid="{7A20C584-F3B1-46E0-9704-5421C4A40729}"/>
    <cellStyle name="Normal 7 3 4 2" xfId="3820" xr:uid="{475DEB74-1F2B-4854-A9A2-D6A66D190D8D}"/>
    <cellStyle name="Normal 7 3 4 2 2" xfId="8685" xr:uid="{86F80B59-7330-43CF-A048-BF6140BDB5E9}"/>
    <cellStyle name="Normal 7 3 4 3" xfId="5713" xr:uid="{E24C3E63-D987-4780-A957-04D3977395F3}"/>
    <cellStyle name="Normal 7 3 4 3 2" xfId="10060" xr:uid="{685CB244-1800-4F0F-9D14-15349D4D9BEF}"/>
    <cellStyle name="Normal 7 3 4 4" xfId="7350" xr:uid="{A1326073-3C37-4CF4-8E34-6A0EE71572A4}"/>
    <cellStyle name="Normal 7 3 4 5" xfId="11688" xr:uid="{C3F50B37-05F9-40E0-9CB2-72B76743E767}"/>
    <cellStyle name="Normal 7 3 4 6" xfId="43906" xr:uid="{4A73937A-00FC-4ED9-98BE-CF582C71BE2D}"/>
    <cellStyle name="Normal 7 3 5" xfId="2497" xr:uid="{7CAB986A-B5AC-4D21-B6F8-24AF5BBC37F6}"/>
    <cellStyle name="Normal 7 3 5 2" xfId="4414" xr:uid="{63D7AF72-7894-4783-A59A-123C9159E522}"/>
    <cellStyle name="Normal 7 3 5 2 2" xfId="9107" xr:uid="{55BE3A13-F587-464B-A4CB-E67745437D20}"/>
    <cellStyle name="Normal 7 3 5 3" xfId="6309" xr:uid="{1FA3CD7C-7B96-4CC0-83C6-F9FB19179E2E}"/>
    <cellStyle name="Normal 7 3 5 3 2" xfId="10484" xr:uid="{D567D961-83B6-45AE-85A4-9CA03AFA0FD0}"/>
    <cellStyle name="Normal 7 3 5 4" xfId="7772" xr:uid="{EC755AD0-7EC6-4DA6-9826-FE32B1E22419}"/>
    <cellStyle name="Normal 7 3 5 5" xfId="12282" xr:uid="{86C041B5-7C40-432C-A154-281AA2A8D2C6}"/>
    <cellStyle name="Normal 7 3 6" xfId="2789" xr:uid="{4A4CB556-5DC8-4A61-82A1-34FDFD8A8A90}"/>
    <cellStyle name="Normal 7 3 6 2" xfId="7959" xr:uid="{19F33996-DA42-422B-B95C-FCE64EFD1C2C}"/>
    <cellStyle name="Normal 7 3 7" xfId="4727" xr:uid="{9EB03AAA-DD16-4803-ACD8-3E5CFCB2990B}"/>
    <cellStyle name="Normal 7 3 7 2" xfId="9333" xr:uid="{D55D2732-941E-4D6B-B58B-5C34D841DFF8}"/>
    <cellStyle name="Normal 7 3 8" xfId="6620" xr:uid="{1A15280B-F627-4242-BFAB-43D305D0D1A8}"/>
    <cellStyle name="Normal 7 3 9" xfId="10703" xr:uid="{7F3BF792-6DA6-43A1-AD0A-FAE092622FD9}"/>
    <cellStyle name="Normal 7 4" xfId="848" xr:uid="{317E06A1-6F18-4667-B078-57814A00F09A}"/>
    <cellStyle name="Normal 7 4 2" xfId="1306" xr:uid="{BFF29721-8E36-4AF5-8F86-49FC235A0E38}"/>
    <cellStyle name="Normal 7 4 2 2" xfId="40108" xr:uid="{FF7379BD-8110-4794-AA21-7683CF33B9F4}"/>
    <cellStyle name="Normal 7 4 3" xfId="2450" xr:uid="{3414E6BC-2A7F-4C3E-87BC-18C669A667AF}"/>
    <cellStyle name="Normal 7 4 3 2" xfId="4369" xr:uid="{9B8A1A14-89E1-4498-A1B4-C0954FDA6B79}"/>
    <cellStyle name="Normal 7 4 3 2 2" xfId="9080" xr:uid="{D3107D12-B1ED-4F3F-BFFC-7B5EC325464A}"/>
    <cellStyle name="Normal 7 4 3 3" xfId="6264" xr:uid="{DF07E5C4-5415-4CD3-BF85-DE622CAEC994}"/>
    <cellStyle name="Normal 7 4 3 3 2" xfId="10457" xr:uid="{5A64607D-8EB9-4657-9A61-334B5C256E18}"/>
    <cellStyle name="Normal 7 4 3 4" xfId="7745" xr:uid="{76E96201-255A-4E28-B7AF-AE76E56C3B0E}"/>
    <cellStyle name="Normal 7 4 3 5" xfId="12237" xr:uid="{8450EADE-181A-4FFE-87EB-0BFFB3FAD5D1}"/>
    <cellStyle name="Normal 7 4 4" xfId="39475" xr:uid="{53351273-357C-479B-8FC0-3B9EA524FFFA}"/>
    <cellStyle name="Normal 7 5" xfId="1207" xr:uid="{7D6AA8A0-CF07-4975-AF78-B714D1EF7495}"/>
    <cellStyle name="Normal 7 5 2" xfId="2549" xr:uid="{8113F21D-AA54-4F24-9D0F-16198B66BB1B}"/>
    <cellStyle name="Normal 7 5 2 2" xfId="4464" xr:uid="{FE7CDCB0-04FC-4040-91D0-F7E245BC0A48}"/>
    <cellStyle name="Normal 7 5 2 2 2" xfId="9138" xr:uid="{7091E8C6-621C-4EA7-B223-4884BE1FD9E7}"/>
    <cellStyle name="Normal 7 5 2 3" xfId="6359" xr:uid="{7D74821F-E4C5-47C6-8149-7E11FF5DDDC9}"/>
    <cellStyle name="Normal 7 5 2 3 2" xfId="10515" xr:uid="{A33986D2-35B3-4621-AE75-099530E24214}"/>
    <cellStyle name="Normal 7 5 2 4" xfId="7803" xr:uid="{BFC28585-115F-424B-8F9F-8B55BDD7F64E}"/>
    <cellStyle name="Normal 7 5 2 5" xfId="12332" xr:uid="{18C4BC06-9FB5-4E4E-B2D9-3FEDE38D04FE}"/>
    <cellStyle name="Normal 7 5 2 6" xfId="43555" xr:uid="{EF81C213-4E8A-4595-9499-C867CF58BA57}"/>
    <cellStyle name="Normal 7 5 3" xfId="43935" xr:uid="{C7DAE7FC-325E-4237-AA09-B69F62E4B5B9}"/>
    <cellStyle name="Normal 7 5 4" xfId="39457" xr:uid="{D1556F96-A169-4750-8E27-5B94ED91D07D}"/>
    <cellStyle name="Normal 7 6" xfId="2410" xr:uid="{FA313271-42E9-4996-BCF3-405F93D5341B}"/>
    <cellStyle name="Normal 7 6 2" xfId="4329" xr:uid="{51E97101-C03B-4AB7-90E5-95E26C0AF529}"/>
    <cellStyle name="Normal 7 6 2 2" xfId="9053" xr:uid="{BFE9C3AC-C718-4CF4-8710-A94427D2AD66}"/>
    <cellStyle name="Normal 7 6 3" xfId="6224" xr:uid="{031C6946-9DBB-477C-9130-BD90C9CDDA76}"/>
    <cellStyle name="Normal 7 6 3 2" xfId="10430" xr:uid="{76EE4744-9B84-4125-9707-578840194F22}"/>
    <cellStyle name="Normal 7 6 4" xfId="7718" xr:uid="{263D4AEC-6F69-43B7-A1A9-D461A271A3FB}"/>
    <cellStyle name="Normal 7 6 5" xfId="12197" xr:uid="{04AE5510-8032-4225-A626-4D8C69ABFB33}"/>
    <cellStyle name="Normal 7 6 6" xfId="43697" xr:uid="{D737ACFB-8163-4200-AEFF-FD06C5AF12B4}"/>
    <cellStyle name="Normal 7 7" xfId="13327" xr:uid="{1D25E001-0CE3-49D7-A1F8-37B94AC7AD47}"/>
    <cellStyle name="Normal 7 7 2" xfId="21639" xr:uid="{8ED2FC95-90C0-4132-8410-23FDAB1C5A04}"/>
    <cellStyle name="Normal 7 8" xfId="13349" xr:uid="{3351550A-7A04-46DF-B4E6-6BF6D61400D8}"/>
    <cellStyle name="Normal 7 9" xfId="38348" xr:uid="{4041F9A5-4CE9-4D11-903C-91112790A19A}"/>
    <cellStyle name="Normal 70" xfId="2663" xr:uid="{ABEB334A-DF25-4A35-95A5-780D0E96CED8}"/>
    <cellStyle name="Normal 70 2" xfId="4572" xr:uid="{E5FDCCA6-AACA-4566-81BF-279B14837AA6}"/>
    <cellStyle name="Normal 70 2 2" xfId="9231" xr:uid="{341B4570-6512-4219-A7D9-0016B4B66A22}"/>
    <cellStyle name="Normal 70 2 2 2" xfId="43106" xr:uid="{721F63D5-05F0-4B3F-8569-5717184B55CD}"/>
    <cellStyle name="Normal 70 2 2 2 2" xfId="48784" xr:uid="{45624225-49B2-4F08-93FA-54C0A745C24B}"/>
    <cellStyle name="Normal 70 2 2 3" xfId="41073" xr:uid="{404D6342-1503-47EE-9DCA-6998072B7277}"/>
    <cellStyle name="Normal 70 2 2 4" xfId="46753" xr:uid="{E2CBBC36-2F77-4167-B7AF-F20E4432F31B}"/>
    <cellStyle name="Normal 70 2 3" xfId="42050" xr:uid="{4363E81B-0BEA-42D6-8A20-988AA4DE2202}"/>
    <cellStyle name="Normal 70 2 3 2" xfId="47730" xr:uid="{5D711DE7-CDF1-416B-BA6E-BC1810F966F7}"/>
    <cellStyle name="Normal 70 2 4" xfId="39987" xr:uid="{29B6769B-C2F1-44C2-8D66-F463EE1070A0}"/>
    <cellStyle name="Normal 70 2 5" xfId="45727" xr:uid="{E4E045EB-1B9A-4C5C-B00B-AC42F3F3E50E}"/>
    <cellStyle name="Normal 70 3" xfId="6467" xr:uid="{AA1AEA7F-6C34-4650-A329-F3340141E6FF}"/>
    <cellStyle name="Normal 70 3 2" xfId="10608" xr:uid="{EC48AE19-66A1-40DE-A820-DC3F01C08A8E}"/>
    <cellStyle name="Normal 70 3 2 2" xfId="42657" xr:uid="{EE8FAFAC-0AFC-4A09-B5F5-3E57037919FF}"/>
    <cellStyle name="Normal 70 3 2 3" xfId="48335" xr:uid="{7E1BC577-4D42-4252-86FD-7DDBBD1EDA54}"/>
    <cellStyle name="Normal 70 3 3" xfId="40632" xr:uid="{443834FD-DD50-4FA7-A88F-CD285FB70244}"/>
    <cellStyle name="Normal 70 3 4" xfId="46312" xr:uid="{199F8AD3-0BAC-4DB6-B444-7F92FC335726}"/>
    <cellStyle name="Normal 70 4" xfId="7896" xr:uid="{57B32C95-92A2-4E8C-A986-97800862A2F8}"/>
    <cellStyle name="Normal 70 4 2" xfId="41600" xr:uid="{CCF37B09-8A08-4CAB-BA6E-4A2AC8F5B55B}"/>
    <cellStyle name="Normal 70 4 3" xfId="47280" xr:uid="{10CF18DC-27CA-4A53-BBE0-DEC4BA734BA9}"/>
    <cellStyle name="Normal 70 5" xfId="39563" xr:uid="{8731D2FF-0031-49E0-BE3A-6B1CA2B00431}"/>
    <cellStyle name="Normal 70 6" xfId="45316" xr:uid="{072C7936-F928-4E9E-99A6-4189C1F49B51}"/>
    <cellStyle name="Normal 71" xfId="2699" xr:uid="{A215CAC2-EC4B-4FFF-927F-4D23E9E20CB5}"/>
    <cellStyle name="Normal 72" xfId="2701" xr:uid="{3AEA8C88-E3D6-4D49-918D-44AA0F1D3E4D}"/>
    <cellStyle name="Normal 72 2" xfId="39988" xr:uid="{070046E3-E472-42C4-A402-B47E93CB35F3}"/>
    <cellStyle name="Normal 72 2 2" xfId="41074" xr:uid="{2ACB9557-23FB-4625-88ED-62ABCB8ABB3A}"/>
    <cellStyle name="Normal 72 2 2 2" xfId="43107" xr:uid="{625076D6-5FA6-4DC6-8E85-91FE48536F29}"/>
    <cellStyle name="Normal 72 2 2 2 2" xfId="48785" xr:uid="{EAD96E69-343D-4E1C-AA81-2AEEC1BC474C}"/>
    <cellStyle name="Normal 72 2 2 3" xfId="46754" xr:uid="{CE29AE86-1B2F-48AF-A834-E94612001F6C}"/>
    <cellStyle name="Normal 72 2 3" xfId="42051" xr:uid="{9CBD9A58-1057-4A3F-8270-9675EA337545}"/>
    <cellStyle name="Normal 72 2 3 2" xfId="47731" xr:uid="{25E4A9DE-28AC-4194-B728-C9520BCBDD9D}"/>
    <cellStyle name="Normal 72 2 4" xfId="45728" xr:uid="{6D19537E-3419-446D-AF62-DE2255707DD8}"/>
    <cellStyle name="Normal 72 3" xfId="40633" xr:uid="{7F3B88A0-22A1-4F07-BF82-79839920AF2B}"/>
    <cellStyle name="Normal 72 3 2" xfId="42658" xr:uid="{C248CAAD-1521-4243-882D-1FDE57C27BEA}"/>
    <cellStyle name="Normal 72 3 2 2" xfId="48336" xr:uid="{63900DC0-2D7C-44EB-835D-346BFED04AD0}"/>
    <cellStyle name="Normal 72 3 3" xfId="46313" xr:uid="{77DF145A-33ED-4F32-9DC3-852DBB57D39C}"/>
    <cellStyle name="Normal 72 4" xfId="41601" xr:uid="{A57FC8F1-347C-4AA3-B63F-EA55ADB8EB00}"/>
    <cellStyle name="Normal 72 4 2" xfId="47281" xr:uid="{31FEDE4F-AF9D-4B91-8C5B-CEFBEC173212}"/>
    <cellStyle name="Normal 72 5" xfId="39564" xr:uid="{92DD7A73-4048-48C5-9081-3545CFE5D655}"/>
    <cellStyle name="Normal 72 6" xfId="45317" xr:uid="{9F6B3F80-4C4F-4D25-A86F-55E4FC4B8420}"/>
    <cellStyle name="Normal 73" xfId="2713" xr:uid="{7416A2E8-31E8-4307-A076-B96B9B8D981D}"/>
    <cellStyle name="Normal 73 2" xfId="39565" xr:uid="{C6595913-8991-4112-BA77-1F701C09ACC9}"/>
    <cellStyle name="Normal 74" xfId="4605" xr:uid="{81FBB2FA-FF5D-40C8-B48C-270175F841AC}"/>
    <cellStyle name="Normal 74 2" xfId="39566" xr:uid="{9D9F62EF-EC3E-44BC-9E2E-37B4CBBEEB77}"/>
    <cellStyle name="Normal 75" xfId="4606" xr:uid="{404D1D5D-2291-4B77-BD52-F348C4407FAB}"/>
    <cellStyle name="Normal 75 2" xfId="39567" xr:uid="{0F954101-9D24-4160-9304-65608D0BC84C}"/>
    <cellStyle name="Normal 76" xfId="4607" xr:uid="{74DF40A8-A756-4A9D-B17E-FF198B2D761D}"/>
    <cellStyle name="Normal 76 2" xfId="39568" xr:uid="{141C9B46-80A7-4B34-AA4F-A6750FB67156}"/>
    <cellStyle name="Normal 77" xfId="2702" xr:uid="{B783C098-0E6B-4BB3-A9A3-B9F36C5249D8}"/>
    <cellStyle name="Normal 77 2" xfId="39569" xr:uid="{BA1FC5F0-14C2-47E9-8615-E0B25D187C08}"/>
    <cellStyle name="Normal 78" xfId="2845" xr:uid="{0DF69331-7DC6-473D-819B-7E30C1ADED3C}"/>
    <cellStyle name="Normal 78 2" xfId="39991" xr:uid="{7E98BA3C-41B1-4467-9ECE-8510A6E07B38}"/>
    <cellStyle name="Normal 78 2 2" xfId="41076" xr:uid="{82772519-BBA8-4B5D-8BFF-412E83B1D29F}"/>
    <cellStyle name="Normal 78 2 2 2" xfId="43109" xr:uid="{948ECAF6-65A0-49BD-A706-6913ABAB0CC9}"/>
    <cellStyle name="Normal 78 2 2 2 2" xfId="48787" xr:uid="{B1FDE5E8-BD7A-4468-8298-7F742C23E97B}"/>
    <cellStyle name="Normal 78 2 2 3" xfId="46756" xr:uid="{2AABAB37-1339-468C-9A50-4BA498D6093F}"/>
    <cellStyle name="Normal 78 2 3" xfId="42053" xr:uid="{7697D56F-0630-46F5-8C27-EB3E7A481424}"/>
    <cellStyle name="Normal 78 2 3 2" xfId="47733" xr:uid="{E1C9FA01-7F65-4BC8-9BAD-7AD6F878CBB4}"/>
    <cellStyle name="Normal 78 2 4" xfId="45730" xr:uid="{D5E0A983-6111-4208-9AC8-61B60039972C}"/>
    <cellStyle name="Normal 78 3" xfId="40634" xr:uid="{1232B6FD-28EC-43C2-B481-749CDE21B22C}"/>
    <cellStyle name="Normal 78 3 2" xfId="42659" xr:uid="{79ADE389-1A21-467A-A9AE-0CA6A9E7685B}"/>
    <cellStyle name="Normal 78 3 2 2" xfId="48337" xr:uid="{0E79AC17-6BDA-4BA7-98A1-C6830C173BAF}"/>
    <cellStyle name="Normal 78 3 3" xfId="46314" xr:uid="{A4B65CC3-ED81-487A-98BC-16476AFA9B67}"/>
    <cellStyle name="Normal 78 4" xfId="41602" xr:uid="{242CF1DB-13BE-42D4-B132-CF345F6C54D9}"/>
    <cellStyle name="Normal 78 4 2" xfId="47282" xr:uid="{04CB06C7-3F02-4A29-82F0-9DB98A6AF89F}"/>
    <cellStyle name="Normal 78 5" xfId="39570" xr:uid="{E34BAEA0-7269-48C2-9576-01AD893D4F35}"/>
    <cellStyle name="Normal 78 6" xfId="45318" xr:uid="{7240A3E5-C450-4FD9-9823-DC4F1C8796B9}"/>
    <cellStyle name="Normal 79" xfId="4608" xr:uid="{48D0EF3C-ACBF-4B74-915F-DD90F17DEB61}"/>
    <cellStyle name="Normal 79 2" xfId="39993" xr:uid="{CA336B52-0FC4-4B28-B31D-C2F969629A76}"/>
    <cellStyle name="Normal 79 2 2" xfId="41078" xr:uid="{1D14ECAF-9235-45B5-914E-E818E16DBD80}"/>
    <cellStyle name="Normal 79 2 2 2" xfId="43111" xr:uid="{71FA70AE-581B-4A94-A53F-C192F349A3E8}"/>
    <cellStyle name="Normal 79 2 2 2 2" xfId="48789" xr:uid="{6498834F-69F7-4142-9363-2A558D42A4AA}"/>
    <cellStyle name="Normal 79 2 2 3" xfId="46758" xr:uid="{98CEBC64-3994-4AA4-BDA7-B6E41F908107}"/>
    <cellStyle name="Normal 79 2 3" xfId="42055" xr:uid="{F48F9A62-CF8D-4D61-A52C-0C7829C252E2}"/>
    <cellStyle name="Normal 79 2 3 2" xfId="47735" xr:uid="{9CBF6C2D-9A31-494D-85E2-5F1D1AAA4E14}"/>
    <cellStyle name="Normal 79 2 4" xfId="45732" xr:uid="{44F7AF6E-CA9D-4FF3-A298-15B833EC255A}"/>
    <cellStyle name="Normal 79 3" xfId="40636" xr:uid="{D377F1FA-5A96-4E28-8855-0E9BE171B572}"/>
    <cellStyle name="Normal 79 3 2" xfId="42661" xr:uid="{FC3F982F-D06B-48CB-83C2-AA5C585DD6E2}"/>
    <cellStyle name="Normal 79 3 2 2" xfId="48339" xr:uid="{C7552B17-D249-47C5-8FF8-64D178C79A10}"/>
    <cellStyle name="Normal 79 3 3" xfId="46316" xr:uid="{CA87BBAC-A72A-42D9-844C-BDC7FD981C14}"/>
    <cellStyle name="Normal 79 4" xfId="41604" xr:uid="{E45791AD-807E-4118-8279-045D8C89FEA7}"/>
    <cellStyle name="Normal 79 4 2" xfId="47284" xr:uid="{56A25CB3-D0AE-44E7-BECF-B7551A8F776C}"/>
    <cellStyle name="Normal 79 5" xfId="39572" xr:uid="{6772DD44-FFD3-462E-9859-C804F8C093AD}"/>
    <cellStyle name="Normal 79 6" xfId="45320" xr:uid="{0831C747-3DDE-4B24-A65B-031D3498B861}"/>
    <cellStyle name="Normal 8" xfId="107" xr:uid="{8DB1B269-CA1A-4420-9198-D2284D64C8FE}"/>
    <cellStyle name="Normal 8 10" xfId="38331" xr:uid="{E8F0C923-87FF-4B5B-9593-A04161D1A8DB}"/>
    <cellStyle name="Normal 8 11" xfId="38321" xr:uid="{BD742D03-3E05-4A8C-B697-01D62EE4F34C}"/>
    <cellStyle name="Normal 8 12" xfId="38335" xr:uid="{5E328129-6EFC-4624-9754-96E9FAF162FE}"/>
    <cellStyle name="Normal 8 13" xfId="38362" xr:uid="{10FB0945-6ABB-4ABE-A09D-D4CED225EE9E}"/>
    <cellStyle name="Normal 8 14" xfId="38334" xr:uid="{4D1010C4-6090-4285-9EE6-BB883F09CCE0}"/>
    <cellStyle name="Normal 8 15" xfId="38379" xr:uid="{1D36281C-E025-40E1-8145-EFE344E425AA}"/>
    <cellStyle name="Normal 8 16" xfId="249" xr:uid="{CF7E191E-1365-4BEB-82C3-C4CC3FD902AD}"/>
    <cellStyle name="Normal 8 17" xfId="38580" xr:uid="{BBACC56B-D587-4F78-AB47-1C6BB858EE67}"/>
    <cellStyle name="Normal 8 18" xfId="44505" xr:uid="{2263CB8F-2278-4396-8FDE-A38F1C7DA599}"/>
    <cellStyle name="Normal 8 19" xfId="44561" xr:uid="{04F416AB-1129-4216-AA8D-48B52B8EA19A}"/>
    <cellStyle name="Normal 8 2" xfId="410" xr:uid="{7A798C3A-EC11-43F0-9666-A9BE5876DB2E}"/>
    <cellStyle name="Normal 8 2 10" xfId="12823" xr:uid="{A8F0B420-2B44-4579-8B22-4ED16BA3B35F}"/>
    <cellStyle name="Normal 8 2 11" xfId="883" xr:uid="{419CF885-35BD-4C6B-8927-4AE16CF6BA62}"/>
    <cellStyle name="Normal 8 2 12" xfId="38838" xr:uid="{0D37B0F4-377D-4FB9-B4EF-E158B61259E8}"/>
    <cellStyle name="Normal 8 2 13" xfId="44582" xr:uid="{920F42B3-A243-4F7B-AE6C-A5CA007C9358}"/>
    <cellStyle name="Normal 8 2 2" xfId="1500" xr:uid="{8BB2A891-23C4-4014-9427-AC720F749DBC}"/>
    <cellStyle name="Normal 8 2 2 2" xfId="2116" xr:uid="{D156E4B4-64EE-4004-9D58-A449DE50A556}"/>
    <cellStyle name="Normal 8 2 2 2 2" xfId="4041" xr:uid="{1A830B37-DA6A-4BCF-81C9-EDE6F0DAFFF3}"/>
    <cellStyle name="Normal 8 2 2 2 2 2" xfId="8817" xr:uid="{DE407CF8-A148-4DE7-9411-4AB8FCF04CD6}"/>
    <cellStyle name="Normal 8 2 2 2 2 2 2" xfId="42847" xr:uid="{D7143E61-09BA-4E87-B7A1-4EA90AEF5C16}"/>
    <cellStyle name="Normal 8 2 2 2 2 2 3" xfId="48525" xr:uid="{341E69CF-6428-48C9-B20B-00669D6D3707}"/>
    <cellStyle name="Normal 8 2 2 2 2 3" xfId="40815" xr:uid="{E8602DA6-053E-429E-B2AA-D9EC609152E8}"/>
    <cellStyle name="Normal 8 2 2 2 2 4" xfId="46495" xr:uid="{99097DAF-1C53-4A34-A7E9-F67669DCDF54}"/>
    <cellStyle name="Normal 8 2 2 2 3" xfId="5934" xr:uid="{2D8EFF15-6F22-48BB-92EA-A65C8997031D}"/>
    <cellStyle name="Normal 8 2 2 2 3 2" xfId="10192" xr:uid="{6FBB5FA3-FE93-4E80-943B-BC9F734090F8}"/>
    <cellStyle name="Normal 8 2 2 2 3 3" xfId="41791" xr:uid="{52A3BC1F-8134-48E7-9E68-DADB240B1D2C}"/>
    <cellStyle name="Normal 8 2 2 2 3 4" xfId="47471" xr:uid="{3AEC6213-2A05-421D-9312-0E6FCA4A284E}"/>
    <cellStyle name="Normal 8 2 2 2 4" xfId="7482" xr:uid="{2B4C1DFF-1D61-4AFE-B84B-C141CB15661B}"/>
    <cellStyle name="Normal 8 2 2 2 5" xfId="11909" xr:uid="{4C5A0AA8-D4E4-4388-A0BD-764470074700}"/>
    <cellStyle name="Normal 8 2 2 2 6" xfId="39208" xr:uid="{3EBCC1CD-DFC3-4D13-8828-DEF3FE99DB79}"/>
    <cellStyle name="Normal 8 2 2 2 7" xfId="45028" xr:uid="{32106B5B-2986-436F-BA82-BF2449609F9A}"/>
    <cellStyle name="Normal 8 2 2 3" xfId="3427" xr:uid="{F910FD5B-AE08-4EF0-BF1A-60C0F2400AB4}"/>
    <cellStyle name="Normal 8 2 2 3 2" xfId="8392" xr:uid="{41A17481-B82C-448A-ACF8-1A4BA4D86F42}"/>
    <cellStyle name="Normal 8 2 2 3 2 2" xfId="42433" xr:uid="{70CFEDD1-BD2E-4EC2-AC4A-B2F1B9AD7022}"/>
    <cellStyle name="Normal 8 2 2 3 2 3" xfId="48111" xr:uid="{B3E25FA0-4E8D-4B83-BF89-0133151804DB}"/>
    <cellStyle name="Normal 8 2 2 3 3" xfId="40408" xr:uid="{F295CBC4-FD43-45FE-B6A6-450ECE44D920}"/>
    <cellStyle name="Normal 8 2 2 3 4" xfId="46088" xr:uid="{0E142B8D-7EED-4204-8DB4-3D7065225EB9}"/>
    <cellStyle name="Normal 8 2 2 4" xfId="5335" xr:uid="{A5A53F0C-BC55-473E-8426-19BA27D6EECD}"/>
    <cellStyle name="Normal 8 2 2 4 2" xfId="9767" xr:uid="{A5F06AA5-2F36-44E4-88A1-E867ADC89077}"/>
    <cellStyle name="Normal 8 2 2 4 3" xfId="41375" xr:uid="{CC2EE27C-D4F9-4437-A2E9-3DDFDC4DE403}"/>
    <cellStyle name="Normal 8 2 2 4 4" xfId="47054" xr:uid="{35BA4163-9962-4244-AC26-CC06A0E5A32B}"/>
    <cellStyle name="Normal 8 2 2 5" xfId="7057" xr:uid="{BE349BEF-6C36-4DF4-BA58-E3A232E73E8D}"/>
    <cellStyle name="Normal 8 2 2 6" xfId="11310" xr:uid="{E24DCDCC-E0D5-49C6-87C9-C5F0D73A0B2A}"/>
    <cellStyle name="Normal 8 2 2 7" xfId="12987" xr:uid="{85798F55-1551-4EC8-AD09-DBEB6CAEB4FE}"/>
    <cellStyle name="Normal 8 2 2 8" xfId="38869" xr:uid="{380F1D1E-BE47-4394-848F-0A9C39F1FFA4}"/>
    <cellStyle name="Normal 8 2 2 9" xfId="44697" xr:uid="{76645D01-CB6A-4B04-A070-4FAABC566AA9}"/>
    <cellStyle name="Normal 8 2 3" xfId="1338" xr:uid="{F3873275-3267-4051-8887-C1E83A0DE5AD}"/>
    <cellStyle name="Normal 8 2 3 2" xfId="3263" xr:uid="{1FBC95EC-3502-47A0-ABB4-4FB0F8C08A73}"/>
    <cellStyle name="Normal 8 2 3 2 2" xfId="8289" xr:uid="{1B46799F-DFA4-4A46-B055-794F16260FD8}"/>
    <cellStyle name="Normal 8 2 3 2 3" xfId="39427" xr:uid="{176D57A7-4F96-4CC2-959F-025304295888}"/>
    <cellStyle name="Normal 8 2 3 3" xfId="5171" xr:uid="{8596EF64-503E-46F1-95A4-F6CEAA8BA5DC}"/>
    <cellStyle name="Normal 8 2 3 3 2" xfId="9664" xr:uid="{34437535-7B05-4241-ACDE-942C89C2CA39}"/>
    <cellStyle name="Normal 8 2 3 4" xfId="6954" xr:uid="{E354026F-4B26-4234-A583-5B1F65F98303}"/>
    <cellStyle name="Normal 8 2 3 5" xfId="11146" xr:uid="{2317D137-024D-4B46-850D-0011FDF27036}"/>
    <cellStyle name="Normal 8 2 3 6" xfId="39096" xr:uid="{62E092BF-D46B-4B6C-8837-E21751580A4B}"/>
    <cellStyle name="Normal 8 2 3 7" xfId="44916" xr:uid="{34DCE8B9-EE0A-451C-8127-B64323429A6B}"/>
    <cellStyle name="Normal 8 2 4" xfId="1952" xr:uid="{7333EA39-DE88-437C-B772-5ED167AE6383}"/>
    <cellStyle name="Normal 8 2 4 2" xfId="3877" xr:uid="{5651035E-2E31-4F44-A0AB-4746AEC73E47}"/>
    <cellStyle name="Normal 8 2 4 2 2" xfId="8714" xr:uid="{2788AAB7-2D45-4186-BEDF-480D83330F68}"/>
    <cellStyle name="Normal 8 2 4 2 2 2" xfId="42776" xr:uid="{4C883F0A-FD0F-4260-9700-F7CA6E3678FF}"/>
    <cellStyle name="Normal 8 2 4 2 2 3" xfId="48454" xr:uid="{47AE6B06-E396-43A4-98C2-BBFD44A0DB4E}"/>
    <cellStyle name="Normal 8 2 4 2 3" xfId="40745" xr:uid="{495651F1-C583-40E3-8A4A-60D11D340916}"/>
    <cellStyle name="Normal 8 2 4 2 4" xfId="46425" xr:uid="{D6906E38-EBAF-4857-BCC6-118D9A1128BE}"/>
    <cellStyle name="Normal 8 2 4 3" xfId="5770" xr:uid="{31B07B2D-6727-4933-8496-A06E69DDD8FB}"/>
    <cellStyle name="Normal 8 2 4 3 2" xfId="10089" xr:uid="{410B7C08-8E44-420B-9C5E-EA8E0F6B8D63}"/>
    <cellStyle name="Normal 8 2 4 3 3" xfId="41720" xr:uid="{9D0E450F-CEF8-45FE-BCBC-82A0D3DF353B}"/>
    <cellStyle name="Normal 8 2 4 3 4" xfId="47400" xr:uid="{71BADED2-5092-4D7F-B6D7-A1214817729C}"/>
    <cellStyle name="Normal 8 2 4 4" xfId="7379" xr:uid="{5DB1BCE5-1CE6-40D1-B8D9-E68E0812AEC4}"/>
    <cellStyle name="Normal 8 2 4 5" xfId="11745" xr:uid="{70E3FCCC-85BD-4C42-AB5A-D05DA5A6E5F3}"/>
    <cellStyle name="Normal 8 2 4 6" xfId="39673" xr:uid="{72E19751-7B0E-499E-8AB1-4819F2907042}"/>
    <cellStyle name="Normal 8 2 4 7" xfId="45420" xr:uid="{568214AB-B44D-43A3-93ED-6B2BD5C32958}"/>
    <cellStyle name="Normal 8 2 5" xfId="2500" xr:uid="{EBD5E2B0-E2AF-4FCB-BEEF-CA30ACA6614D}"/>
    <cellStyle name="Normal 8 2 5 2" xfId="4417" xr:uid="{EFA027B7-FB57-4B7E-8F4B-2AE2E60F7381}"/>
    <cellStyle name="Normal 8 2 5 2 2" xfId="9110" xr:uid="{ADAF1318-B891-4813-BF19-32477D4C7D22}"/>
    <cellStyle name="Normal 8 2 5 2 3" xfId="42279" xr:uid="{5A940F62-34E5-4C94-9E35-4A7343B46FBE}"/>
    <cellStyle name="Normal 8 2 5 2 4" xfId="47958" xr:uid="{C45AFFEE-2C86-46BB-9899-D5273E5FCCE7}"/>
    <cellStyle name="Normal 8 2 5 3" xfId="6312" xr:uid="{F85076CC-4685-4859-81C5-15025EF1A2C6}"/>
    <cellStyle name="Normal 8 2 5 3 2" xfId="10487" xr:uid="{D02E0DD0-1EDF-4997-B61D-DAB3CE4B71C9}"/>
    <cellStyle name="Normal 8 2 5 4" xfId="7775" xr:uid="{A70D4079-0340-4128-86FB-1B37ABFCD046}"/>
    <cellStyle name="Normal 8 2 5 5" xfId="12285" xr:uid="{0531C51C-2B39-4632-A1FB-DE44771EF8B0}"/>
    <cellStyle name="Normal 8 2 5 6" xfId="40258" xr:uid="{C5B96FFB-294F-417B-B027-C61B2B9DFC94}"/>
    <cellStyle name="Normal 8 2 5 7" xfId="45939" xr:uid="{8848896E-E8E9-483E-9D15-AA3FD472E279}"/>
    <cellStyle name="Normal 8 2 6" xfId="2847" xr:uid="{96416025-2D01-4FF5-90C8-0670CF7F8390}"/>
    <cellStyle name="Normal 8 2 6 2" xfId="7988" xr:uid="{41BC3788-A9F0-404D-B20A-F995587517B6}"/>
    <cellStyle name="Normal 8 2 6 3" xfId="41314" xr:uid="{B2BFFFA7-788B-41AE-B301-3A0ADD87EA9F}"/>
    <cellStyle name="Normal 8 2 6 4" xfId="46993" xr:uid="{550EABBF-57DF-40D0-9565-EF84B7A9CAFA}"/>
    <cellStyle name="Normal 8 2 7" xfId="4786" xr:uid="{798B7A00-07D6-4639-9577-1347AF6F58C6}"/>
    <cellStyle name="Normal 8 2 7 2" xfId="9363" xr:uid="{BAD5EDE4-52DF-4555-83B9-C71C297ACCD4}"/>
    <cellStyle name="Normal 8 2 7 3" xfId="43725" xr:uid="{6ED3019F-5B93-4395-AA63-4478427E2561}"/>
    <cellStyle name="Normal 8 2 7 4" xfId="49358" xr:uid="{00332D96-7115-410F-A38F-0B90F8A5214F}"/>
    <cellStyle name="Normal 8 2 8" xfId="6651" xr:uid="{1119045C-0ECD-4B22-BD46-165B3C0F76EE}"/>
    <cellStyle name="Normal 8 2 9" xfId="10761" xr:uid="{A7FC075E-D2F6-4C37-AD61-EF1968AAD4B0}"/>
    <cellStyle name="Normal 8 20" xfId="77" xr:uid="{7D4AAD05-1B8B-4AF5-8061-92143AAB40D7}"/>
    <cellStyle name="Normal 8 20 2" xfId="50080" xr:uid="{6FF6CB04-A522-45FA-B652-2B746728A3FB}"/>
    <cellStyle name="Normal 8 3" xfId="585" xr:uid="{479B21FF-AE3C-4608-A803-81C262B5410B}"/>
    <cellStyle name="Normal 8 3 2" xfId="4373" xr:uid="{CA873532-B51C-4A9C-9844-D66CA1C1AF65}"/>
    <cellStyle name="Normal 8 3 2 2" xfId="9083" xr:uid="{0CE1CF01-D29A-4934-B743-197B35E9954C}"/>
    <cellStyle name="Normal 8 3 2 2 2" xfId="43142" xr:uid="{965A5147-F453-4746-A5F6-F0736BBD16A5}"/>
    <cellStyle name="Normal 8 3 2 2 2 2" xfId="48820" xr:uid="{5244AD7A-3777-4372-BF8E-5A5ADF2CFE0C}"/>
    <cellStyle name="Normal 8 3 2 2 3" xfId="41108" xr:uid="{959B9AE5-8024-42A0-8914-9A9742D36503}"/>
    <cellStyle name="Normal 8 3 2 2 4" xfId="46788" xr:uid="{C9063F7A-BE01-49D0-BD36-9F35E8BAEC4A}"/>
    <cellStyle name="Normal 8 3 2 3" xfId="42086" xr:uid="{2352EE62-C24E-4CCD-993E-5A3D5536779C}"/>
    <cellStyle name="Normal 8 3 2 3 2" xfId="47766" xr:uid="{CD5C2D95-6D1F-41D2-9CCF-C3E2696514AA}"/>
    <cellStyle name="Normal 8 3 2 4" xfId="39188" xr:uid="{5F815370-52F1-4D55-A4C6-0E67882D6D94}"/>
    <cellStyle name="Normal 8 3 2 5" xfId="45008" xr:uid="{9F02E412-B70F-41B6-9FBC-4C98859E504C}"/>
    <cellStyle name="Normal 8 3 3" xfId="6268" xr:uid="{ADEE4FD2-93B3-467B-92CA-5D5FC499F805}"/>
    <cellStyle name="Normal 8 3 3 2" xfId="10460" xr:uid="{1CF94EFF-6E40-44AF-9B3D-C277645A04C9}"/>
    <cellStyle name="Normal 8 3 3 3" xfId="39368" xr:uid="{9745B0FD-D3DD-402E-802C-5CEF58F5C043}"/>
    <cellStyle name="Normal 8 3 4" xfId="7748" xr:uid="{A193E342-5CB9-48CC-8E77-882EAB8B4CCE}"/>
    <cellStyle name="Normal 8 3 4 2" xfId="43771" xr:uid="{7C97CE48-4E28-41D4-A90D-A8294C7126B8}"/>
    <cellStyle name="Normal 8 3 4 3" xfId="49391" xr:uid="{FFAA7BA8-0C7D-45B1-B775-0B1A1550E2F0}"/>
    <cellStyle name="Normal 8 3 5" xfId="12241" xr:uid="{9FD0AAC1-CFDD-42B9-B5CD-4A238EF985EE}"/>
    <cellStyle name="Normal 8 3 6" xfId="38594" xr:uid="{74D040B3-C8FE-4161-9F60-BD022BE770E5}"/>
    <cellStyle name="Normal 8 3 7" xfId="44677" xr:uid="{C0007C85-AC27-4D38-9A30-78C46CC8A4D2}"/>
    <cellStyle name="Normal 8 4" xfId="409" xr:uid="{755F3C05-DC54-4D3D-91B2-EB5A5F62F895}"/>
    <cellStyle name="Normal 8 4 2" xfId="4468" xr:uid="{C94B7915-F374-4441-A7BA-16B810DE4C3A}"/>
    <cellStyle name="Normal 8 4 2 2" xfId="9141" xr:uid="{45AF7CFB-CF2C-4E85-B830-886682CA5727}"/>
    <cellStyle name="Normal 8 4 2 3" xfId="40053" xr:uid="{2AC90650-A17B-4771-B48E-3B1352B3CC1C}"/>
    <cellStyle name="Normal 8 4 3" xfId="6363" xr:uid="{D3302E51-7F1A-4C90-9825-A186509BF37F}"/>
    <cellStyle name="Normal 8 4 3 2" xfId="10518" xr:uid="{6388CC91-FCEE-46BD-960A-1E6590EB6B52}"/>
    <cellStyle name="Normal 8 4 3 3" xfId="39422" xr:uid="{C426DC4D-6C11-4271-818C-4752CCDDDBCD}"/>
    <cellStyle name="Normal 8 4 4" xfId="7806" xr:uid="{BDDC6DB3-C9A7-410A-BF3C-ECA76719CDA8}"/>
    <cellStyle name="Normal 8 4 5" xfId="12336" xr:uid="{41BECE83-E793-4B96-9D89-C9431C9B3097}"/>
    <cellStyle name="Normal 8 4 6" xfId="2553" xr:uid="{D67E7AF5-BA3D-4350-AE0C-415016BA5E73}"/>
    <cellStyle name="Normal 8 4 7" xfId="39075" xr:uid="{FB5F4CAB-7F73-4061-BE70-6F79E7D08448}"/>
    <cellStyle name="Normal 8 4 8" xfId="44895" xr:uid="{3CE3E7C0-77BC-4002-B442-A2AB60D4930F}"/>
    <cellStyle name="Normal 8 5" xfId="2413" xr:uid="{86CCBB17-2CBB-4B25-8B5E-9504CA18EEDC}"/>
    <cellStyle name="Normal 8 5 2" xfId="4332" xr:uid="{E3C7664E-34CE-4145-B622-3940066BF762}"/>
    <cellStyle name="Normal 8 5 2 2" xfId="9056" xr:uid="{E125F33B-82DD-4390-823E-EF094F2860C5}"/>
    <cellStyle name="Normal 8 5 2 2 2" xfId="42713" xr:uid="{A7058ABD-0B66-42EE-919C-49D733DF7462}"/>
    <cellStyle name="Normal 8 5 2 2 3" xfId="48391" xr:uid="{7442ED6C-D4CC-44B9-8200-E9EA86295A6E}"/>
    <cellStyle name="Normal 8 5 2 3" xfId="40685" xr:uid="{D88D5B67-9B56-4A86-AA98-C2E38D6D496C}"/>
    <cellStyle name="Normal 8 5 2 4" xfId="46365" xr:uid="{E8B362E2-7615-40A2-9835-AA8AAAC96293}"/>
    <cellStyle name="Normal 8 5 3" xfId="6227" xr:uid="{51F317C7-56BE-487B-A65D-594CD78DBCFB}"/>
    <cellStyle name="Normal 8 5 3 2" xfId="10433" xr:uid="{3B8DDBAE-7FE8-478E-AB74-E872AB2F8ECF}"/>
    <cellStyle name="Normal 8 5 3 3" xfId="41657" xr:uid="{0D2C1D6F-C07B-43C1-AA37-681EC4DEBE5A}"/>
    <cellStyle name="Normal 8 5 3 4" xfId="47337" xr:uid="{0C79A5CD-849E-4FFC-8FA8-AE6341431E97}"/>
    <cellStyle name="Normal 8 5 4" xfId="7721" xr:uid="{410D01FD-0B79-4C85-B65A-E0BF17002336}"/>
    <cellStyle name="Normal 8 5 5" xfId="12200" xr:uid="{7684888B-C12C-490B-9613-D455BE52F342}"/>
    <cellStyle name="Normal 8 5 6" xfId="38684" xr:uid="{6C30052E-9465-486A-B281-31E2503E180F}"/>
    <cellStyle name="Normal 8 5 7" xfId="45366" xr:uid="{F1DD633B-3074-4FE5-B528-80F0FD2E7AF9}"/>
    <cellStyle name="Normal 8 6" xfId="2743" xr:uid="{4A8FF9FE-7825-4033-AA38-86AC2AB43591}"/>
    <cellStyle name="Normal 8 6 2" xfId="38319" xr:uid="{6C10EA8F-4940-4186-97A4-D497E6BCCFA6}"/>
    <cellStyle name="Normal 8 6 3" xfId="38693" xr:uid="{4EB88337-6D17-409B-A5AD-EA4F33B13BFF}"/>
    <cellStyle name="Normal 8 6 4" xfId="40149" xr:uid="{EF2A8EEA-6F77-488B-A5DA-60064C1F64BB}"/>
    <cellStyle name="Normal 8 7" xfId="2704" xr:uid="{060B3F12-3C62-4326-BD61-9A23F083EC9F}"/>
    <cellStyle name="Normal 8 7 2" xfId="7912" xr:uid="{D31F035C-4A51-4099-BF75-52471D37E7A0}"/>
    <cellStyle name="Normal 8 7 3" xfId="41265" xr:uid="{2C4CA45E-6A2E-4FC1-87DC-174539307E0C}"/>
    <cellStyle name="Normal 8 7 4" xfId="46943" xr:uid="{33F9BC8E-B947-45E5-9FCE-1F30585AD452}"/>
    <cellStyle name="Normal 8 8" xfId="38339" xr:uid="{BD326094-84BE-47BD-B92A-736AD958790D}"/>
    <cellStyle name="Normal 8 8 2" xfId="43708" xr:uid="{CBE0C895-2D65-4877-BD54-44990EF10DE4}"/>
    <cellStyle name="Normal 8 8 3" xfId="49345" xr:uid="{7CE8DBA1-7913-4B94-93DA-5EE30D4602ED}"/>
    <cellStyle name="Normal 8 9" xfId="38316" xr:uid="{FF7F33AD-542E-4B72-89E3-DD5F84BDA396}"/>
    <cellStyle name="Normal 80" xfId="4610" xr:uid="{C3F25D82-8E27-490B-843C-E2BC24E20691}"/>
    <cellStyle name="Normal 80 2" xfId="39992" xr:uid="{B6CBB6D9-0B2D-4CD9-A80D-65E0AC32E8FB}"/>
    <cellStyle name="Normal 80 2 2" xfId="41077" xr:uid="{F0E558D1-B53D-440B-8BE8-F594CCD77BCA}"/>
    <cellStyle name="Normal 80 2 2 2" xfId="43110" xr:uid="{93A91F78-EAEF-46FD-937C-335E61398CA1}"/>
    <cellStyle name="Normal 80 2 2 2 2" xfId="48788" xr:uid="{21372E26-69F3-4F53-96E0-0C2F8CCF80FB}"/>
    <cellStyle name="Normal 80 2 2 3" xfId="46757" xr:uid="{A9F7609D-1128-4E86-992D-7E63EBD03574}"/>
    <cellStyle name="Normal 80 2 3" xfId="42054" xr:uid="{0938F495-F445-4848-A74A-A7B5AA88EBFC}"/>
    <cellStyle name="Normal 80 2 3 2" xfId="47734" xr:uid="{4359D284-562D-4E98-ADC2-7EB636AEF361}"/>
    <cellStyle name="Normal 80 2 4" xfId="45731" xr:uid="{4A5A69CB-F294-454D-9DA5-BAA28B45281A}"/>
    <cellStyle name="Normal 80 3" xfId="40635" xr:uid="{0B4ADFD1-C792-4AB4-9960-E1CAF14F731B}"/>
    <cellStyle name="Normal 80 3 2" xfId="42660" xr:uid="{0CEC81EA-6791-4DAF-A750-577E7EB60A72}"/>
    <cellStyle name="Normal 80 3 2 2" xfId="48338" xr:uid="{82175873-A14D-4DBC-9BEB-FCFDC33DE753}"/>
    <cellStyle name="Normal 80 3 3" xfId="46315" xr:uid="{3C1A72FF-2E77-4A01-9652-A309B19AECF3}"/>
    <cellStyle name="Normal 80 4" xfId="41603" xr:uid="{AC2833CF-9225-4FD0-AA92-FE105E21572F}"/>
    <cellStyle name="Normal 80 4 2" xfId="47283" xr:uid="{36BDA022-1D4D-4D72-9096-4F4CF46CC52E}"/>
    <cellStyle name="Normal 80 5" xfId="39571" xr:uid="{314320C6-CD2D-4C32-8DAC-B7C4774F714E}"/>
    <cellStyle name="Normal 80 6" xfId="45319" xr:uid="{2F9EF64F-938A-4212-9EE0-B7AE587C8CB0}"/>
    <cellStyle name="Normal 81" xfId="4609" xr:uid="{8553720C-CFBD-4F9B-AE39-A79625CBFEE4}"/>
    <cellStyle name="Normal 81 2" xfId="39997" xr:uid="{D88CB611-19BC-4D7C-8CBC-0C148848CEAB}"/>
    <cellStyle name="Normal 81 2 2" xfId="41081" xr:uid="{E4B8683F-F193-402F-BB81-234E621791A9}"/>
    <cellStyle name="Normal 81 2 2 2" xfId="43114" xr:uid="{E32ED19D-FEDB-4F4D-A757-C73D552044F8}"/>
    <cellStyle name="Normal 81 2 2 2 2" xfId="48792" xr:uid="{218A6378-ECD8-4DA9-9AF3-1A03B4EEE5FC}"/>
    <cellStyle name="Normal 81 2 2 3" xfId="46761" xr:uid="{E3161226-FFB3-4266-A354-0EBB801A86DF}"/>
    <cellStyle name="Normal 81 2 3" xfId="42058" xr:uid="{1CD6E661-24A2-47FD-BAEC-4349F3A9A595}"/>
    <cellStyle name="Normal 81 2 3 2" xfId="47738" xr:uid="{720A11E7-29A3-4C21-91A0-3D43666BF950}"/>
    <cellStyle name="Normal 81 2 4" xfId="45735" xr:uid="{68E84A1C-B1AE-4BF9-9FEA-AAE8036B4A5B}"/>
    <cellStyle name="Normal 81 3" xfId="40639" xr:uid="{6D835A69-4BDC-48E0-99FE-12BD4C6D1268}"/>
    <cellStyle name="Normal 81 3 2" xfId="42664" xr:uid="{93D9E3B0-F6F0-4751-8089-19721BFD186A}"/>
    <cellStyle name="Normal 81 3 2 2" xfId="48342" xr:uid="{F2F73B8E-0E1B-4B6F-9F0E-AB6574E751A4}"/>
    <cellStyle name="Normal 81 3 3" xfId="46319" xr:uid="{18EF8FFF-2579-45C1-A45D-64EE467B1DE8}"/>
    <cellStyle name="Normal 81 4" xfId="41608" xr:uid="{DC7B529B-A62F-4BAC-B09C-72D16C1FF9E8}"/>
    <cellStyle name="Normal 81 4 2" xfId="47288" xr:uid="{4EF06CAF-E7A8-421B-8DF3-811179C99AF2}"/>
    <cellStyle name="Normal 81 5" xfId="39576" xr:uid="{A553A9B3-4FC2-4B9D-AD09-E7EBB0071805}"/>
    <cellStyle name="Normal 81 6" xfId="45324" xr:uid="{80159375-0004-4691-BF56-1F4EAA0B5169}"/>
    <cellStyle name="Normal 82" xfId="4611" xr:uid="{6E1511C9-1762-48D9-B066-7A7E8EECE940}"/>
    <cellStyle name="Normal 82 2" xfId="39999" xr:uid="{70BD3586-B4AD-4D37-AECE-F6BD3B1BAC67}"/>
    <cellStyle name="Normal 82 2 2" xfId="41083" xr:uid="{B0691B6C-D17F-455E-8952-F4B912FFE2EA}"/>
    <cellStyle name="Normal 82 2 2 2" xfId="43116" xr:uid="{7DBC2062-3C73-4AA8-B3F0-281DBEE57378}"/>
    <cellStyle name="Normal 82 2 2 2 2" xfId="48794" xr:uid="{8BD31697-ED06-4336-AE52-766C4E2254D9}"/>
    <cellStyle name="Normal 82 2 2 3" xfId="46763" xr:uid="{42015AA7-4AEB-401C-863D-F09A0A1E633E}"/>
    <cellStyle name="Normal 82 2 3" xfId="42060" xr:uid="{F979BD93-ABA9-400D-A4B7-742611D05068}"/>
    <cellStyle name="Normal 82 2 3 2" xfId="47740" xr:uid="{AD805A87-CEC5-4686-9159-D0862C6D385D}"/>
    <cellStyle name="Normal 82 2 4" xfId="45737" xr:uid="{BC1D9F3D-9EC1-4745-8345-871CB9AC036C}"/>
    <cellStyle name="Normal 82 3" xfId="40641" xr:uid="{1987B2F5-FBCF-4394-8F2B-EC8DA1BC9C9D}"/>
    <cellStyle name="Normal 82 3 2" xfId="42666" xr:uid="{BBEE2505-5800-4D6A-9C6C-BB2DBB407685}"/>
    <cellStyle name="Normal 82 3 2 2" xfId="48344" xr:uid="{29624BF2-4AB4-4320-A673-7D6F5093E74C}"/>
    <cellStyle name="Normal 82 3 3" xfId="46321" xr:uid="{8F8D6343-45C4-432F-A385-CFDEB081024F}"/>
    <cellStyle name="Normal 82 4" xfId="41610" xr:uid="{2446E021-264F-4EF9-B890-C8CD94E3FF2E}"/>
    <cellStyle name="Normal 82 4 2" xfId="47290" xr:uid="{03AC8999-A0CB-4876-A31F-DBC2D06E4920}"/>
    <cellStyle name="Normal 82 5" xfId="39578" xr:uid="{73BFD4BC-7BBD-46CA-9AEA-B2D2808FF61E}"/>
    <cellStyle name="Normal 82 6" xfId="45326" xr:uid="{3B347169-8DA2-4FF3-92FB-E70F48088398}"/>
    <cellStyle name="Normal 83" xfId="4620" xr:uid="{02979C3C-14CB-4F5A-8346-ED6A8EFA1848}"/>
    <cellStyle name="Normal 83 2" xfId="39994" xr:uid="{97E55574-1092-454F-934E-972D552CEE46}"/>
    <cellStyle name="Normal 83 2 2" xfId="41079" xr:uid="{CF66F7BE-B375-4B0F-B766-1B0B286A6FD4}"/>
    <cellStyle name="Normal 83 2 2 2" xfId="43112" xr:uid="{91087FD2-8E75-4B2D-A022-57945E03831C}"/>
    <cellStyle name="Normal 83 2 2 2 2" xfId="48790" xr:uid="{2205CDBA-2461-42E2-AF4D-031B084CA604}"/>
    <cellStyle name="Normal 83 2 2 3" xfId="46759" xr:uid="{4688FCB7-C5EE-4539-8F8E-69E99C96DD72}"/>
    <cellStyle name="Normal 83 2 3" xfId="42056" xr:uid="{C8D15E85-C276-4D81-9A6B-F825305AFB1F}"/>
    <cellStyle name="Normal 83 2 3 2" xfId="47736" xr:uid="{B5D398B2-A6B1-4C76-96DE-224B3F35540E}"/>
    <cellStyle name="Normal 83 2 4" xfId="45733" xr:uid="{76B03FE7-DF39-4AE3-AE5C-48B4611407A2}"/>
    <cellStyle name="Normal 83 3" xfId="40637" xr:uid="{A025C9E2-4FD0-4572-8C94-D77E795CBC95}"/>
    <cellStyle name="Normal 83 3 2" xfId="42662" xr:uid="{1F05F7BB-413F-4B35-B855-6A184D2F60AF}"/>
    <cellStyle name="Normal 83 3 2 2" xfId="48340" xr:uid="{636CC065-8AAE-4672-84C8-596861EBCA52}"/>
    <cellStyle name="Normal 83 3 3" xfId="46317" xr:uid="{5A5B606C-787F-4E85-971E-76E683208A1E}"/>
    <cellStyle name="Normal 83 4" xfId="41605" xr:uid="{060F84E8-34F5-4865-BC66-9DC8F29DA07B}"/>
    <cellStyle name="Normal 83 4 2" xfId="47285" xr:uid="{27C4E1E9-16E6-4F99-A705-62845EF489A8}"/>
    <cellStyle name="Normal 83 5" xfId="39573" xr:uid="{6C85893A-D41C-4AB1-B81D-2ABB01287C63}"/>
    <cellStyle name="Normal 83 6" xfId="45321" xr:uid="{4DA46A10-3821-409D-BBDF-5B03C9AB4CA4}"/>
    <cellStyle name="Normal 84" xfId="4630" xr:uid="{AF0E1EFE-0F5C-45DC-8FA8-C69923DABAC5}"/>
    <cellStyle name="Normal 84 2" xfId="9264" xr:uid="{C16DE7CF-3957-4C73-8C08-E271B14BAE6E}"/>
    <cellStyle name="Normal 84 2 2" xfId="41084" xr:uid="{B1637CEF-D879-4D9C-8D83-157DDFDC81A8}"/>
    <cellStyle name="Normal 84 2 2 2" xfId="43117" xr:uid="{9ACCC73A-ECAC-4A3B-ABED-E29D46FD5422}"/>
    <cellStyle name="Normal 84 2 2 2 2" xfId="48795" xr:uid="{56C3529C-B8E1-470F-AA92-B44418A47948}"/>
    <cellStyle name="Normal 84 2 2 3" xfId="46764" xr:uid="{BC66B901-82BE-41BA-B3A6-0CC6C6B4247C}"/>
    <cellStyle name="Normal 84 2 3" xfId="42061" xr:uid="{3FBFB428-4D27-4F9D-AB22-64E03002B4BD}"/>
    <cellStyle name="Normal 84 2 3 2" xfId="47741" xr:uid="{9054CBCD-7519-4F7B-9869-1F91968450B9}"/>
    <cellStyle name="Normal 84 2 4" xfId="40000" xr:uid="{6D397610-88B2-4383-A9E7-143987AB1B98}"/>
    <cellStyle name="Normal 84 2 5" xfId="45738" xr:uid="{44374533-32E4-4C19-81C8-8F80ECC8F5ED}"/>
    <cellStyle name="Normal 84 3" xfId="40642" xr:uid="{472C4EB9-49BB-49F9-B540-D795341DA6AB}"/>
    <cellStyle name="Normal 84 3 2" xfId="42667" xr:uid="{23104C4B-2018-4760-B5E8-DA0CC6D81A94}"/>
    <cellStyle name="Normal 84 3 2 2" xfId="48345" xr:uid="{AE37188C-8A48-427B-8594-5AD103C7E2C3}"/>
    <cellStyle name="Normal 84 3 3" xfId="46322" xr:uid="{0DED2FF6-99D7-415C-8801-4EA9EABA1C0D}"/>
    <cellStyle name="Normal 84 4" xfId="41611" xr:uid="{FA19DBA6-6250-4178-837C-CEC0600AF390}"/>
    <cellStyle name="Normal 84 4 2" xfId="47291" xr:uid="{A35119D9-70E9-4BD7-A9E5-B1E2BF8AF0A2}"/>
    <cellStyle name="Normal 84 5" xfId="39579" xr:uid="{35DE30FC-F75E-46B9-9B01-548FD350CDED}"/>
    <cellStyle name="Normal 84 6" xfId="45327" xr:uid="{2A2C8A03-931F-4EB4-94EC-C1844F70708F}"/>
    <cellStyle name="Normal 85" xfId="4658" xr:uid="{03C02CF3-7869-4CF4-A0B1-154E0F1DA69E}"/>
    <cellStyle name="Normal 85 2" xfId="40001" xr:uid="{465C2380-5A17-4A4D-8D49-A3E4F933B493}"/>
    <cellStyle name="Normal 85 2 2" xfId="41085" xr:uid="{D99236F4-D209-4DF6-83A6-B1F117640762}"/>
    <cellStyle name="Normal 85 2 2 2" xfId="43118" xr:uid="{13D6827F-8072-4AB6-A552-F54764567A94}"/>
    <cellStyle name="Normal 85 2 2 2 2" xfId="48796" xr:uid="{8469DC1B-4E92-4ED0-AA44-49D5F8C77949}"/>
    <cellStyle name="Normal 85 2 2 3" xfId="46765" xr:uid="{A2518780-EC57-47A6-A03D-2602A38045F7}"/>
    <cellStyle name="Normal 85 2 3" xfId="42062" xr:uid="{35880521-4E8F-4857-A324-FCEE3B7ADD3A}"/>
    <cellStyle name="Normal 85 2 3 2" xfId="47742" xr:uid="{5C9EBA38-DAC3-46F9-A48A-A161D1296308}"/>
    <cellStyle name="Normal 85 2 4" xfId="45739" xr:uid="{80CA2BE8-1ACC-4FD1-8F07-8092058F869D}"/>
    <cellStyle name="Normal 85 3" xfId="40643" xr:uid="{92299B4D-0F23-4BF9-A05E-CCA0995B7BF6}"/>
    <cellStyle name="Normal 85 3 2" xfId="42668" xr:uid="{9B8B902C-9D25-40EC-B8AE-228B2962C34F}"/>
    <cellStyle name="Normal 85 3 2 2" xfId="48346" xr:uid="{0B7EBC1E-01DB-49F1-94CD-DBE8FA1A8870}"/>
    <cellStyle name="Normal 85 3 3" xfId="46323" xr:uid="{C6693F4E-CDF8-4A2B-8A39-1DCAF9F69C11}"/>
    <cellStyle name="Normal 85 4" xfId="41612" xr:uid="{D051DB99-949D-41AF-9D75-ADD845E3A28E}"/>
    <cellStyle name="Normal 85 4 2" xfId="47292" xr:uid="{8E1A84EA-B83A-4C86-BEE5-5D59913FC73B}"/>
    <cellStyle name="Normal 85 5" xfId="39580" xr:uid="{FF429578-940E-42B9-A868-2A06738F428F}"/>
    <cellStyle name="Normal 85 6" xfId="45328" xr:uid="{F3274A39-5363-45E7-8800-61FC885B409F}"/>
    <cellStyle name="Normal 86" xfId="4784" xr:uid="{FB18488E-46C2-44A0-AF78-FC89384B9A8D}"/>
    <cellStyle name="Normal 86 2" xfId="40002" xr:uid="{8166F76B-6534-4AFA-BD78-4EEC0A0526ED}"/>
    <cellStyle name="Normal 86 2 2" xfId="41086" xr:uid="{E451D909-427C-4FA6-B56A-5191955CFFF9}"/>
    <cellStyle name="Normal 86 2 2 2" xfId="43119" xr:uid="{5FBB17CC-E3CB-409B-B1D5-CC7149A2F2AA}"/>
    <cellStyle name="Normal 86 2 2 2 2" xfId="48797" xr:uid="{363C41F0-21C0-40DE-A0CA-27A1D13E1D56}"/>
    <cellStyle name="Normal 86 2 2 3" xfId="46766" xr:uid="{3C336E24-0F6A-4FDB-A7FD-D0A143C8073F}"/>
    <cellStyle name="Normal 86 2 3" xfId="42063" xr:uid="{E91DEBF8-06D8-4C67-8777-DAB7F2C7E3DB}"/>
    <cellStyle name="Normal 86 2 3 2" xfId="47743" xr:uid="{6548D092-80F2-4C47-A75C-F3897DD96AFF}"/>
    <cellStyle name="Normal 86 2 4" xfId="45740" xr:uid="{EAC70C10-661F-484F-B955-43A672B44872}"/>
    <cellStyle name="Normal 86 3" xfId="40644" xr:uid="{547FDCC5-E376-4174-BE1A-0D0083215094}"/>
    <cellStyle name="Normal 86 3 2" xfId="42669" xr:uid="{AFDF7830-7C31-439B-8F20-258B02F4B65A}"/>
    <cellStyle name="Normal 86 3 2 2" xfId="48347" xr:uid="{18EF32BD-86FF-4B8B-8F30-4D7243456524}"/>
    <cellStyle name="Normal 86 3 3" xfId="46324" xr:uid="{CC656673-FCDF-4E22-89D7-D02A611BC1E6}"/>
    <cellStyle name="Normal 86 4" xfId="41613" xr:uid="{54335371-851B-4E32-92F9-FE412B8818E0}"/>
    <cellStyle name="Normal 86 4 2" xfId="47293" xr:uid="{4911301E-638E-44DF-B6D6-99DB43AFEB10}"/>
    <cellStyle name="Normal 86 5" xfId="39581" xr:uid="{43A626EB-6378-41BC-A591-3EBE9D6DE67E}"/>
    <cellStyle name="Normal 86 6" xfId="45329" xr:uid="{72A0DF63-6525-4A38-99A0-9750E4E5DF12}"/>
    <cellStyle name="Normal 87" xfId="6500" xr:uid="{DF8260D7-5BB2-4D2A-A963-FDE82830C90E}"/>
    <cellStyle name="Normal 87 2" xfId="40003" xr:uid="{2499BA97-7918-49FC-BFC9-D4028F4C77B1}"/>
    <cellStyle name="Normal 87 2 2" xfId="41087" xr:uid="{977641C9-A892-40C5-91FE-1C6410EAA2BD}"/>
    <cellStyle name="Normal 87 2 2 2" xfId="43120" xr:uid="{6CE02675-4C87-45EF-BE71-1E398E43531B}"/>
    <cellStyle name="Normal 87 2 2 2 2" xfId="48798" xr:uid="{4A20E2E5-2DA4-4D40-9E23-6FC4D88C20B2}"/>
    <cellStyle name="Normal 87 2 2 3" xfId="46767" xr:uid="{226EEA07-F11F-4888-B2DE-DB67D1F59F10}"/>
    <cellStyle name="Normal 87 2 3" xfId="42064" xr:uid="{3E775BAA-CC61-45CC-BA1D-F4B77F070AAE}"/>
    <cellStyle name="Normal 87 2 3 2" xfId="47744" xr:uid="{3F511906-27CE-4CF2-87E6-11A5CF3D8E18}"/>
    <cellStyle name="Normal 87 2 4" xfId="45741" xr:uid="{767F063A-5F9C-494B-BD65-D7FA60659E9F}"/>
    <cellStyle name="Normal 87 3" xfId="40645" xr:uid="{182F9B46-E78D-4DD0-8E25-A4DAC164BA59}"/>
    <cellStyle name="Normal 87 3 2" xfId="42670" xr:uid="{2527069C-EEBF-4902-9747-1292826D1E28}"/>
    <cellStyle name="Normal 87 3 2 2" xfId="48348" xr:uid="{9FEF9D1A-3066-4F19-8BBE-0C15C073B557}"/>
    <cellStyle name="Normal 87 3 3" xfId="46325" xr:uid="{7F80BF30-FEC2-4C15-B98E-9E9016AE9326}"/>
    <cellStyle name="Normal 87 4" xfId="41614" xr:uid="{E9FB640B-45D3-42B8-88C1-449A1B3562EB}"/>
    <cellStyle name="Normal 87 4 2" xfId="47294" xr:uid="{2CDCF067-091D-4624-93D0-039A06BC208A}"/>
    <cellStyle name="Normal 87 5" xfId="39582" xr:uid="{6C520E10-5B83-4CA4-B15F-11DCC03E69A2}"/>
    <cellStyle name="Normal 87 6" xfId="45330" xr:uid="{23A10EDB-A814-41D1-9C07-F9EB323834FB}"/>
    <cellStyle name="Normal 88" xfId="6508" xr:uid="{475BF862-6A18-4445-88EA-8B40BA4C61CF}"/>
    <cellStyle name="Normal 88 2" xfId="10631" xr:uid="{B1DFECB4-9E98-4698-8B9A-3FEF3C24CD91}"/>
    <cellStyle name="Normal 88 2 2" xfId="41088" xr:uid="{04BF5F29-C3FE-4AB9-A2B4-1B096022DBA8}"/>
    <cellStyle name="Normal 88 2 2 2" xfId="43121" xr:uid="{B5C00D36-7208-4519-BBF2-D5C93D2156F4}"/>
    <cellStyle name="Normal 88 2 2 2 2" xfId="48799" xr:uid="{584865D4-8A96-4310-A717-92A8EE8551DE}"/>
    <cellStyle name="Normal 88 2 2 3" xfId="46768" xr:uid="{942A596C-FB25-49A0-92BF-E90C4A221F1B}"/>
    <cellStyle name="Normal 88 2 3" xfId="42065" xr:uid="{B1CAA8F2-768D-4743-A6C8-62935232DEA9}"/>
    <cellStyle name="Normal 88 2 3 2" xfId="47745" xr:uid="{38B4BE85-1B5D-4C1F-825F-B31908106428}"/>
    <cellStyle name="Normal 88 2 4" xfId="40004" xr:uid="{2DE1C47A-6B89-4754-9EF3-FBCE3BE3FE3C}"/>
    <cellStyle name="Normal 88 2 5" xfId="45742" xr:uid="{1023D186-2AE4-49A9-A29A-71C75670BC9D}"/>
    <cellStyle name="Normal 88 3" xfId="40646" xr:uid="{C27B2B21-2878-4636-84B9-EEB062BD2458}"/>
    <cellStyle name="Normal 88 3 2" xfId="42671" xr:uid="{0DA6C281-9CA2-49C4-89F9-E0A6F49E92E4}"/>
    <cellStyle name="Normal 88 3 2 2" xfId="48349" xr:uid="{1082E73E-FFB4-497F-88A2-AB6A1D6A4FC7}"/>
    <cellStyle name="Normal 88 3 3" xfId="46326" xr:uid="{15CE967B-7759-478B-85F9-0E9573A7E8C2}"/>
    <cellStyle name="Normal 88 4" xfId="41615" xr:uid="{E1BF5999-360E-4E85-BF88-56EFE29A9484}"/>
    <cellStyle name="Normal 88 4 2" xfId="47295" xr:uid="{4B244196-1085-4290-8500-196E84947755}"/>
    <cellStyle name="Normal 88 5" xfId="39583" xr:uid="{5E1E8399-BCF9-4570-BAA2-F0523BA2A36D}"/>
    <cellStyle name="Normal 88 6" xfId="45331" xr:uid="{3DAABD51-9A3B-41BC-B49B-DAC03A370A80}"/>
    <cellStyle name="Normal 89" xfId="6221" xr:uid="{066EB4DE-077C-477A-B133-B0C8B3684F28}"/>
    <cellStyle name="Normal 89 2" xfId="10429" xr:uid="{30EE2ED3-DCD6-4872-8D00-2F82E666878A}"/>
    <cellStyle name="Normal 89 2 2" xfId="41089" xr:uid="{2A709B9B-6B3F-465E-9308-A6DA6A6EB675}"/>
    <cellStyle name="Normal 89 2 2 2" xfId="43122" xr:uid="{59D3806B-AAE7-49CE-93AB-840E3A9A39A4}"/>
    <cellStyle name="Normal 89 2 2 2 2" xfId="48800" xr:uid="{3C7E7557-394C-4E3B-B468-5CDA786056D6}"/>
    <cellStyle name="Normal 89 2 2 3" xfId="46769" xr:uid="{71CCFB3E-26D6-4278-AB9C-8671B38B5BF3}"/>
    <cellStyle name="Normal 89 2 3" xfId="42066" xr:uid="{F40C14D0-FB12-4B10-A2D2-49603E6FA837}"/>
    <cellStyle name="Normal 89 2 3 2" xfId="47746" xr:uid="{7E4C7132-99F4-4FEB-8896-E47E198C4CB9}"/>
    <cellStyle name="Normal 89 2 4" xfId="40005" xr:uid="{E56BCE4F-218A-42CB-B189-29BC227FA72D}"/>
    <cellStyle name="Normal 89 2 5" xfId="45743" xr:uid="{1C30474D-84F5-435A-9148-4FB072187DC9}"/>
    <cellStyle name="Normal 89 3" xfId="40647" xr:uid="{8205B1D9-668D-437C-AA60-8EAB4B6927D0}"/>
    <cellStyle name="Normal 89 3 2" xfId="42672" xr:uid="{3B632F74-8E12-4CEC-A7C4-A34AD0F1A704}"/>
    <cellStyle name="Normal 89 3 2 2" xfId="48350" xr:uid="{ADF642F0-78EE-48EF-ACD4-55AE23BD52B0}"/>
    <cellStyle name="Normal 89 3 3" xfId="46327" xr:uid="{6F786401-649E-4C7C-84EF-F5B685A923F6}"/>
    <cellStyle name="Normal 89 4" xfId="41616" xr:uid="{56D855F5-E4B4-45B6-B34F-ECF640EE8743}"/>
    <cellStyle name="Normal 89 4 2" xfId="47296" xr:uid="{4CF74B9E-52FA-4524-918C-72A48D0AAB89}"/>
    <cellStyle name="Normal 89 5" xfId="39584" xr:uid="{24A8A68E-AF6E-4022-82BB-E92B400194A3}"/>
    <cellStyle name="Normal 89 6" xfId="45332" xr:uid="{7D70FFAB-957D-4596-A937-888A99EF2DB0}"/>
    <cellStyle name="Normal 9" xfId="5" xr:uid="{D7ED5D0F-423E-477E-9B7D-B9B155F465F4}"/>
    <cellStyle name="Normal 9 10" xfId="1105" xr:uid="{63F2005D-8EB0-4FC3-858F-F04F385B25B0}"/>
    <cellStyle name="Normal 9 10 2" xfId="1699" xr:uid="{013AAC03-A8ED-4BAC-B071-30A42AC52383}"/>
    <cellStyle name="Normal 9 10 2 2" xfId="3626" xr:uid="{60C07373-69AC-4B01-9418-3AEFA32EFAAA}"/>
    <cellStyle name="Normal 9 10 2 2 2" xfId="8555" xr:uid="{A7E5D760-E906-4A30-897A-07D5F8309937}"/>
    <cellStyle name="Normal 9 10 2 3" xfId="5534" xr:uid="{27C2FAA2-6446-4D9F-ACFD-EE5898172B8B}"/>
    <cellStyle name="Normal 9 10 2 3 2" xfId="9930" xr:uid="{4C4CBC7B-2F6B-4D49-BB82-991A20229009}"/>
    <cellStyle name="Normal 9 10 2 4" xfId="7220" xr:uid="{3517128E-DB24-46A1-8E81-78BFB3CB12D5}"/>
    <cellStyle name="Normal 9 10 2 5" xfId="11509" xr:uid="{120B1210-4AF2-4BEA-A29F-0291246BCC72}"/>
    <cellStyle name="Normal 9 10 3" xfId="2315" xr:uid="{CFB18290-2A65-4876-BE9D-479FB8F3D518}"/>
    <cellStyle name="Normal 9 10 3 2" xfId="4240" xr:uid="{E3EB9C20-CD41-410D-948C-3B71BE8EAFA6}"/>
    <cellStyle name="Normal 9 10 3 2 2" xfId="8980" xr:uid="{BBD4600F-BC11-4BC4-876C-72A844940AAB}"/>
    <cellStyle name="Normal 9 10 3 3" xfId="6133" xr:uid="{BC1ABBC1-B043-4684-AD93-C9CD49348E3D}"/>
    <cellStyle name="Normal 9 10 3 3 2" xfId="10355" xr:uid="{102295A9-D931-41CC-94F9-324D7C53BD46}"/>
    <cellStyle name="Normal 9 10 3 4" xfId="7645" xr:uid="{37A30083-EA13-48A1-ADA0-FF5925859A8B}"/>
    <cellStyle name="Normal 9 10 3 5" xfId="12108" xr:uid="{3BC50A1A-F009-4D5B-80D1-49CB4C6347CF}"/>
    <cellStyle name="Normal 9 10 4" xfId="3049" xr:uid="{97B81148-0AAF-44CA-8B70-6A24916E14FC}"/>
    <cellStyle name="Normal 9 10 4 2" xfId="8151" xr:uid="{516270BE-F2DC-4B0C-A4F7-91AC11AA8260}"/>
    <cellStyle name="Normal 9 10 5" xfId="4970" xr:uid="{2F7CDCDD-1CBA-4AD0-92C0-811CC1319AE3}"/>
    <cellStyle name="Normal 9 10 5 2" xfId="9526" xr:uid="{F8E23EE7-3B15-4C27-97C7-6A104238BCDA}"/>
    <cellStyle name="Normal 9 10 6" xfId="6815" xr:uid="{BF8B1238-1DC6-49AF-A58D-D026C1E0CDB3}"/>
    <cellStyle name="Normal 9 10 7" xfId="10945" xr:uid="{A4311775-17DC-421C-A69D-A65C1D9AD26F}"/>
    <cellStyle name="Normal 9 10 8" xfId="13186" xr:uid="{0B1EA6F0-2FC9-4140-9AE9-844EDFBCAA5E}"/>
    <cellStyle name="Normal 9 11" xfId="1147" xr:uid="{9848A204-0DB4-4B0C-9352-D1FAA95AB547}"/>
    <cellStyle name="Normal 9 11 2" xfId="1741" xr:uid="{1D4E2402-AC2F-404C-97B3-6CD77DF8BE02}"/>
    <cellStyle name="Normal 9 11 2 2" xfId="3668" xr:uid="{39D2C912-E9C4-4C1F-B830-EA437B1BF601}"/>
    <cellStyle name="Normal 9 11 2 2 2" xfId="8584" xr:uid="{FAFF7208-24A5-4EF4-BB32-9D89407A7ABC}"/>
    <cellStyle name="Normal 9 11 2 3" xfId="5576" xr:uid="{CDA8C5E8-599E-4E95-B0D2-8D691C28FE2B}"/>
    <cellStyle name="Normal 9 11 2 3 2" xfId="9959" xr:uid="{8E11C708-47AC-4518-83A4-5ABEF4AE817E}"/>
    <cellStyle name="Normal 9 11 2 4" xfId="7249" xr:uid="{7A4DE8C7-89B8-4528-ADBB-FE3ED6719CC1}"/>
    <cellStyle name="Normal 9 11 2 5" xfId="11551" xr:uid="{E2B45930-4777-43A0-AAEE-852C2188E541}"/>
    <cellStyle name="Normal 9 11 3" xfId="2357" xr:uid="{07A4D81F-5942-47B6-95EB-A3B5CC195B12}"/>
    <cellStyle name="Normal 9 11 3 2" xfId="4282" xr:uid="{4393B813-C44D-4EE8-BA16-B50654DB34FE}"/>
    <cellStyle name="Normal 9 11 3 2 2" xfId="9009" xr:uid="{56C39437-A754-44BE-8E57-255242336E76}"/>
    <cellStyle name="Normal 9 11 3 3" xfId="6175" xr:uid="{3801C71F-578E-45FE-8F97-B94AF485572F}"/>
    <cellStyle name="Normal 9 11 3 3 2" xfId="10384" xr:uid="{4742E019-C77F-4E48-85B2-9457E5049644}"/>
    <cellStyle name="Normal 9 11 3 4" xfId="7674" xr:uid="{058C765C-FFFC-4515-B674-2386F52EBE26}"/>
    <cellStyle name="Normal 9 11 3 5" xfId="12150" xr:uid="{C40F8312-9620-412D-B678-B2F08EB9C5DB}"/>
    <cellStyle name="Normal 9 11 4" xfId="3091" xr:uid="{331C99D8-0D16-497D-BDF1-57C9761ACEF6}"/>
    <cellStyle name="Normal 9 11 4 2" xfId="8180" xr:uid="{209B03CD-9547-444B-8A5D-0E3F23689AF3}"/>
    <cellStyle name="Normal 9 11 5" xfId="4999" xr:uid="{06C04082-C351-43FA-A38C-29F0AA29A7A7}"/>
    <cellStyle name="Normal 9 11 5 2" xfId="9555" xr:uid="{D344AE5B-8829-4B0E-B1DC-D494A335B1BE}"/>
    <cellStyle name="Normal 9 11 6" xfId="6844" xr:uid="{5984F9F5-273F-4282-A686-124468ED3963}"/>
    <cellStyle name="Normal 9 11 7" xfId="10974" xr:uid="{49BEE793-529D-41A1-80FC-61369204D2C7}"/>
    <cellStyle name="Normal 9 11 8" xfId="13228" xr:uid="{1410CCDE-4133-427F-B60F-11087594955F}"/>
    <cellStyle name="Normal 9 12" xfId="1174" xr:uid="{E1C53B2E-779B-41D6-9B74-CA38ADE9FC22}"/>
    <cellStyle name="Normal 9 12 2" xfId="1768" xr:uid="{7D77B0DF-F1D3-45B6-9613-9AA918424627}"/>
    <cellStyle name="Normal 9 12 2 2" xfId="3695" xr:uid="{B4243780-3F1B-4646-A9DF-10DD212C0F88}"/>
    <cellStyle name="Normal 9 12 2 2 2" xfId="8611" xr:uid="{E020AF99-CBC1-45E1-9211-3178E8E53EE6}"/>
    <cellStyle name="Normal 9 12 2 3" xfId="5603" xr:uid="{225878A7-3FFC-4E02-A47D-9E6735E7B9E2}"/>
    <cellStyle name="Normal 9 12 2 3 2" xfId="9986" xr:uid="{859DCA72-2408-47F8-8AA4-4905A8E28F6A}"/>
    <cellStyle name="Normal 9 12 2 4" xfId="7276" xr:uid="{051FC041-4A37-4497-A9DA-55F8822729B7}"/>
    <cellStyle name="Normal 9 12 2 5" xfId="11578" xr:uid="{F9852587-4C57-4300-B84E-A3F11F43F95F}"/>
    <cellStyle name="Normal 9 12 3" xfId="2384" xr:uid="{C32FA670-E75F-4F2B-A8A0-B82788990A9E}"/>
    <cellStyle name="Normal 9 12 3 2" xfId="4309" xr:uid="{97357426-B01F-4C81-A66A-912CE7CF07C0}"/>
    <cellStyle name="Normal 9 12 3 2 2" xfId="9036" xr:uid="{14CB26CD-F357-4059-948A-7FCA9F17B456}"/>
    <cellStyle name="Normal 9 12 3 3" xfId="6202" xr:uid="{0EA85867-35F8-4393-9E1A-29D40AF9066B}"/>
    <cellStyle name="Normal 9 12 3 3 2" xfId="10411" xr:uid="{6F71C093-0B00-45EF-96E2-FB0D987B5B27}"/>
    <cellStyle name="Normal 9 12 3 4" xfId="7701" xr:uid="{101C5B33-9F63-4711-B8B6-A2C40B1FA074}"/>
    <cellStyle name="Normal 9 12 3 5" xfId="12177" xr:uid="{CC28F2F5-F4F6-4E46-8DCC-F0026F564A0E}"/>
    <cellStyle name="Normal 9 12 4" xfId="3118" xr:uid="{CD085CF3-9FF2-425B-9051-8FBEB69AB515}"/>
    <cellStyle name="Normal 9 12 4 2" xfId="8207" xr:uid="{58C05BD6-55F5-46AC-903F-95B9D784F6A2}"/>
    <cellStyle name="Normal 9 12 5" xfId="5026" xr:uid="{0F1AD559-85B6-4667-9BE1-6C6635A18521}"/>
    <cellStyle name="Normal 9 12 5 2" xfId="9582" xr:uid="{53B5A8DF-E904-455B-8A77-18578F098DF4}"/>
    <cellStyle name="Normal 9 12 6" xfId="6871" xr:uid="{2AADCC95-17BF-4534-B950-B98E026E715E}"/>
    <cellStyle name="Normal 9 12 7" xfId="11001" xr:uid="{0D56E791-C2C6-4998-81D1-1B6D42448362}"/>
    <cellStyle name="Normal 9 12 8" xfId="13255" xr:uid="{C8A9EA9C-F2E9-4F03-AEA2-C0F6F21A6336}"/>
    <cellStyle name="Normal 9 13" xfId="1412" xr:uid="{AD0AAA59-DA36-4E31-AF9C-F473271DBF8C}"/>
    <cellStyle name="Normal 9 13 2" xfId="2026" xr:uid="{5C0A0D35-FB23-43AA-B627-8D404AAA68DC}"/>
    <cellStyle name="Normal 9 13 2 2" xfId="3951" xr:uid="{838FAA95-A2EF-437F-8175-80A00F109B62}"/>
    <cellStyle name="Normal 9 13 2 2 2" xfId="8765" xr:uid="{FBEBAB21-ED93-412B-9A30-3DE7F86EA8B0}"/>
    <cellStyle name="Normal 9 13 2 3" xfId="5844" xr:uid="{A4243303-4F09-4A50-B780-E64BC8C3AA69}"/>
    <cellStyle name="Normal 9 13 2 3 2" xfId="10140" xr:uid="{0FECB8EC-A315-4951-8FEB-EEDA0E14B1F8}"/>
    <cellStyle name="Normal 9 13 2 4" xfId="7430" xr:uid="{10C9C6D5-87BE-49D7-BDD2-A0A8700A2E67}"/>
    <cellStyle name="Normal 9 13 2 5" xfId="11819" xr:uid="{0939D33B-E6C8-4A90-918E-A88E5ABE23A2}"/>
    <cellStyle name="Normal 9 13 3" xfId="3337" xr:uid="{52B9D504-71CB-428E-9FFF-6F612C925587}"/>
    <cellStyle name="Normal 9 13 3 2" xfId="8340" xr:uid="{EC721FAF-2DFF-4238-BCAC-BF1ED10EF51F}"/>
    <cellStyle name="Normal 9 13 4" xfId="5245" xr:uid="{833E544D-B617-4C50-A042-DB5B239775C7}"/>
    <cellStyle name="Normal 9 13 4 2" xfId="9715" xr:uid="{6F1E4007-D2B8-4421-BA52-B60DFF5BE575}"/>
    <cellStyle name="Normal 9 13 5" xfId="7005" xr:uid="{CA6A9034-1E46-4A94-9778-A7F41B5664C8}"/>
    <cellStyle name="Normal 9 13 6" xfId="11220" xr:uid="{43D80887-8EE5-463A-AC21-AF7128A85BED}"/>
    <cellStyle name="Normal 9 13 7" xfId="12897" xr:uid="{DE041C10-0F72-4498-ADE4-B4FDAF79ABB7}"/>
    <cellStyle name="Normal 9 14" xfId="2756" xr:uid="{54E5736D-F44E-49D0-935F-A96A0D3FDE45}"/>
    <cellStyle name="Normal 9 14 2" xfId="7936" xr:uid="{81AE13DE-9367-447B-AAC2-E57AEA2090D1}"/>
    <cellStyle name="Normal 9 15" xfId="4694" xr:uid="{65A00584-FA70-4B27-8C0E-A4EA309F5497}"/>
    <cellStyle name="Normal 9 15 2" xfId="9310" xr:uid="{B7A2CC7B-1960-41AC-8EB2-893539627E63}"/>
    <cellStyle name="Normal 9 16" xfId="6594" xr:uid="{00F50D29-9301-4374-98AA-DCFEFBB431C3}"/>
    <cellStyle name="Normal 9 17" xfId="10670" xr:uid="{AFE83DC9-4D5B-47A4-A6C1-B35A7C41380E}"/>
    <cellStyle name="Normal 9 18" xfId="765" xr:uid="{C1D8D146-9B2D-4AF3-A393-445D48D47F09}"/>
    <cellStyle name="Normal 9 19" xfId="13350" xr:uid="{4BA2FE1D-4A60-483C-92E3-B3C9F80AB74E}"/>
    <cellStyle name="Normal 9 2" xfId="20" xr:uid="{7372F972-B788-421B-85B6-6F7736A7A42E}"/>
    <cellStyle name="Normal 9 2 2" xfId="13355" xr:uid="{855A6BA5-6F0C-4A12-AE1F-ACFFDF8FCE07}"/>
    <cellStyle name="Normal 9 2 3" xfId="38349" xr:uid="{421DA07C-1DCD-41FB-A3EF-67558FDF548C}"/>
    <cellStyle name="Normal 9 2 3 2" xfId="39412" xr:uid="{9E50B090-241D-4049-AF33-C98F44176616}"/>
    <cellStyle name="Normal 9 2 4" xfId="782" xr:uid="{E533637A-C139-4F35-B45E-6A5217AEB8A1}"/>
    <cellStyle name="Normal 9 2 4 2" xfId="43738" xr:uid="{26942AE3-2740-4257-B826-F15224E00765}"/>
    <cellStyle name="Normal 9 2 5" xfId="38661" xr:uid="{008405BB-4DEE-44E8-AD4B-C7F6C6F06DD3}"/>
    <cellStyle name="Normal 9 20" xfId="38309" xr:uid="{460D118F-4528-4588-ABB9-17637741456D}"/>
    <cellStyle name="Normal 9 21" xfId="38572" xr:uid="{7E935347-1B1D-4362-8869-CCF413503D01}"/>
    <cellStyle name="Normal 9 22" xfId="44576" xr:uid="{D3FD72CE-D4B2-4876-9815-F95F33980E33}"/>
    <cellStyle name="Normal 9 3" xfId="411" xr:uid="{7CF22258-29D1-4005-AF6E-67417A1886CF}"/>
    <cellStyle name="Normal 9 3 2" xfId="1266" xr:uid="{07EF06B2-9079-4E57-A6C9-9C1434B55516}"/>
    <cellStyle name="Normal 9 3 2 2" xfId="40019" xr:uid="{4022C633-C14F-42DB-967D-955E9220FDA2}"/>
    <cellStyle name="Normal 9 3 2 3" xfId="39202" xr:uid="{BDF587B8-B593-408C-A24B-CBC48E41EE94}"/>
    <cellStyle name="Normal 9 3 2 4" xfId="45022" xr:uid="{6C68E0EA-3E13-4E23-915A-7780F4632EF1}"/>
    <cellStyle name="Normal 9 3 3" xfId="806" xr:uid="{E465CEDE-9E9F-4A7D-8A00-AA1786C36F46}"/>
    <cellStyle name="Normal 9 3 3 2" xfId="39395" xr:uid="{9398DB88-09B4-47FD-9068-0869C91C1B2B}"/>
    <cellStyle name="Normal 9 3 4" xfId="43778" xr:uid="{4FC25ABA-48E6-403D-87AB-214908AD103A}"/>
    <cellStyle name="Normal 9 3 4 2" xfId="49398" xr:uid="{E69C89B3-9AF3-4A4B-8988-95E92FFB2482}"/>
    <cellStyle name="Normal 9 3 5" xfId="38863" xr:uid="{4C159B7B-E525-4C0A-BBEF-6E5123C37FD3}"/>
    <cellStyle name="Normal 9 3 6" xfId="44691" xr:uid="{73CB2A25-304F-4CE1-B372-A3E448B70169}"/>
    <cellStyle name="Normal 9 4" xfId="864" xr:uid="{EA98490B-5776-449F-AA7B-053EC75AA71D}"/>
    <cellStyle name="Normal 9 4 10" xfId="39090" xr:uid="{5C5B1FE3-9A04-4431-AA86-4E74F4774004}"/>
    <cellStyle name="Normal 9 4 11" xfId="44910" xr:uid="{D3B74166-B6F0-4AE6-8613-F8F19067BEB0}"/>
    <cellStyle name="Normal 9 4 2" xfId="1485" xr:uid="{06232DA2-8153-4B61-90E7-EB05D01854B6}"/>
    <cellStyle name="Normal 9 4 2 2" xfId="2101" xr:uid="{D06D6B55-6070-4C10-8E0B-32EDF19D260A}"/>
    <cellStyle name="Normal 9 4 2 2 2" xfId="4026" xr:uid="{AF1828D9-E01A-4D57-AAD6-48C862754B22}"/>
    <cellStyle name="Normal 9 4 2 2 2 2" xfId="8808" xr:uid="{BB6A72B6-8C2E-4E83-88C3-63DA98FE96F6}"/>
    <cellStyle name="Normal 9 4 2 2 3" xfId="5919" xr:uid="{204E3CDC-25BD-487A-8301-A3EA4BF237FC}"/>
    <cellStyle name="Normal 9 4 2 2 3 2" xfId="10183" xr:uid="{56F8394B-6E83-423B-9CDF-6124AABF7EF7}"/>
    <cellStyle name="Normal 9 4 2 2 4" xfId="7473" xr:uid="{EB2AC593-ED73-4670-9EDB-FD6AAAAA70E1}"/>
    <cellStyle name="Normal 9 4 2 2 5" xfId="11894" xr:uid="{7915C693-653C-4CB8-8C94-3AF3B729DF3A}"/>
    <cellStyle name="Normal 9 4 2 3" xfId="3412" xr:uid="{36092E7B-5CDC-46EE-AACE-6675FF36940E}"/>
    <cellStyle name="Normal 9 4 2 3 2" xfId="8383" xr:uid="{156DAFE6-DC34-45BF-BC02-281495265F1A}"/>
    <cellStyle name="Normal 9 4 2 4" xfId="5320" xr:uid="{AB726F13-A018-4D86-A629-70034AEB4FE0}"/>
    <cellStyle name="Normal 9 4 2 4 2" xfId="9758" xr:uid="{B2674B44-28C7-4714-94A6-D9F72A242586}"/>
    <cellStyle name="Normal 9 4 2 5" xfId="7048" xr:uid="{4F2F836E-429D-455C-8F34-BB95B3A71B2E}"/>
    <cellStyle name="Normal 9 4 2 6" xfId="11295" xr:uid="{9999BDDB-4257-4F1B-B105-5606FA184430}"/>
    <cellStyle name="Normal 9 4 2 7" xfId="12972" xr:uid="{04CCE93B-799D-4460-A12B-595FAF583AA6}"/>
    <cellStyle name="Normal 9 4 2 8" xfId="40054" xr:uid="{1E05BC02-4D41-41ED-89B0-3EB096EF5E55}"/>
    <cellStyle name="Normal 9 4 3" xfId="1322" xr:uid="{6270A8E6-B1DD-4C69-B627-D8C3AD1F17D6}"/>
    <cellStyle name="Normal 9 4 3 2" xfId="3248" xr:uid="{BB222E0E-9D71-4FE1-9E25-CBE8CC35EFA4}"/>
    <cellStyle name="Normal 9 4 3 2 2" xfId="8280" xr:uid="{9E910AAD-30D4-4B50-BC4A-106677055DAF}"/>
    <cellStyle name="Normal 9 4 3 3" xfId="5156" xr:uid="{12951957-962F-478D-940B-30D67581C6C5}"/>
    <cellStyle name="Normal 9 4 3 3 2" xfId="9655" xr:uid="{16F4C29E-B95B-4483-AF0E-78276281A69E}"/>
    <cellStyle name="Normal 9 4 3 4" xfId="6945" xr:uid="{506CF9D6-6F81-4DD4-BA0B-DE88A2E043E0}"/>
    <cellStyle name="Normal 9 4 3 5" xfId="11131" xr:uid="{03EB8D1E-D760-430D-858C-C3ACC7E69297}"/>
    <cellStyle name="Normal 9 4 3 6" xfId="43477" xr:uid="{BE0BE36C-3757-41C2-89AC-A19B848AD7D0}"/>
    <cellStyle name="Normal 9 4 4" xfId="1937" xr:uid="{61C79307-A788-4C36-AF13-DD32F48A3DA3}"/>
    <cellStyle name="Normal 9 4 4 2" xfId="3862" xr:uid="{56D396E9-86C3-41AF-99BB-13AFEF590245}"/>
    <cellStyle name="Normal 9 4 4 2 2" xfId="8705" xr:uid="{809C7AD6-F48A-458E-A3A5-67F5666F1DDB}"/>
    <cellStyle name="Normal 9 4 4 3" xfId="5755" xr:uid="{A137D3FD-D42D-4461-961B-808CAEB7A925}"/>
    <cellStyle name="Normal 9 4 4 3 2" xfId="10080" xr:uid="{DC277E3F-10EA-47AE-BDFA-DEB4B78146AB}"/>
    <cellStyle name="Normal 9 4 4 4" xfId="7370" xr:uid="{118FA818-6105-4A23-86DD-6730C663640B}"/>
    <cellStyle name="Normal 9 4 4 5" xfId="11730" xr:uid="{E285D702-1051-4C30-9579-F59C4D97DCA0}"/>
    <cellStyle name="Normal 9 4 4 6" xfId="43823" xr:uid="{64674533-9200-4285-9BA3-954C419CEA5C}"/>
    <cellStyle name="Normal 9 4 4 7" xfId="49441" xr:uid="{20B82B87-6B18-4915-A6B2-45D4930B22C1}"/>
    <cellStyle name="Normal 9 4 5" xfId="2831" xr:uid="{088C4867-438B-4EBF-8432-3CE9D73A9E60}"/>
    <cellStyle name="Normal 9 4 5 2" xfId="7979" xr:uid="{34A3626D-4CAE-48F0-A4C5-C2380A5DA1D6}"/>
    <cellStyle name="Normal 9 4 6" xfId="4769" xr:uid="{30AF3336-9CA5-4A58-8F65-3FAE2C84054D}"/>
    <cellStyle name="Normal 9 4 6 2" xfId="9353" xr:uid="{6CC894B2-DFA7-4200-B43F-268B088D4C2B}"/>
    <cellStyle name="Normal 9 4 7" xfId="6642" xr:uid="{1A32128C-881A-486C-9322-57934A022343}"/>
    <cellStyle name="Normal 9 4 8" xfId="10745" xr:uid="{D5EE7260-B125-4C66-9C4C-F994006FA4F9}"/>
    <cellStyle name="Normal 9 4 9" xfId="12807" xr:uid="{1024BBE7-386F-4E49-A5A6-97327FD9A441}"/>
    <cellStyle name="Normal 9 5" xfId="902" xr:uid="{E370F4D9-6ED1-4112-A3BA-B02200F6EEA2}"/>
    <cellStyle name="Normal 9 5 10" xfId="40151" xr:uid="{CE386104-72F4-4482-ADCA-1FD67624A4F1}"/>
    <cellStyle name="Normal 9 5 2" xfId="1520" xr:uid="{D415B1F8-3A19-4014-A049-5DD5ECE4F99C}"/>
    <cellStyle name="Normal 9 5 2 2" xfId="2136" xr:uid="{EB748DC1-C06B-48FB-954C-7AC767657313}"/>
    <cellStyle name="Normal 9 5 2 2 2" xfId="4061" xr:uid="{6D1482A8-29F7-448D-BF74-A3E8C6D40CFD}"/>
    <cellStyle name="Normal 9 5 2 2 2 2" xfId="8837" xr:uid="{7F21DF65-461D-4206-A77A-12E3823790DE}"/>
    <cellStyle name="Normal 9 5 2 2 3" xfId="5954" xr:uid="{CB11AD53-98EF-4F53-A905-DF5E5B48AEC8}"/>
    <cellStyle name="Normal 9 5 2 2 3 2" xfId="10212" xr:uid="{F2AF2CF5-9106-408A-A775-74D209222294}"/>
    <cellStyle name="Normal 9 5 2 2 4" xfId="7502" xr:uid="{FEDA9F3A-4A3D-4AB7-981E-1F541D3DD34E}"/>
    <cellStyle name="Normal 9 5 2 2 5" xfId="11929" xr:uid="{84B53CF1-6DA5-465F-A8F2-5499B01D25E0}"/>
    <cellStyle name="Normal 9 5 2 3" xfId="3447" xr:uid="{3EB77D73-2FCE-4D6F-B8FF-9B5E70606AB9}"/>
    <cellStyle name="Normal 9 5 2 3 2" xfId="8412" xr:uid="{218BB1DD-A828-45D0-BBC9-1A4E1FF8621A}"/>
    <cellStyle name="Normal 9 5 2 4" xfId="5355" xr:uid="{5FB6A651-AA01-494A-8F6F-51514AB20DE5}"/>
    <cellStyle name="Normal 9 5 2 4 2" xfId="9787" xr:uid="{A0155FF2-BF9A-4C12-8565-20581504EE63}"/>
    <cellStyle name="Normal 9 5 2 5" xfId="7077" xr:uid="{924CEB94-7769-463B-AAC8-883CAD836E0B}"/>
    <cellStyle name="Normal 9 5 2 6" xfId="11330" xr:uid="{263EB208-3797-47E0-8A5A-82A7FEE34958}"/>
    <cellStyle name="Normal 9 5 2 7" xfId="13007" xr:uid="{6A36D7C8-871A-468D-A405-3E57360FA59E}"/>
    <cellStyle name="Normal 9 5 3" xfId="1358" xr:uid="{FA87785A-46A1-4ECD-8B4F-EE7678BD3356}"/>
    <cellStyle name="Normal 9 5 3 2" xfId="3283" xr:uid="{42B58380-C7ED-432F-ADC3-6CD1126C904D}"/>
    <cellStyle name="Normal 9 5 3 2 2" xfId="8309" xr:uid="{4293B64B-3881-4F94-969D-3E62BC566B32}"/>
    <cellStyle name="Normal 9 5 3 3" xfId="5191" xr:uid="{7BC2A883-FD83-40DB-B105-DFEDD938A7B9}"/>
    <cellStyle name="Normal 9 5 3 3 2" xfId="9684" xr:uid="{C435CE62-D4E9-44BE-AD3D-E3C9E969FFAA}"/>
    <cellStyle name="Normal 9 5 3 4" xfId="6974" xr:uid="{37A3658D-073E-4E35-AA2E-D46E2FE9DC56}"/>
    <cellStyle name="Normal 9 5 3 5" xfId="11166" xr:uid="{9665B30C-F11A-4881-901D-A4AC1F58B5B6}"/>
    <cellStyle name="Normal 9 5 4" xfId="1972" xr:uid="{82B604AC-28C3-4B9D-BAFC-90B39A78924A}"/>
    <cellStyle name="Normal 9 5 4 2" xfId="3897" xr:uid="{012F8EF1-499B-42DD-90DD-B1219F6D8D79}"/>
    <cellStyle name="Normal 9 5 4 2 2" xfId="8734" xr:uid="{7B228FCB-BB16-4C6B-A059-B45A25C7C47C}"/>
    <cellStyle name="Normal 9 5 4 3" xfId="5790" xr:uid="{457C30F7-8BE9-43B1-B2D0-23F870DF659E}"/>
    <cellStyle name="Normal 9 5 4 3 2" xfId="10109" xr:uid="{5D889D44-DB9B-431C-BA35-E47BB0D347E5}"/>
    <cellStyle name="Normal 9 5 4 4" xfId="7399" xr:uid="{604F8AD0-430C-4085-B742-CFD59E021985}"/>
    <cellStyle name="Normal 9 5 4 5" xfId="11765" xr:uid="{E8696EA9-D612-408A-BA23-D7776E4ED92A}"/>
    <cellStyle name="Normal 9 5 5" xfId="2867" xr:uid="{B9BBF7AA-296B-408B-84B8-2597935F8E97}"/>
    <cellStyle name="Normal 9 5 5 2" xfId="8008" xr:uid="{E71A264C-02B4-47B3-A7D4-16EA431E662E}"/>
    <cellStyle name="Normal 9 5 6" xfId="4806" xr:uid="{C75876F6-4034-4FF7-AA1B-907767A9B129}"/>
    <cellStyle name="Normal 9 5 6 2" xfId="9383" xr:uid="{35113857-1CC4-484E-9044-4893C185C9A6}"/>
    <cellStyle name="Normal 9 5 7" xfId="6671" xr:uid="{C667F110-E035-4B1F-874A-895BEC7D5EAD}"/>
    <cellStyle name="Normal 9 5 8" xfId="10781" xr:uid="{909AA824-246B-4BFF-92C5-27C4B0A285DD}"/>
    <cellStyle name="Normal 9 5 9" xfId="12843" xr:uid="{043E6A19-898E-409E-A733-F019DE275645}"/>
    <cellStyle name="Normal 9 6" xfId="917" xr:uid="{0B09D828-810C-4D23-A085-A58F12A05059}"/>
    <cellStyle name="Normal 9 6 2" xfId="43717" xr:uid="{D8BB24E5-770A-454C-AB21-EE0F63597918}"/>
    <cellStyle name="Normal 9 6 3" xfId="49353" xr:uid="{C6367243-8001-4031-8350-108BD7CBA677}"/>
    <cellStyle name="Normal 9 7" xfId="944" xr:uid="{E85D8333-2D48-4D9B-8D57-BA7BEBAB6122}"/>
    <cellStyle name="Normal 9 7 2" xfId="1559" xr:uid="{466B1F9B-1D89-4C2A-916F-980898C2E5B6}"/>
    <cellStyle name="Normal 9 7 2 2" xfId="2175" xr:uid="{4EE08F0E-0035-4BBF-AA14-0FC6790B5363}"/>
    <cellStyle name="Normal 9 7 2 2 2" xfId="4100" xr:uid="{FE4F9550-01DE-4A9F-AA57-C9F2602AB285}"/>
    <cellStyle name="Normal 9 7 2 2 2 2" xfId="8871" xr:uid="{9688651E-A5AF-41C6-8211-7AF42C210036}"/>
    <cellStyle name="Normal 9 7 2 2 3" xfId="5993" xr:uid="{D62366F9-C35D-4222-9590-2A42CA5C9D85}"/>
    <cellStyle name="Normal 9 7 2 2 3 2" xfId="10246" xr:uid="{472911C5-050C-4F88-B72F-E21662F0501C}"/>
    <cellStyle name="Normal 9 7 2 2 4" xfId="7536" xr:uid="{E62263E6-C2EE-4B0D-A780-4615D7BA19DC}"/>
    <cellStyle name="Normal 9 7 2 2 5" xfId="11968" xr:uid="{E08CED78-4270-484A-A91F-9E240A333680}"/>
    <cellStyle name="Normal 9 7 2 3" xfId="3486" xr:uid="{43720EA9-ABA0-402B-96E7-4FBB8F15CEBA}"/>
    <cellStyle name="Normal 9 7 2 3 2" xfId="8446" xr:uid="{6B0C8C8C-E509-43AD-8BAF-650D3EDD599C}"/>
    <cellStyle name="Normal 9 7 2 4" xfId="5394" xr:uid="{3A7CC478-72FE-4EBA-AF27-79CA79EA80B2}"/>
    <cellStyle name="Normal 9 7 2 4 2" xfId="9821" xr:uid="{48CC901B-C962-44B5-BA4F-B52E03B2058A}"/>
    <cellStyle name="Normal 9 7 2 5" xfId="7111" xr:uid="{540ED2D2-54EA-43DB-AEC8-522E7EE76353}"/>
    <cellStyle name="Normal 9 7 2 6" xfId="11369" xr:uid="{DFE7468A-34F3-4E09-8A51-5AE64700E4D0}"/>
    <cellStyle name="Normal 9 7 2 7" xfId="13046" xr:uid="{BD8685A6-4BD4-4156-90FD-FAD132481FB5}"/>
    <cellStyle name="Normal 9 7 3" xfId="1236" xr:uid="{756F06FA-550D-4D95-9DFF-824266DBFE38}"/>
    <cellStyle name="Normal 9 7 3 2" xfId="3173" xr:uid="{B7AFC556-D7C2-418F-8F25-EA5AE957A197}"/>
    <cellStyle name="Normal 9 7 3 2 2" xfId="8237" xr:uid="{B9693A1E-C103-4339-A573-18F5D2192DD3}"/>
    <cellStyle name="Normal 9 7 3 3" xfId="5081" xr:uid="{6831D02A-05DD-4A46-9EBE-6AFAAFD4B38D}"/>
    <cellStyle name="Normal 9 7 3 3 2" xfId="9612" xr:uid="{869219EA-3E93-4363-A599-CC9FE15B6CE9}"/>
    <cellStyle name="Normal 9 7 3 4" xfId="6902" xr:uid="{B9B225BF-C605-4EB9-96E1-6CE5CF2B374A}"/>
    <cellStyle name="Normal 9 7 3 5" xfId="11056" xr:uid="{83AE2B63-841A-4BB3-A474-C3F40909FE5A}"/>
    <cellStyle name="Normal 9 7 4" xfId="1862" xr:uid="{00089516-A436-4A05-8F8C-6076D77A9A63}"/>
    <cellStyle name="Normal 9 7 4 2" xfId="3787" xr:uid="{4603FCDE-0DFB-41C6-B44F-C5C61FA22E24}"/>
    <cellStyle name="Normal 9 7 4 2 2" xfId="8662" xr:uid="{11E52CE6-A6A3-4A76-BE32-11514F868933}"/>
    <cellStyle name="Normal 9 7 4 3" xfId="5680" xr:uid="{D7133785-971C-49EC-8393-78DB8D13C067}"/>
    <cellStyle name="Normal 9 7 4 3 2" xfId="10037" xr:uid="{5277AE3C-43C2-4A1B-B0D1-8C7EA8A330D8}"/>
    <cellStyle name="Normal 9 7 4 4" xfId="7327" xr:uid="{2A00B8FB-5910-4AAD-8E9B-B7C367B784D8}"/>
    <cellStyle name="Normal 9 7 4 5" xfId="11655" xr:uid="{F19F2673-8B6F-47CD-B334-7A26DFA08CC3}"/>
    <cellStyle name="Normal 9 7 5" xfId="2907" xr:uid="{AE44DEA0-4F36-4B91-AA63-1CEC7C7AE9E8}"/>
    <cellStyle name="Normal 9 7 5 2" xfId="8042" xr:uid="{1BACA48E-BEAE-45BE-80FB-0DE52FB8F843}"/>
    <cellStyle name="Normal 9 7 6" xfId="4845" xr:uid="{4AB25603-B074-4AA0-B311-A2396F05A12D}"/>
    <cellStyle name="Normal 9 7 6 2" xfId="9417" xr:uid="{29D5C203-FB15-4B9F-905C-C7A705DB0E36}"/>
    <cellStyle name="Normal 9 7 7" xfId="6705" xr:uid="{BE0183E8-64A4-4801-A31F-397EDD179D55}"/>
    <cellStyle name="Normal 9 7 8" xfId="10820" xr:uid="{40FFEDBF-46C1-4F13-887A-156C49A7ADFA}"/>
    <cellStyle name="Normal 9 7 9" xfId="12731" xr:uid="{0446AFB8-D3AF-4098-8201-9CA49BBD1F71}"/>
    <cellStyle name="Normal 9 8" xfId="980" xr:uid="{EB1E0829-4E87-4D16-9C9D-533C7E0E4B21}"/>
    <cellStyle name="Normal 9 8 2" xfId="1590" xr:uid="{2645B7EF-D367-4734-BB51-866D2FE65910}"/>
    <cellStyle name="Normal 9 8 2 2" xfId="3517" xr:uid="{44AB7C2C-1E8E-43AB-81DD-887120F7E18C}"/>
    <cellStyle name="Normal 9 8 2 2 2" xfId="8475" xr:uid="{FD64DCEA-DD7D-4372-9B7C-7B0809A7D1AC}"/>
    <cellStyle name="Normal 9 8 2 3" xfId="5425" xr:uid="{CF8795B9-AB76-46C8-9B0A-D16A1380173C}"/>
    <cellStyle name="Normal 9 8 2 3 2" xfId="9850" xr:uid="{C20F1997-F1F6-4BC3-8FA3-4B07016D7DE9}"/>
    <cellStyle name="Normal 9 8 2 4" xfId="7140" xr:uid="{031B1BFC-0AE1-4C34-B336-35AB72787377}"/>
    <cellStyle name="Normal 9 8 2 5" xfId="11400" xr:uid="{87A6A847-5EC7-4A40-A075-4C46FA7C2403}"/>
    <cellStyle name="Normal 9 8 3" xfId="2206" xr:uid="{D5F0787D-B957-4D0F-BBA7-8B60E41854FA}"/>
    <cellStyle name="Normal 9 8 3 2" xfId="4131" xr:uid="{9F0163E7-D3BF-41D8-8D2E-F73296013EF4}"/>
    <cellStyle name="Normal 9 8 3 2 2" xfId="8900" xr:uid="{33DC1E57-1BEA-4CB4-88F9-1895A8A8D378}"/>
    <cellStyle name="Normal 9 8 3 3" xfId="6024" xr:uid="{53E9AA0B-379F-42F4-B631-119138FE159D}"/>
    <cellStyle name="Normal 9 8 3 3 2" xfId="10275" xr:uid="{F8B3BEAA-3B66-41F0-A217-22A953CD003C}"/>
    <cellStyle name="Normal 9 8 3 4" xfId="7565" xr:uid="{FE5EC4FC-539C-4608-BCFC-34E68D2B9650}"/>
    <cellStyle name="Normal 9 8 3 5" xfId="11999" xr:uid="{B205B435-968A-4A28-8F30-A47E1745606D}"/>
    <cellStyle name="Normal 9 8 4" xfId="2938" xr:uid="{BF5F3A79-D00C-46AD-AFB3-3D4D1C24DAAA}"/>
    <cellStyle name="Normal 9 8 4 2" xfId="8071" xr:uid="{90112974-2658-4936-B54F-EE7EB021CDDB}"/>
    <cellStyle name="Normal 9 8 5" xfId="4876" xr:uid="{948BCFF5-EBA0-485D-B96A-F891CAA5B074}"/>
    <cellStyle name="Normal 9 8 5 2" xfId="9446" xr:uid="{4F4C95A5-4444-444C-AFCB-18CF58F84C47}"/>
    <cellStyle name="Normal 9 8 6" xfId="6734" xr:uid="{5DA34F8E-8E3F-4852-BC08-6F1EF22A94DA}"/>
    <cellStyle name="Normal 9 8 7" xfId="10851" xr:uid="{BF989FA8-7893-48A2-8AA0-B3C168CB3CDB}"/>
    <cellStyle name="Normal 9 8 8" xfId="13077" xr:uid="{BF6CAC3C-917E-43D3-A2D3-4D22EDCD0A14}"/>
    <cellStyle name="Normal 9 9" xfId="1011" xr:uid="{5854C9E7-9BE0-45ED-AD6D-42B4419108B3}"/>
    <cellStyle name="Normal 9 9 2" xfId="1619" xr:uid="{D2B7231C-E458-4108-B9DF-856D44A72AB6}"/>
    <cellStyle name="Normal 9 9 2 2" xfId="3546" xr:uid="{DAE87347-735B-4795-B814-EAE403344B39}"/>
    <cellStyle name="Normal 9 9 2 2 2" xfId="8503" xr:uid="{8A0C9FC5-3165-4BB1-BA0A-EC5913E9B5D1}"/>
    <cellStyle name="Normal 9 9 2 3" xfId="5454" xr:uid="{BFCC3B62-DFA6-4FFE-8AD6-B672C1024540}"/>
    <cellStyle name="Normal 9 9 2 3 2" xfId="9878" xr:uid="{E0CE2B20-F780-48B8-A164-1838270823E9}"/>
    <cellStyle name="Normal 9 9 2 4" xfId="7168" xr:uid="{DCCBA601-C888-4209-BD7A-216F24064250}"/>
    <cellStyle name="Normal 9 9 2 5" xfId="11429" xr:uid="{854BBC09-6B40-4C79-ADF5-C22780309E2C}"/>
    <cellStyle name="Normal 9 9 3" xfId="2235" xr:uid="{74DFF5DA-81BD-46D9-9956-D74283936782}"/>
    <cellStyle name="Normal 9 9 3 2" xfId="4160" xr:uid="{7E5544D2-C4CA-4BBE-9DE0-B4A7827DA576}"/>
    <cellStyle name="Normal 9 9 3 2 2" xfId="8928" xr:uid="{D8DF112F-F91B-4273-8D9C-77242FD03EE2}"/>
    <cellStyle name="Normal 9 9 3 3" xfId="6053" xr:uid="{66CB0040-ABD6-4A85-B74A-371611734509}"/>
    <cellStyle name="Normal 9 9 3 3 2" xfId="10303" xr:uid="{261629C9-94B4-47C6-B1A6-C8B22EEB10C7}"/>
    <cellStyle name="Normal 9 9 3 4" xfId="7593" xr:uid="{231E7FBE-F16F-4F27-886E-72E6B37CFAB0}"/>
    <cellStyle name="Normal 9 9 3 5" xfId="12028" xr:uid="{CCB33CFA-2D14-415A-B696-31CD929FA05F}"/>
    <cellStyle name="Normal 9 9 4" xfId="2967" xr:uid="{E90494DC-58B1-409E-BA22-8DEF063C2360}"/>
    <cellStyle name="Normal 9 9 4 2" xfId="8099" xr:uid="{50941F30-3C9A-4BB3-B7E5-6CB59E8D6399}"/>
    <cellStyle name="Normal 9 9 5" xfId="4905" xr:uid="{FDF320D3-0625-43CD-A75D-54FE15B2C155}"/>
    <cellStyle name="Normal 9 9 5 2" xfId="9474" xr:uid="{4B5FA146-1345-466A-A8A0-51D73FCEC87B}"/>
    <cellStyle name="Normal 9 9 6" xfId="6762" xr:uid="{65062A1B-1767-4C04-8EA5-9502D2534CFF}"/>
    <cellStyle name="Normal 9 9 7" xfId="10880" xr:uid="{D238DE1C-55DF-46C2-B822-AAB81A5C79A4}"/>
    <cellStyle name="Normal 9 9 8" xfId="13106" xr:uid="{28C458C9-F109-4714-ACFC-08203E5F742C}"/>
    <cellStyle name="Normal 90" xfId="6511" xr:uid="{9A786627-1243-43C7-B836-3A5ADA1914EC}"/>
    <cellStyle name="Normal 90 2" xfId="40006" xr:uid="{B436DC34-7C37-45AD-AB51-1F732C4FF898}"/>
    <cellStyle name="Normal 90 2 2" xfId="41090" xr:uid="{20E08D5B-00F8-4E88-AD3D-FD2BCDF63F85}"/>
    <cellStyle name="Normal 90 2 2 2" xfId="43123" xr:uid="{7CB9F669-E33D-4CF2-AE37-DF357F01A702}"/>
    <cellStyle name="Normal 90 2 2 2 2" xfId="48801" xr:uid="{74D7CED1-E999-4DC0-8D88-29E3D616969B}"/>
    <cellStyle name="Normal 90 2 2 3" xfId="46770" xr:uid="{CBBFF2DC-0762-43A7-9318-E465FC4EBE66}"/>
    <cellStyle name="Normal 90 2 3" xfId="42067" xr:uid="{07375132-4FE8-43FC-84A0-FA0BD8F10DEC}"/>
    <cellStyle name="Normal 90 2 3 2" xfId="47747" xr:uid="{BC8E4CE5-B947-47D7-8910-FDFD62747CB9}"/>
    <cellStyle name="Normal 90 2 4" xfId="45744" xr:uid="{6A8D2CEF-CEC1-422D-B778-732DA17F075F}"/>
    <cellStyle name="Normal 90 3" xfId="40648" xr:uid="{76B93EB7-5C29-472B-BDD5-5D917F8BA940}"/>
    <cellStyle name="Normal 90 3 2" xfId="42673" xr:uid="{8DC8E1A7-8D04-419F-AD37-D4BAB72D6EE4}"/>
    <cellStyle name="Normal 90 3 2 2" xfId="48351" xr:uid="{99190953-6B92-4150-B568-7B28B40E6875}"/>
    <cellStyle name="Normal 90 3 3" xfId="46328" xr:uid="{D7B5C76E-4250-4BE0-8D93-6CF130C82A2A}"/>
    <cellStyle name="Normal 90 4" xfId="41617" xr:uid="{0612BC84-0693-401D-ABD7-297817CB04FE}"/>
    <cellStyle name="Normal 90 4 2" xfId="47297" xr:uid="{0E222E13-01D6-48BA-9973-AEB6CB8CB124}"/>
    <cellStyle name="Normal 90 5" xfId="39585" xr:uid="{CB7EFCE5-8391-40C2-A268-24A4FBF204D2}"/>
    <cellStyle name="Normal 90 6" xfId="45333" xr:uid="{23478A81-9828-4346-927E-96B65990253D}"/>
    <cellStyle name="Normal 91" xfId="6515" xr:uid="{9D6C7214-2A39-4114-A1D2-9E4210FAC0FF}"/>
    <cellStyle name="Normal 91 2" xfId="39586" xr:uid="{BC5A8B8B-2061-4E7E-AF8F-FD4C954C8DAF}"/>
    <cellStyle name="Normal 92" xfId="6516" xr:uid="{BE9F0387-BA3D-4045-96DD-F46A578ED366}"/>
    <cellStyle name="Normal 92 2" xfId="40008" xr:uid="{4C2105D6-CAF2-4130-8994-CD90C95337BA}"/>
    <cellStyle name="Normal 92 2 2" xfId="41092" xr:uid="{E5FCCC14-2780-4DAA-AD9D-62AF75F9B9B6}"/>
    <cellStyle name="Normal 92 2 2 2" xfId="43125" xr:uid="{438A2714-B186-4306-BA37-0EF0670D07AF}"/>
    <cellStyle name="Normal 92 2 2 2 2" xfId="48803" xr:uid="{F0EF790C-B5E8-482A-B009-57B88B1E5E51}"/>
    <cellStyle name="Normal 92 2 2 3" xfId="46772" xr:uid="{E3D4E644-A570-4687-8713-5B0D80625311}"/>
    <cellStyle name="Normal 92 2 3" xfId="42069" xr:uid="{2477C3F5-A967-44F8-B36C-9E947C9F9D17}"/>
    <cellStyle name="Normal 92 2 3 2" xfId="47749" xr:uid="{3A5FD6B1-9E8E-49C1-9F8D-FE7DC5BD889E}"/>
    <cellStyle name="Normal 92 2 4" xfId="45746" xr:uid="{6E946C9B-BA2D-412F-92F3-7D2528979775}"/>
    <cellStyle name="Normal 92 3" xfId="40650" xr:uid="{4A2109F5-7273-4971-9C79-A16EC3BEEF8F}"/>
    <cellStyle name="Normal 92 3 2" xfId="42675" xr:uid="{A3B9C953-55C0-4FCD-91EF-E8C30C7A0693}"/>
    <cellStyle name="Normal 92 3 2 2" xfId="48353" xr:uid="{1B730D45-8CB2-4743-A878-48A8E5A807E6}"/>
    <cellStyle name="Normal 92 3 3" xfId="46330" xr:uid="{6EA8F49E-ABB7-4EB4-9605-70CE876AD350}"/>
    <cellStyle name="Normal 92 4" xfId="41619" xr:uid="{D5F904C7-060A-4540-BE3C-D2DA41CA66A3}"/>
    <cellStyle name="Normal 92 4 2" xfId="47299" xr:uid="{C088B9F3-0DEB-48D6-BF36-5385E8E01F83}"/>
    <cellStyle name="Normal 92 5" xfId="39588" xr:uid="{5FC1D183-ED2D-40B9-A821-FF30477E1FAE}"/>
    <cellStyle name="Normal 92 6" xfId="45335" xr:uid="{B49CA862-4339-4C1E-B09F-BD12B241C952}"/>
    <cellStyle name="Normal 93" xfId="6546" xr:uid="{8E66A3EC-F4D6-4168-A227-C1C2271BCA1D}"/>
    <cellStyle name="Normal 93 2" xfId="40013" xr:uid="{AC7F5489-6AB4-4545-A98B-BB6073165570}"/>
    <cellStyle name="Normal 93 2 2" xfId="41097" xr:uid="{1DE476B8-37A0-49D4-93CF-740732E76686}"/>
    <cellStyle name="Normal 93 2 2 2" xfId="43130" xr:uid="{66406D92-A788-47E8-865F-6D7A5512F07A}"/>
    <cellStyle name="Normal 93 2 2 2 2" xfId="48808" xr:uid="{80266320-6CF0-4568-B2AB-B01E78A92E63}"/>
    <cellStyle name="Normal 93 2 2 3" xfId="46777" xr:uid="{447095A8-32FA-45E3-908C-32D1EFFDEAB8}"/>
    <cellStyle name="Normal 93 2 3" xfId="42074" xr:uid="{CEC35081-DE6A-4219-B762-2767F77D44A6}"/>
    <cellStyle name="Normal 93 2 3 2" xfId="47754" xr:uid="{F1C6FB16-7381-4C35-8347-3E5FF04F3F92}"/>
    <cellStyle name="Normal 93 2 4" xfId="45751" xr:uid="{48C6986A-8C37-4593-B630-DAFB7A3BCBD4}"/>
    <cellStyle name="Normal 93 3" xfId="40655" xr:uid="{6385E526-326B-4076-932F-494849940B46}"/>
    <cellStyle name="Normal 93 3 2" xfId="42680" xr:uid="{65899B35-829B-44C2-A598-6E0D9A7677E8}"/>
    <cellStyle name="Normal 93 3 2 2" xfId="48358" xr:uid="{366C07D8-83BA-473C-941C-B3A0A98598CC}"/>
    <cellStyle name="Normal 93 3 3" xfId="46335" xr:uid="{270036FF-ED63-4EAA-A692-DAFAE5FBC179}"/>
    <cellStyle name="Normal 93 4" xfId="41624" xr:uid="{5D23876D-FBAB-4142-9C58-F6AA5A483A41}"/>
    <cellStyle name="Normal 93 4 2" xfId="47304" xr:uid="{2470B55C-E918-4BF5-BDB7-C43A47D8D1CD}"/>
    <cellStyle name="Normal 93 5" xfId="39593" xr:uid="{7AF4FFE2-11D1-497C-92BA-BB917B6D1412}"/>
    <cellStyle name="Normal 93 6" xfId="45340" xr:uid="{B93E3D58-5F22-4059-BF60-D05DA6C43176}"/>
    <cellStyle name="Normal 94" xfId="6551" xr:uid="{3836AB22-1046-4D38-80CF-73702896460C}"/>
    <cellStyle name="Normal 94 2" xfId="40011" xr:uid="{A1DBA36D-7218-4BC1-9688-62B18D14874F}"/>
    <cellStyle name="Normal 94 2 2" xfId="41095" xr:uid="{782F3F49-529C-415E-B133-D405C72DC52D}"/>
    <cellStyle name="Normal 94 2 2 2" xfId="43128" xr:uid="{354122B6-1311-46AA-8FB3-7F8DFB3CA54C}"/>
    <cellStyle name="Normal 94 2 2 2 2" xfId="48806" xr:uid="{A20D95D1-F833-496B-AFB9-45B922B91B36}"/>
    <cellStyle name="Normal 94 2 2 3" xfId="46775" xr:uid="{888D56AB-B46A-48BC-931D-DBC7E394D51B}"/>
    <cellStyle name="Normal 94 2 3" xfId="42072" xr:uid="{9C5B270F-2881-442A-AA0E-1AB5C9F47741}"/>
    <cellStyle name="Normal 94 2 3 2" xfId="47752" xr:uid="{56CA0163-FD4C-4932-8AF9-B34B19D5E497}"/>
    <cellStyle name="Normal 94 2 4" xfId="45749" xr:uid="{D700DE10-0486-4023-8472-09124ABC27D6}"/>
    <cellStyle name="Normal 94 3" xfId="40653" xr:uid="{D9BB05BC-CE9A-44EF-A24F-9CE33719FADD}"/>
    <cellStyle name="Normal 94 3 2" xfId="42678" xr:uid="{0CA7B266-33B1-4405-9CDA-28F0C9AB61CA}"/>
    <cellStyle name="Normal 94 3 2 2" xfId="48356" xr:uid="{D0C96867-4C35-4373-8853-238B57C6EA91}"/>
    <cellStyle name="Normal 94 3 3" xfId="46333" xr:uid="{300C7867-1C93-4E9D-880F-B97381C4D54F}"/>
    <cellStyle name="Normal 94 4" xfId="41622" xr:uid="{2D429E31-F175-4029-8D0D-E1E213AD1116}"/>
    <cellStyle name="Normal 94 4 2" xfId="47302" xr:uid="{51B3487D-28C2-4473-9445-3EEC9C282F66}"/>
    <cellStyle name="Normal 94 5" xfId="39591" xr:uid="{18901399-51A8-4F29-9FDF-1F7BFDBDF733}"/>
    <cellStyle name="Normal 94 6" xfId="45338" xr:uid="{D50EA98D-84F3-49AF-AF3A-2B46EF006364}"/>
    <cellStyle name="Normal 95" xfId="6883" xr:uid="{1652AFE2-666D-4B1A-AE47-22312C7DF86E}"/>
    <cellStyle name="Normal 95 2" xfId="40012" xr:uid="{7AA845B8-203D-4F2F-B865-FC261B81F7EC}"/>
    <cellStyle name="Normal 95 2 2" xfId="41096" xr:uid="{45769BB7-C904-4304-BAC9-879185A29AE2}"/>
    <cellStyle name="Normal 95 2 2 2" xfId="43129" xr:uid="{F36AC351-74E6-4C35-9314-9DD07F837AE8}"/>
    <cellStyle name="Normal 95 2 2 2 2" xfId="48807" xr:uid="{0E7ADF9C-F3D0-4B65-9ED5-B6EE85E35D47}"/>
    <cellStyle name="Normal 95 2 2 3" xfId="46776" xr:uid="{9FA893C6-4275-4ADD-9B30-69C8C70C1189}"/>
    <cellStyle name="Normal 95 2 3" xfId="42073" xr:uid="{70437D95-A6D4-49B5-B04B-BC27B9658E54}"/>
    <cellStyle name="Normal 95 2 3 2" xfId="47753" xr:uid="{B24B08AE-2B97-4FBA-B088-78EC301BD8B1}"/>
    <cellStyle name="Normal 95 2 4" xfId="45750" xr:uid="{2341221B-5590-4D80-85E2-E45C3B5D412C}"/>
    <cellStyle name="Normal 95 3" xfId="40026" xr:uid="{419AC912-91AB-4C82-8E01-99E14EFE9AC4}"/>
    <cellStyle name="Normal 95 4" xfId="40654" xr:uid="{32C2BF07-DCC3-455B-AAAD-223774D723C4}"/>
    <cellStyle name="Normal 95 4 2" xfId="42679" xr:uid="{24B80A15-85CE-4F9F-9201-F09085C42890}"/>
    <cellStyle name="Normal 95 4 2 2" xfId="48357" xr:uid="{E378AD2B-F5CA-49D3-9F12-9B0D0B31AA90}"/>
    <cellStyle name="Normal 95 4 3" xfId="46334" xr:uid="{51F9E8CB-9919-4A72-930D-58D08B1D65B0}"/>
    <cellStyle name="Normal 95 5" xfId="41623" xr:uid="{50F3E696-D3C9-4B35-8931-EA09D9B34E5A}"/>
    <cellStyle name="Normal 95 5 2" xfId="47303" xr:uid="{4911E4DD-8E0C-4BE5-8BD5-4707CEF6DC53}"/>
    <cellStyle name="Normal 95 6" xfId="39592" xr:uid="{964C5926-373C-4F2F-8C04-1E48621F8986}"/>
    <cellStyle name="Normal 95 7" xfId="45339" xr:uid="{5F164518-C27C-45AC-B7E4-71A0A041D058}"/>
    <cellStyle name="Normal 96" xfId="10634" xr:uid="{D161DBE7-7F66-49B0-899A-68C9D9669E2A}"/>
    <cellStyle name="Normal 96 2" xfId="40014" xr:uid="{445DBEB0-583F-4557-85E0-F204E8256942}"/>
    <cellStyle name="Normal 96 2 2" xfId="41098" xr:uid="{E7D3CD51-BED7-449B-8022-8D83276A547A}"/>
    <cellStyle name="Normal 96 2 2 2" xfId="43131" xr:uid="{9C904CDA-5C0C-4F64-9778-73F6519D4D57}"/>
    <cellStyle name="Normal 96 2 2 2 2" xfId="48809" xr:uid="{7FA9F2DF-F11A-4C16-B2F7-9359FC471A31}"/>
    <cellStyle name="Normal 96 2 2 3" xfId="46778" xr:uid="{3D008150-A1DB-4EB1-8602-6AFAC0BE99C1}"/>
    <cellStyle name="Normal 96 2 3" xfId="42075" xr:uid="{9591C4BD-D82C-4A22-9101-EFF282BE4182}"/>
    <cellStyle name="Normal 96 2 3 2" xfId="47755" xr:uid="{9F0B4644-ABAD-423F-B931-095CBC6625F9}"/>
    <cellStyle name="Normal 96 2 4" xfId="45752" xr:uid="{59E7E460-6C65-44D4-AC66-6D7B6347BA74}"/>
    <cellStyle name="Normal 96 3" xfId="40028" xr:uid="{D1A1BA32-BB4F-403F-9969-A4EB0B780A85}"/>
    <cellStyle name="Normal 96 4" xfId="40656" xr:uid="{78409FB3-08B1-4715-A355-558249CB8ED7}"/>
    <cellStyle name="Normal 96 4 2" xfId="42681" xr:uid="{C02FAA22-E7B1-4EA5-80F3-78C9DA23C92B}"/>
    <cellStyle name="Normal 96 4 2 2" xfId="48359" xr:uid="{7B61AC0C-08C8-42A9-922F-3F2F301B11DD}"/>
    <cellStyle name="Normal 96 4 3" xfId="46336" xr:uid="{3EAD75F7-7FF4-443C-9FAA-BF7472FF41D6}"/>
    <cellStyle name="Normal 96 5" xfId="41625" xr:uid="{CF0A726E-1B5B-45D2-A2EB-E3DC3FAE2A65}"/>
    <cellStyle name="Normal 96 5 2" xfId="47305" xr:uid="{554BEE3C-DC4C-4B1D-AB99-AD1084559759}"/>
    <cellStyle name="Normal 96 6" xfId="39594" xr:uid="{64F035CB-8D45-4CCE-94D1-E3C0A178E27C}"/>
    <cellStyle name="Normal 96 7" xfId="45341" xr:uid="{8AD1AC72-42F5-4ABC-816F-F27F236D1906}"/>
    <cellStyle name="Normal 97" xfId="10759" xr:uid="{B7BA6835-3992-4C4E-AFC7-98C51633F09F}"/>
    <cellStyle name="Normal 97 2" xfId="40015" xr:uid="{F81E0A4D-10A5-44DE-85F7-25A93D043CDE}"/>
    <cellStyle name="Normal 97 2 2" xfId="41101" xr:uid="{C67DE545-D520-4C1F-B9CE-AAA3C52E5255}"/>
    <cellStyle name="Normal 97 2 2 2" xfId="43134" xr:uid="{6B39B164-33C4-42B1-87F8-23E096F8AC60}"/>
    <cellStyle name="Normal 97 2 2 2 2" xfId="48812" xr:uid="{1B0E04FF-8859-4070-A9FB-5029DE84E0C3}"/>
    <cellStyle name="Normal 97 2 2 3" xfId="46781" xr:uid="{99D41D49-5E58-487E-BBA8-D8B6345D4CE0}"/>
    <cellStyle name="Normal 97 2 3" xfId="42078" xr:uid="{004C49A2-512F-4B56-82D4-DBFF71956154}"/>
    <cellStyle name="Normal 97 2 3 2" xfId="47758" xr:uid="{08AC6444-7D03-4A85-9724-53226B86338D}"/>
    <cellStyle name="Normal 97 2 4" xfId="45754" xr:uid="{29C71A76-47CA-45B3-B392-131F3F5BB878}"/>
    <cellStyle name="Normal 97 3" xfId="40659" xr:uid="{9F1AD42F-4927-4A21-BBB5-3D2E2F3EA772}"/>
    <cellStyle name="Normal 97 3 2" xfId="42684" xr:uid="{F62A1813-4C5C-4EB3-BE35-A523EE17A481}"/>
    <cellStyle name="Normal 97 3 2 2" xfId="48362" xr:uid="{2C95D89F-A68A-4F65-AC2D-EDAF7C523A5C}"/>
    <cellStyle name="Normal 97 3 3" xfId="46339" xr:uid="{1E4C0BB2-786D-4CEF-AC9C-3FCBE2F6334E}"/>
    <cellStyle name="Normal 97 4" xfId="41628" xr:uid="{8C2BB3E3-D486-463F-99C2-5FE8FD99867D}"/>
    <cellStyle name="Normal 97 4 2" xfId="47308" xr:uid="{9F4DCAC9-4E64-4021-A7B5-3FEB00867D77}"/>
    <cellStyle name="Normal 97 5" xfId="39596" xr:uid="{E2A0D90F-DAED-45BD-B6FF-9015076BD908}"/>
    <cellStyle name="Normal 97 6" xfId="45343" xr:uid="{E0D815C7-2ACB-4D35-9F75-CF277F9BC922}"/>
    <cellStyle name="Normal 98" xfId="12427" xr:uid="{BE1D3A89-A41A-41DD-8A64-AB3361A0E0D7}"/>
    <cellStyle name="Normal 98 2" xfId="40016" xr:uid="{CE744F45-AB03-4ACC-B927-AB25B14A7A58}"/>
    <cellStyle name="Normal 98 2 2" xfId="41102" xr:uid="{40327AB7-D2E5-412B-8652-369E612CCC6B}"/>
    <cellStyle name="Normal 98 2 2 2" xfId="43135" xr:uid="{986390E6-4BC3-46A6-9A21-1AB6823E6BA2}"/>
    <cellStyle name="Normal 98 2 2 2 2" xfId="48813" xr:uid="{66BB4E14-3D48-48CB-AEE8-65EFFDED8EED}"/>
    <cellStyle name="Normal 98 2 2 3" xfId="46782" xr:uid="{B05E5DA7-3480-4516-9252-CB9734023D32}"/>
    <cellStyle name="Normal 98 2 3" xfId="42079" xr:uid="{8CFECCBE-B696-45E9-A9A4-DAA0F57CD671}"/>
    <cellStyle name="Normal 98 2 3 2" xfId="47759" xr:uid="{580A4093-E0C3-4475-8458-5456FFBAAA35}"/>
    <cellStyle name="Normal 98 2 4" xfId="45755" xr:uid="{C04CA10D-BB73-4B9B-BC6A-1B31FEBD35C4}"/>
    <cellStyle name="Normal 98 3" xfId="40660" xr:uid="{7E39EE78-5014-464B-9A7E-41C129AEE43A}"/>
    <cellStyle name="Normal 98 3 2" xfId="42685" xr:uid="{11362E66-1D84-4285-AF1F-59437228041D}"/>
    <cellStyle name="Normal 98 3 2 2" xfId="48363" xr:uid="{13E8DABD-CD43-4254-9FDB-4986C05A5C18}"/>
    <cellStyle name="Normal 98 3 3" xfId="46340" xr:uid="{856C7B3C-17FC-416C-A775-F97A0B488C5E}"/>
    <cellStyle name="Normal 98 4" xfId="41629" xr:uid="{E5686D15-0E77-458D-8070-A602AF8D89C2}"/>
    <cellStyle name="Normal 98 4 2" xfId="47309" xr:uid="{29CCD672-E849-4440-BFE7-615D5A99C1C5}"/>
    <cellStyle name="Normal 98 5" xfId="39597" xr:uid="{68E7140F-6DEB-4F3C-AFDC-8465803E194F}"/>
    <cellStyle name="Normal 98 6" xfId="45344" xr:uid="{1E548400-632E-4819-BC4B-5C2128CEC6B0}"/>
    <cellStyle name="Normal 99" xfId="12455" xr:uid="{51CBADA3-CE6C-4F85-90CC-B81858B3AA4D}"/>
    <cellStyle name="Normal 99 2" xfId="39720" xr:uid="{9F0390F1-11C2-471B-980C-EF5449D36F87}"/>
    <cellStyle name="Normal 99 2 2" xfId="40801" xr:uid="{0A4AF592-8EFC-4BDE-8422-5EA8291E7F8F}"/>
    <cellStyle name="Normal 99 2 2 2" xfId="42833" xr:uid="{A8507EF0-AF8E-4E23-AD46-48E9ABA2E150}"/>
    <cellStyle name="Normal 99 2 2 2 2" xfId="48511" xr:uid="{DA741600-577B-4E9F-ACF7-47244C8BA575}"/>
    <cellStyle name="Normal 99 2 2 3" xfId="46481" xr:uid="{31FB0CCF-BD21-4B69-B280-8065CEADC47D}"/>
    <cellStyle name="Normal 99 2 3" xfId="41777" xr:uid="{BFC868E0-9324-46A7-8358-C0A5F29EA00F}"/>
    <cellStyle name="Normal 99 2 3 2" xfId="47457" xr:uid="{27C131E8-B836-4114-B9F6-206D4B997B93}"/>
    <cellStyle name="Normal 99 2 4" xfId="45466" xr:uid="{99DB6A93-5DE2-4C3D-B2C9-2759CDFA33FB}"/>
    <cellStyle name="Normal 99 3" xfId="40244" xr:uid="{BED66113-769D-4508-A5DA-340CD90487BD}"/>
    <cellStyle name="Normal 99 3 2" xfId="42265" xr:uid="{56221B91-6828-464E-A5B8-56D33A7F98C4}"/>
    <cellStyle name="Normal 99 3 2 2" xfId="47944" xr:uid="{6A3CBB7F-5F59-4EDF-A203-AC228EC49A84}"/>
    <cellStyle name="Normal 99 3 3" xfId="45925" xr:uid="{04E7A43B-4547-499E-B638-E25E2946B617}"/>
    <cellStyle name="Normal 99 4" xfId="41363" xr:uid="{0D284EFE-32A4-4D2D-93EA-3D5DD606DBB5}"/>
    <cellStyle name="Normal 99 4 2" xfId="47042" xr:uid="{5636A791-F4DE-442E-B3F1-63D261E67AC4}"/>
    <cellStyle name="Normal 99 5" xfId="39332" xr:uid="{CE667AF5-019D-4A3F-A663-6B5642AADBEA}"/>
    <cellStyle name="Normal 99 6" xfId="45136" xr:uid="{67F338E9-2FEF-4277-84BD-D794B86155C6}"/>
    <cellStyle name="Normal_Major Q2'06" xfId="6" xr:uid="{9A424C28-1090-4A49-815E-8ADA3866F8D3}"/>
    <cellStyle name="Note 2" xfId="680" xr:uid="{9CCC7CBF-431A-423A-A3C7-ACB56A375D3F}"/>
    <cellStyle name="Number format" xfId="38615" xr:uid="{4123F9CE-2999-41A3-BD08-7447CA5FACA7}"/>
    <cellStyle name="Number format 2" xfId="39825" xr:uid="{88F2FC68-AE58-4753-B87E-8D1F38781D64}"/>
    <cellStyle name="Number format 2 2" xfId="40910" xr:uid="{CD4C03A5-8F9B-4FB5-9110-BC1F290BFEAE}"/>
    <cellStyle name="Number format 2 2 2" xfId="42942" xr:uid="{635A7FB2-00A7-43AB-9060-A872A920E41C}"/>
    <cellStyle name="Number format 2 2 2 2" xfId="48620" xr:uid="{D63D3760-6901-4FD1-AE54-BE627105D7D3}"/>
    <cellStyle name="Number format 2 2 3" xfId="46590" xr:uid="{E3A2CD82-9F0F-429B-83A5-FEB5031E9A8B}"/>
    <cellStyle name="Number format 2 3" xfId="41886" xr:uid="{648EC316-F6BE-4280-B3AE-83E2D0F62E2E}"/>
    <cellStyle name="Number format 2 3 2" xfId="47566" xr:uid="{E7E16F20-08CD-4285-A954-C5D1D34D2149}"/>
    <cellStyle name="Number format 2 4" xfId="45570" xr:uid="{F723CA40-D227-4892-BD38-24CC20CE497F}"/>
    <cellStyle name="Number format 3" xfId="40483" xr:uid="{2F81D223-653F-42DE-A989-A5A45E60A580}"/>
    <cellStyle name="Number format 3 2" xfId="42508" xr:uid="{BA3D9CE6-7807-410A-95FA-B422407E2F3E}"/>
    <cellStyle name="Number format 3 2 2" xfId="48186" xr:uid="{3F872826-B5AA-4F4D-899C-BF3F1BB021DE}"/>
    <cellStyle name="Number format 3 3" xfId="46163" xr:uid="{B90FA5A2-6219-4D52-87B0-74ECA912A268}"/>
    <cellStyle name="Number format 4" xfId="41452" xr:uid="{B53A72C9-71B6-4315-AE0F-5407185EF256}"/>
    <cellStyle name="Number format 4 2" xfId="47131" xr:uid="{57FC0872-9768-403A-8D05-76437EABC805}"/>
    <cellStyle name="Number format 5" xfId="45197" xr:uid="{84AC1C8C-91C4-4E71-A742-C79A4C475802}"/>
    <cellStyle name="Output 2" xfId="675" xr:uid="{76328B70-4F9D-4E32-8D27-0DED329591E6}"/>
    <cellStyle name="Per cent 2" xfId="38356" xr:uid="{64C5D617-4285-46F9-8340-38E9A49ACDEE}"/>
    <cellStyle name="Per cent 2 2" xfId="38376" xr:uid="{1F7CA8C4-DFE1-48F8-8697-8AF20D82AF8A}"/>
    <cellStyle name="Percent [2]" xfId="412" xr:uid="{8A991B67-B436-4B0D-B1C4-EAE145FD3B7F}"/>
    <cellStyle name="Percent [2] 2" xfId="413" xr:uid="{9D5753CE-4F40-4BAE-97FF-296AEF705E2B}"/>
    <cellStyle name="Percent 10" xfId="625" xr:uid="{28937232-20FB-412C-882C-309D0136D99C}"/>
    <cellStyle name="Percent 10 10" xfId="12860" xr:uid="{37C7CFB1-0439-4B8D-837B-C6FD02CF0669}"/>
    <cellStyle name="Percent 10 11" xfId="920" xr:uid="{D8B78DE9-A35A-4CBF-BCEE-AB80328837DD}"/>
    <cellStyle name="Percent 10 12" xfId="38774" xr:uid="{F7ACAB5E-B3F8-4C8F-B9BC-C9A562386B43}"/>
    <cellStyle name="Percent 10 13" xfId="44660" xr:uid="{14F2FA6F-AD7D-4C95-94C7-07991E555898}"/>
    <cellStyle name="Percent 10 2" xfId="1536" xr:uid="{65C3632F-6763-4DB3-A7DA-3836426454C8}"/>
    <cellStyle name="Percent 10 2 10" xfId="44991" xr:uid="{6CF1582B-D242-4685-96E3-458E1DE87E83}"/>
    <cellStyle name="Percent 10 2 2" xfId="2152" xr:uid="{F69C08F4-525C-483E-81B3-7663B12ADDB2}"/>
    <cellStyle name="Percent 10 2 2 2" xfId="4077" xr:uid="{AD0F7B52-D449-46A2-AB28-C2C27FEB7FEE}"/>
    <cellStyle name="Percent 10 2 2 2 2" xfId="8849" xr:uid="{8DC16EAD-9C3A-466C-841C-FB4C621D96CD}"/>
    <cellStyle name="Percent 10 2 2 3" xfId="5970" xr:uid="{157481E2-1E46-45B5-A149-0A6EABBB38A9}"/>
    <cellStyle name="Percent 10 2 2 3 2" xfId="10224" xr:uid="{44A09F9F-1313-4ED3-A6B7-5F557E4D62C4}"/>
    <cellStyle name="Percent 10 2 2 4" xfId="7514" xr:uid="{1A7F16B5-49B1-471C-9908-6E836665A4EF}"/>
    <cellStyle name="Percent 10 2 2 5" xfId="11945" xr:uid="{11CC24E5-D977-4DA0-BA10-944FCC7BFDFE}"/>
    <cellStyle name="Percent 10 2 3" xfId="2520" xr:uid="{194D36FB-34A3-44D1-9399-0C94F917D8B3}"/>
    <cellStyle name="Percent 10 2 3 2" xfId="4437" xr:uid="{DCC80378-5225-4BF7-BDF5-FFF384E7A2DA}"/>
    <cellStyle name="Percent 10 2 3 2 2" xfId="9127" xr:uid="{56D4245E-0E46-491B-8D1E-71F0B5974F4A}"/>
    <cellStyle name="Percent 10 2 3 3" xfId="6332" xr:uid="{B6B5F0FD-D0AA-493D-AC77-BEED73C2718F}"/>
    <cellStyle name="Percent 10 2 3 3 2" xfId="10504" xr:uid="{2DF95F77-578D-44AA-9570-88B46D11184E}"/>
    <cellStyle name="Percent 10 2 3 4" xfId="7792" xr:uid="{52AD4895-8306-46CD-B328-8F39E3192341}"/>
    <cellStyle name="Percent 10 2 3 5" xfId="12305" xr:uid="{B19DEA1D-99F3-4A9C-8022-449F425CA702}"/>
    <cellStyle name="Percent 10 2 4" xfId="3463" xr:uid="{EF33389D-B893-4FF8-A226-A129606CA571}"/>
    <cellStyle name="Percent 10 2 4 2" xfId="8424" xr:uid="{E288B1A9-407E-4212-A055-63837ED24E7B}"/>
    <cellStyle name="Percent 10 2 5" xfId="5371" xr:uid="{38C85D92-73FD-49F3-A7B0-A2E298BB8966}"/>
    <cellStyle name="Percent 10 2 5 2" xfId="9799" xr:uid="{9F8751CC-8754-41F8-B680-A847C1033DE2}"/>
    <cellStyle name="Percent 10 2 6" xfId="7089" xr:uid="{5A88951E-CB32-4DBB-BECD-F3F27B45F24F}"/>
    <cellStyle name="Percent 10 2 7" xfId="11346" xr:uid="{26C52694-3ED2-493C-868B-17EDB753EB38}"/>
    <cellStyle name="Percent 10 2 8" xfId="13023" xr:uid="{2A8CBF7B-0180-462A-9FE7-6046D56778D0}"/>
    <cellStyle name="Percent 10 2 9" xfId="39172" xr:uid="{80AE0F17-C1E7-4DE2-98C8-BD98C1D3FEC0}"/>
    <cellStyle name="Percent 10 3" xfId="1375" xr:uid="{3BF2B1ED-04A5-4A8B-8F3E-39B83A82FB33}"/>
    <cellStyle name="Percent 10 3 2" xfId="2476" xr:uid="{91EC3257-4409-4A0F-855C-948F95E59BE4}"/>
    <cellStyle name="Percent 10 3 2 2" xfId="4395" xr:uid="{6CFDB985-2532-478D-BDA2-E5A6BFD07FB2}"/>
    <cellStyle name="Percent 10 3 2 2 2" xfId="9100" xr:uid="{99D1AD94-B285-42AF-AF62-D6F3F01E30B0}"/>
    <cellStyle name="Percent 10 3 2 3" xfId="6290" xr:uid="{C3496E9E-2B86-4A37-A35C-64FEA2C8EB29}"/>
    <cellStyle name="Percent 10 3 2 3 2" xfId="10477" xr:uid="{0C954D74-CB85-4189-8408-CDECB6F458AC}"/>
    <cellStyle name="Percent 10 3 2 4" xfId="7765" xr:uid="{F15937FD-345E-46B8-917B-F68DE56100E7}"/>
    <cellStyle name="Percent 10 3 2 5" xfId="12263" xr:uid="{63205F3E-1C83-48FB-9935-917F83D62BC0}"/>
    <cellStyle name="Percent 10 3 3" xfId="3300" xr:uid="{5C6099A7-4F5E-4363-9E6F-E6C8DE92E774}"/>
    <cellStyle name="Percent 10 3 3 2" xfId="8321" xr:uid="{2112178F-0195-4D15-832D-8E33D8494EC2}"/>
    <cellStyle name="Percent 10 3 4" xfId="5208" xr:uid="{271D8109-DAF1-4545-899C-153FF800C506}"/>
    <cellStyle name="Percent 10 3 4 2" xfId="9696" xr:uid="{A39353AE-A1C6-44CF-A6A3-8EE2EDCFF7DC}"/>
    <cellStyle name="Percent 10 3 5" xfId="6986" xr:uid="{1EA8FCBF-01F9-45BE-B65D-B37DFFB559BC}"/>
    <cellStyle name="Percent 10 3 6" xfId="11183" xr:uid="{2AA631DE-97C6-4DC2-AFEB-EF038AFFFD44}"/>
    <cellStyle name="Percent 10 3 7" xfId="40100" xr:uid="{EA35D551-7498-437F-B892-7EC34DC937B1}"/>
    <cellStyle name="Percent 10 4" xfId="1989" xr:uid="{6734BDD9-6091-4CB6-AA75-113FCA6652EE}"/>
    <cellStyle name="Percent 10 4 2" xfId="2575" xr:uid="{49017C7E-A459-4CC9-B0E4-58F5C88D7D7F}"/>
    <cellStyle name="Percent 10 4 2 2" xfId="4490" xr:uid="{9B43A2BE-6199-4E38-A222-87403C991211}"/>
    <cellStyle name="Percent 10 4 2 2 2" xfId="9158" xr:uid="{58CB283B-BA6F-4080-9933-B1768A7FF653}"/>
    <cellStyle name="Percent 10 4 2 3" xfId="6385" xr:uid="{6FD5B045-7892-437F-B7A0-6D435BA2A935}"/>
    <cellStyle name="Percent 10 4 2 3 2" xfId="10535" xr:uid="{ACA8EFBA-D0B6-4170-8FFD-6B28DF2908C9}"/>
    <cellStyle name="Percent 10 4 2 4" xfId="7823" xr:uid="{37786737-B55B-45A0-AA60-25CB74A97D56}"/>
    <cellStyle name="Percent 10 4 2 5" xfId="12358" xr:uid="{AE2FE961-13CE-48EB-9DD4-A8F00BC48808}"/>
    <cellStyle name="Percent 10 4 3" xfId="3914" xr:uid="{E5FB1F78-E4D0-47CD-9585-128A48192022}"/>
    <cellStyle name="Percent 10 4 3 2" xfId="8746" xr:uid="{8F6EB946-F584-4466-A7CF-707EFAFF52BB}"/>
    <cellStyle name="Percent 10 4 4" xfId="5807" xr:uid="{5B3CD30D-525B-42A7-89A2-A2B8BD1B38A2}"/>
    <cellStyle name="Percent 10 4 4 2" xfId="10121" xr:uid="{61BE5C3B-55A6-4855-8BF2-5EC8DFDC2B6B}"/>
    <cellStyle name="Percent 10 4 5" xfId="7411" xr:uid="{CAAC9CE8-B3C6-4FEC-89FB-48004635BFB9}"/>
    <cellStyle name="Percent 10 4 6" xfId="11782" xr:uid="{5F9F8193-1ECE-4CE8-8D9E-1E26FAF30E83}"/>
    <cellStyle name="Percent 10 5" xfId="2432" xr:uid="{4E79D36E-099F-4838-B43A-65E567279C63}"/>
    <cellStyle name="Percent 10 5 2" xfId="4351" xr:uid="{030ADBDF-CC2A-4796-8195-8A692086315E}"/>
    <cellStyle name="Percent 10 5 2 2" xfId="9073" xr:uid="{17F571C4-4686-4A40-B6BF-730669F40074}"/>
    <cellStyle name="Percent 10 5 3" xfId="6246" xr:uid="{A1476EEC-97E1-4DF8-AB3B-6D965BA9F5D2}"/>
    <cellStyle name="Percent 10 5 3 2" xfId="10450" xr:uid="{BD570D2C-B2B8-4E3C-8700-D94252762441}"/>
    <cellStyle name="Percent 10 5 4" xfId="7738" xr:uid="{2F007264-EC5F-42F3-AE07-FFB4A902B89F}"/>
    <cellStyle name="Percent 10 5 5" xfId="12219" xr:uid="{BF751421-727D-4DB9-A6C7-D5D622C6F3F9}"/>
    <cellStyle name="Percent 10 6" xfId="2884" xr:uid="{FEBD6566-AE99-49BD-94EA-FBFF07206DAB}"/>
    <cellStyle name="Percent 10 6 2" xfId="8020" xr:uid="{B3C08354-50D5-4202-88AF-B81DB31FC531}"/>
    <cellStyle name="Percent 10 7" xfId="4822" xr:uid="{74D95B2B-EDB1-4622-A3EE-575EE060C4A5}"/>
    <cellStyle name="Percent 10 7 2" xfId="9395" xr:uid="{AD0CAC0B-7CAB-4B7B-BBA0-4BED3D5B04CF}"/>
    <cellStyle name="Percent 10 8" xfId="6683" xr:uid="{C6B490E6-68C2-4ADF-8FB1-F4B72A237671}"/>
    <cellStyle name="Percent 10 9" xfId="10797" xr:uid="{C864CCFC-B0B2-4A9B-8ADA-3FB44833C8D9}"/>
    <cellStyle name="Percent 100" xfId="50062" xr:uid="{D4310337-7A7B-4209-A587-031711D8EBB1}"/>
    <cellStyle name="Percent 101" xfId="50063" xr:uid="{D96628FD-76BC-47F0-9379-DE1435A6796D}"/>
    <cellStyle name="Percent 102" xfId="50091" xr:uid="{6F8CBCF9-1AFE-4E0B-BBE7-E645660C0302}"/>
    <cellStyle name="Percent 103" xfId="50098" xr:uid="{2EA4DB4C-625F-45BE-A064-F64A42A14D04}"/>
    <cellStyle name="Percent 104" xfId="50102" xr:uid="{23D09D56-9344-4725-868D-5265A6B45898}"/>
    <cellStyle name="Percent 105" xfId="42" xr:uid="{F9B82E7E-C6FD-41A2-B6B9-32450AF097E0}"/>
    <cellStyle name="Percent 11" xfId="925" xr:uid="{FBDA426D-64CE-4B3D-B206-252740DD59EC}"/>
    <cellStyle name="Percent 11 10" xfId="38932" xr:uid="{3C74FDA8-C7A1-4AB5-8EB0-63E82E170704}"/>
    <cellStyle name="Percent 11 11" xfId="44756" xr:uid="{C53FB81F-841D-4E6C-ADC3-A87ABC43F89D}"/>
    <cellStyle name="Percent 11 2" xfId="1540" xr:uid="{8413495F-A384-4346-AAFE-7F50166D9911}"/>
    <cellStyle name="Percent 11 2 2" xfId="3467" xr:uid="{2417CF3C-6380-4A91-A8AB-6C7D1F56576B}"/>
    <cellStyle name="Percent 11 2 2 2" xfId="8427" xr:uid="{583F6643-AB82-43A7-A442-EAB0A97F67E4}"/>
    <cellStyle name="Percent 11 2 3" xfId="5375" xr:uid="{99E76C95-95DA-4965-89E1-9405611B37C9}"/>
    <cellStyle name="Percent 11 2 3 2" xfId="9802" xr:uid="{2436162D-DDF6-4AE7-BD97-53840ED18B3D}"/>
    <cellStyle name="Percent 11 2 4" xfId="7092" xr:uid="{3562BC96-7EBB-4142-AE53-8221F15B09DF}"/>
    <cellStyle name="Percent 11 2 5" xfId="11350" xr:uid="{F5DD7EE4-0233-4803-B329-2468AC55EB1E}"/>
    <cellStyle name="Percent 11 2 6" xfId="42233" xr:uid="{E2AD08E3-DCBE-4580-89DD-9EC874B4B376}"/>
    <cellStyle name="Percent 11 2 7" xfId="47913" xr:uid="{A9477CB7-CF01-4CA1-9C55-D0287DA3D789}"/>
    <cellStyle name="Percent 11 3" xfId="2156" xr:uid="{BE10DD6D-A2AE-4918-A405-DBD085A6C917}"/>
    <cellStyle name="Percent 11 3 2" xfId="4081" xr:uid="{C3EB6996-F481-4A26-B7FD-2C621AA5533E}"/>
    <cellStyle name="Percent 11 3 2 2" xfId="8852" xr:uid="{946A92FA-6C54-4A00-A2E7-275445B0696A}"/>
    <cellStyle name="Percent 11 3 3" xfId="5974" xr:uid="{4D342E16-2CB6-4183-9D42-FEB6AA38EFCB}"/>
    <cellStyle name="Percent 11 3 3 2" xfId="10227" xr:uid="{5C743788-B33F-48C2-86D3-FBB2A29CE07D}"/>
    <cellStyle name="Percent 11 3 4" xfId="7517" xr:uid="{6CE56A9C-6045-49E9-9FD9-6C670C3A9119}"/>
    <cellStyle name="Percent 11 3 5" xfId="11949" xr:uid="{1FACF6C7-AC83-446D-892D-7E45F5FEA8FF}"/>
    <cellStyle name="Percent 11 4" xfId="2486" xr:uid="{DD673121-C6DF-4156-B2AF-83684A25A645}"/>
    <cellStyle name="Percent 11 5" xfId="2888" xr:uid="{0A3C04BC-C813-4E9A-8312-A7C5BBCD016C}"/>
    <cellStyle name="Percent 11 5 2" xfId="8023" xr:uid="{E0E444D9-FFE8-41E1-BDCC-6133E263C272}"/>
    <cellStyle name="Percent 11 6" xfId="4826" xr:uid="{CD1D1218-0D95-4871-97D8-239BA3305434}"/>
    <cellStyle name="Percent 11 6 2" xfId="9398" xr:uid="{1D2EB139-D299-49E1-AD20-A9DF54C37523}"/>
    <cellStyle name="Percent 11 7" xfId="6686" xr:uid="{70CAD21F-EE0C-403D-9946-2B6A06A008FB}"/>
    <cellStyle name="Percent 11 8" xfId="10801" xr:uid="{14C5212A-D984-43BB-8A55-81E2AA9B5ABD}"/>
    <cellStyle name="Percent 11 9" xfId="13027" xr:uid="{0339CF06-0348-4D7C-9C51-4A3BAC7399B7}"/>
    <cellStyle name="Percent 12" xfId="928" xr:uid="{DC7AB5C4-71AC-4B55-8A1F-3DE311BD5765}"/>
    <cellStyle name="Percent 12 10" xfId="40222" xr:uid="{FCEC700D-F4B6-44B9-8923-C9CD4F40CCA3}"/>
    <cellStyle name="Percent 12 11" xfId="45903" xr:uid="{FBA92050-AF23-4AAC-96A0-D03C4E33580C}"/>
    <cellStyle name="Percent 12 2" xfId="1543" xr:uid="{4616EC1D-39CE-4B9A-9EC5-DF02AD2DCC44}"/>
    <cellStyle name="Percent 12 2 2" xfId="3470" xr:uid="{A3B1C151-65C4-441D-9AAC-FFD6272E2DED}"/>
    <cellStyle name="Percent 12 2 2 2" xfId="8430" xr:uid="{8B39DA95-B6BF-4EEA-932E-A25AA0E16891}"/>
    <cellStyle name="Percent 12 2 3" xfId="5378" xr:uid="{B2530F9D-E83A-4A5D-8B96-1B325F1F26B2}"/>
    <cellStyle name="Percent 12 2 3 2" xfId="9805" xr:uid="{B26C355F-38B2-4E16-87B6-59BF8E1DF963}"/>
    <cellStyle name="Percent 12 2 4" xfId="7095" xr:uid="{3038932F-F35B-457B-8436-375DA6AD938D}"/>
    <cellStyle name="Percent 12 2 5" xfId="11353" xr:uid="{84F3D2F0-BB8D-4937-BC82-61E1989E527F}"/>
    <cellStyle name="Percent 12 2 6" xfId="42242" xr:uid="{913539E6-33CE-44C1-90DB-8A8C49D648F1}"/>
    <cellStyle name="Percent 12 2 7" xfId="47921" xr:uid="{02A57FCC-A007-4950-92E6-3807E629F4BC}"/>
    <cellStyle name="Percent 12 3" xfId="2159" xr:uid="{101999EF-8B97-4CE4-83BE-2A2E24CE4AFD}"/>
    <cellStyle name="Percent 12 3 2" xfId="4084" xr:uid="{42BA6C44-1713-4DC8-9C47-532AEED407E7}"/>
    <cellStyle name="Percent 12 3 2 2" xfId="8855" xr:uid="{6D3FAD71-E48C-43D0-A3F4-62F00E71A63F}"/>
    <cellStyle name="Percent 12 3 3" xfId="5977" xr:uid="{53D51F52-AD08-43F9-A7CE-41F4E5F2F48F}"/>
    <cellStyle name="Percent 12 3 3 2" xfId="10230" xr:uid="{99AA6328-BDE0-4A4F-A5CF-3F1E8DBB0FC2}"/>
    <cellStyle name="Percent 12 3 4" xfId="7520" xr:uid="{18BFDE12-81F0-4DB3-BBAD-AA1B0F0303A3}"/>
    <cellStyle name="Percent 12 3 5" xfId="11952" xr:uid="{A467A809-4371-46E6-89C5-A01C6F97A5A7}"/>
    <cellStyle name="Percent 12 4" xfId="2529" xr:uid="{BAC9DE68-89C8-4167-AB67-5F2D7367F0C7}"/>
    <cellStyle name="Percent 12 4 2" xfId="4445" xr:uid="{44285558-D6C1-4A9B-A2C6-75D52B5141F5}"/>
    <cellStyle name="Percent 12 4 2 2" xfId="9131" xr:uid="{8AD7249B-1562-44D6-8667-F6F131DB72EF}"/>
    <cellStyle name="Percent 12 4 3" xfId="6340" xr:uid="{53797961-5363-477C-BABE-AB51C7C4FD78}"/>
    <cellStyle name="Percent 12 4 3 2" xfId="10508" xr:uid="{5C62E2C8-4301-41DB-A00B-BF22E797B762}"/>
    <cellStyle name="Percent 12 4 4" xfId="7796" xr:uid="{42599878-5BC6-45F9-86A0-057A0F62F0C8}"/>
    <cellStyle name="Percent 12 4 5" xfId="12313" xr:uid="{7A98164C-1E6C-43DD-8F26-67A2E1C0916C}"/>
    <cellStyle name="Percent 12 5" xfId="2891" xr:uid="{7A9BFE8D-C360-4694-8C05-8B14820FA51A}"/>
    <cellStyle name="Percent 12 5 2" xfId="8026" xr:uid="{16C63D26-FE02-49BB-B5F2-9C31ED2D2723}"/>
    <cellStyle name="Percent 12 6" xfId="4829" xr:uid="{6FC2FC4D-22BD-47C2-A985-5CC04FE7C640}"/>
    <cellStyle name="Percent 12 6 2" xfId="9401" xr:uid="{647DF785-4287-4FC0-89FA-A3FC003BBA83}"/>
    <cellStyle name="Percent 12 7" xfId="6689" xr:uid="{CA22CE81-783D-4D6A-8C00-987247FA04CC}"/>
    <cellStyle name="Percent 12 8" xfId="10804" xr:uid="{FF24775C-CB56-4DF2-B147-79FDA1ED16B7}"/>
    <cellStyle name="Percent 12 9" xfId="13030" xr:uid="{CE655B66-5506-411C-9417-47A30259BDB8}"/>
    <cellStyle name="Percent 13" xfId="962" xr:uid="{B9250741-2C0A-46AF-9E2D-9F4CA62C1C60}"/>
    <cellStyle name="Percent 13 2" xfId="1572" xr:uid="{60BDA8A8-FC48-4CA0-B010-54AEDEA4C485}"/>
    <cellStyle name="Percent 13 2 2" xfId="3499" xr:uid="{B251A520-121A-4A4E-8F79-FA3794B2D3DC}"/>
    <cellStyle name="Percent 13 2 2 2" xfId="8457" xr:uid="{7F5945CF-8D68-4680-A3FC-C24F42ACCF3F}"/>
    <cellStyle name="Percent 13 2 3" xfId="5407" xr:uid="{86A3EF4F-3BA8-447D-8C5C-41B7DB671964}"/>
    <cellStyle name="Percent 13 2 3 2" xfId="9832" xr:uid="{B009F4DA-2F80-402F-8CC6-EB697861DCBC}"/>
    <cellStyle name="Percent 13 2 4" xfId="7122" xr:uid="{21BD8E4E-DBF1-424C-B547-A68262487CB2}"/>
    <cellStyle name="Percent 13 2 5" xfId="11382" xr:uid="{2C4A48EF-F0E9-4F04-8BB4-96C26C232142}"/>
    <cellStyle name="Percent 13 3" xfId="2188" xr:uid="{D92B24BD-29DE-4509-B07A-5D750C4CC126}"/>
    <cellStyle name="Percent 13 3 2" xfId="4113" xr:uid="{A4AC9220-C52D-4014-BC16-899A0460186E}"/>
    <cellStyle name="Percent 13 3 2 2" xfId="8882" xr:uid="{2C5B3F0A-335E-4236-8A64-2FA0499C2CC3}"/>
    <cellStyle name="Percent 13 3 3" xfId="6006" xr:uid="{F59D27A5-055F-4386-B78A-20395EAC61AC}"/>
    <cellStyle name="Percent 13 3 3 2" xfId="10257" xr:uid="{14440FB3-2210-446B-85EA-77ACC46A0ADA}"/>
    <cellStyle name="Percent 13 3 4" xfId="7547" xr:uid="{0FC796F3-6987-4B35-A025-A66BDE737DF7}"/>
    <cellStyle name="Percent 13 3 5" xfId="11981" xr:uid="{21E5D60D-8972-4BD0-9E89-46DFF92E27C5}"/>
    <cellStyle name="Percent 13 4" xfId="2920" xr:uid="{8C160775-3100-4DC9-B1F3-11D8B3B52C60}"/>
    <cellStyle name="Percent 13 4 2" xfId="8053" xr:uid="{2A107D3B-8ECF-4CC9-8D30-4F9621F6B146}"/>
    <cellStyle name="Percent 13 5" xfId="4858" xr:uid="{26D78EAE-5B61-4D41-9C5B-4ED268E18A49}"/>
    <cellStyle name="Percent 13 5 2" xfId="9428" xr:uid="{FA88C8C2-7642-4A46-9596-0807EE2DC230}"/>
    <cellStyle name="Percent 13 6" xfId="6716" xr:uid="{27989502-0714-41FB-BDD7-1CA1E703B163}"/>
    <cellStyle name="Percent 13 7" xfId="10833" xr:uid="{DF0F0F81-5E02-4743-8F3A-DE3AF11E5E75}"/>
    <cellStyle name="Percent 13 8" xfId="13059" xr:uid="{3E8E10AF-7E52-4D3B-A04C-8ADB8BA3A3B9}"/>
    <cellStyle name="Percent 13 9" xfId="42239" xr:uid="{64BF7AED-86D6-4F45-891A-CC2E3787D001}"/>
    <cellStyle name="Percent 14" xfId="995" xr:uid="{7128F767-3A92-4E9C-885E-8897169FD540}"/>
    <cellStyle name="Percent 14 10" xfId="48969" xr:uid="{250A87EA-BA43-4518-BDB8-9350A7D9AB88}"/>
    <cellStyle name="Percent 14 2" xfId="1603" xr:uid="{01D2DE20-85B0-4357-8113-14753A64D9BA}"/>
    <cellStyle name="Percent 14 2 2" xfId="3530" xr:uid="{F9E06854-8C9B-461A-8D1D-8F921D887C2F}"/>
    <cellStyle name="Percent 14 2 2 2" xfId="8487" xr:uid="{EB6DF7F4-6FE4-46B0-8FDA-9C1F5AE093C2}"/>
    <cellStyle name="Percent 14 2 3" xfId="5438" xr:uid="{578E9972-D876-451F-9FEC-685E8C0E14D4}"/>
    <cellStyle name="Percent 14 2 3 2" xfId="9862" xr:uid="{4B9D4F8E-7E4E-40B1-AE5E-50B4E8E443B5}"/>
    <cellStyle name="Percent 14 2 4" xfId="7152" xr:uid="{48C29B25-D1B0-4DBB-95FA-421E064E74BA}"/>
    <cellStyle name="Percent 14 2 5" xfId="11413" xr:uid="{05067147-ED18-46D4-BDC4-8BF098B72E0D}"/>
    <cellStyle name="Percent 14 3" xfId="2219" xr:uid="{F8292B27-DD02-46D3-BA27-B409C509E33E}"/>
    <cellStyle name="Percent 14 3 2" xfId="4144" xr:uid="{83808B6A-014E-4D2A-BCC5-D41D866CCE2B}"/>
    <cellStyle name="Percent 14 3 2 2" xfId="8912" xr:uid="{FF5910E5-CF5E-4788-A7C1-523E455CFF12}"/>
    <cellStyle name="Percent 14 3 3" xfId="6037" xr:uid="{D54B09B0-88F0-4DAB-B3C7-DAD394A81D81}"/>
    <cellStyle name="Percent 14 3 3 2" xfId="10287" xr:uid="{2684FDF0-0466-4416-ABE4-11AE5A68385A}"/>
    <cellStyle name="Percent 14 3 4" xfId="7577" xr:uid="{1C69C734-88A9-4393-8015-895B5E94D491}"/>
    <cellStyle name="Percent 14 3 5" xfId="12012" xr:uid="{E0AF0900-44B3-456E-B582-0A0442A2CBE2}"/>
    <cellStyle name="Percent 14 4" xfId="2951" xr:uid="{350BDE5F-7D8D-4C09-8E2D-F129BB790609}"/>
    <cellStyle name="Percent 14 4 2" xfId="8083" xr:uid="{73FE92FD-6335-4416-95A9-4B22A1736552}"/>
    <cellStyle name="Percent 14 5" xfId="4889" xr:uid="{DABE99DA-B191-4E1A-A6EC-C043DEEFCFF4}"/>
    <cellStyle name="Percent 14 5 2" xfId="9458" xr:uid="{E1B2F985-8A75-44CE-9C53-BEB59D6A0631}"/>
    <cellStyle name="Percent 14 6" xfId="6746" xr:uid="{07C171A2-7C42-417D-88F8-DB5D39A19620}"/>
    <cellStyle name="Percent 14 7" xfId="10864" xr:uid="{0651CE12-0FB7-4181-B04D-78F0C4FF3759}"/>
    <cellStyle name="Percent 14 8" xfId="13090" xr:uid="{D0823EC4-F90A-4F89-9A00-B46F4AEBDE54}"/>
    <cellStyle name="Percent 14 9" xfId="43294" xr:uid="{D7BA1400-C577-4AC1-AFEE-C4D614A95D03}"/>
    <cellStyle name="Percent 15" xfId="1073" xr:uid="{151D9308-6546-4A3C-A454-C64696833040}"/>
    <cellStyle name="Percent 15 2" xfId="1668" xr:uid="{7EC1C6F8-25CB-4CE5-A074-2584469910C8}"/>
    <cellStyle name="Percent 15 2 2" xfId="3595" xr:uid="{AF613A4D-9C92-4135-83F7-A23A7D985D8A}"/>
    <cellStyle name="Percent 15 2 2 2" xfId="8539" xr:uid="{9C48DBF4-C5BC-43B8-9FCC-607021E2EA5C}"/>
    <cellStyle name="Percent 15 2 3" xfId="5503" xr:uid="{F6ED1A97-EEFB-49AD-9080-6E98B7620D2D}"/>
    <cellStyle name="Percent 15 2 3 2" xfId="9914" xr:uid="{D735E5AC-6FA0-4404-BDD8-F824672D7826}"/>
    <cellStyle name="Percent 15 2 4" xfId="7204" xr:uid="{A7501E01-2A18-4BA2-A4E0-0C886F072724}"/>
    <cellStyle name="Percent 15 2 5" xfId="11478" xr:uid="{EEED031C-E6A8-4319-B139-2A10C7C4B87B}"/>
    <cellStyle name="Percent 15 3" xfId="2284" xr:uid="{1F13F0B3-982A-44AD-9D83-9D50405E30FB}"/>
    <cellStyle name="Percent 15 3 2" xfId="4209" xr:uid="{247546F4-CED7-41AE-9726-1FF149C3CD39}"/>
    <cellStyle name="Percent 15 3 2 2" xfId="8964" xr:uid="{9B0FA32C-9AF2-4633-8CB6-B6DBE394A4C2}"/>
    <cellStyle name="Percent 15 3 3" xfId="6102" xr:uid="{B5975946-39B3-46A5-B237-CC877796CCA1}"/>
    <cellStyle name="Percent 15 3 3 2" xfId="10339" xr:uid="{C162BF83-96FE-42A5-BFF7-9B0908E88EBD}"/>
    <cellStyle name="Percent 15 3 4" xfId="7629" xr:uid="{9EF67143-3D00-4DF3-AC96-057B4D98A0BD}"/>
    <cellStyle name="Percent 15 3 5" xfId="12077" xr:uid="{00D0E1C9-9F74-4F1A-9262-5AB3783D9C36}"/>
    <cellStyle name="Percent 15 4" xfId="3017" xr:uid="{F18D41AA-5392-405B-8E12-B1E4669DBDEE}"/>
    <cellStyle name="Percent 15 4 2" xfId="8135" xr:uid="{D8A9D112-58FB-4582-B95E-7FF19517E239}"/>
    <cellStyle name="Percent 15 5" xfId="4954" xr:uid="{BBD3E873-C668-4F97-AAC2-17876897C29B}"/>
    <cellStyle name="Percent 15 5 2" xfId="9510" xr:uid="{AF8CA465-163A-46F1-A3E1-3AEC4EC25A5D}"/>
    <cellStyle name="Percent 15 6" xfId="6799" xr:uid="{1446B5C8-610C-4346-8F1C-96884187E4BB}"/>
    <cellStyle name="Percent 15 7" xfId="10929" xr:uid="{A89F4205-70D2-4608-A3B0-5F4C6E60B191}"/>
    <cellStyle name="Percent 15 8" xfId="13155" xr:uid="{0B5E6EAA-FBE0-4345-80A9-D3FAF6B55B70}"/>
    <cellStyle name="Percent 15 9" xfId="40219" xr:uid="{8D41D699-83F6-49B5-801E-6344BCDD964D}"/>
    <cellStyle name="Percent 16" xfId="1129" xr:uid="{B96A9433-2C3A-44AE-8B34-C0F907AFD9CC}"/>
    <cellStyle name="Percent 16 2" xfId="1723" xr:uid="{5356D1DB-101D-4BF6-9D87-B349E5E40565}"/>
    <cellStyle name="Percent 16 2 2" xfId="3650" xr:uid="{F0C790A7-9AFB-45DE-806F-41270F2808B3}"/>
    <cellStyle name="Percent 16 2 2 2" xfId="8566" xr:uid="{05EF13EA-D9EC-4FCB-8A7C-17BC408BD33F}"/>
    <cellStyle name="Percent 16 2 3" xfId="5558" xr:uid="{7812C220-4ED6-4DA2-B0F6-4146D3A2E79B}"/>
    <cellStyle name="Percent 16 2 3 2" xfId="9941" xr:uid="{42BCF1EE-A043-4F6E-87F5-C226767AF4A2}"/>
    <cellStyle name="Percent 16 2 4" xfId="7231" xr:uid="{621AEB3D-A476-4C2C-A04D-7F3F6C995273}"/>
    <cellStyle name="Percent 16 2 5" xfId="11533" xr:uid="{7CF9E28F-A0B8-4C4C-A769-97511E208E45}"/>
    <cellStyle name="Percent 16 3" xfId="2339" xr:uid="{B65500FB-C2B8-475F-89D4-DB526120321A}"/>
    <cellStyle name="Percent 16 3 2" xfId="4264" xr:uid="{C2D50A7E-8E08-4A78-AC84-3A046375A8B6}"/>
    <cellStyle name="Percent 16 3 2 2" xfId="8991" xr:uid="{4E82C526-A81A-4B1B-8E63-208B1461AC6F}"/>
    <cellStyle name="Percent 16 3 3" xfId="6157" xr:uid="{75AC9569-1732-476F-964F-71D26EC97365}"/>
    <cellStyle name="Percent 16 3 3 2" xfId="10366" xr:uid="{E3BFC901-31B0-4A0B-8F35-C69E08FC891F}"/>
    <cellStyle name="Percent 16 3 4" xfId="7656" xr:uid="{C87B55F5-E9C4-4EC4-9223-35D9191670A1}"/>
    <cellStyle name="Percent 16 3 5" xfId="12132" xr:uid="{66A4D29D-58A8-4300-8E8E-2077FA4507FD}"/>
    <cellStyle name="Percent 16 4" xfId="3073" xr:uid="{B3A8715F-BDF4-4AC5-AD51-62A40C1E92DD}"/>
    <cellStyle name="Percent 16 4 2" xfId="8162" xr:uid="{12F38266-08EA-4347-B308-7586DCD22A71}"/>
    <cellStyle name="Percent 16 5" xfId="4981" xr:uid="{F0C24372-F969-493F-BABE-D372D0492C8D}"/>
    <cellStyle name="Percent 16 5 2" xfId="9537" xr:uid="{1929FCAA-3ED7-4BB8-8772-1D9FEE025966}"/>
    <cellStyle name="Percent 16 6" xfId="6826" xr:uid="{E6D9BE57-C335-456E-AC2B-DC0E455DEDEE}"/>
    <cellStyle name="Percent 16 7" xfId="10956" xr:uid="{C5E030F0-129C-4F8B-9BA9-DA9C79A1E502}"/>
    <cellStyle name="Percent 16 8" xfId="13210" xr:uid="{C230DBB7-9423-4FB3-B372-63CDC5F808E4}"/>
    <cellStyle name="Percent 17" xfId="1158" xr:uid="{F11B0C38-C160-420C-827E-69299D6839D8}"/>
    <cellStyle name="Percent 17 2" xfId="1752" xr:uid="{A7C26B7B-CE9C-4C45-8D67-2EDAD15A6A30}"/>
    <cellStyle name="Percent 17 2 2" xfId="3679" xr:uid="{58FF05B7-54A0-4C18-9D0A-E8ABF266CE8D}"/>
    <cellStyle name="Percent 17 2 2 2" xfId="8595" xr:uid="{D3F10998-8263-4B32-A8DF-C7221A75458F}"/>
    <cellStyle name="Percent 17 2 3" xfId="5587" xr:uid="{9A75027E-E1F4-473E-8349-52C3FF233A3D}"/>
    <cellStyle name="Percent 17 2 3 2" xfId="9970" xr:uid="{2F6D210A-6B36-4FE2-AF8A-1D9405E43082}"/>
    <cellStyle name="Percent 17 2 4" xfId="7260" xr:uid="{2E04CE57-9C0F-4B72-AA67-DCFF8FEFBD3B}"/>
    <cellStyle name="Percent 17 2 5" xfId="11562" xr:uid="{47CBF6B2-C819-4668-9F93-B2A5E92B479A}"/>
    <cellStyle name="Percent 17 3" xfId="2368" xr:uid="{8D1A7FF7-FA78-450B-8A39-2E0C668C0908}"/>
    <cellStyle name="Percent 17 3 2" xfId="4293" xr:uid="{C3710EEF-C45B-48D5-89E5-2673C9C64880}"/>
    <cellStyle name="Percent 17 3 2 2" xfId="9020" xr:uid="{C6F6B763-25C7-4441-A467-DB456DC23C00}"/>
    <cellStyle name="Percent 17 3 3" xfId="6186" xr:uid="{627BE597-1B91-4F81-A048-BCB4B945BD1A}"/>
    <cellStyle name="Percent 17 3 3 2" xfId="10395" xr:uid="{D262001F-F7E9-4C74-BC01-741A77068376}"/>
    <cellStyle name="Percent 17 3 4" xfId="7685" xr:uid="{510094E4-F35C-4866-B5B6-F094F2F5F1CD}"/>
    <cellStyle name="Percent 17 3 5" xfId="12161" xr:uid="{67219F0F-DACC-46AE-A336-D962B9482A7C}"/>
    <cellStyle name="Percent 17 4" xfId="3102" xr:uid="{BD710C40-7033-483F-9D8E-659E04F34B9D}"/>
    <cellStyle name="Percent 17 4 2" xfId="8191" xr:uid="{7E7BA2F1-57E9-49DD-912C-4D9DAB54DB6D}"/>
    <cellStyle name="Percent 17 5" xfId="5010" xr:uid="{E3727765-C5D7-42E2-BBCC-58EC7F79BDF4}"/>
    <cellStyle name="Percent 17 5 2" xfId="9566" xr:uid="{0DB89A34-47D4-4404-971A-9AA7F25B5A3C}"/>
    <cellStyle name="Percent 17 6" xfId="6855" xr:uid="{9B906303-C45B-4DDF-BB00-167436D14940}"/>
    <cellStyle name="Percent 17 7" xfId="10985" xr:uid="{35171507-9591-4A0A-A626-1233DAF82614}"/>
    <cellStyle name="Percent 17 8" xfId="13239" xr:uid="{AB8DAB03-65C0-4FCD-A3DD-54D68DEBCA36}"/>
    <cellStyle name="Percent 18" xfId="1812" xr:uid="{5F1F85F5-7E4B-4173-BB16-032632032189}"/>
    <cellStyle name="Percent 18 2" xfId="3738" xr:uid="{18E1865A-1C2C-4943-BB48-5D6D9D1E63B7}"/>
    <cellStyle name="Percent 18 2 2" xfId="8635" xr:uid="{7DE2EA3E-D5BF-47D1-8F44-4D4A45A0CEF1}"/>
    <cellStyle name="Percent 18 3" xfId="5631" xr:uid="{24BFD5D3-E0C1-45B2-94D0-1F90FBD6DB01}"/>
    <cellStyle name="Percent 18 3 2" xfId="10010" xr:uid="{AC35484D-14F8-405B-9D93-DAB1DE242CA6}"/>
    <cellStyle name="Percent 18 4" xfId="7300" xr:uid="{F8CD5B81-30D2-4939-9987-B5E4531A379E}"/>
    <cellStyle name="Percent 18 5" xfId="11606" xr:uid="{EB8B3122-A4DE-446E-B1BD-D77B75984128}"/>
    <cellStyle name="Percent 19" xfId="2586" xr:uid="{5CA14865-BA26-47D2-A1DC-F812B5A1818B}"/>
    <cellStyle name="Percent 19 2" xfId="4501" xr:uid="{06D6AD36-F69E-4B73-B530-F3B54832C8C3}"/>
    <cellStyle name="Percent 19 2 2" xfId="9165" xr:uid="{8FA17739-F01F-46F2-B855-5F98D2EB4A74}"/>
    <cellStyle name="Percent 19 3" xfId="6396" xr:uid="{DDE5CC7E-2BA2-4304-8B05-8E3F9212280D}"/>
    <cellStyle name="Percent 19 3 2" xfId="10542" xr:uid="{5A0D9197-A863-4D71-B24A-44773FE2DF34}"/>
    <cellStyle name="Percent 19 4" xfId="7830" xr:uid="{B9BCFE2E-5F7B-48B9-8EB8-4D51B26B3ACB}"/>
    <cellStyle name="Percent 19 5" xfId="12369" xr:uid="{0EFCFBA4-16CD-4DF3-B013-C442036B7904}"/>
    <cellStyle name="Percent 2" xfId="24" xr:uid="{93BD48B6-5D2F-478E-BC7C-D0CBB9C774F4}"/>
    <cellStyle name="Percent 2 2" xfId="267" xr:uid="{2EC0703B-E696-453B-8A80-B4A0C805D57C}"/>
    <cellStyle name="Percent 2 2 2" xfId="602" xr:uid="{4EE2C2A3-1581-4EE7-8E99-21CD64D197FE}"/>
    <cellStyle name="Percent 2 2 2 2" xfId="40117" xr:uid="{81359393-D683-46C5-8EEE-4A4DB7D0DA52}"/>
    <cellStyle name="Percent 2 2 3" xfId="414" xr:uid="{7EBAC51F-4870-4BA8-986E-9D8A73456116}"/>
    <cellStyle name="Percent 2 2 3 2" xfId="9109" xr:uid="{10DE9F35-3CBA-4C80-8D47-E1660EA1619F}"/>
    <cellStyle name="Percent 2 2 3 2 2" xfId="40968" xr:uid="{CBD95B3A-4777-4A83-BFF7-83E9166DA899}"/>
    <cellStyle name="Percent 2 2 3 2 2 2" xfId="43000" xr:uid="{0E82F0D1-D3D0-42A1-8FA6-5C524FB1BDC6}"/>
    <cellStyle name="Percent 2 2 3 2 2 2 2" xfId="48678" xr:uid="{ECE976C5-0B6F-4236-88CC-0EA1409F2612}"/>
    <cellStyle name="Percent 2 2 3 2 2 3" xfId="46648" xr:uid="{E2163289-E9DD-4DB4-BB4F-FFE2DE9B1FD2}"/>
    <cellStyle name="Percent 2 2 3 2 3" xfId="41944" xr:uid="{BFE57CCF-0D5D-41B0-9F20-3B94FF954FB5}"/>
    <cellStyle name="Percent 2 2 3 2 3 2" xfId="47624" xr:uid="{FB731D02-90EE-47CA-BD53-F81E7791169B}"/>
    <cellStyle name="Percent 2 2 3 2 4" xfId="39886" xr:uid="{02E0CC24-AADA-4679-AD39-59E757B0C110}"/>
    <cellStyle name="Percent 2 2 3 2 5" xfId="45627" xr:uid="{5B433F8D-9586-490C-A720-B1C31558F591}"/>
    <cellStyle name="Percent 2 2 3 3" xfId="4416" xr:uid="{16A86284-2679-4844-BD71-7B20BEDD46F2}"/>
    <cellStyle name="Percent 2 2 3 3 2" xfId="42553" xr:uid="{ADF89B55-97DE-4F4E-A14C-5D20BC3EF9CC}"/>
    <cellStyle name="Percent 2 2 3 3 2 2" xfId="48231" xr:uid="{CD3E0644-AF01-4483-B8B5-3C2441E55409}"/>
    <cellStyle name="Percent 2 2 3 3 3" xfId="40528" xr:uid="{F4E9DF02-03F7-400B-93F2-B678DF11AB52}"/>
    <cellStyle name="Percent 2 2 3 3 4" xfId="46208" xr:uid="{5A7F8C60-4EBD-4517-B873-29EC63B75E52}"/>
    <cellStyle name="Percent 2 2 3 4" xfId="41496" xr:uid="{87194156-71A6-43CA-B743-FDC2315D7519}"/>
    <cellStyle name="Percent 2 2 3 4 2" xfId="47176" xr:uid="{BD4065E7-2450-414F-9BE5-47D288F2F250}"/>
    <cellStyle name="Percent 2 2 3 5" xfId="39477" xr:uid="{869918C2-53F3-4A8B-A859-55FEA06C555E}"/>
    <cellStyle name="Percent 2 2 3 6" xfId="45238" xr:uid="{5ADE7455-ABF4-4CD5-9FEE-E024206478FB}"/>
    <cellStyle name="Percent 2 2 4" xfId="6311" xr:uid="{9408C3F4-467D-4EAA-A942-5565A216ECE9}"/>
    <cellStyle name="Percent 2 2 4 2" xfId="10486" xr:uid="{E3AC8CA7-16F6-4344-AA22-5526EB7B27BA}"/>
    <cellStyle name="Percent 2 2 4 3" xfId="39415" xr:uid="{539DB151-6A7C-4AF8-87BE-C4A3907C69E9}"/>
    <cellStyle name="Percent 2 2 5" xfId="7774" xr:uid="{B163ED19-268F-4371-AF0E-CA785F5A97DA}"/>
    <cellStyle name="Percent 2 2 5 2" xfId="39384" xr:uid="{A3A34C3D-FFC0-44D7-9B4E-572ACE6B996B}"/>
    <cellStyle name="Percent 2 2 6" xfId="12284" xr:uid="{4E4A9038-2A6A-400C-B6DE-72F0624A7420}"/>
    <cellStyle name="Percent 2 2 7" xfId="2499" xr:uid="{F24F4061-B707-4840-BD66-38A84524D19A}"/>
    <cellStyle name="Percent 2 2 8" xfId="38591" xr:uid="{9ACF299B-9D4B-443E-9614-A21316E24451}"/>
    <cellStyle name="Percent 2 3" xfId="491" xr:uid="{36CFB645-1753-4E49-A4D5-0BCA864CD3D7}"/>
    <cellStyle name="Percent 2 3 2" xfId="2403" xr:uid="{BB490897-072B-4C9F-973D-F20C89CB8F7A}"/>
    <cellStyle name="Percent 2 3 2 2" xfId="43464" xr:uid="{D74E6942-CC75-4D19-B6CA-C1ED72CAF4D1}"/>
    <cellStyle name="Percent 2 3 2 3" xfId="44071" xr:uid="{36598AD8-DE35-4B22-AF43-8432C0B5C383}"/>
    <cellStyle name="Percent 2 3 2 4" xfId="40152" xr:uid="{78F4D146-7625-42D3-8DE5-8378A48745F9}"/>
    <cellStyle name="Percent 2 3 3" xfId="38626" xr:uid="{589DC842-93BB-4C63-B7E3-6A62BDB25087}"/>
    <cellStyle name="Percent 2 3 3 2" xfId="41147" xr:uid="{55BF705D-37C6-4ED6-B8A7-BB380C2EC242}"/>
    <cellStyle name="Percent 2 3 3 2 2" xfId="43182" xr:uid="{76789A60-3698-4E9D-B15B-5936C02D6DED}"/>
    <cellStyle name="Percent 2 3 3 2 2 2" xfId="48860" xr:uid="{F87A1EFB-59D1-45CB-AF59-0E53671E582E}"/>
    <cellStyle name="Percent 2 3 3 2 3" xfId="46827" xr:uid="{861FA0CA-5548-4B1B-80D0-24DB3F1F8A73}"/>
    <cellStyle name="Percent 2 3 3 3" xfId="42125" xr:uid="{EBA95B5E-07AC-4C3D-BB56-A29C94B571E9}"/>
    <cellStyle name="Percent 2 3 3 3 2" xfId="47805" xr:uid="{F3D4872E-089B-44EC-AB6C-89A8E3839035}"/>
    <cellStyle name="Percent 2 3 3 4" xfId="45793" xr:uid="{C6BD0F74-EA93-4B28-A36E-613C5A9A1994}"/>
    <cellStyle name="Percent 2 4" xfId="333" xr:uid="{76415E37-53CA-4C42-AD4B-7F2DFC755308}"/>
    <cellStyle name="Percent 2 4 2" xfId="4371" xr:uid="{8335D5AE-E25A-4E99-A27B-A5922542EA43}"/>
    <cellStyle name="Percent 2 4 2 2" xfId="9082" xr:uid="{684D82C2-4ECD-4FC4-BB67-198490853628}"/>
    <cellStyle name="Percent 2 4 2 2 2" xfId="42967" xr:uid="{AFA2F265-D32C-4F0D-8954-674E7D128014}"/>
    <cellStyle name="Percent 2 4 2 2 2 2" xfId="48645" xr:uid="{B5FCD101-D64A-45E6-BAF2-3F08481FA151}"/>
    <cellStyle name="Percent 2 4 2 2 3" xfId="40935" xr:uid="{A8E882CC-97B0-4A73-BE3E-5C84E2D97FDD}"/>
    <cellStyle name="Percent 2 4 2 2 4" xfId="46615" xr:uid="{3D92E1F7-40EA-4C2B-9B77-2370E541DD53}"/>
    <cellStyle name="Percent 2 4 2 3" xfId="41911" xr:uid="{DBD2B540-6A12-4D5D-B3AC-47BC546FC0E1}"/>
    <cellStyle name="Percent 2 4 2 3 2" xfId="47591" xr:uid="{C322FAAA-6446-4333-ADBE-8C7461D52738}"/>
    <cellStyle name="Percent 2 4 2 4" xfId="39853" xr:uid="{A61A96C4-08F4-46FE-AE06-A0F043620A02}"/>
    <cellStyle name="Percent 2 4 2 5" xfId="45595" xr:uid="{A754B307-1CDA-4564-AAF1-FC61565AFA29}"/>
    <cellStyle name="Percent 2 4 3" xfId="6266" xr:uid="{C7FAA69D-9CEC-40A9-90B6-A5D5928C4A47}"/>
    <cellStyle name="Percent 2 4 3 2" xfId="10459" xr:uid="{F151BB84-F050-4838-996F-F36AF30789CA}"/>
    <cellStyle name="Percent 2 4 3 2 2" xfId="42528" xr:uid="{0DB53829-9D43-4932-986A-7467512DFFDA}"/>
    <cellStyle name="Percent 2 4 3 2 3" xfId="48206" xr:uid="{DF9065A2-098C-45A7-993B-63D47740EF63}"/>
    <cellStyle name="Percent 2 4 3 3" xfId="40503" xr:uid="{5726F7F1-C1A3-4817-88E2-7192ACB3DD10}"/>
    <cellStyle name="Percent 2 4 3 4" xfId="46183" xr:uid="{E9478EF5-65F7-433F-8539-D2D9D7A15BE9}"/>
    <cellStyle name="Percent 2 4 4" xfId="6549" xr:uid="{29595D4D-462C-441A-B5A2-DD46F63D2F06}"/>
    <cellStyle name="Percent 2 4 4 2" xfId="41471" xr:uid="{8CE8A28E-E007-4843-B2BD-F407AEB03713}"/>
    <cellStyle name="Percent 2 4 4 3" xfId="47151" xr:uid="{0B7307B7-D624-4269-B4BB-9BABC0270663}"/>
    <cellStyle name="Percent 2 4 5" xfId="7747" xr:uid="{37256513-18B4-4AB6-8AE7-0D51E0390CF7}"/>
    <cellStyle name="Percent 2 4 5 2" xfId="43470" xr:uid="{9771B8D4-5BF1-427D-B828-56271313C7F8}"/>
    <cellStyle name="Percent 2 4 6" xfId="12239" xr:uid="{441CD3F7-CE4E-43ED-8159-7A31229B0549}"/>
    <cellStyle name="Percent 2 4 6 2" xfId="43931" xr:uid="{66B6C3ED-7DF1-4B3F-8749-D76DFD542ECD}"/>
    <cellStyle name="Percent 2 4 6 3" xfId="49541" xr:uid="{B68F4258-1E7C-45BC-89AC-02E133420C7A}"/>
    <cellStyle name="Percent 2 4 7" xfId="38595" xr:uid="{C42CB495-E9BF-4DE4-8AED-A8AECC942EEA}"/>
    <cellStyle name="Percent 2 4 8" xfId="45216" xr:uid="{E8150928-B238-44FA-A978-B56F263B6D1E}"/>
    <cellStyle name="Percent 2 5" xfId="2551" xr:uid="{FA3AE32D-AACD-4AF8-851E-BC4B8AC299C8}"/>
    <cellStyle name="Percent 2 5 2" xfId="4466" xr:uid="{C4246C4E-D604-465A-9A02-F319F49F8620}"/>
    <cellStyle name="Percent 2 5 2 2" xfId="9140" xr:uid="{1E8915C2-4AC0-4675-BFBC-C020B2778D79}"/>
    <cellStyle name="Percent 2 5 3" xfId="6361" xr:uid="{996014B7-9101-4538-9020-5226B53771DA}"/>
    <cellStyle name="Percent 2 5 3 2" xfId="10517" xr:uid="{DF423933-F41C-4CED-A659-5A088BF5DA5B}"/>
    <cellStyle name="Percent 2 5 4" xfId="7805" xr:uid="{B5BB5E8B-21DA-472F-875A-27B395F55A5E}"/>
    <cellStyle name="Percent 2 5 5" xfId="12334" xr:uid="{9261EF26-59F1-4867-ABE0-778FCA5A2727}"/>
    <cellStyle name="Percent 2 5 6" xfId="38675" xr:uid="{83CD3AA0-021C-4425-AE55-5E615E271FA3}"/>
    <cellStyle name="Percent 2 6" xfId="2412" xr:uid="{10392A82-AFF7-4C59-91CD-A3D5F040E9A7}"/>
    <cellStyle name="Percent 2 6 2" xfId="4331" xr:uid="{341CDB95-1193-4E34-BAFF-5A2FD72238C9}"/>
    <cellStyle name="Percent 2 6 2 2" xfId="9055" xr:uid="{E7450918-F933-45C2-AE0A-2E06FB7DE5BA}"/>
    <cellStyle name="Percent 2 6 3" xfId="6226" xr:uid="{11271679-7165-4AAE-8201-ACF757902E63}"/>
    <cellStyle name="Percent 2 6 3 2" xfId="10432" xr:uid="{CE32103E-B6F1-4985-9533-9F5D6F6E5D8D}"/>
    <cellStyle name="Percent 2 6 4" xfId="7720" xr:uid="{5CEEC0A4-9AC3-4325-A4F6-D54F4960A180}"/>
    <cellStyle name="Percent 2 6 5" xfId="12199" xr:uid="{AA24BD60-8310-4066-BEF3-2849C59A3DB1}"/>
    <cellStyle name="Percent 2 6 6" xfId="38683" xr:uid="{B65B1B03-7C36-4A9E-A038-0DC50DEDA070}"/>
    <cellStyle name="Percent 2 7" xfId="12687" xr:uid="{0D259436-238F-4E74-AC95-63E5C535A4BC}"/>
    <cellStyle name="Percent 20" xfId="153" xr:uid="{8C6C2EEE-E8CA-4194-8908-B13596D05887}"/>
    <cellStyle name="Percent 20 2" xfId="4516" xr:uid="{64F8C650-1D77-4231-897C-57FF1D0D2643}"/>
    <cellStyle name="Percent 20 2 2" xfId="9178" xr:uid="{F378A5A4-8E07-4A6A-BB5C-39B39AFAA9F6}"/>
    <cellStyle name="Percent 20 3" xfId="6411" xr:uid="{5B911E15-D4A7-4204-96AA-EC37D72D6C99}"/>
    <cellStyle name="Percent 20 3 2" xfId="10555" xr:uid="{58DDE723-ABD6-4E97-9C65-9F9C79E63DB1}"/>
    <cellStyle name="Percent 20 4" xfId="7843" xr:uid="{067F38CC-4BC9-4E76-A6AB-2633C3C8642F}"/>
    <cellStyle name="Percent 20 5" xfId="12384" xr:uid="{89E79EEF-B98E-4715-BC12-040F24BDBC0E}"/>
    <cellStyle name="Percent 20 6" xfId="2604" xr:uid="{76DC7CE4-E6D0-4555-AD0D-76677358B393}"/>
    <cellStyle name="Percent 21" xfId="2607" xr:uid="{5B696863-8883-4D8A-A59D-7B6C5B08707C}"/>
    <cellStyle name="Percent 21 2" xfId="4519" xr:uid="{0E4647C6-A218-4E29-8311-89BD56952716}"/>
    <cellStyle name="Percent 21 2 2" xfId="9181" xr:uid="{2EA2996E-6CA8-4C91-BCD5-26629F02E9BE}"/>
    <cellStyle name="Percent 21 3" xfId="6414" xr:uid="{5A672693-8343-4A7D-98F5-DD52AE45DA15}"/>
    <cellStyle name="Percent 21 3 2" xfId="10558" xr:uid="{4BC1924D-AF64-4E05-930D-74B11F3048E6}"/>
    <cellStyle name="Percent 21 4" xfId="7846" xr:uid="{BFBE094B-02A8-4D82-A690-F46A16795BF5}"/>
    <cellStyle name="Percent 21 5" xfId="12387" xr:uid="{4D481BF0-E4DE-4020-AAFC-B162C56EF7C1}"/>
    <cellStyle name="Percent 22" xfId="2624" xr:uid="{31A38721-D37A-45C8-876C-E7AF82F16959}"/>
    <cellStyle name="Percent 22 2" xfId="4536" xr:uid="{C9320269-F22A-41FA-8D93-CEDCBCD66232}"/>
    <cellStyle name="Percent 22 2 2" xfId="9197" xr:uid="{1DFC985A-E532-4609-82DD-3AD1B61BF9EC}"/>
    <cellStyle name="Percent 22 3" xfId="6431" xr:uid="{1ADD5703-6A69-40A4-BD28-129C46FF0088}"/>
    <cellStyle name="Percent 22 3 2" xfId="10574" xr:uid="{239DADCC-E584-4AC8-8F8A-B3411FF952B3}"/>
    <cellStyle name="Percent 22 4" xfId="7862" xr:uid="{5CE7EE3D-E84B-4F9C-A7FF-B03BED45F701}"/>
    <cellStyle name="Percent 22 5" xfId="12404" xr:uid="{C28B27C8-895F-4173-8915-25480648B3F6}"/>
    <cellStyle name="Percent 23" xfId="2651" xr:uid="{310BD376-AA87-4A79-92F1-BC52896F0F72}"/>
    <cellStyle name="Percent 23 2" xfId="4560" xr:uid="{17392E1B-4B76-4623-BCE7-3F03245A0F4F}"/>
    <cellStyle name="Percent 23 2 2" xfId="9219" xr:uid="{1331A841-540A-488B-A735-AD0E9E051F42}"/>
    <cellStyle name="Percent 23 3" xfId="6455" xr:uid="{D21A8F82-BE18-42C7-855F-7CA80A597C9A}"/>
    <cellStyle name="Percent 23 3 2" xfId="10596" xr:uid="{8B29E5D4-8E5F-4170-96F4-8FFA8F7531AF}"/>
    <cellStyle name="Percent 23 4" xfId="7884" xr:uid="{FF82A3DE-E6CC-4EE7-A095-711AE75C5437}"/>
    <cellStyle name="Percent 24" xfId="2714" xr:uid="{CC8B5CFB-B786-408C-A373-2C9CE26758CC}"/>
    <cellStyle name="Percent 25" xfId="2709" xr:uid="{D2B38B26-4D52-483E-8DC5-8EFA34C28BB8}"/>
    <cellStyle name="Percent 26" xfId="4631" xr:uid="{665B00C0-8FC4-4872-9E4A-B6D722399DBE}"/>
    <cellStyle name="Percent 26 2" xfId="9265" xr:uid="{431EA48F-ABC8-4979-8BC9-4A278E49A5D0}"/>
    <cellStyle name="Percent 27" xfId="6518" xr:uid="{D4762F1D-5312-414E-8A12-AA8336D975E6}"/>
    <cellStyle name="Percent 27 2" xfId="6569" xr:uid="{931C3D67-82A5-4C63-8A64-BE7E6A4BB1A7}"/>
    <cellStyle name="Percent 28" xfId="12428" xr:uid="{86801EF6-006C-4EA0-A274-2F9487B82B5A}"/>
    <cellStyle name="Percent 29" xfId="12463" xr:uid="{DD72BF46-1398-4CD4-B129-D63FB0D3EC83}"/>
    <cellStyle name="Percent 3" xfId="48" xr:uid="{8AABCD28-A0A7-4EE0-9F2A-121AA6456608}"/>
    <cellStyle name="Percent 3 10" xfId="13358" xr:uid="{491DBE75-889C-4C9D-B6ED-F7BF416B167A}"/>
    <cellStyle name="Percent 3 10 2" xfId="38336" xr:uid="{CEAA9147-F37F-4E31-A140-E00130AECF5C}"/>
    <cellStyle name="Percent 3 11" xfId="754" xr:uid="{7B727F37-A7DD-4B79-BCF8-22892C73EABD}"/>
    <cellStyle name="Percent 3 12" xfId="38584" xr:uid="{902754EE-95E5-44B5-9F8B-B871A45A2899}"/>
    <cellStyle name="Percent 3 13" xfId="44552" xr:uid="{A7611362-2A8B-4EAC-BFF6-344302184B69}"/>
    <cellStyle name="Percent 3 14" xfId="46" xr:uid="{9B0E56D1-427E-445D-A028-BFBF4602003E}"/>
    <cellStyle name="Percent 3 14 2" xfId="50070" xr:uid="{BB8BAEE5-DBDA-4C48-AC61-1CB6524A0A93}"/>
    <cellStyle name="Percent 3 15" xfId="96" xr:uid="{5D72F280-CA0C-49A8-A2B6-FDC4F452EF76}"/>
    <cellStyle name="Percent 3 2" xfId="47" xr:uid="{9AA029AE-32EC-4090-AB1B-29EBD1258007}"/>
    <cellStyle name="Percent 3 2 10" xfId="815" xr:uid="{10B932D7-7F5B-4666-928F-7BBBC34225F7}"/>
    <cellStyle name="Percent 3 2 11" xfId="38585" xr:uid="{935ACA44-4EB8-4829-B0EA-C323383F33E5}"/>
    <cellStyle name="Percent 3 2 2" xfId="1447" xr:uid="{92EC4132-D3B8-47B2-B09B-A954DB34FDF8}"/>
    <cellStyle name="Percent 3 2 2 2" xfId="2061" xr:uid="{EE45B2BB-FFC0-4280-9086-2FB99A85D9E8}"/>
    <cellStyle name="Percent 3 2 2 2 2" xfId="3986" xr:uid="{2EF05DE3-C041-4C05-9949-5845D4C9AE9B}"/>
    <cellStyle name="Percent 3 2 2 2 2 2" xfId="8790" xr:uid="{7EF7E09A-FEC2-47C4-92F9-AF196D508481}"/>
    <cellStyle name="Percent 3 2 2 2 2 3" xfId="43243" xr:uid="{F953C32F-A52D-4BF4-9551-F5BD260B22DC}"/>
    <cellStyle name="Percent 3 2 2 2 2 4" xfId="48921" xr:uid="{57F58B21-4BFC-4267-8DD7-9A50D416D6C5}"/>
    <cellStyle name="Percent 3 2 2 2 3" xfId="5879" xr:uid="{92A6239F-AE17-412B-93E0-551A47650EBE}"/>
    <cellStyle name="Percent 3 2 2 2 3 2" xfId="10165" xr:uid="{47E5DD1E-2E89-4CC9-926D-20F243737D08}"/>
    <cellStyle name="Percent 3 2 2 2 4" xfId="7455" xr:uid="{73AC4134-2318-4EAC-87FE-3E1655535321}"/>
    <cellStyle name="Percent 3 2 2 2 5" xfId="11854" xr:uid="{68E3106F-429C-48E5-9443-CD2D2F83CCB3}"/>
    <cellStyle name="Percent 3 2 2 2 6" xfId="41207" xr:uid="{DD0A6EF4-F416-4F99-AA2F-3A77A4489774}"/>
    <cellStyle name="Percent 3 2 2 2 7" xfId="46887" xr:uid="{C3DBAB68-8F5B-439B-8C33-22701B61F576}"/>
    <cellStyle name="Percent 3 2 2 3" xfId="3372" xr:uid="{9496103A-DF7D-4A44-A9AF-DE85C17E00C8}"/>
    <cellStyle name="Percent 3 2 2 3 2" xfId="8365" xr:uid="{50E305FA-AB73-4892-9DFF-1CD297C85471}"/>
    <cellStyle name="Percent 3 2 2 3 3" xfId="42186" xr:uid="{C72DCC3E-2675-48DC-869A-FA04734E1BDD}"/>
    <cellStyle name="Percent 3 2 2 3 4" xfId="47866" xr:uid="{BC65E8E0-10A8-4B0F-A242-0E352556B608}"/>
    <cellStyle name="Percent 3 2 2 4" xfId="5280" xr:uid="{99D8C9DF-53EA-4E89-AF08-9AB915A8F0F0}"/>
    <cellStyle name="Percent 3 2 2 4 2" xfId="9740" xr:uid="{FD3D235A-9E76-47A5-B1FA-90E2BD3B6DEE}"/>
    <cellStyle name="Percent 3 2 2 5" xfId="7030" xr:uid="{EB70AEFB-856B-407B-9DDA-26FBF8F58B78}"/>
    <cellStyle name="Percent 3 2 2 6" xfId="11255" xr:uid="{BF0E6610-5C9E-4752-BE6E-00241128266A}"/>
    <cellStyle name="Percent 3 2 2 7" xfId="12932" xr:uid="{2C239578-FE2F-48CC-A279-4E4B28B61911}"/>
    <cellStyle name="Percent 3 2 2 8" xfId="40156" xr:uid="{8E007D65-BF38-4A3F-8A88-F89122CE9D98}"/>
    <cellStyle name="Percent 3 2 2 9" xfId="45849" xr:uid="{9E96EA9E-7838-430B-A7A3-FC2F4E84A810}"/>
    <cellStyle name="Percent 3 2 3" xfId="1274" xr:uid="{62DB1809-F337-45CC-B6CF-C47EA3E3A713}"/>
    <cellStyle name="Percent 3 2 3 2" xfId="3208" xr:uid="{0DC9E67E-2296-4C9A-AEFE-E41E0546FEBB}"/>
    <cellStyle name="Percent 3 2 3 2 2" xfId="8262" xr:uid="{35E85790-E93B-421B-A52A-E6719E8F34CB}"/>
    <cellStyle name="Percent 3 2 3 3" xfId="5116" xr:uid="{E6B16C9C-0585-4EF1-B118-B85F775324DA}"/>
    <cellStyle name="Percent 3 2 3 3 2" xfId="9637" xr:uid="{5ECA696C-A8D9-447F-9ADF-3E7510B5A83E}"/>
    <cellStyle name="Percent 3 2 3 4" xfId="6927" xr:uid="{BC681AF9-ACB5-4EF3-931F-E10D4B496291}"/>
    <cellStyle name="Percent 3 2 3 5" xfId="11091" xr:uid="{236C35E2-96F8-4F70-9AEE-54BB8B0A0549}"/>
    <cellStyle name="Percent 3 2 4" xfId="1897" xr:uid="{E0FE4EBC-AAE5-4BBB-92DF-B58BEA74FA10}"/>
    <cellStyle name="Percent 3 2 4 2" xfId="3822" xr:uid="{1E4C3BC2-8E7C-41E1-AF15-2CD2D601302C}"/>
    <cellStyle name="Percent 3 2 4 2 2" xfId="8687" xr:uid="{50B58230-3CAF-4995-B87D-D78AA52A9CFA}"/>
    <cellStyle name="Percent 3 2 4 3" xfId="5715" xr:uid="{6B97A569-9D90-43AB-8276-480409C02BAD}"/>
    <cellStyle name="Percent 3 2 4 3 2" xfId="10062" xr:uid="{6E2C4496-A13C-4243-8E1E-A54B31837431}"/>
    <cellStyle name="Percent 3 2 4 4" xfId="7352" xr:uid="{E2BC56B2-1AA2-4EBF-843E-CBD807BC7D1F}"/>
    <cellStyle name="Percent 3 2 4 5" xfId="11690" xr:uid="{DCD23BBD-FB92-49DC-AFEF-CE2FC9DA01A1}"/>
    <cellStyle name="Percent 3 2 5" xfId="2791" xr:uid="{8D072F6D-EAA6-4DDB-847F-89FCE950E85A}"/>
    <cellStyle name="Percent 3 2 5 2" xfId="7961" xr:uid="{CC06AA7A-D1D0-4A81-A09E-0829469FD3AC}"/>
    <cellStyle name="Percent 3 2 6" xfId="4729" xr:uid="{C174E1BD-AADA-46B7-A735-299C95C94411}"/>
    <cellStyle name="Percent 3 2 6 2" xfId="9335" xr:uid="{F5BDF63E-7CC5-4A8C-B09C-3636B7E8D0FC}"/>
    <cellStyle name="Percent 3 2 7" xfId="6622" xr:uid="{3D2D7CED-D334-4A30-97E0-39FACE883603}"/>
    <cellStyle name="Percent 3 2 8" xfId="10705" xr:uid="{5C03EE91-8265-405B-99C6-570876F6D4ED}"/>
    <cellStyle name="Percent 3 2 9" xfId="12766" xr:uid="{AC771D96-4A97-4B98-8419-D2273284BB11}"/>
    <cellStyle name="Percent 3 3" xfId="60" xr:uid="{BBA03DC8-EAC8-430F-BBBF-9D4375D1C9B6}"/>
    <cellStyle name="Percent 3 3 2" xfId="1303" xr:uid="{5F0A9B83-D15B-498C-81A2-F94E7A2FECC4}"/>
    <cellStyle name="Percent 3 3 2 2" xfId="39199" xr:uid="{F553CEB6-A04B-418D-9B43-1398B5EF6BF2}"/>
    <cellStyle name="Percent 3 3 2 2 2" xfId="42772" xr:uid="{49B95B67-A58C-455F-8EA5-0366EF03FF25}"/>
    <cellStyle name="Percent 3 3 2 2 2 2" xfId="48450" xr:uid="{35533389-56B6-4F96-8790-988C339350B5}"/>
    <cellStyle name="Percent 3 3 2 2 3" xfId="45019" xr:uid="{CEFDD3F1-FEC5-4391-8231-BC9D7EB99755}"/>
    <cellStyle name="Percent 3 3 2 3" xfId="41716" xr:uid="{8B40B12D-C720-4CB5-A5D1-ECD74CF8B5D3}"/>
    <cellStyle name="Percent 3 3 2 3 2" xfId="47396" xr:uid="{9B559984-C724-4A58-AFC5-B78F757D07D2}"/>
    <cellStyle name="Percent 3 3 2 4" xfId="38860" xr:uid="{A0E25CF5-2C70-4DDD-82EB-B06D8F05520F}"/>
    <cellStyle name="Percent 3 3 2 5" xfId="44688" xr:uid="{1009F833-5597-44C4-9E2E-53CD820DBF88}"/>
    <cellStyle name="Percent 3 3 3" xfId="13353" xr:uid="{5C362170-600C-4F5E-B031-63678F8614D9}"/>
    <cellStyle name="Percent 3 3 3 2" xfId="42375" xr:uid="{9AE4179D-EC31-472B-9DA8-4017976823EE}"/>
    <cellStyle name="Percent 3 3 3 2 2" xfId="48053" xr:uid="{5AD9FE8E-2896-489B-AEF8-3A0CC31A5688}"/>
    <cellStyle name="Percent 3 3 3 3" xfId="39087" xr:uid="{814084DD-D13B-4562-943D-24D74222D999}"/>
    <cellStyle name="Percent 3 3 3 4" xfId="44907" xr:uid="{E6C0D00D-6533-44D0-AE96-7DF42E9519F8}"/>
    <cellStyle name="Percent 3 3 4" xfId="845" xr:uid="{E7AC57EA-BEF9-408B-9F9C-0796B18EB62E}"/>
    <cellStyle name="Percent 3 3 4 2" xfId="41310" xr:uid="{21E2809D-1CD3-4FC2-8842-2FCC0ABFC89C}"/>
    <cellStyle name="Percent 3 3 4 3" xfId="46989" xr:uid="{8A0F9E20-BB02-411D-9648-A26CECEC1483}"/>
    <cellStyle name="Percent 3 3 5" xfId="38677" xr:uid="{357D9F90-274D-4AD5-B8E1-8DC44800EC54}"/>
    <cellStyle name="Percent 3 3 6" xfId="44573" xr:uid="{78D45655-951B-4BDA-B29B-3319150FAB86}"/>
    <cellStyle name="Percent 3 3 7" xfId="196" xr:uid="{AC506F7A-FB30-4393-A249-3216E8DCAB3B}"/>
    <cellStyle name="Percent 3 4" xfId="1225" xr:uid="{C15FB34A-DD2E-4602-ABB3-1C40D6C94419}"/>
    <cellStyle name="Percent 3 4 2" xfId="38320" xr:uid="{E88C169E-1CAF-4C0D-AE1C-3F0500D3F249}"/>
    <cellStyle name="Percent 3 4 2 2" xfId="39209" xr:uid="{B27ACC19-6CDA-4C79-8A5B-D4CEA8376C3E}"/>
    <cellStyle name="Percent 3 4 2 2 2" xfId="43211" xr:uid="{CDC413BC-534A-4BDB-BC12-72904B56360E}"/>
    <cellStyle name="Percent 3 4 2 2 2 2" xfId="48889" xr:uid="{442889DA-ABE2-40BE-B377-DE5D71038EB2}"/>
    <cellStyle name="Percent 3 4 2 2 3" xfId="45029" xr:uid="{8D29A3EA-9A4B-46F9-9B29-3E5EC79C4155}"/>
    <cellStyle name="Percent 3 4 2 3" xfId="42154" xr:uid="{4AAB1FDF-EBD0-4088-A171-84889E446C85}"/>
    <cellStyle name="Percent 3 4 2 3 2" xfId="47834" xr:uid="{66EFED56-9503-4F80-BE2A-DD158E48CA89}"/>
    <cellStyle name="Percent 3 4 2 4" xfId="38870" xr:uid="{F3D866E6-5BE2-4A68-99F8-0F0749185B34}"/>
    <cellStyle name="Percent 3 4 2 5" xfId="44698" xr:uid="{884C1B66-E58E-4B63-875A-2175CF64FB20}"/>
    <cellStyle name="Percent 3 4 3" xfId="39097" xr:uid="{99873908-E317-46F8-874E-783C1F535AF3}"/>
    <cellStyle name="Percent 3 4 3 2" xfId="44917" xr:uid="{4181DA01-C6B4-4C68-BBEC-1249135F13A0}"/>
    <cellStyle name="Percent 3 4 4" xfId="39383" xr:uid="{9E0899A6-6E71-4BEC-B14D-1DDFC7FE1EDB}"/>
    <cellStyle name="Percent 3 4 5" xfId="38773" xr:uid="{263D6632-BDA1-4208-87DE-98EAA0ECD9EA}"/>
    <cellStyle name="Percent 3 4 6" xfId="44583" xr:uid="{7518B162-20B0-4AAA-8D8F-66203EDE9386}"/>
    <cellStyle name="Percent 3 5" xfId="1193" xr:uid="{AF556C53-52B1-4B06-A2B9-081859FF8491}"/>
    <cellStyle name="Percent 3 5 2" xfId="38340" xr:uid="{D6621FA2-6ACD-42D8-9F34-18D39DACE7B8}"/>
    <cellStyle name="Percent 3 5 2 2" xfId="42709" xr:uid="{26DB78C1-8FF3-4316-9D50-686DD2D432AD}"/>
    <cellStyle name="Percent 3 5 2 2 2" xfId="48387" xr:uid="{E75DDB5C-0A1D-4878-B15F-45BCF1F99924}"/>
    <cellStyle name="Percent 3 5 2 3" xfId="39179" xr:uid="{89DC44C9-A0A9-41B5-A026-030163EE992A}"/>
    <cellStyle name="Percent 3 5 2 4" xfId="44999" xr:uid="{090F0BCF-CF9F-4CC2-ADEC-CBBF39D0A63A}"/>
    <cellStyle name="Percent 3 5 3" xfId="41653" xr:uid="{623FA75E-F414-42DA-BA8C-83E9C35845E6}"/>
    <cellStyle name="Percent 3 5 3 2" xfId="47333" xr:uid="{75C07AE4-D291-4FDC-9B9C-B51CA82C426E}"/>
    <cellStyle name="Percent 3 5 4" xfId="38834" xr:uid="{A45C122C-F964-4C00-8823-BE5F272982B9}"/>
    <cellStyle name="Percent 3 5 5" xfId="44668" xr:uid="{854496A6-6F3D-4AF2-90F6-151312A72D06}"/>
    <cellStyle name="Percent 3 6" xfId="2398" xr:uid="{1930B9F8-0F11-4193-B518-8994D700FD1D}"/>
    <cellStyle name="Percent 3 6 2" xfId="38332" xr:uid="{DA228F61-191F-400B-B204-C7808AF5AAD0}"/>
    <cellStyle name="Percent 3 6 2 2" xfId="39816" xr:uid="{7101F8DC-2083-4958-92AB-E44D34DC1EFE}"/>
    <cellStyle name="Percent 3 6 3" xfId="39066" xr:uid="{20C75718-0E62-4C0F-830F-FB9120DA1B30}"/>
    <cellStyle name="Percent 3 6 4" xfId="44886" xr:uid="{AEE6C3AF-7805-4341-93B2-DB8F3F2E5D1B}"/>
    <cellStyle name="Percent 3 7" xfId="2600" xr:uid="{569FA940-6B13-4D22-BCB1-A124E4A75458}"/>
    <cellStyle name="Percent 3 7 2" xfId="38323" xr:uid="{D07AD60B-9816-4A3A-8A2F-E9D2D69726F3}"/>
    <cellStyle name="Percent 3 7 2 2" xfId="42378" xr:uid="{ECC7880E-DA90-43BE-8B36-B1428665F53B}"/>
    <cellStyle name="Percent 3 7 2 3" xfId="48056" xr:uid="{78D8FDDD-8FBA-4306-9AFE-A3D11DA7544A}"/>
    <cellStyle name="Percent 3 7 3" xfId="40355" xr:uid="{C084879B-5641-4999-9981-2F38F1809FB2}"/>
    <cellStyle name="Percent 3 7 4" xfId="46035" xr:uid="{4EEA2F33-501F-4C06-BF72-E26FA0312BAF}"/>
    <cellStyle name="Percent 3 8" xfId="2745" xr:uid="{E2B6B421-FDAE-4DF5-887C-71162F60BE5D}"/>
    <cellStyle name="Percent 3 8 2" xfId="38363" xr:uid="{1DDC988A-89E8-4FA7-A2EF-D52CFBECD545}"/>
    <cellStyle name="Percent 3 8 3" xfId="41261" xr:uid="{D66D89D8-7EF3-47EF-85BC-CE14B1CE3F06}"/>
    <cellStyle name="Percent 3 8 4" xfId="46939" xr:uid="{2AD57441-AEE0-4CC1-A46E-2BB9A7C0901D}"/>
    <cellStyle name="Percent 3 9" xfId="2705" xr:uid="{C195B5FC-BB11-4A20-9310-94FA529063D3}"/>
    <cellStyle name="Percent 3 9 2" xfId="7913" xr:uid="{AF550DCA-AE66-4441-ADE5-C5A2A13D3FEB}"/>
    <cellStyle name="Percent 30" xfId="12498" xr:uid="{9F711FB8-F648-4F6E-AE9C-F20C391D3CCC}"/>
    <cellStyle name="Percent 31" xfId="12590" xr:uid="{4949DA6F-F31D-4575-831A-1617E37D0AF0}"/>
    <cellStyle name="Percent 32" xfId="13268" xr:uid="{706B8559-3148-4243-B4CF-FA05C43C2D17}"/>
    <cellStyle name="Percent 33" xfId="717" xr:uid="{A88331CB-B3F3-4AE5-97BC-F236402113B8}"/>
    <cellStyle name="Percent 34" xfId="161" xr:uid="{0128BFE6-4E5D-4F5F-9257-1D1FAA8EEA46}"/>
    <cellStyle name="Percent 35" xfId="38441" xr:uid="{6F1B5417-0AAF-4306-9950-1E14D62BF193}"/>
    <cellStyle name="Percent 36" xfId="81" xr:uid="{C4BB8ACC-1523-446D-AEFC-AA22B0FBE0C2}"/>
    <cellStyle name="Percent 36 2" xfId="38442" xr:uid="{564B2950-F281-4968-9884-6DB36B8A2972}"/>
    <cellStyle name="Percent 37" xfId="38453" xr:uid="{E232D1F6-A722-4856-A66F-C569D69F719C}"/>
    <cellStyle name="Percent 38" xfId="38455" xr:uid="{7B527D18-26AF-41C4-9D74-D1EFE51291A0}"/>
    <cellStyle name="Percent 39" xfId="38457" xr:uid="{D3799AFF-94C5-4E29-8BA7-30F82E79967E}"/>
    <cellStyle name="Percent 4" xfId="50" xr:uid="{741D7D46-07DF-4754-BF32-4C0D90136EBB}"/>
    <cellStyle name="Percent 4 10" xfId="1398" xr:uid="{B73058DE-69A6-482A-8356-288CCC681500}"/>
    <cellStyle name="Percent 4 10 2" xfId="2012" xr:uid="{ADE1CDA9-8730-465F-9642-684146D33BC6}"/>
    <cellStyle name="Percent 4 10 2 2" xfId="3937" xr:uid="{407B2BA7-B120-4EB9-A0B8-B6B202EFE8AB}"/>
    <cellStyle name="Percent 4 10 2 2 2" xfId="8756" xr:uid="{E6825FC7-096A-48EC-A3C0-85D285803EA1}"/>
    <cellStyle name="Percent 4 10 2 3" xfId="5830" xr:uid="{D2A68D20-8285-44CE-877F-8163825E96A9}"/>
    <cellStyle name="Percent 4 10 2 3 2" xfId="10131" xr:uid="{D3AB0CA0-2623-4481-990C-F9FD7F7F1581}"/>
    <cellStyle name="Percent 4 10 2 4" xfId="7421" xr:uid="{61826F01-90EE-453E-894F-DA849A1D9D04}"/>
    <cellStyle name="Percent 4 10 2 5" xfId="11805" xr:uid="{375436C7-48DB-445A-870D-E933F9062036}"/>
    <cellStyle name="Percent 4 10 3" xfId="3323" xr:uid="{A67DC3B1-84EA-46CA-A069-C47CDF05A947}"/>
    <cellStyle name="Percent 4 10 3 2" xfId="8331" xr:uid="{37016E51-76E2-4755-B922-6D76EC80A7B3}"/>
    <cellStyle name="Percent 4 10 4" xfId="5231" xr:uid="{D3BF84AC-5584-4206-9FD0-26602EF281B2}"/>
    <cellStyle name="Percent 4 10 4 2" xfId="9706" xr:uid="{5DF88CA5-F785-4E96-9DDB-FFA3ABF38F1E}"/>
    <cellStyle name="Percent 4 10 5" xfId="6996" xr:uid="{B6DC0254-0C80-4FA9-9FEC-D1BE4FB02436}"/>
    <cellStyle name="Percent 4 10 6" xfId="11206" xr:uid="{CD5FBB93-7A41-49F3-8651-FBC99DE65133}"/>
    <cellStyle name="Percent 4 10 7" xfId="12883" xr:uid="{6B082352-C3E8-488D-8681-5F4C5CEA511D}"/>
    <cellStyle name="Percent 4 11" xfId="1221" xr:uid="{44E22798-B8A2-44CE-8249-EAFCC50BE2F9}"/>
    <cellStyle name="Percent 4 11 2" xfId="3159" xr:uid="{4A0362D5-77DA-48F4-B49B-CD867EB82BD4}"/>
    <cellStyle name="Percent 4 11 2 2" xfId="8228" xr:uid="{AEB3AA4E-2C59-456A-B6A4-9E81143BF0CB}"/>
    <cellStyle name="Percent 4 11 3" xfId="5067" xr:uid="{0C48B99A-A5CE-40E3-AB38-161C2EE4A4C8}"/>
    <cellStyle name="Percent 4 11 3 2" xfId="9603" xr:uid="{5877EC42-30DC-41B2-A26F-A906C5DAD8A0}"/>
    <cellStyle name="Percent 4 11 4" xfId="6893" xr:uid="{C85AAF85-3695-4BBF-A39A-5616B1CF2411}"/>
    <cellStyle name="Percent 4 11 5" xfId="11042" xr:uid="{015E43ED-197F-4136-9F6B-0A6D7BEE13C8}"/>
    <cellStyle name="Percent 4 12" xfId="1848" xr:uid="{52300DFD-19FA-40FF-8593-614291C44FBD}"/>
    <cellStyle name="Percent 4 12 2" xfId="3773" xr:uid="{F9C231CD-3A6D-4B58-8C3B-66D27538142A}"/>
    <cellStyle name="Percent 4 12 2 2" xfId="8653" xr:uid="{8D0FF4B6-1D34-4D6A-9A81-9CBE04C8A55F}"/>
    <cellStyle name="Percent 4 12 3" xfId="5666" xr:uid="{8B884978-12DB-4010-A88E-D4404BC50A74}"/>
    <cellStyle name="Percent 4 12 3 2" xfId="10028" xr:uid="{070A0E06-A4E4-436F-B48B-C48B19173A07}"/>
    <cellStyle name="Percent 4 12 4" xfId="7318" xr:uid="{C9DB4573-6AA5-4F2B-B2E7-6994D9B4C4E3}"/>
    <cellStyle name="Percent 4 12 5" xfId="11641" xr:uid="{EB756F6F-A79D-4791-9132-6A840702952D}"/>
    <cellStyle name="Percent 4 13" xfId="2415" xr:uid="{11F71C99-4EFC-4F53-8FFA-B98DCF7789FB}"/>
    <cellStyle name="Percent 4 13 2" xfId="4334" xr:uid="{776A2ECC-1177-479F-81B7-256A026B360C}"/>
    <cellStyle name="Percent 4 13 2 2" xfId="9058" xr:uid="{D5718630-AC58-4576-8C76-DF73CE58A3C3}"/>
    <cellStyle name="Percent 4 13 3" xfId="6229" xr:uid="{5F9E4413-A235-4448-98B5-A7B2BE824028}"/>
    <cellStyle name="Percent 4 13 3 2" xfId="10435" xr:uid="{E40F04BF-C13C-4575-B67E-A509875CA1B2}"/>
    <cellStyle name="Percent 4 13 4" xfId="7723" xr:uid="{DBB94A59-E104-4FA4-8D89-DE76DB6AADDB}"/>
    <cellStyle name="Percent 4 13 5" xfId="12202" xr:uid="{3832A162-FD60-421D-AC74-7F9104309101}"/>
    <cellStyle name="Percent 4 14" xfId="2740" xr:uid="{DD02840E-9C2B-4710-9C23-BA8FC7B87E8B}"/>
    <cellStyle name="Percent 4 14 2" xfId="7927" xr:uid="{09D6A457-08D3-47A2-B269-D42F5F1EC1F3}"/>
    <cellStyle name="Percent 4 15" xfId="2706" xr:uid="{C47A204A-88D1-4DFE-80B7-CA266DC50222}"/>
    <cellStyle name="Percent 4 16" xfId="4680" xr:uid="{09742679-2C6F-48FA-B82E-026BE2FEE98F}"/>
    <cellStyle name="Percent 4 16 2" xfId="9301" xr:uid="{9D24400E-4589-433E-ADC1-75266F63C4A3}"/>
    <cellStyle name="Percent 4 17" xfId="6585" xr:uid="{9C9EE5B7-B1B6-4A25-9069-BDD924995BB2}"/>
    <cellStyle name="Percent 4 18" xfId="10656" xr:uid="{71A83B85-89D2-4E07-B557-C47ECE117EC2}"/>
    <cellStyle name="Percent 4 19" xfId="12717" xr:uid="{2ED42443-ECE9-4C1E-8AC4-562AC7362DD1}"/>
    <cellStyle name="Percent 4 2" xfId="852" xr:uid="{5A9ED910-3C48-40F0-B896-085F7FC07713}"/>
    <cellStyle name="Percent 4 2 10" xfId="12796" xr:uid="{74C73A1A-3D7C-4A53-B638-7F52E4DAEEC3}"/>
    <cellStyle name="Percent 4 2 11" xfId="13336" xr:uid="{B7648651-AF8C-4A56-9937-A9D090BB7DB5}"/>
    <cellStyle name="Percent 4 2 12" xfId="38324" xr:uid="{9DBF050B-AAD5-4C72-9BCB-4943C60E8AFE}"/>
    <cellStyle name="Percent 4 2 13" xfId="39306" xr:uid="{501F3964-F7F4-4F00-B37D-4673526443FF}"/>
    <cellStyle name="Percent 4 2 14" xfId="45117" xr:uid="{10DEF774-1F1D-487D-8A73-2EB4B8BBEBDA}"/>
    <cellStyle name="Percent 4 2 2" xfId="1474" xr:uid="{B089B082-E4B6-4EEE-B4C6-B85F9F307E77}"/>
    <cellStyle name="Percent 4 2 2 2" xfId="2090" xr:uid="{0B2421DD-6D8A-4CB8-8D07-A0183B6B41EA}"/>
    <cellStyle name="Percent 4 2 2 2 2" xfId="4015" xr:uid="{DFE79578-1AD4-4A72-8367-79F52B1AE4A1}"/>
    <cellStyle name="Percent 4 2 2 2 2 2" xfId="8799" xr:uid="{50C906F7-01A7-407C-BA9E-1AC1009DB6C9}"/>
    <cellStyle name="Percent 4 2 2 2 3" xfId="5908" xr:uid="{27B47008-2B27-4070-A485-0CF474995186}"/>
    <cellStyle name="Percent 4 2 2 2 3 2" xfId="10174" xr:uid="{8AFF492C-922A-4920-81BA-29B41CF38213}"/>
    <cellStyle name="Percent 4 2 2 2 4" xfId="7464" xr:uid="{8A115EA3-20A4-4274-BBCC-E4A2BA1C9CF0}"/>
    <cellStyle name="Percent 4 2 2 2 5" xfId="11883" xr:uid="{1682852A-9ED0-4EDC-904B-14263C645103}"/>
    <cellStyle name="Percent 4 2 2 3" xfId="3401" xr:uid="{29AB140F-BE90-4B55-B109-E4BA34682D1B}"/>
    <cellStyle name="Percent 4 2 2 3 2" xfId="8374" xr:uid="{1EC316C7-B5AB-4D36-8EA7-405FE33EE158}"/>
    <cellStyle name="Percent 4 2 2 4" xfId="5309" xr:uid="{136B0CAD-DA57-46E3-8D8B-F09F2F736BF7}"/>
    <cellStyle name="Percent 4 2 2 4 2" xfId="9749" xr:uid="{3F330104-E153-4C17-988F-7B700EDF7A96}"/>
    <cellStyle name="Percent 4 2 2 5" xfId="7039" xr:uid="{C5E3238A-C76C-4FE5-9ABA-39F3997A26DA}"/>
    <cellStyle name="Percent 4 2 2 6" xfId="11284" xr:uid="{79F5D10D-ACBB-4270-A1F0-EBBC9C37D496}"/>
    <cellStyle name="Percent 4 2 2 7" xfId="12961" xr:uid="{D7407E0B-AB04-470F-B4C8-48AF9CD9544C}"/>
    <cellStyle name="Percent 4 2 2 8" xfId="39440" xr:uid="{1B216B89-FC72-402C-A922-4621CD008123}"/>
    <cellStyle name="Percent 4 2 3" xfId="1310" xr:uid="{89E3A08A-138D-4776-9049-D076DD2E2496}"/>
    <cellStyle name="Percent 4 2 3 2" xfId="3237" xr:uid="{B14D25FB-0501-4BCE-8575-0314D20DB3A7}"/>
    <cellStyle name="Percent 4 2 3 2 2" xfId="8271" xr:uid="{204EA4CF-7ACE-4CD5-8561-CE8DF361E2A4}"/>
    <cellStyle name="Percent 4 2 3 2 2 2" xfId="42792" xr:uid="{18EAB486-D9BD-4194-B2B1-AF6902468E72}"/>
    <cellStyle name="Percent 4 2 3 2 2 3" xfId="48470" xr:uid="{956C4056-94BE-4BAC-8597-0CE86C5FE499}"/>
    <cellStyle name="Percent 4 2 3 2 3" xfId="40761" xr:uid="{DE7CE8AA-C802-45D4-8BE5-D1B18EBBD4D1}"/>
    <cellStyle name="Percent 4 2 3 2 4" xfId="46441" xr:uid="{5B9BD0EA-D73B-464C-94B0-5D7C08BDE335}"/>
    <cellStyle name="Percent 4 2 3 3" xfId="5145" xr:uid="{81D838A6-57C9-4415-8835-FD0E3C17299B}"/>
    <cellStyle name="Percent 4 2 3 3 2" xfId="9646" xr:uid="{36250535-78C8-43E9-882E-5F4C1128558F}"/>
    <cellStyle name="Percent 4 2 3 3 3" xfId="41736" xr:uid="{F51EE34A-6F5F-44FE-908F-90EFC893DC1F}"/>
    <cellStyle name="Percent 4 2 3 3 4" xfId="47416" xr:uid="{E7BBB7B4-038D-42AF-B6F8-95D0439557C3}"/>
    <cellStyle name="Percent 4 2 3 4" xfId="6936" xr:uid="{A933F0DD-F2EE-49AB-B790-A1AF6A4A9A87}"/>
    <cellStyle name="Percent 4 2 3 5" xfId="11120" xr:uid="{74796E29-C0FF-4AC6-85B9-4FDFFD2F2366}"/>
    <cellStyle name="Percent 4 2 3 6" xfId="39687" xr:uid="{F1450F55-ECD2-4573-B8AF-84EF6967A0D5}"/>
    <cellStyle name="Percent 4 2 3 7" xfId="45434" xr:uid="{82C7A06C-63F1-4B48-A8FD-5825233ECDD2}"/>
    <cellStyle name="Percent 4 2 4" xfId="1926" xr:uid="{EFDFCE94-FEC8-4D17-B685-C33E9762B019}"/>
    <cellStyle name="Percent 4 2 4 2" xfId="3851" xr:uid="{1619AB5E-BD60-4855-9C54-9D98E7D8E502}"/>
    <cellStyle name="Percent 4 2 4 2 2" xfId="8696" xr:uid="{9F3C0274-A4D2-4650-AD44-F23CCD8F250D}"/>
    <cellStyle name="Percent 4 2 4 2 3" xfId="42390" xr:uid="{09107CE5-786F-475E-A0D3-E5AD2E6D1BE3}"/>
    <cellStyle name="Percent 4 2 4 2 4" xfId="48068" xr:uid="{CBDB7151-6B54-4DF6-AAE6-466F7BD5514B}"/>
    <cellStyle name="Percent 4 2 4 3" xfId="5744" xr:uid="{17D78F02-FB88-4551-BF3E-6D57F7862170}"/>
    <cellStyle name="Percent 4 2 4 3 2" xfId="10071" xr:uid="{8BDA2896-3DE9-417E-808B-430AC842DEF9}"/>
    <cellStyle name="Percent 4 2 4 4" xfId="7361" xr:uid="{CD937046-F0A7-45E9-930A-50572DAF69A0}"/>
    <cellStyle name="Percent 4 2 4 5" xfId="11719" xr:uid="{BB4AE2E9-C6DF-4258-98D6-729E0A61CC28}"/>
    <cellStyle name="Percent 4 2 4 6" xfId="40366" xr:uid="{456108E4-52FD-49B5-80B5-25758B82A9D7}"/>
    <cellStyle name="Percent 4 2 4 7" xfId="46046" xr:uid="{BBD5DE32-D721-4DD8-8EFF-C4AF9FCBA8C4}"/>
    <cellStyle name="Percent 4 2 5" xfId="2502" xr:uid="{E9CD25E2-9584-48FC-A261-779C2EB4B461}"/>
    <cellStyle name="Percent 4 2 5 2" xfId="4419" xr:uid="{ED5374A2-5325-4F84-B82B-0C006BA65284}"/>
    <cellStyle name="Percent 4 2 5 2 2" xfId="9112" xr:uid="{28E3CEE8-6E04-437B-8E50-733BA70016BA}"/>
    <cellStyle name="Percent 4 2 5 3" xfId="6314" xr:uid="{F8A98EAB-BD30-4C50-9C94-3C5117EB1147}"/>
    <cellStyle name="Percent 4 2 5 3 2" xfId="10489" xr:uid="{405092D6-73D8-46A5-9210-B3402A4B9351}"/>
    <cellStyle name="Percent 4 2 5 4" xfId="7777" xr:uid="{CAF384AE-83DE-4870-8312-DD920F85365C}"/>
    <cellStyle name="Percent 4 2 5 5" xfId="12287" xr:uid="{31751EA9-03DC-4F92-8D41-3F17FDA0009C}"/>
    <cellStyle name="Percent 4 2 5 6" xfId="41329" xr:uid="{FB929B50-204D-4CE4-BBB3-CF72EE21D599}"/>
    <cellStyle name="Percent 4 2 5 7" xfId="47008" xr:uid="{8A4EB24F-C0E9-4C6C-9DA4-858FB3BE34EE}"/>
    <cellStyle name="Percent 4 2 6" xfId="2820" xr:uid="{2CA8442D-7CFA-4696-B945-DCEB74B77F3C}"/>
    <cellStyle name="Percent 4 2 6 2" xfId="7970" xr:uid="{25C1D7EA-8BD7-4D8B-8B23-3CF46333198B}"/>
    <cellStyle name="Percent 4 2 6 3" xfId="43898" xr:uid="{72F65A03-8294-4845-9538-3578984B6A9F}"/>
    <cellStyle name="Percent 4 2 6 4" xfId="49514" xr:uid="{5F3E2F2D-510F-441E-91B2-24E97771516C}"/>
    <cellStyle name="Percent 4 2 7" xfId="4758" xr:uid="{11E2E229-62EC-4E2B-A277-A42B1EAB5BFA}"/>
    <cellStyle name="Percent 4 2 7 2" xfId="9344" xr:uid="{C1D59FE8-417A-4BD5-95FE-378AB8EF0E63}"/>
    <cellStyle name="Percent 4 2 8" xfId="6633" xr:uid="{86F3C35B-A576-476C-9F69-8639CFD5E367}"/>
    <cellStyle name="Percent 4 2 9" xfId="10734" xr:uid="{0E8B3FE4-4BE8-465A-8EBE-3C3FF17DDCC5}"/>
    <cellStyle name="Percent 4 20" xfId="749" xr:uid="{250E3AEF-8BEC-47D5-B6F4-3BCACC1F97AF}"/>
    <cellStyle name="Percent 4 21" xfId="212" xr:uid="{E7648658-8783-4CBF-B954-EE3040DB1354}"/>
    <cellStyle name="Percent 4 22" xfId="38670" xr:uid="{4720FF28-392C-48F6-A2AC-431B9B82072F}"/>
    <cellStyle name="Percent 4 3" xfId="893" xr:uid="{F148F7EC-408A-4EE2-B63D-9BC2C875A5F0}"/>
    <cellStyle name="Percent 4 3 10" xfId="12834" xr:uid="{276BC2E9-002D-4B26-A0D1-6ED6319FD12C}"/>
    <cellStyle name="Percent 4 3 11" xfId="38692" xr:uid="{8CDC1D9D-1DF9-4891-B659-FD936D8FC311}"/>
    <cellStyle name="Percent 4 3 12" xfId="45387" xr:uid="{EA1F7D65-0EA6-43EE-895E-15F83B6B7D28}"/>
    <cellStyle name="Percent 4 3 2" xfId="1511" xr:uid="{2D9E3560-78FD-4AFF-9AD2-CCFFD76CFE3F}"/>
    <cellStyle name="Percent 4 3 2 2" xfId="2127" xr:uid="{70B3F42B-6B6F-484F-ADA7-16A9ABC7AFFD}"/>
    <cellStyle name="Percent 4 3 2 2 2" xfId="4052" xr:uid="{D699DFAF-4298-4697-BC57-8E0E1D6366B4}"/>
    <cellStyle name="Percent 4 3 2 2 2 2" xfId="8828" xr:uid="{F7C79137-2BA0-4E9A-B760-541CCB7E7DE6}"/>
    <cellStyle name="Percent 4 3 2 2 3" xfId="5945" xr:uid="{DC9671EA-BCB1-444E-A8C3-1344C09C4D67}"/>
    <cellStyle name="Percent 4 3 2 2 3 2" xfId="10203" xr:uid="{1B20FC08-4860-4F16-BCFC-34DB34E527D9}"/>
    <cellStyle name="Percent 4 3 2 2 4" xfId="7493" xr:uid="{451E7421-102D-4D6E-990E-1A0C5CD882DB}"/>
    <cellStyle name="Percent 4 3 2 2 5" xfId="11920" xr:uid="{4F14A337-8C8E-4A52-8F5C-104AB00773BB}"/>
    <cellStyle name="Percent 4 3 2 2 6" xfId="42736" xr:uid="{711A4D39-C789-44B4-89C0-2AEEE28E319B}"/>
    <cellStyle name="Percent 4 3 2 2 7" xfId="48414" xr:uid="{51CB7071-C1C7-4AE3-96CD-75042CAF6EB8}"/>
    <cellStyle name="Percent 4 3 2 3" xfId="3438" xr:uid="{620FF47F-BA4C-4C1F-BCE2-5275B9CEDEAC}"/>
    <cellStyle name="Percent 4 3 2 3 2" xfId="8403" xr:uid="{B81CDD95-E974-4C08-98D8-056D07C6D74A}"/>
    <cellStyle name="Percent 4 3 2 4" xfId="5346" xr:uid="{A5751278-CB71-40FE-A075-8B0B702975FF}"/>
    <cellStyle name="Percent 4 3 2 4 2" xfId="9778" xr:uid="{A7247AE6-5EB3-46CD-B59C-D43934C0A4FF}"/>
    <cellStyle name="Percent 4 3 2 5" xfId="7068" xr:uid="{52F660F9-B303-4526-8D99-20D184CFBBEB}"/>
    <cellStyle name="Percent 4 3 2 6" xfId="11321" xr:uid="{363C13AC-0280-407B-B520-73B0B6517FB6}"/>
    <cellStyle name="Percent 4 3 2 7" xfId="12998" xr:uid="{E81E33C9-FE14-4C49-879C-A6F23F0F0E95}"/>
    <cellStyle name="Percent 4 3 2 8" xfId="40708" xr:uid="{E391CE50-52A8-44D3-9554-86EA18D8F95D}"/>
    <cellStyle name="Percent 4 3 2 9" xfId="46388" xr:uid="{582E69BD-FCCE-4D00-BD10-B30C08CD1A14}"/>
    <cellStyle name="Percent 4 3 3" xfId="1349" xr:uid="{147150EB-A972-45AF-808D-20C4BA15E1D4}"/>
    <cellStyle name="Percent 4 3 3 2" xfId="3274" xr:uid="{49D5E2B7-6A4A-4FA6-9A57-49F6D15090B3}"/>
    <cellStyle name="Percent 4 3 3 2 2" xfId="8300" xr:uid="{FB3C655A-62E3-4F68-A262-696D4A984825}"/>
    <cellStyle name="Percent 4 3 3 3" xfId="5182" xr:uid="{927E5226-6C5F-497D-BEE6-A0CA28E798E3}"/>
    <cellStyle name="Percent 4 3 3 3 2" xfId="9675" xr:uid="{E32A1239-409A-4D18-A67C-FFEED929D424}"/>
    <cellStyle name="Percent 4 3 3 4" xfId="6965" xr:uid="{0F59C060-7FA7-4EEF-8E46-0AD33F4E5774}"/>
    <cellStyle name="Percent 4 3 3 5" xfId="11157" xr:uid="{FB725CAE-1FFC-4F53-AEE9-F1B43AB2675B}"/>
    <cellStyle name="Percent 4 3 3 6" xfId="41680" xr:uid="{96E9052E-7665-4884-B1F3-B3947736CC8C}"/>
    <cellStyle name="Percent 4 3 3 7" xfId="47360" xr:uid="{9E055421-9465-4162-8398-58C1E6155125}"/>
    <cellStyle name="Percent 4 3 4" xfId="1963" xr:uid="{C4F71573-DCA3-4008-8684-E9897D782857}"/>
    <cellStyle name="Percent 4 3 4 2" xfId="3888" xr:uid="{FDE55A15-9528-4BB9-B5FB-A0E8DECD0809}"/>
    <cellStyle name="Percent 4 3 4 2 2" xfId="8725" xr:uid="{DB48D907-30CD-4091-AAC2-8D82EE544516}"/>
    <cellStyle name="Percent 4 3 4 3" xfId="5781" xr:uid="{9A0B011C-8B6C-48E3-8B69-FFBE0C9F90C6}"/>
    <cellStyle name="Percent 4 3 4 3 2" xfId="10100" xr:uid="{E0AB936C-4C34-4CDF-BE19-E4FA3478BD32}"/>
    <cellStyle name="Percent 4 3 4 4" xfId="7390" xr:uid="{289209D3-73A2-4BFE-BC57-39FDD1AA20E5}"/>
    <cellStyle name="Percent 4 3 4 5" xfId="11756" xr:uid="{BA0DFAFD-697A-4B7D-ABCA-F475B6641B0F}"/>
    <cellStyle name="Percent 4 3 5" xfId="2456" xr:uid="{E1D2CED2-7AD4-47DC-82F3-DA3739AE97D5}"/>
    <cellStyle name="Percent 4 3 5 2" xfId="4375" xr:uid="{C87FFF09-54D2-4678-B0A7-FFC34A1849AD}"/>
    <cellStyle name="Percent 4 3 5 2 2" xfId="9085" xr:uid="{AE761662-4467-4D11-BB41-725D47006781}"/>
    <cellStyle name="Percent 4 3 5 3" xfId="6270" xr:uid="{39DE1534-0ECC-40F1-A071-C3468E2327A4}"/>
    <cellStyle name="Percent 4 3 5 3 2" xfId="10462" xr:uid="{1286737B-F497-4AAC-891D-B11B25794250}"/>
    <cellStyle name="Percent 4 3 5 4" xfId="7750" xr:uid="{95789115-851D-4242-ADCE-B835FE7C821D}"/>
    <cellStyle name="Percent 4 3 5 5" xfId="12243" xr:uid="{E6ADF3DF-AD53-4888-AE78-345BBA5A032E}"/>
    <cellStyle name="Percent 4 3 6" xfId="2858" xr:uid="{976E8DD9-6314-441D-B712-0D24DBCBF2FC}"/>
    <cellStyle name="Percent 4 3 6 2" xfId="7999" xr:uid="{74A834CA-0DC5-4A7B-9279-A63AD897057F}"/>
    <cellStyle name="Percent 4 3 7" xfId="4797" xr:uid="{3A255FFE-E4AB-4933-9A85-11F2F8BFE188}"/>
    <cellStyle name="Percent 4 3 7 2" xfId="9374" xr:uid="{8D313E5C-6E8C-4A12-AD46-7FE0E46169A9}"/>
    <cellStyle name="Percent 4 3 8" xfId="6662" xr:uid="{3DD8B3F7-CD3A-4942-96E0-7341C8B8BB84}"/>
    <cellStyle name="Percent 4 3 9" xfId="10772" xr:uid="{437789F8-BF56-4BE9-9A3D-F1D731B98888}"/>
    <cellStyle name="Percent 4 4" xfId="935" xr:uid="{A922214E-99D2-4E0D-9B64-6842FFA4D3BB}"/>
    <cellStyle name="Percent 4 4 10" xfId="38724" xr:uid="{B6388FC6-DB50-406D-9A95-704994632A93}"/>
    <cellStyle name="Percent 4 4 11" xfId="40362" xr:uid="{D3641939-099B-4923-A2B5-EE21E2F86C02}"/>
    <cellStyle name="Percent 4 4 12" xfId="46042" xr:uid="{6EC5C53C-C62C-477B-A4BB-BB5171A6AB6A}"/>
    <cellStyle name="Percent 4 4 2" xfId="1550" xr:uid="{319DAD94-EDBA-4D69-94F9-FD08E1527921}"/>
    <cellStyle name="Percent 4 4 2 2" xfId="3477" xr:uid="{24A37DD4-6F58-4E82-98CC-BD8CD199D557}"/>
    <cellStyle name="Percent 4 4 2 2 2" xfId="8437" xr:uid="{F6385E5F-E33A-40D4-A529-3D3EC6B7983F}"/>
    <cellStyle name="Percent 4 4 2 3" xfId="5385" xr:uid="{9C8D97FC-5970-4F7F-BE0C-07F840671184}"/>
    <cellStyle name="Percent 4 4 2 3 2" xfId="9812" xr:uid="{D416746F-60F4-4CB5-A791-FCE11EB4A795}"/>
    <cellStyle name="Percent 4 4 2 4" xfId="7102" xr:uid="{06F9239E-A749-4B90-85FD-22D5B5DD32B6}"/>
    <cellStyle name="Percent 4 4 2 5" xfId="11360" xr:uid="{DE07CB65-2EF4-4024-B7E8-65F7C0BCA490}"/>
    <cellStyle name="Percent 4 4 2 6" xfId="42386" xr:uid="{75C6FD4C-7846-4358-BC8F-EF7AB66F01E3}"/>
    <cellStyle name="Percent 4 4 2 7" xfId="48064" xr:uid="{BAE1E90F-6182-4E68-B959-2B511700460E}"/>
    <cellStyle name="Percent 4 4 3" xfId="2166" xr:uid="{C597413A-47B9-4ED0-B124-CEB4C72210E5}"/>
    <cellStyle name="Percent 4 4 3 2" xfId="4091" xr:uid="{2BD83D45-70E3-4FBC-B107-7BED5C3283B2}"/>
    <cellStyle name="Percent 4 4 3 2 2" xfId="8862" xr:uid="{BE05CA03-8593-492F-AB02-EDA5892CA3DB}"/>
    <cellStyle name="Percent 4 4 3 3" xfId="5984" xr:uid="{CADC3EDD-8DB6-4FAB-A552-F6A706EFAA67}"/>
    <cellStyle name="Percent 4 4 3 3 2" xfId="10237" xr:uid="{529F13D0-9FBA-48DB-8AE4-0D5A57EF5C5E}"/>
    <cellStyle name="Percent 4 4 3 4" xfId="7527" xr:uid="{10F251C9-F63C-4C96-BBEC-64F402F2FB2D}"/>
    <cellStyle name="Percent 4 4 3 5" xfId="11959" xr:uid="{78EE0CC8-7261-4FD0-8911-2050B3336717}"/>
    <cellStyle name="Percent 4 4 4" xfId="2555" xr:uid="{E232BEF8-446E-4AC0-81F4-66C56E7DE345}"/>
    <cellStyle name="Percent 4 4 4 2" xfId="4470" xr:uid="{5319AE6F-6F3D-4BA0-ADF0-D289549BA3E1}"/>
    <cellStyle name="Percent 4 4 4 2 2" xfId="9143" xr:uid="{B4A3934F-1864-49E6-83C9-CDA6B917194F}"/>
    <cellStyle name="Percent 4 4 4 3" xfId="6365" xr:uid="{C5827042-CFC9-4E52-BB96-F571B419527C}"/>
    <cellStyle name="Percent 4 4 4 3 2" xfId="10520" xr:uid="{63C28C8A-AA6B-4D63-A1DC-F9718C4F2D5E}"/>
    <cellStyle name="Percent 4 4 4 4" xfId="7808" xr:uid="{93856823-2C43-417B-9F84-4C7217F68D44}"/>
    <cellStyle name="Percent 4 4 4 5" xfId="12338" xr:uid="{9B97890A-25C0-4D78-ADE6-4B823E324152}"/>
    <cellStyle name="Percent 4 4 5" xfId="2898" xr:uid="{48F8945C-759B-4178-8489-021FB572C4B8}"/>
    <cellStyle name="Percent 4 4 5 2" xfId="8033" xr:uid="{B291CE3F-BD6D-48D1-8F55-6342779C2ACF}"/>
    <cellStyle name="Percent 4 4 6" xfId="4836" xr:uid="{98CEE99F-F0B4-4C3F-A406-53CB7668CBB1}"/>
    <cellStyle name="Percent 4 4 6 2" xfId="9408" xr:uid="{5D2620A2-5018-4ECF-9F54-97BC470C5CCA}"/>
    <cellStyle name="Percent 4 4 7" xfId="6696" xr:uid="{8164AF90-B58E-44B5-B1B6-EBCC020228CB}"/>
    <cellStyle name="Percent 4 4 8" xfId="10811" xr:uid="{8F4E1983-B1E3-479C-BF20-B8A52801A5EB}"/>
    <cellStyle name="Percent 4 4 9" xfId="13037" xr:uid="{AAF1CC96-23BE-46C1-8FF1-EA060A436B3F}"/>
    <cellStyle name="Percent 4 5" xfId="970" xr:uid="{F028879C-A445-4906-AF16-7CF339F73559}"/>
    <cellStyle name="Percent 4 5 10" xfId="46958" xr:uid="{424E1ED8-21B2-404F-88F0-F47D2FB9541A}"/>
    <cellStyle name="Percent 4 5 2" xfId="1580" xr:uid="{66420D5F-EC09-4320-A3BE-4B4C786A94C9}"/>
    <cellStyle name="Percent 4 5 2 2" xfId="3507" xr:uid="{17A81BDD-B00A-46E2-8A0F-C24E515D7A96}"/>
    <cellStyle name="Percent 4 5 2 2 2" xfId="8465" xr:uid="{D399A286-F832-4A47-BA69-2D6C114F2587}"/>
    <cellStyle name="Percent 4 5 2 3" xfId="5415" xr:uid="{A5EB49EB-9F60-42C8-B5B1-02F3455122C6}"/>
    <cellStyle name="Percent 4 5 2 3 2" xfId="9840" xr:uid="{67C15E57-A1E7-41BD-9DB6-E395284114DF}"/>
    <cellStyle name="Percent 4 5 2 4" xfId="7130" xr:uid="{29599F32-8843-4E03-ACE8-47F9FD20F731}"/>
    <cellStyle name="Percent 4 5 2 5" xfId="11390" xr:uid="{EFC5639F-BCCB-4C7D-8754-85BCBAAF6A1F}"/>
    <cellStyle name="Percent 4 5 3" xfId="2196" xr:uid="{89FAA46E-1BE0-4ACB-BE89-4E56E77728A0}"/>
    <cellStyle name="Percent 4 5 3 2" xfId="4121" xr:uid="{1AB8E075-E3DE-482F-9A19-3422E97D55A4}"/>
    <cellStyle name="Percent 4 5 3 2 2" xfId="8890" xr:uid="{05101044-EC5C-4F76-A7DB-D24EBDD38297}"/>
    <cellStyle name="Percent 4 5 3 3" xfId="6014" xr:uid="{A78CC285-C78F-4845-83C8-ED0B91EF80A2}"/>
    <cellStyle name="Percent 4 5 3 3 2" xfId="10265" xr:uid="{C5EFBB41-40C6-4B50-9587-7A99E44860C8}"/>
    <cellStyle name="Percent 4 5 3 4" xfId="7555" xr:uid="{ADEE2C81-B882-473E-9746-7BD335834793}"/>
    <cellStyle name="Percent 4 5 3 5" xfId="11989" xr:uid="{8816BBCF-DE03-4386-8E73-677F1CC6FF56}"/>
    <cellStyle name="Percent 4 5 4" xfId="2928" xr:uid="{18842CEA-923F-4389-BEB1-630328A56ED8}"/>
    <cellStyle name="Percent 4 5 4 2" xfId="8061" xr:uid="{FB9F0F47-A768-467C-9027-601E6CF02C02}"/>
    <cellStyle name="Percent 4 5 5" xfId="4866" xr:uid="{1FD0C8E0-511A-4E61-A107-C7C9892C2649}"/>
    <cellStyle name="Percent 4 5 5 2" xfId="9436" xr:uid="{46F3706F-279B-4AB3-BE42-2E7EC0358C83}"/>
    <cellStyle name="Percent 4 5 6" xfId="6724" xr:uid="{57D923B7-A39D-4576-8051-E0491B949E25}"/>
    <cellStyle name="Percent 4 5 7" xfId="10841" xr:uid="{4189D36D-4EBB-43C1-A3CC-44C5A79D1D71}"/>
    <cellStyle name="Percent 4 5 8" xfId="13067" xr:uid="{A62F854D-A782-439E-AFDD-D2D62B88B466}"/>
    <cellStyle name="Percent 4 5 9" xfId="41280" xr:uid="{F6337894-002C-4CCB-B567-C5C6D4CD3779}"/>
    <cellStyle name="Percent 4 6" xfId="1002" xr:uid="{12C4E3B7-35C7-4371-AF6C-999AA29212FE}"/>
    <cellStyle name="Percent 4 6 10" xfId="45100" xr:uid="{79D7A30E-50BF-4DCB-9876-97E6595E7FEC}"/>
    <cellStyle name="Percent 4 6 2" xfId="1610" xr:uid="{EC80110B-25B5-4208-B579-C182E04CE25C}"/>
    <cellStyle name="Percent 4 6 2 2" xfId="3537" xr:uid="{2C45721F-2205-4B75-96B5-68F4EB9993A5}"/>
    <cellStyle name="Percent 4 6 2 2 2" xfId="8494" xr:uid="{10F5022F-9F57-46EF-B224-9AE0564610C2}"/>
    <cellStyle name="Percent 4 6 2 3" xfId="5445" xr:uid="{65DA2328-7034-401E-A58F-F66731058461}"/>
    <cellStyle name="Percent 4 6 2 3 2" xfId="9869" xr:uid="{9AA12038-9E36-4AD4-8B05-D1D84F685F4D}"/>
    <cellStyle name="Percent 4 6 2 4" xfId="7159" xr:uid="{A619AF08-BCD1-45EB-9DF1-7788CF8ADBB8}"/>
    <cellStyle name="Percent 4 6 2 5" xfId="11420" xr:uid="{BFC23BA7-41F2-4CDA-AC6D-454297A48A3E}"/>
    <cellStyle name="Percent 4 6 3" xfId="2226" xr:uid="{5004C052-1587-4D42-96D3-AFC565AA788D}"/>
    <cellStyle name="Percent 4 6 3 2" xfId="4151" xr:uid="{25695C4B-EFC5-41A2-94A2-43954F8659D4}"/>
    <cellStyle name="Percent 4 6 3 2 2" xfId="8919" xr:uid="{CB792781-1A12-46FE-B13C-C706C944BBA9}"/>
    <cellStyle name="Percent 4 6 3 3" xfId="6044" xr:uid="{E1FCE106-ECA5-468C-ACD9-99BCB17480D4}"/>
    <cellStyle name="Percent 4 6 3 3 2" xfId="10294" xr:uid="{4654EDDF-661E-4FD3-A796-91CB99EC4496}"/>
    <cellStyle name="Percent 4 6 3 4" xfId="7584" xr:uid="{14641256-8A93-4AC9-AD4C-EB064A5EA8FA}"/>
    <cellStyle name="Percent 4 6 3 5" xfId="12019" xr:uid="{65646748-E97F-4AEC-9054-31E6645EA2F9}"/>
    <cellStyle name="Percent 4 6 4" xfId="2958" xr:uid="{AB635338-43A2-4568-B775-B5BC02EBE9A7}"/>
    <cellStyle name="Percent 4 6 4 2" xfId="8090" xr:uid="{202A9404-6D6B-4698-983F-0F549E32DCE6}"/>
    <cellStyle name="Percent 4 6 5" xfId="4896" xr:uid="{9313B1D5-CDA2-47A0-83F8-C3DC03C9BB35}"/>
    <cellStyle name="Percent 4 6 5 2" xfId="9465" xr:uid="{5164A241-9E45-4F51-8D74-DDA1588EAFA1}"/>
    <cellStyle name="Percent 4 6 6" xfId="6753" xr:uid="{2152C690-BB36-4614-B8C5-3CCAFB87545B}"/>
    <cellStyle name="Percent 4 6 7" xfId="10871" xr:uid="{5023F153-4FD1-49DC-9B3C-4DFEA04DF315}"/>
    <cellStyle name="Percent 4 6 8" xfId="13097" xr:uid="{C3E088F9-161D-4AF6-862B-E5B551A9ADB8}"/>
    <cellStyle name="Percent 4 6 9" xfId="39284" xr:uid="{23C13777-1849-47CF-A575-25C3B125B5C3}"/>
    <cellStyle name="Percent 4 7" xfId="1091" xr:uid="{F538AF3D-0D18-417F-9F69-D749B95D23DE}"/>
    <cellStyle name="Percent 4 7 2" xfId="1686" xr:uid="{21A2EFB2-49BB-4BAA-837B-0004248098CB}"/>
    <cellStyle name="Percent 4 7 2 2" xfId="3613" xr:uid="{AFEC138F-D316-4919-B70F-90136809D8B1}"/>
    <cellStyle name="Percent 4 7 2 2 2" xfId="8546" xr:uid="{7D23F67F-BBB4-4C4D-8459-8C7DD6B086BC}"/>
    <cellStyle name="Percent 4 7 2 3" xfId="5521" xr:uid="{C35A59D3-C8E6-4034-B43D-8F6CBF38896E}"/>
    <cellStyle name="Percent 4 7 2 3 2" xfId="9921" xr:uid="{F42E9633-024D-4113-94D7-8888C51E4E48}"/>
    <cellStyle name="Percent 4 7 2 4" xfId="7211" xr:uid="{AFBE6C4C-CD9D-4E13-8ADC-93D0D91151AD}"/>
    <cellStyle name="Percent 4 7 2 5" xfId="11496" xr:uid="{852C3F89-1028-4C5D-85E8-D42880B80B54}"/>
    <cellStyle name="Percent 4 7 3" xfId="2302" xr:uid="{2956E14B-CE71-4F70-8278-AB88B0E99F96}"/>
    <cellStyle name="Percent 4 7 3 2" xfId="4227" xr:uid="{E6D61CA7-3AEC-42FB-B7AB-7D96E4374D4A}"/>
    <cellStyle name="Percent 4 7 3 2 2" xfId="8971" xr:uid="{31A535BB-79CA-4F28-82BB-4CED78093856}"/>
    <cellStyle name="Percent 4 7 3 3" xfId="6120" xr:uid="{A1C6030C-BE87-466A-9DE4-6CD6C446A2C6}"/>
    <cellStyle name="Percent 4 7 3 3 2" xfId="10346" xr:uid="{CBBD4183-4600-47EE-9563-7F5B77411DF9}"/>
    <cellStyle name="Percent 4 7 3 4" xfId="7636" xr:uid="{20172D79-6414-4FEA-B255-0FCBAEEFC74A}"/>
    <cellStyle name="Percent 4 7 3 5" xfId="12095" xr:uid="{9FBBB85E-F573-4E17-AB69-E14756F5F239}"/>
    <cellStyle name="Percent 4 7 4" xfId="3035" xr:uid="{601BC267-0C85-4B73-BF2E-ACC1B4DC62C4}"/>
    <cellStyle name="Percent 4 7 4 2" xfId="8142" xr:uid="{33A29033-4803-479D-901B-7ECCE4507CF6}"/>
    <cellStyle name="Percent 4 7 5" xfId="4961" xr:uid="{3F9AE7FF-C53F-44AD-897B-2E488FE4D70C}"/>
    <cellStyle name="Percent 4 7 5 2" xfId="9517" xr:uid="{20D7B2C9-7CC1-47B7-8B64-641BBBD3EBB8}"/>
    <cellStyle name="Percent 4 7 6" xfId="6806" xr:uid="{BA956DB0-AFF4-4E87-82DD-AA9CA006CC75}"/>
    <cellStyle name="Percent 4 7 7" xfId="10936" xr:uid="{4F7750AE-F9B5-4FB9-9535-1C47BA9EE14A}"/>
    <cellStyle name="Percent 4 7 8" xfId="13173" xr:uid="{A5EF39DE-4C94-4795-9629-1C64D0A1F3FE}"/>
    <cellStyle name="Percent 4 7 9" xfId="43700" xr:uid="{26B695DC-63CA-415B-A100-5D6ED278E69A}"/>
    <cellStyle name="Percent 4 8" xfId="1136" xr:uid="{484EDADC-EA42-4BB8-9C3A-10B7596F9A4B}"/>
    <cellStyle name="Percent 4 8 2" xfId="1730" xr:uid="{EDE9BB20-381A-4D1D-B853-7DD37AAF993A}"/>
    <cellStyle name="Percent 4 8 2 2" xfId="3657" xr:uid="{29EF609A-D7DA-4464-B656-9C480F168C5C}"/>
    <cellStyle name="Percent 4 8 2 2 2" xfId="8573" xr:uid="{035131E0-5084-469B-B0FE-65DC6EB40497}"/>
    <cellStyle name="Percent 4 8 2 3" xfId="5565" xr:uid="{0C5F9F77-E4C3-45FB-9D68-6E42A4B586BF}"/>
    <cellStyle name="Percent 4 8 2 3 2" xfId="9948" xr:uid="{FF3BD4E4-2CBD-47A5-92DB-AEC154A1E540}"/>
    <cellStyle name="Percent 4 8 2 4" xfId="7238" xr:uid="{5019393B-762F-4BB6-9D29-70C58D2BEEAB}"/>
    <cellStyle name="Percent 4 8 2 5" xfId="11540" xr:uid="{F8AE2E3E-6242-4427-AE9B-9B33B9ABE405}"/>
    <cellStyle name="Percent 4 8 3" xfId="2346" xr:uid="{61FCDD80-353C-4628-AF3E-868DD8C260C8}"/>
    <cellStyle name="Percent 4 8 3 2" xfId="4271" xr:uid="{58DB80B0-1FC9-41B7-A97F-C865AD063A4F}"/>
    <cellStyle name="Percent 4 8 3 2 2" xfId="8998" xr:uid="{AE72C223-4A71-4D99-B3B1-670D53C34D81}"/>
    <cellStyle name="Percent 4 8 3 3" xfId="6164" xr:uid="{2524D9BA-343F-4C7D-8ACF-FBCB09284ABD}"/>
    <cellStyle name="Percent 4 8 3 3 2" xfId="10373" xr:uid="{3FAF9C7C-83C9-4CC7-9125-0D9345D087C7}"/>
    <cellStyle name="Percent 4 8 3 4" xfId="7663" xr:uid="{FCE395D0-E854-4EB7-AD9F-3C6886906028}"/>
    <cellStyle name="Percent 4 8 3 5" xfId="12139" xr:uid="{257EE925-4D79-4FF1-9436-CE65A1B2BB72}"/>
    <cellStyle name="Percent 4 8 4" xfId="3080" xr:uid="{073639BD-E60E-4C51-9E52-3A60A768135D}"/>
    <cellStyle name="Percent 4 8 4 2" xfId="8169" xr:uid="{40B88D2E-5DAF-4B3F-8083-96E99E6C2AEE}"/>
    <cellStyle name="Percent 4 8 5" xfId="4988" xr:uid="{652818A8-8D16-465C-8597-5437C874F71F}"/>
    <cellStyle name="Percent 4 8 5 2" xfId="9544" xr:uid="{7145DDF0-E724-4499-82FA-D742F9CCEFA6}"/>
    <cellStyle name="Percent 4 8 6" xfId="6833" xr:uid="{DC615DDC-D628-4F3F-9CA2-6429F25A71F8}"/>
    <cellStyle name="Percent 4 8 7" xfId="10963" xr:uid="{B9859641-1317-4439-85D7-0E9C7137D64F}"/>
    <cellStyle name="Percent 4 8 8" xfId="13217" xr:uid="{E7166367-5CE4-4579-8BF9-8442FD47F7F2}"/>
    <cellStyle name="Percent 4 9" xfId="1165" xr:uid="{81C0564D-9D00-47E4-BC9B-636CB1A47078}"/>
    <cellStyle name="Percent 4 9 2" xfId="1759" xr:uid="{B1B9B014-A74C-4E04-9F1E-C88C3DB4E6A2}"/>
    <cellStyle name="Percent 4 9 2 2" xfId="3686" xr:uid="{CCF4B6DC-39F7-4677-856E-76C02212DA75}"/>
    <cellStyle name="Percent 4 9 2 2 2" xfId="8602" xr:uid="{039489EE-64B6-44ED-9A32-F1637C9E6159}"/>
    <cellStyle name="Percent 4 9 2 3" xfId="5594" xr:uid="{7B43E61F-2AEC-4D65-8E3A-4C371B86DCA7}"/>
    <cellStyle name="Percent 4 9 2 3 2" xfId="9977" xr:uid="{AD9DF918-1C7C-420D-B408-D195DF4A059E}"/>
    <cellStyle name="Percent 4 9 2 4" xfId="7267" xr:uid="{4EFADC3A-17FE-4298-A77C-F9D4A968F0B4}"/>
    <cellStyle name="Percent 4 9 2 5" xfId="11569" xr:uid="{183A48C6-5A08-4314-941B-6016AE913A86}"/>
    <cellStyle name="Percent 4 9 3" xfId="2375" xr:uid="{22312F48-CD10-4896-8541-52B9A2359A3B}"/>
    <cellStyle name="Percent 4 9 3 2" xfId="4300" xr:uid="{4EED098A-4BD4-442A-9AFA-FE6B0B1FF6F1}"/>
    <cellStyle name="Percent 4 9 3 2 2" xfId="9027" xr:uid="{004F43A4-0E3F-4F4C-9EF6-89A0997318A2}"/>
    <cellStyle name="Percent 4 9 3 3" xfId="6193" xr:uid="{DAD6C513-4523-45A7-9DC0-FFD688906E18}"/>
    <cellStyle name="Percent 4 9 3 3 2" xfId="10402" xr:uid="{1019F63E-93D9-428E-8DD0-3B610C834D9B}"/>
    <cellStyle name="Percent 4 9 3 4" xfId="7692" xr:uid="{2A8CEE03-0B27-456A-9042-19AD4729A339}"/>
    <cellStyle name="Percent 4 9 3 5" xfId="12168" xr:uid="{706889F0-439C-4A3A-96F4-63E87935C4EB}"/>
    <cellStyle name="Percent 4 9 4" xfId="3109" xr:uid="{5192AE70-2474-4A02-8929-F45FE5F12442}"/>
    <cellStyle name="Percent 4 9 4 2" xfId="8198" xr:uid="{0F68A939-99D3-40B7-A8B3-0FF48260D2B1}"/>
    <cellStyle name="Percent 4 9 5" xfId="5017" xr:uid="{D7E78A99-625D-42E6-B7F1-CC8469796597}"/>
    <cellStyle name="Percent 4 9 5 2" xfId="9573" xr:uid="{0DA89CB4-655A-4DC5-B478-FC311A37FDE2}"/>
    <cellStyle name="Percent 4 9 6" xfId="6862" xr:uid="{F475CB1E-0A5D-4961-8F8E-13D968A34A3D}"/>
    <cellStyle name="Percent 4 9 7" xfId="10992" xr:uid="{AFC5061C-9EFD-406D-8F78-67AB731502B9}"/>
    <cellStyle name="Percent 4 9 8" xfId="13246" xr:uid="{317D0E5F-8DDD-4BC9-B169-560D07F8526E}"/>
    <cellStyle name="Percent 40" xfId="38459" xr:uid="{6B139B55-731E-4FC1-BFFB-5C398CD1E3C4}"/>
    <cellStyle name="Percent 41" xfId="38461" xr:uid="{088CAB77-CC08-4541-B928-EF8CA941BE84}"/>
    <cellStyle name="Percent 42" xfId="38463" xr:uid="{FA642269-EA29-4BAF-9F55-AAD13B726A68}"/>
    <cellStyle name="Percent 43" xfId="38465" xr:uid="{2E7C986D-51D7-4A67-A0C7-1B6551B89B51}"/>
    <cellStyle name="Percent 44" xfId="38467" xr:uid="{21FF46F1-5036-40F9-9F9B-1B6FC005E929}"/>
    <cellStyle name="Percent 45" xfId="38468" xr:uid="{B332F7A5-48FF-4B8A-9698-98195F75E035}"/>
    <cellStyle name="Percent 46" xfId="38469" xr:uid="{9386C716-8CF9-4005-8186-A7CC7A36C238}"/>
    <cellStyle name="Percent 47" xfId="38470" xr:uid="{755EC7B9-26FA-44E2-9CF8-00032CE1CFED}"/>
    <cellStyle name="Percent 48" xfId="38473" xr:uid="{157E1A3C-4B97-4034-893C-797A727E54CB}"/>
    <cellStyle name="Percent 49" xfId="38474" xr:uid="{F7A5A7BF-1EB6-4E8A-89CF-E2182E599E1B}"/>
    <cellStyle name="Percent 5" xfId="127" xr:uid="{D0BB08C6-A85B-4D9E-97CB-E1782B7CA966}"/>
    <cellStyle name="Percent 5 10" xfId="1409" xr:uid="{C97E3983-8867-433D-9BC8-C88C3464B9C1}"/>
    <cellStyle name="Percent 5 10 2" xfId="2023" xr:uid="{8B67DAC2-F64B-43C0-807E-2CCE2A2EEB98}"/>
    <cellStyle name="Percent 5 10 2 2" xfId="3948" xr:uid="{A3281FE8-539B-493E-ABB5-CADA05B26ADD}"/>
    <cellStyle name="Percent 5 10 2 2 2" xfId="8762" xr:uid="{6C56C210-F967-4A15-A661-FAC091D29836}"/>
    <cellStyle name="Percent 5 10 2 3" xfId="5841" xr:uid="{B65D1359-0C91-4064-918F-C9378689CAF6}"/>
    <cellStyle name="Percent 5 10 2 3 2" xfId="10137" xr:uid="{9858F4B8-C86B-42FA-8C20-FF9547EE0F65}"/>
    <cellStyle name="Percent 5 10 2 4" xfId="7427" xr:uid="{4F75FFBE-616B-47AB-A851-B4F46EF61F85}"/>
    <cellStyle name="Percent 5 10 2 5" xfId="11816" xr:uid="{5CE532AF-6058-4503-ABAE-2AE32F5D1BC0}"/>
    <cellStyle name="Percent 5 10 3" xfId="3334" xr:uid="{788F3A23-06BA-4019-AF39-2137D5BC67AD}"/>
    <cellStyle name="Percent 5 10 3 2" xfId="8337" xr:uid="{243420AE-3F36-4E08-B5A0-7B33956F712C}"/>
    <cellStyle name="Percent 5 10 4" xfId="5242" xr:uid="{81DC68EC-89ED-4CBE-9647-0BD2505EF4D5}"/>
    <cellStyle name="Percent 5 10 4 2" xfId="9712" xr:uid="{4FA25219-FBF9-4A80-A504-0D8641EAC3D0}"/>
    <cellStyle name="Percent 5 10 5" xfId="7002" xr:uid="{EA57E959-CE77-4051-9B5F-31ABEEB20BA7}"/>
    <cellStyle name="Percent 5 10 6" xfId="11217" xr:uid="{58D35984-541F-48A2-80E5-7DE0A1E27CDB}"/>
    <cellStyle name="Percent 5 10 7" xfId="12894" xr:uid="{FF17745C-6BF8-4C8B-ADFE-96E8AEC22C8B}"/>
    <cellStyle name="Percent 5 11" xfId="1233" xr:uid="{16608D80-BEBE-4F78-AD03-A64D85DA8C86}"/>
    <cellStyle name="Percent 5 11 2" xfId="3170" xr:uid="{7E609A01-115B-44A5-974E-581CD5E58026}"/>
    <cellStyle name="Percent 5 11 2 2" xfId="8234" xr:uid="{3C0727BC-B807-4AB6-B08E-7E140A8FAC33}"/>
    <cellStyle name="Percent 5 11 3" xfId="5078" xr:uid="{8C5FC5E6-55D8-4B47-824C-6FC8EBFA8AC8}"/>
    <cellStyle name="Percent 5 11 3 2" xfId="9609" xr:uid="{B57BC21B-602C-4E78-A4E5-5058093507E0}"/>
    <cellStyle name="Percent 5 11 4" xfId="6899" xr:uid="{6004EA48-D939-4D40-A2E7-619E84EF2FB5}"/>
    <cellStyle name="Percent 5 11 5" xfId="11053" xr:uid="{9F511010-FA4D-406B-8EB2-14F253FA796E}"/>
    <cellStyle name="Percent 5 12" xfId="1859" xr:uid="{3CE87EF0-9423-4255-AC70-DBA8F5704E8D}"/>
    <cellStyle name="Percent 5 12 2" xfId="3784" xr:uid="{6AA87CD2-8473-4387-8ED2-83C329FC0D07}"/>
    <cellStyle name="Percent 5 12 2 2" xfId="8659" xr:uid="{8BBF2102-5BE6-4541-98E8-8F5BEB998E0D}"/>
    <cellStyle name="Percent 5 12 3" xfId="5677" xr:uid="{4B58C691-179C-480E-BA8A-9D7516B9F794}"/>
    <cellStyle name="Percent 5 12 3 2" xfId="10034" xr:uid="{7C60095C-1E9E-4D33-9BDA-9D8A146863BF}"/>
    <cellStyle name="Percent 5 12 4" xfId="7324" xr:uid="{71B9FC74-D0B5-4457-A871-E00BE3E9E9F2}"/>
    <cellStyle name="Percent 5 12 5" xfId="11652" xr:uid="{D2CEAFF9-BB7F-4CEF-B0A2-97B6D0F09AB4}"/>
    <cellStyle name="Percent 5 13" xfId="2408" xr:uid="{860AA2A5-8301-4A25-ACEC-AB5506110A05}"/>
    <cellStyle name="Percent 5 14" xfId="2753" xr:uid="{138B3D18-14CC-4BAA-8193-26FE5B7A2AE0}"/>
    <cellStyle name="Percent 5 14 2" xfId="7933" xr:uid="{04475ECC-425F-432E-99BF-38BE4B3397AC}"/>
    <cellStyle name="Percent 5 15" xfId="4691" xr:uid="{B6CD0CD9-B4C9-4062-A7F7-1E353571C51C}"/>
    <cellStyle name="Percent 5 15 2" xfId="9307" xr:uid="{805AACE9-FDBB-4590-B362-1CC33C406591}"/>
    <cellStyle name="Percent 5 16" xfId="6591" xr:uid="{A95CD1CC-0D4B-480B-87EB-0748D5962284}"/>
    <cellStyle name="Percent 5 17" xfId="10667" xr:uid="{0157BB9E-8AB7-48DE-82A9-D764ACAFB125}"/>
    <cellStyle name="Percent 5 18" xfId="12728" xr:uid="{E3BF70B5-801C-401F-A345-D25B28B658EE}"/>
    <cellStyle name="Percent 5 19" xfId="762" xr:uid="{D9C0DCCC-F5FC-4260-9C86-0D1D6661A6DB}"/>
    <cellStyle name="Percent 5 2" xfId="861" xr:uid="{E6D7C80C-23F1-45A1-B709-4958932FFB29}"/>
    <cellStyle name="Percent 5 2 10" xfId="39311" xr:uid="{924BA317-8935-4AC3-BF68-C869D2FF3C85}"/>
    <cellStyle name="Percent 5 2 11" xfId="45122" xr:uid="{2B0E50DB-FA7A-4E5C-ADE3-1B6E85450603}"/>
    <cellStyle name="Percent 5 2 2" xfId="1482" xr:uid="{9245660A-9652-4273-8458-2DB514A6A682}"/>
    <cellStyle name="Percent 5 2 2 2" xfId="2098" xr:uid="{24BB3E85-1573-4475-917C-7E801B101BF6}"/>
    <cellStyle name="Percent 5 2 2 2 2" xfId="4023" xr:uid="{0F6674BC-480C-45C5-B689-3BC20FC8F179}"/>
    <cellStyle name="Percent 5 2 2 2 2 2" xfId="8805" xr:uid="{704789C7-08FF-4A1F-BCD2-5E3A61AC7921}"/>
    <cellStyle name="Percent 5 2 2 2 2 3" xfId="42800" xr:uid="{C77691CF-09B8-4968-8589-43B99B4CEF9D}"/>
    <cellStyle name="Percent 5 2 2 2 2 4" xfId="48478" xr:uid="{13C55FAF-D33B-4DB9-B191-9BA81AB39B77}"/>
    <cellStyle name="Percent 5 2 2 2 3" xfId="5916" xr:uid="{C00CF401-DDD7-46B4-909B-56DF7D57A5BB}"/>
    <cellStyle name="Percent 5 2 2 2 3 2" xfId="10180" xr:uid="{4D130981-4A89-4032-8D12-9BB955C0A790}"/>
    <cellStyle name="Percent 5 2 2 2 4" xfId="7470" xr:uid="{A8724189-A12C-4736-A767-EA45FAE15994}"/>
    <cellStyle name="Percent 5 2 2 2 5" xfId="11891" xr:uid="{D5B54DA0-B230-45ED-BA12-1D103F0F50F1}"/>
    <cellStyle name="Percent 5 2 2 2 6" xfId="40769" xr:uid="{1C636386-22D9-42C0-BD73-FAD51A0CFE15}"/>
    <cellStyle name="Percent 5 2 2 2 7" xfId="46449" xr:uid="{DAC199DB-FFDD-4265-AED0-2F58BDBE6239}"/>
    <cellStyle name="Percent 5 2 2 3" xfId="3409" xr:uid="{004970CE-99DB-422D-92AE-6E41476338EF}"/>
    <cellStyle name="Percent 5 2 2 3 2" xfId="8380" xr:uid="{2A27F1F6-832B-490D-8CD3-2B32239E648A}"/>
    <cellStyle name="Percent 5 2 2 3 3" xfId="41744" xr:uid="{799093E3-B496-4DF9-8A34-5B49C5BB213F}"/>
    <cellStyle name="Percent 5 2 2 3 4" xfId="47424" xr:uid="{B0B28C5D-CE02-41BE-89B5-198639D1B7CC}"/>
    <cellStyle name="Percent 5 2 2 4" xfId="5317" xr:uid="{4EB375F9-4D5A-4949-B46B-4CC477B0865F}"/>
    <cellStyle name="Percent 5 2 2 4 2" xfId="9755" xr:uid="{33F145A5-34F3-4F73-998B-F78B197DFC4A}"/>
    <cellStyle name="Percent 5 2 2 5" xfId="7045" xr:uid="{85B3A075-FEB5-4233-A648-8F0AB58F0FE0}"/>
    <cellStyle name="Percent 5 2 2 6" xfId="11292" xr:uid="{3FB31DFE-BCCB-4760-AD6D-62AAF89334D1}"/>
    <cellStyle name="Percent 5 2 2 7" xfId="12969" xr:uid="{4B7C1F94-6BAD-444F-B144-D8DCA0E2EE49}"/>
    <cellStyle name="Percent 5 2 2 8" xfId="39693" xr:uid="{DEE96AA8-1F08-4B6D-85A1-F593AC5F25B7}"/>
    <cellStyle name="Percent 5 2 2 9" xfId="45440" xr:uid="{669516F2-B615-4CFB-8D46-6178B3319356}"/>
    <cellStyle name="Percent 5 2 3" xfId="1319" xr:uid="{E011819D-4E64-49AC-AC7A-47B53A4889C0}"/>
    <cellStyle name="Percent 5 2 3 2" xfId="3245" xr:uid="{A2A904F1-787C-4909-91E1-B70D6B3436D1}"/>
    <cellStyle name="Percent 5 2 3 2 2" xfId="8277" xr:uid="{DFCA3976-A21A-4957-9B5D-AD179F653105}"/>
    <cellStyle name="Percent 5 2 3 2 3" xfId="42398" xr:uid="{A5F131BC-BEF6-484B-875F-F274DBF46DF3}"/>
    <cellStyle name="Percent 5 2 3 2 4" xfId="48076" xr:uid="{FCBC8334-DC55-4DEB-9F7D-AEB9A9C18F03}"/>
    <cellStyle name="Percent 5 2 3 3" xfId="5153" xr:uid="{FBF8B1C1-C054-4514-AB5A-74367374140A}"/>
    <cellStyle name="Percent 5 2 3 3 2" xfId="9652" xr:uid="{0C452385-851F-40B2-BFB0-1E1097D758A8}"/>
    <cellStyle name="Percent 5 2 3 4" xfId="6942" xr:uid="{5DE25D28-01F4-4F91-A735-705699D97304}"/>
    <cellStyle name="Percent 5 2 3 5" xfId="11128" xr:uid="{57456F39-020E-446D-A7F6-62EE4954FBF7}"/>
    <cellStyle name="Percent 5 2 3 6" xfId="40374" xr:uid="{2D0FA255-74B1-4632-B5B1-175D89197792}"/>
    <cellStyle name="Percent 5 2 3 7" xfId="46054" xr:uid="{D5152799-5AC5-4B5B-842F-9E9597806513}"/>
    <cellStyle name="Percent 5 2 4" xfId="1934" xr:uid="{5EB1BFC9-904D-402E-ADC0-C82872465A7B}"/>
    <cellStyle name="Percent 5 2 4 2" xfId="3859" xr:uid="{C0AFDBD9-7C35-43A0-A0EB-412BB2D3D231}"/>
    <cellStyle name="Percent 5 2 4 2 2" xfId="8702" xr:uid="{DA544605-52D5-45F1-8507-714E9B6A9023}"/>
    <cellStyle name="Percent 5 2 4 3" xfId="5752" xr:uid="{A4C035B3-DA5F-47D2-87EC-A64AB1AF4F0A}"/>
    <cellStyle name="Percent 5 2 4 3 2" xfId="10077" xr:uid="{EB4141B0-3948-491F-8D47-82F7FCD95545}"/>
    <cellStyle name="Percent 5 2 4 4" xfId="7367" xr:uid="{5508D878-61B8-4604-A4A7-CFC17B69BFD2}"/>
    <cellStyle name="Percent 5 2 4 5" xfId="11727" xr:uid="{D98953E4-AF9A-4BBB-B325-26263F19E9EF}"/>
    <cellStyle name="Percent 5 2 4 6" xfId="41337" xr:uid="{F32DD598-7E38-49FE-993C-9C7009CFF246}"/>
    <cellStyle name="Percent 5 2 4 7" xfId="47016" xr:uid="{012D9D6C-1994-4699-B16B-56485A692CBC}"/>
    <cellStyle name="Percent 5 2 5" xfId="2828" xr:uid="{9AA6967E-A0F2-41D1-AE4D-0D3014710FB7}"/>
    <cellStyle name="Percent 5 2 5 2" xfId="7976" xr:uid="{C95B57A8-D2DF-49EC-A3CB-5CFA3A2EC7CC}"/>
    <cellStyle name="Percent 5 2 6" xfId="4766" xr:uid="{707DABD2-690F-4B59-B268-E1A414F32D8D}"/>
    <cellStyle name="Percent 5 2 6 2" xfId="9350" xr:uid="{DEFA6901-8EC8-4775-883F-8E07781D0698}"/>
    <cellStyle name="Percent 5 2 7" xfId="6639" xr:uid="{B0C9F824-333D-46E4-83F2-AC1C63797ECE}"/>
    <cellStyle name="Percent 5 2 8" xfId="10742" xr:uid="{DDD68B9C-38D1-4164-A5FF-339142CAF76E}"/>
    <cellStyle name="Percent 5 2 9" xfId="12804" xr:uid="{B16A2DD0-A994-4EE9-8D36-FDFB4FCAC660}"/>
    <cellStyle name="Percent 5 20" xfId="158" xr:uid="{524D7FE7-F019-417A-BD41-17C7FC93DE9B}"/>
    <cellStyle name="Percent 5 21" xfId="38579" xr:uid="{84305168-8F64-4E2A-B5A4-BE1BC1961748}"/>
    <cellStyle name="Percent 5 3" xfId="899" xr:uid="{DC62E4D2-ABF6-44A2-9AA5-4285F3C2D0CF}"/>
    <cellStyle name="Percent 5 3 10" xfId="39648" xr:uid="{13DA5342-DDF6-4D77-B91B-A5F25741E457}"/>
    <cellStyle name="Percent 5 3 11" xfId="45396" xr:uid="{4B139389-7795-4732-A1CD-F1BE4FA1510B}"/>
    <cellStyle name="Percent 5 3 2" xfId="1517" xr:uid="{302F95C1-0F19-4811-A58F-13F04773087B}"/>
    <cellStyle name="Percent 5 3 2 2" xfId="2133" xr:uid="{87E02FD6-E9B3-44EC-9285-C74992FED3F5}"/>
    <cellStyle name="Percent 5 3 2 2 2" xfId="4058" xr:uid="{A73C2FDD-6FC6-4F0E-8ED9-6F88CECD9EF0}"/>
    <cellStyle name="Percent 5 3 2 2 2 2" xfId="8834" xr:uid="{2950835B-8332-41D5-ACCC-8644A25448F9}"/>
    <cellStyle name="Percent 5 3 2 2 3" xfId="5951" xr:uid="{744E31C1-4D36-4334-A39E-9B9D9566EF0D}"/>
    <cellStyle name="Percent 5 3 2 2 3 2" xfId="10209" xr:uid="{ADAE5563-1C13-4874-B6A5-D55D291252C6}"/>
    <cellStyle name="Percent 5 3 2 2 4" xfId="7499" xr:uid="{8379DCB6-4518-4AD3-B042-8AE47A32848C}"/>
    <cellStyle name="Percent 5 3 2 2 5" xfId="11926" xr:uid="{0701FF65-2702-47F5-950C-AE7C01951B4B}"/>
    <cellStyle name="Percent 5 3 2 2 6" xfId="42745" xr:uid="{D1AC29C3-04B3-4486-A148-C1691E2AB58E}"/>
    <cellStyle name="Percent 5 3 2 2 7" xfId="48423" xr:uid="{DFC93845-6159-4641-8221-05B5A1CFD5F1}"/>
    <cellStyle name="Percent 5 3 2 3" xfId="3444" xr:uid="{4B8FB116-DA8C-45D5-8764-BF96768A0AD3}"/>
    <cellStyle name="Percent 5 3 2 3 2" xfId="8409" xr:uid="{A39E06E1-04C0-431C-A553-5CA5CE43120B}"/>
    <cellStyle name="Percent 5 3 2 4" xfId="5352" xr:uid="{56434C54-8B55-409F-9DE3-F2DD53889863}"/>
    <cellStyle name="Percent 5 3 2 4 2" xfId="9784" xr:uid="{4B4824E2-877F-4587-A31B-4D29784DA8D8}"/>
    <cellStyle name="Percent 5 3 2 5" xfId="7074" xr:uid="{05EB496F-C55F-4F7A-922D-B2807C4FDA8B}"/>
    <cellStyle name="Percent 5 3 2 6" xfId="11327" xr:uid="{983A2F81-8331-40E7-BA14-EEA1A5D08C4F}"/>
    <cellStyle name="Percent 5 3 2 7" xfId="13004" xr:uid="{9E886785-9F62-4E7E-8B7F-4965774EA275}"/>
    <cellStyle name="Percent 5 3 2 8" xfId="40717" xr:uid="{A7E3208F-650D-409F-9FB4-AA8144D570C8}"/>
    <cellStyle name="Percent 5 3 2 9" xfId="46397" xr:uid="{5563D245-CB07-4762-8E6A-EA229F64C9D9}"/>
    <cellStyle name="Percent 5 3 3" xfId="1355" xr:uid="{3EDB6DEE-DECE-4386-BF10-BD032706EE10}"/>
    <cellStyle name="Percent 5 3 3 2" xfId="3280" xr:uid="{9E035E5D-2CC7-401A-96CF-FFE97107EE80}"/>
    <cellStyle name="Percent 5 3 3 2 2" xfId="8306" xr:uid="{34FE8451-CABB-4AB5-9A58-515BCE518078}"/>
    <cellStyle name="Percent 5 3 3 3" xfId="5188" xr:uid="{EDD7EAC2-2331-427A-B4ED-5C80E5C415FD}"/>
    <cellStyle name="Percent 5 3 3 3 2" xfId="9681" xr:uid="{07606257-5C05-4D89-99CA-B5B6482E2A7C}"/>
    <cellStyle name="Percent 5 3 3 4" xfId="6971" xr:uid="{99B180FF-E231-48C1-8F96-5E89463C7BA2}"/>
    <cellStyle name="Percent 5 3 3 5" xfId="11163" xr:uid="{EA3D0634-7761-4CD5-89EC-EB73971D2814}"/>
    <cellStyle name="Percent 5 3 3 6" xfId="41689" xr:uid="{41444E2B-5E64-4B97-937E-A6F716DE5004}"/>
    <cellStyle name="Percent 5 3 3 7" xfId="47369" xr:uid="{5D50A658-C87C-4259-AAA0-72056CD36270}"/>
    <cellStyle name="Percent 5 3 4" xfId="1969" xr:uid="{AB211139-11B2-468B-B062-EEB3DBD72A3C}"/>
    <cellStyle name="Percent 5 3 4 2" xfId="3894" xr:uid="{A14637B8-23A5-4E8C-831F-16911CA0AB79}"/>
    <cellStyle name="Percent 5 3 4 2 2" xfId="8731" xr:uid="{68628CB4-B285-4B74-95CB-BAD7A8A4FD26}"/>
    <cellStyle name="Percent 5 3 4 3" xfId="5787" xr:uid="{54E6701B-C192-4663-A4E2-5CBBE3D634B4}"/>
    <cellStyle name="Percent 5 3 4 3 2" xfId="10106" xr:uid="{1E2E1BA8-DD79-4803-AEDD-63E6569803B0}"/>
    <cellStyle name="Percent 5 3 4 4" xfId="7396" xr:uid="{ED09D2F5-A0EB-4B1F-AAD1-1D4AF37CF411}"/>
    <cellStyle name="Percent 5 3 4 5" xfId="11762" xr:uid="{1327B2C2-660C-4992-AE3C-16D6F924F455}"/>
    <cellStyle name="Percent 5 3 5" xfId="2864" xr:uid="{EF859283-DF5F-4C29-B1D7-DF215169AF71}"/>
    <cellStyle name="Percent 5 3 5 2" xfId="8005" xr:uid="{B7FF8C45-FB71-4B48-87F4-DD6F532FA1B1}"/>
    <cellStyle name="Percent 5 3 6" xfId="4803" xr:uid="{F036C026-9AF3-422B-982A-921E5B4FA8CA}"/>
    <cellStyle name="Percent 5 3 6 2" xfId="9380" xr:uid="{0012176E-1DDC-4CED-A3F8-BD90483BB585}"/>
    <cellStyle name="Percent 5 3 7" xfId="6668" xr:uid="{18FE7749-EBBD-42D5-83BC-31C46233DEEB}"/>
    <cellStyle name="Percent 5 3 8" xfId="10778" xr:uid="{CC11C06C-39B5-41B5-8A93-12E2CB0DE00C}"/>
    <cellStyle name="Percent 5 3 9" xfId="12840" xr:uid="{16AACFA9-4AA2-4F38-9374-5B4FC84C85CB}"/>
    <cellStyle name="Percent 5 4" xfId="941" xr:uid="{382908FB-4B09-4941-91C5-4A7CC02B3194}"/>
    <cellStyle name="Percent 5 4 10" xfId="45916" xr:uid="{62EA102E-3113-4498-925E-7E39BFA82CCE}"/>
    <cellStyle name="Percent 5 4 2" xfId="1556" xr:uid="{DF8D7CE8-0E63-48A4-A993-B04AC2B06BA1}"/>
    <cellStyle name="Percent 5 4 2 2" xfId="3483" xr:uid="{C923A24D-9634-472C-BC5A-19FE2392D031}"/>
    <cellStyle name="Percent 5 4 2 2 2" xfId="8443" xr:uid="{45AC7F3E-7F3D-46ED-A38E-EC7F974D028F}"/>
    <cellStyle name="Percent 5 4 2 3" xfId="5391" xr:uid="{FE086FEB-3991-452C-8E3D-C21FE492F18F}"/>
    <cellStyle name="Percent 5 4 2 3 2" xfId="9818" xr:uid="{FCD3C6BA-BB4C-49C5-8DFF-1591792D735F}"/>
    <cellStyle name="Percent 5 4 2 4" xfId="7108" xr:uid="{9ED90F9B-5588-45B2-AD02-0BE96E72444C}"/>
    <cellStyle name="Percent 5 4 2 5" xfId="11366" xr:uid="{A284A02C-BD21-4E30-B52D-CBEF557A24BC}"/>
    <cellStyle name="Percent 5 4 2 6" xfId="42256" xr:uid="{9370AB7B-7765-496D-A0C3-589A2D814797}"/>
    <cellStyle name="Percent 5 4 2 7" xfId="47935" xr:uid="{3582E295-5745-4935-9021-AAADF4638A84}"/>
    <cellStyle name="Percent 5 4 3" xfId="2172" xr:uid="{BA90EFBC-E484-4FF5-A7DA-8BDBD07C3D53}"/>
    <cellStyle name="Percent 5 4 3 2" xfId="4097" xr:uid="{FF487A0E-C1EA-4208-A7B7-D0A9C536DB83}"/>
    <cellStyle name="Percent 5 4 3 2 2" xfId="8868" xr:uid="{B3651824-DD51-4787-8671-32D9F4F0B6DF}"/>
    <cellStyle name="Percent 5 4 3 3" xfId="5990" xr:uid="{8B0CBF20-BBC8-4677-BC20-4A799629FB16}"/>
    <cellStyle name="Percent 5 4 3 3 2" xfId="10243" xr:uid="{08EA6558-AA3C-4833-9702-3A566337A963}"/>
    <cellStyle name="Percent 5 4 3 4" xfId="7533" xr:uid="{F3974685-EAC6-4125-9EBB-AE0D96937F1E}"/>
    <cellStyle name="Percent 5 4 3 5" xfId="11965" xr:uid="{3BA0D7C8-556D-4626-8545-F8F2FAC66E89}"/>
    <cellStyle name="Percent 5 4 4" xfId="2904" xr:uid="{8C3A3E84-640E-4D01-88B4-72864EBF2F33}"/>
    <cellStyle name="Percent 5 4 4 2" xfId="8039" xr:uid="{F6201154-39D7-47BA-A623-E5B06DB6D47A}"/>
    <cellStyle name="Percent 5 4 5" xfId="4842" xr:uid="{ACEAA4BE-CEDA-49D6-A53B-EC0CAAE6BE51}"/>
    <cellStyle name="Percent 5 4 5 2" xfId="9414" xr:uid="{ED14F564-2B0E-4722-943D-A272FEA2F28A}"/>
    <cellStyle name="Percent 5 4 6" xfId="6702" xr:uid="{111CD4AC-B900-4AA9-8BF8-438DDCF59F55}"/>
    <cellStyle name="Percent 5 4 7" xfId="10817" xr:uid="{81BA05EC-2A43-4C70-BF83-5C2AC5D0CCD0}"/>
    <cellStyle name="Percent 5 4 8" xfId="13043" xr:uid="{445AD918-A5E2-4AF4-AE8C-B555D246EDBB}"/>
    <cellStyle name="Percent 5 4 9" xfId="40235" xr:uid="{8AEBF052-FD31-4E54-99C9-DE2A909DD607}"/>
    <cellStyle name="Percent 5 5" xfId="977" xr:uid="{4016544B-6D9D-4A1C-9BBC-5EDA67F28906}"/>
    <cellStyle name="Percent 5 5 10" xfId="46966" xr:uid="{97847EA6-F1F4-42EE-963C-510D0D233D75}"/>
    <cellStyle name="Percent 5 5 2" xfId="1587" xr:uid="{EC336B82-3001-445F-8C0B-E174C0C6F7AC}"/>
    <cellStyle name="Percent 5 5 2 2" xfId="3514" xr:uid="{3A468144-266B-48FB-8C59-EAC207802CA3}"/>
    <cellStyle name="Percent 5 5 2 2 2" xfId="8472" xr:uid="{E9300F90-0AE6-4884-BFD7-18D7788AD0C5}"/>
    <cellStyle name="Percent 5 5 2 3" xfId="5422" xr:uid="{2481807D-FC74-4254-B5FA-014C0609D349}"/>
    <cellStyle name="Percent 5 5 2 3 2" xfId="9847" xr:uid="{0AAAB56C-EFA2-437A-8DFA-1F9EC5AC7D82}"/>
    <cellStyle name="Percent 5 5 2 4" xfId="7137" xr:uid="{7597B242-F2EB-4B40-AA31-ED9F2761B60B}"/>
    <cellStyle name="Percent 5 5 2 5" xfId="11397" xr:uid="{5BB384F4-B7DA-428A-AAEE-18C699AE7540}"/>
    <cellStyle name="Percent 5 5 3" xfId="2203" xr:uid="{55430C7F-8289-4AE3-8DC2-8DD930933755}"/>
    <cellStyle name="Percent 5 5 3 2" xfId="4128" xr:uid="{57746341-8029-40C1-8860-9A378102F630}"/>
    <cellStyle name="Percent 5 5 3 2 2" xfId="8897" xr:uid="{77CDB131-9CCE-45C9-AD15-1D6BEA93C6FF}"/>
    <cellStyle name="Percent 5 5 3 3" xfId="6021" xr:uid="{746D242B-B44A-4E70-8282-17E8B2BEF248}"/>
    <cellStyle name="Percent 5 5 3 3 2" xfId="10272" xr:uid="{3AAA2C00-E490-4F58-81BE-9BB097248D5E}"/>
    <cellStyle name="Percent 5 5 3 4" xfId="7562" xr:uid="{3CE132F8-EA4D-45E9-9202-3B3A8AC66F1B}"/>
    <cellStyle name="Percent 5 5 3 5" xfId="11996" xr:uid="{B6D5DA17-2023-4957-BF59-72EC18828790}"/>
    <cellStyle name="Percent 5 5 4" xfId="2935" xr:uid="{E999B42E-E55D-43D1-8984-07B82AFA136D}"/>
    <cellStyle name="Percent 5 5 4 2" xfId="8068" xr:uid="{4E52FCB3-B491-4DDE-976B-D8738E96FC4D}"/>
    <cellStyle name="Percent 5 5 5" xfId="4873" xr:uid="{46EEEB33-E3E5-4D02-8456-95CB2E40829C}"/>
    <cellStyle name="Percent 5 5 5 2" xfId="9443" xr:uid="{EA2AB9AA-8188-412A-8331-74B3BA2BDC27}"/>
    <cellStyle name="Percent 5 5 6" xfId="6731" xr:uid="{766BB91A-CF10-4129-872E-A2912EEA8D07}"/>
    <cellStyle name="Percent 5 5 7" xfId="10848" xr:uid="{F0DB9AAE-B374-4412-847C-5E76AF0E3016}"/>
    <cellStyle name="Percent 5 5 8" xfId="13074" xr:uid="{8F1405D7-171C-477D-82BB-6846D6FD7D3D}"/>
    <cellStyle name="Percent 5 5 9" xfId="41288" xr:uid="{BDE395CC-4543-40B0-8CDF-6518D5EA0DE5}"/>
    <cellStyle name="Percent 5 6" xfId="1008" xr:uid="{012A8D15-482C-4184-9766-269655296338}"/>
    <cellStyle name="Percent 5 6 10" xfId="45104" xr:uid="{AF6F9BB2-23B3-47FA-A4C0-6194A3C3A64A}"/>
    <cellStyle name="Percent 5 6 2" xfId="1616" xr:uid="{11402DCC-F27B-48F3-9AC9-BC0B7F49AA2E}"/>
    <cellStyle name="Percent 5 6 2 2" xfId="3543" xr:uid="{75B44C5B-2BF8-414B-9469-FCC2A218FE7A}"/>
    <cellStyle name="Percent 5 6 2 2 2" xfId="8500" xr:uid="{A8433767-9BC7-45C0-9E51-AA0F46F62596}"/>
    <cellStyle name="Percent 5 6 2 3" xfId="5451" xr:uid="{D7A269E7-C84B-4AD9-B5CF-15E978CA2F97}"/>
    <cellStyle name="Percent 5 6 2 3 2" xfId="9875" xr:uid="{DEEBCEAB-0DED-45CF-8498-0A0F0504054B}"/>
    <cellStyle name="Percent 5 6 2 4" xfId="7165" xr:uid="{C65FD992-EA57-4332-BE87-AAB9C24BE795}"/>
    <cellStyle name="Percent 5 6 2 5" xfId="11426" xr:uid="{CCBCD0D8-E9FB-4527-BB4A-72E8D68A1ECD}"/>
    <cellStyle name="Percent 5 6 3" xfId="2232" xr:uid="{194E60F2-46E4-457E-ADC2-1F8B2F13DFF5}"/>
    <cellStyle name="Percent 5 6 3 2" xfId="4157" xr:uid="{CD779AD0-EAC2-4847-AE99-3E058FCBBEA4}"/>
    <cellStyle name="Percent 5 6 3 2 2" xfId="8925" xr:uid="{B5025413-AD79-4B60-A47C-3E44851D82FD}"/>
    <cellStyle name="Percent 5 6 3 3" xfId="6050" xr:uid="{1C380878-136E-404F-811D-50C1717A431D}"/>
    <cellStyle name="Percent 5 6 3 3 2" xfId="10300" xr:uid="{E723E632-67F3-4492-AC7A-BBE9FBAC1244}"/>
    <cellStyle name="Percent 5 6 3 4" xfId="7590" xr:uid="{420A41E0-64D7-439A-9FC1-C51CED3A726B}"/>
    <cellStyle name="Percent 5 6 3 5" xfId="12025" xr:uid="{EFACE086-EAD0-4A4D-9F2B-75F043F39872}"/>
    <cellStyle name="Percent 5 6 4" xfId="2964" xr:uid="{D541A24E-6A37-49AE-8094-0B67D6B4026B}"/>
    <cellStyle name="Percent 5 6 4 2" xfId="8096" xr:uid="{12137EE3-CF3A-4589-8899-1D28C0BC20D7}"/>
    <cellStyle name="Percent 5 6 5" xfId="4902" xr:uid="{BBA9C4CF-C21F-4C29-86DA-CC7ED4024D33}"/>
    <cellStyle name="Percent 5 6 5 2" xfId="9471" xr:uid="{3FC64F4F-8155-4F6E-AB51-9F3B07A1C8B5}"/>
    <cellStyle name="Percent 5 6 6" xfId="6759" xr:uid="{F84C00C5-04EB-4BF7-9BEC-FAFB280BCF0D}"/>
    <cellStyle name="Percent 5 6 7" xfId="10877" xr:uid="{391899E1-CCF7-4462-8A2B-9E26902DF1E4}"/>
    <cellStyle name="Percent 5 6 8" xfId="13103" xr:uid="{78EC9126-1807-41F5-8885-7A13EA15978B}"/>
    <cellStyle name="Percent 5 6 9" xfId="39288" xr:uid="{C7E493E9-CC01-472A-8B94-111DA0D9FCD2}"/>
    <cellStyle name="Percent 5 7" xfId="1102" xr:uid="{B6FC3EC5-E00D-4647-B571-1E87B25C0920}"/>
    <cellStyle name="Percent 5 7 2" xfId="1696" xr:uid="{B5360917-1E64-49D2-85B3-FB07AAC6550D}"/>
    <cellStyle name="Percent 5 7 2 2" xfId="3623" xr:uid="{8177766E-5E85-41EC-9477-7A8A26DF4AC3}"/>
    <cellStyle name="Percent 5 7 2 2 2" xfId="8552" xr:uid="{376EBF71-A1F9-44B8-BF1D-ACBC6E4A8DFC}"/>
    <cellStyle name="Percent 5 7 2 3" xfId="5531" xr:uid="{A34FD5A2-28A6-4CDE-8BA3-2906EDC02B48}"/>
    <cellStyle name="Percent 5 7 2 3 2" xfId="9927" xr:uid="{C070DAB0-2398-41C6-A641-8B1D8F0D0EAE}"/>
    <cellStyle name="Percent 5 7 2 4" xfId="7217" xr:uid="{FB8621C8-D45B-4103-846D-BE84905DA269}"/>
    <cellStyle name="Percent 5 7 2 5" xfId="11506" xr:uid="{BB6B4EED-6225-4479-B812-27226AAB9C1D}"/>
    <cellStyle name="Percent 5 7 3" xfId="2312" xr:uid="{BD029058-CF10-4DDF-AC93-842B3335E7D4}"/>
    <cellStyle name="Percent 5 7 3 2" xfId="4237" xr:uid="{169908C8-A86A-4CC8-9F66-048B042F83AF}"/>
    <cellStyle name="Percent 5 7 3 2 2" xfId="8977" xr:uid="{803B991F-7458-43AF-947D-78D4AEB7AE41}"/>
    <cellStyle name="Percent 5 7 3 3" xfId="6130" xr:uid="{77914ECA-AB48-45D2-8C89-AA15A2793753}"/>
    <cellStyle name="Percent 5 7 3 3 2" xfId="10352" xr:uid="{88E6750B-6F22-423F-9A8D-29416E6F649B}"/>
    <cellStyle name="Percent 5 7 3 4" xfId="7642" xr:uid="{75E0BC2E-24EE-4472-AD45-EA2434712493}"/>
    <cellStyle name="Percent 5 7 3 5" xfId="12105" xr:uid="{0EE969C3-450E-40AC-A7FB-5B879B76420A}"/>
    <cellStyle name="Percent 5 7 4" xfId="3046" xr:uid="{733C06D1-4963-4FBF-9E59-A2591F61BCB4}"/>
    <cellStyle name="Percent 5 7 4 2" xfId="8148" xr:uid="{CC5E6CED-6EB6-44CC-A02F-D84F3632708E}"/>
    <cellStyle name="Percent 5 7 5" xfId="4967" xr:uid="{7EFE9553-BAFA-4D91-9A0F-6F95AD2B4FC2}"/>
    <cellStyle name="Percent 5 7 5 2" xfId="9523" xr:uid="{93CC4200-C12D-4AA9-A6CB-B1BB060755F6}"/>
    <cellStyle name="Percent 5 7 6" xfId="6812" xr:uid="{6F81E0D6-762D-4449-8450-3EEC87062B03}"/>
    <cellStyle name="Percent 5 7 7" xfId="10942" xr:uid="{13CC7C18-7A80-4F05-B2B4-5E201662C608}"/>
    <cellStyle name="Percent 5 7 8" xfId="13183" xr:uid="{B4D5AF7F-4027-48AF-9C3B-0CDE73302FAE}"/>
    <cellStyle name="Percent 5 8" xfId="1144" xr:uid="{4F09AE99-A4E8-44E1-9852-1C2B61F872AE}"/>
    <cellStyle name="Percent 5 8 2" xfId="1738" xr:uid="{E6460E1E-FEAC-4E93-AB4A-1892F5252F13}"/>
    <cellStyle name="Percent 5 8 2 2" xfId="3665" xr:uid="{19CD3FA8-632E-4130-8B00-14873FAF0A64}"/>
    <cellStyle name="Percent 5 8 2 2 2" xfId="8581" xr:uid="{06407CB2-3D64-42B7-B727-B414EF921A3A}"/>
    <cellStyle name="Percent 5 8 2 3" xfId="5573" xr:uid="{3D827A43-3C44-4EEC-869E-BD9E77308731}"/>
    <cellStyle name="Percent 5 8 2 3 2" xfId="9956" xr:uid="{B5C458AD-9516-444A-8087-0BFA3209F676}"/>
    <cellStyle name="Percent 5 8 2 4" xfId="7246" xr:uid="{A20BC52D-6712-462C-8617-AD4DB86B271C}"/>
    <cellStyle name="Percent 5 8 2 5" xfId="11548" xr:uid="{FFCEA3CA-9A70-4CF6-B58F-34BC71FAB8C7}"/>
    <cellStyle name="Percent 5 8 3" xfId="2354" xr:uid="{F25FBD2D-28D6-4861-9D45-428629843366}"/>
    <cellStyle name="Percent 5 8 3 2" xfId="4279" xr:uid="{7471DCE8-246B-4A14-AAB2-1D6A3D68E1B1}"/>
    <cellStyle name="Percent 5 8 3 2 2" xfId="9006" xr:uid="{139A21DC-2C4B-485E-9AB1-C84FB4563B3C}"/>
    <cellStyle name="Percent 5 8 3 3" xfId="6172" xr:uid="{6E72F1B4-2390-4545-9436-F87DE7BAFC36}"/>
    <cellStyle name="Percent 5 8 3 3 2" xfId="10381" xr:uid="{82238FBE-A710-46E9-BD35-1C5B6BD15DC9}"/>
    <cellStyle name="Percent 5 8 3 4" xfId="7671" xr:uid="{9FA6D387-0670-4C0B-8A93-3E5DC0275C20}"/>
    <cellStyle name="Percent 5 8 3 5" xfId="12147" xr:uid="{5F99D308-70D1-491D-A76D-2C49CF45E849}"/>
    <cellStyle name="Percent 5 8 4" xfId="3088" xr:uid="{D208564D-B3E2-4554-B713-AB9E8B5D4A86}"/>
    <cellStyle name="Percent 5 8 4 2" xfId="8177" xr:uid="{906BA8AD-2D42-4CA1-9F98-6E962254576E}"/>
    <cellStyle name="Percent 5 8 5" xfId="4996" xr:uid="{91BFF148-7C87-4B25-885A-56F0D55B479E}"/>
    <cellStyle name="Percent 5 8 5 2" xfId="9552" xr:uid="{F99AB328-8D93-47A1-91C9-74DE44B5E97E}"/>
    <cellStyle name="Percent 5 8 6" xfId="6841" xr:uid="{678D93A2-5EDC-4664-B24F-066EB58D4318}"/>
    <cellStyle name="Percent 5 8 7" xfId="10971" xr:uid="{673E26F7-2954-42FA-9C8F-EA2E44C52AEE}"/>
    <cellStyle name="Percent 5 8 8" xfId="13225" xr:uid="{89109DDC-F4DC-435A-8D2C-C18336D8C53D}"/>
    <cellStyle name="Percent 5 9" xfId="1171" xr:uid="{8AF8C0B5-FC05-4862-B1EA-879521FED5B7}"/>
    <cellStyle name="Percent 5 9 2" xfId="1765" xr:uid="{A54A03FA-114B-4BEA-9AE4-FD24709210A3}"/>
    <cellStyle name="Percent 5 9 2 2" xfId="3692" xr:uid="{5AE1FAC0-9259-46B7-A3B0-98A54019BD57}"/>
    <cellStyle name="Percent 5 9 2 2 2" xfId="8608" xr:uid="{DEC1C4A1-A3EE-4BB6-BBB8-0EB7DEC03C16}"/>
    <cellStyle name="Percent 5 9 2 3" xfId="5600" xr:uid="{7FC788BD-EB2E-447F-8F11-21A26E2B7B52}"/>
    <cellStyle name="Percent 5 9 2 3 2" xfId="9983" xr:uid="{672AF994-CFFE-4428-8BB9-E4CA10CDF786}"/>
    <cellStyle name="Percent 5 9 2 4" xfId="7273" xr:uid="{4F04C009-D4CB-482D-BECE-BBA45632494E}"/>
    <cellStyle name="Percent 5 9 2 5" xfId="11575" xr:uid="{5B9CD481-67DE-4453-9321-B86C246D24F3}"/>
    <cellStyle name="Percent 5 9 3" xfId="2381" xr:uid="{BE988946-B97A-4EC4-9D09-1AF17D84ED74}"/>
    <cellStyle name="Percent 5 9 3 2" xfId="4306" xr:uid="{EC53BFD4-5C90-487C-A36E-3DEC43A33301}"/>
    <cellStyle name="Percent 5 9 3 2 2" xfId="9033" xr:uid="{473C2A26-8CD4-4EA3-B101-3A46649FA7D9}"/>
    <cellStyle name="Percent 5 9 3 3" xfId="6199" xr:uid="{DF5E8143-9565-4AF4-AEC7-B8217504C8C8}"/>
    <cellStyle name="Percent 5 9 3 3 2" xfId="10408" xr:uid="{512C4B07-6DAF-4DA3-8DF6-31EC6AE5D40E}"/>
    <cellStyle name="Percent 5 9 3 4" xfId="7698" xr:uid="{46DE6F82-C064-40E0-9046-9D94A55C794B}"/>
    <cellStyle name="Percent 5 9 3 5" xfId="12174" xr:uid="{C9BF3D51-5048-4F3D-A346-A533029B6127}"/>
    <cellStyle name="Percent 5 9 4" xfId="3115" xr:uid="{8DFB04B2-2F23-4B12-87A5-B620F3D26B2C}"/>
    <cellStyle name="Percent 5 9 4 2" xfId="8204" xr:uid="{98E1E9E6-3FBF-4666-9369-DE806CC22A74}"/>
    <cellStyle name="Percent 5 9 5" xfId="5023" xr:uid="{15A0FC13-3C17-4ED9-B8D6-6DF28ACD897A}"/>
    <cellStyle name="Percent 5 9 5 2" xfId="9579" xr:uid="{63CB0EA1-1B45-4818-870B-40628E6C42C4}"/>
    <cellStyle name="Percent 5 9 6" xfId="6868" xr:uid="{4D065E3A-DEA3-414F-9B10-91923A683A1A}"/>
    <cellStyle name="Percent 5 9 7" xfId="10998" xr:uid="{CEF23C73-DD3F-4664-88FC-7E7307762C51}"/>
    <cellStyle name="Percent 5 9 8" xfId="13252" xr:uid="{509B5EA5-ECF8-4EE0-84CD-3D649705841A}"/>
    <cellStyle name="Percent 50" xfId="38481" xr:uid="{86F14B62-60BA-4E6D-A895-9B580CEE3000}"/>
    <cellStyle name="Percent 51" xfId="38485" xr:uid="{3C97575A-2760-4DE9-8BAF-4832FAF0D67F}"/>
    <cellStyle name="Percent 52" xfId="38486" xr:uid="{FB38CCAD-40B5-4AAD-AF54-2A58247833BB}"/>
    <cellStyle name="Percent 53" xfId="38497" xr:uid="{F2E980AC-13E7-42E6-BC8E-EA6CF02B2E3C}"/>
    <cellStyle name="Percent 54" xfId="38499" xr:uid="{F0994F4F-E691-45DB-B070-0939A0E19768}"/>
    <cellStyle name="Percent 55" xfId="38501" xr:uid="{37B8C0DC-239C-4696-B147-C4AEA2B623AE}"/>
    <cellStyle name="Percent 56" xfId="38503" xr:uid="{9EB507A6-390C-4FA1-B32B-48F155CA7D61}"/>
    <cellStyle name="Percent 57" xfId="38505" xr:uid="{01C954E0-2124-4947-9B3E-3618679DB544}"/>
    <cellStyle name="Percent 58" xfId="38507" xr:uid="{37E8C6F7-021E-4219-81C8-A5B589400B1A}"/>
    <cellStyle name="Percent 59" xfId="38509" xr:uid="{4CAB93E8-942B-43BC-A4B8-FAD05C6106C3}"/>
    <cellStyle name="Percent 6" xfId="519" xr:uid="{3BCFFA7B-C581-4830-A0CF-B5082E5552A9}"/>
    <cellStyle name="Percent 6 10" xfId="4662" xr:uid="{8CC3F71A-3565-41F8-BEC6-8F53AFD838E0}"/>
    <cellStyle name="Percent 6 10 2" xfId="9294" xr:uid="{ED987434-5E20-4267-9272-D04D4E603207}"/>
    <cellStyle name="Percent 6 11" xfId="6576" xr:uid="{3D096A8C-93EB-467E-878C-7FAAC9F62FE7}"/>
    <cellStyle name="Percent 6 12" xfId="10638" xr:uid="{207203A5-3129-44D5-AE5A-102F161C7535}"/>
    <cellStyle name="Percent 6 13" xfId="12699" xr:uid="{3B60BB0D-6FB6-4932-9BAA-E164DA39D0AD}"/>
    <cellStyle name="Percent 6 14" xfId="38823" xr:uid="{8C43F863-A302-4D4C-82F0-F1002BFB86FE}"/>
    <cellStyle name="Percent 6 15" xfId="44596" xr:uid="{7D112549-CF0A-407E-8240-FB5D1B957684}"/>
    <cellStyle name="Percent 6 2" xfId="795" xr:uid="{C2B85477-40CE-4C0C-8842-E77F840F0CBC}"/>
    <cellStyle name="Percent 6 2 2" xfId="1257" xr:uid="{D78ACAE5-A083-42CA-BE89-3E54014D1323}"/>
    <cellStyle name="Percent 6 2 2 2" xfId="40776" xr:uid="{7B1B83AD-D78E-4C59-9C87-011AD68C12B5}"/>
    <cellStyle name="Percent 6 2 2 2 2" xfId="42807" xr:uid="{EA3ECD5F-67D3-4CA5-97F8-12C80933A457}"/>
    <cellStyle name="Percent 6 2 2 2 2 2" xfId="48485" xr:uid="{7D08B555-3D35-4278-8DDB-E866E20FB149}"/>
    <cellStyle name="Percent 6 2 2 2 3" xfId="46456" xr:uid="{8A2CBF8D-9D3D-4582-8992-1CA2AC80770D}"/>
    <cellStyle name="Percent 6 2 2 3" xfId="41751" xr:uid="{0DA65CF6-1EAD-4B65-9401-A30292640D5F}"/>
    <cellStyle name="Percent 6 2 2 3 2" xfId="47431" xr:uid="{931C6546-888F-462D-B334-FB317546E160}"/>
    <cellStyle name="Percent 6 2 2 4" xfId="39224" xr:uid="{B9F00EB5-5816-48B1-9559-1416E263653E}"/>
    <cellStyle name="Percent 6 2 2 5" xfId="45044" xr:uid="{542097F2-CABC-4918-B25C-7DE7EF16E67C}"/>
    <cellStyle name="Percent 6 2 3" xfId="2491" xr:uid="{8B0B1478-BBB9-4B0D-ACE6-0CA2031B7A16}"/>
    <cellStyle name="Percent 6 2 3 2" xfId="4408" xr:uid="{88AAECC4-6795-4EB5-BA2B-93812AE918C1}"/>
    <cellStyle name="Percent 6 2 3 2 2" xfId="9104" xr:uid="{60F6DC5B-9968-4216-B36A-89C36F17195E}"/>
    <cellStyle name="Percent 6 2 3 2 3" xfId="42405" xr:uid="{E16C8C41-5866-4CF6-9395-0A7060BD43A2}"/>
    <cellStyle name="Percent 6 2 3 2 4" xfId="48083" xr:uid="{4C83E310-8307-4200-9000-18D4574CD4C9}"/>
    <cellStyle name="Percent 6 2 3 3" xfId="6303" xr:uid="{ADFB5A05-55B4-45D5-8B30-6427F06248A3}"/>
    <cellStyle name="Percent 6 2 3 3 2" xfId="10481" xr:uid="{3178F8AB-4E4D-471E-8CC0-3ADE8A5C3ED9}"/>
    <cellStyle name="Percent 6 2 3 4" xfId="7769" xr:uid="{972DE683-2BDA-4D95-98C0-07E1B0DB6766}"/>
    <cellStyle name="Percent 6 2 3 5" xfId="12276" xr:uid="{BFE257D9-F281-4699-8666-319B28005F33}"/>
    <cellStyle name="Percent 6 2 3 6" xfId="40381" xr:uid="{27FBCC28-DF26-4392-8D69-67D9B6F01FFE}"/>
    <cellStyle name="Percent 6 2 3 7" xfId="46061" xr:uid="{C858BBFC-41CF-4086-B80A-C24E204A15B2}"/>
    <cellStyle name="Percent 6 2 4" xfId="41344" xr:uid="{7C17E7C3-A0F9-411E-B5E7-857492E97201}"/>
    <cellStyle name="Percent 6 2 4 2" xfId="47023" xr:uid="{784CE4C5-21CE-4571-BE16-DB707023345E}"/>
    <cellStyle name="Percent 6 2 5" xfId="38885" xr:uid="{4B00D428-3B06-498D-B126-F7BDBC9FAC62}"/>
    <cellStyle name="Percent 6 2 6" xfId="44712" xr:uid="{542F971F-8B92-4DDC-8DB3-D2F281285CC2}"/>
    <cellStyle name="Percent 6 3" xfId="871" xr:uid="{10869F93-E090-411E-87DA-37C4CFBD6512}"/>
    <cellStyle name="Percent 6 3 2" xfId="2441" xr:uid="{4144D093-B64E-4BCC-B09B-BBF8273B3A1E}"/>
    <cellStyle name="Percent 6 3 2 2" xfId="4360" xr:uid="{FE924BF5-3D15-4644-99B5-E56300356106}"/>
    <cellStyle name="Percent 6 3 2 2 2" xfId="9077" xr:uid="{DBED98F4-D167-4D9E-80B4-4704E2356F24}"/>
    <cellStyle name="Percent 6 3 2 2 3" xfId="42752" xr:uid="{93AD0F6E-F612-4579-A786-7DA5D398DF83}"/>
    <cellStyle name="Percent 6 3 2 2 4" xfId="48430" xr:uid="{37CBA467-7A22-498F-B851-113CD7896759}"/>
    <cellStyle name="Percent 6 3 2 3" xfId="6255" xr:uid="{AC171B86-18BF-4622-B90E-EC47772AB51B}"/>
    <cellStyle name="Percent 6 3 2 3 2" xfId="10454" xr:uid="{7C597B64-6130-4B4D-9FDC-47EBF1ACAF35}"/>
    <cellStyle name="Percent 6 3 2 4" xfId="7742" xr:uid="{DA27BFEA-BFF1-4383-9CED-A4B360FC24FB}"/>
    <cellStyle name="Percent 6 3 2 5" xfId="12228" xr:uid="{F37D355E-9113-4EA7-BFD8-AA62555F0C51}"/>
    <cellStyle name="Percent 6 3 2 6" xfId="40724" xr:uid="{BA438B37-5D9D-49C3-B4C8-4A2CDF6B05DA}"/>
    <cellStyle name="Percent 6 3 2 7" xfId="46404" xr:uid="{1DB8EA10-E839-4BDB-B4CA-A2EA256A9D35}"/>
    <cellStyle name="Percent 6 3 3" xfId="41696" xr:uid="{52276802-986A-49EF-94BE-43CCB699D62D}"/>
    <cellStyle name="Percent 6 3 3 2" xfId="47376" xr:uid="{902B0D5F-1321-4192-8E2C-9B3C808D52F9}"/>
    <cellStyle name="Percent 6 3 4" xfId="39111" xr:uid="{2B43DFFA-F3B8-430D-A1E9-3C1B88D3B266}"/>
    <cellStyle name="Percent 6 3 5" xfId="44930" xr:uid="{DA48E277-75A2-48BD-9080-BDCCF9851EEB}"/>
    <cellStyle name="Percent 6 4" xfId="1029" xr:uid="{0FC4A893-88B5-4ECB-8728-2B6B3901B588}"/>
    <cellStyle name="Percent 6 4 2" xfId="2543" xr:uid="{A839F5CA-F1F2-4A09-9E80-4C8D5CFB402E}"/>
    <cellStyle name="Percent 6 4 2 2" xfId="4458" xr:uid="{9E9EF4F4-ECCD-49C0-8826-F50D4B3B25A2}"/>
    <cellStyle name="Percent 6 4 2 2 2" xfId="9135" xr:uid="{3C3CCE34-5FBB-4A14-B415-98DC116DD4E8}"/>
    <cellStyle name="Percent 6 4 2 3" xfId="6353" xr:uid="{09FAEFCF-92D6-48B3-AC9C-5C07260AC333}"/>
    <cellStyle name="Percent 6 4 2 3 2" xfId="10512" xr:uid="{DFE3025E-FBE1-4735-B61B-60C0E58F7037}"/>
    <cellStyle name="Percent 6 4 2 4" xfId="7800" xr:uid="{453EC41F-FD79-4BC5-94B5-4D8AA3C9E63B}"/>
    <cellStyle name="Percent 6 4 2 5" xfId="12326" xr:uid="{A6F10473-1BA5-40E4-B4CF-A3EB9C8F61B3}"/>
    <cellStyle name="Percent 6 4 2 6" xfId="42373" xr:uid="{071884E6-CB48-4483-AD1B-87F8179DDD65}"/>
    <cellStyle name="Percent 6 4 2 7" xfId="48051" xr:uid="{A58EEA1B-D4B2-4177-B7AD-6CFA54E3B113}"/>
    <cellStyle name="Percent 6 4 3" xfId="40351" xr:uid="{6DDD6D35-F992-4574-938B-BE24E477C173}"/>
    <cellStyle name="Percent 6 4 4" xfId="46031" xr:uid="{F84E5948-77F5-46F7-A3AD-7C118696ABD0}"/>
    <cellStyle name="Percent 6 5" xfId="1380" xr:uid="{C8F323FC-AD70-4518-B8EC-63B4D0E2917D}"/>
    <cellStyle name="Percent 6 5 2" xfId="1994" xr:uid="{DEB96BC4-22FF-47F6-A1A9-B020DE7AB810}"/>
    <cellStyle name="Percent 6 5 2 2" xfId="3919" xr:uid="{D787C930-6C92-4410-B9AC-2C3E2A4EDB9A}"/>
    <cellStyle name="Percent 6 5 2 2 2" xfId="8749" xr:uid="{B29A65F4-FA68-4028-BDD7-012C190FBAF6}"/>
    <cellStyle name="Percent 6 5 2 3" xfId="5812" xr:uid="{C3C8C365-F1D5-4AB4-BE31-AE457B289641}"/>
    <cellStyle name="Percent 6 5 2 3 2" xfId="10124" xr:uid="{9EDED396-081E-4404-87F0-07DA242E210F}"/>
    <cellStyle name="Percent 6 5 2 4" xfId="7414" xr:uid="{17BF6164-78A6-43F0-9CE8-BC0D8C5D85EF}"/>
    <cellStyle name="Percent 6 5 2 5" xfId="11787" xr:uid="{BC98FF5E-D0D0-4B13-BFEB-9274BEB3DE83}"/>
    <cellStyle name="Percent 6 5 3" xfId="3305" xr:uid="{4BE8AE12-0F18-4915-9163-059783E264FD}"/>
    <cellStyle name="Percent 6 5 3 2" xfId="8324" xr:uid="{1F2B4707-72D5-450F-AD13-13BC25C9CBC1}"/>
    <cellStyle name="Percent 6 5 4" xfId="5213" xr:uid="{87CE784C-C500-479A-9ACE-AF7B66C47015}"/>
    <cellStyle name="Percent 6 5 4 2" xfId="9699" xr:uid="{69F3C7F7-CD5F-44CC-AF7B-BEC2420378E7}"/>
    <cellStyle name="Percent 6 5 5" xfId="6989" xr:uid="{BE0AE647-CBD7-449D-933F-4CCAAE624799}"/>
    <cellStyle name="Percent 6 5 6" xfId="11188" xr:uid="{56E6A838-8736-4061-AB07-51DC7427FABB}"/>
    <cellStyle name="Percent 6 5 7" xfId="12865" xr:uid="{E97F67D3-1210-4429-BEF3-1C0E900FE15C}"/>
    <cellStyle name="Percent 6 5 8" xfId="41294" xr:uid="{E59AFEF4-A8B6-49C2-B13B-1F8EF174C431}"/>
    <cellStyle name="Percent 6 5 9" xfId="46973" xr:uid="{2A3AFB8E-6E8B-4EE4-A354-338785298540}"/>
    <cellStyle name="Percent 6 6" xfId="1202" xr:uid="{1B9ADBD0-930A-4DE8-A599-E0B844DF0A5B}"/>
    <cellStyle name="Percent 6 6 2" xfId="3141" xr:uid="{AC6F38F3-D2EF-41A4-B36B-F51D814A237A}"/>
    <cellStyle name="Percent 6 6 2 2" xfId="8221" xr:uid="{C542A646-CC3E-4292-BD5E-AD467D421BCF}"/>
    <cellStyle name="Percent 6 6 3" xfId="5049" xr:uid="{76F18053-C8AD-4AD2-8F55-9F47AAA9C59B}"/>
    <cellStyle name="Percent 6 6 3 2" xfId="9596" xr:uid="{501A32D5-4F8C-40A3-86DB-C59F1E0CAD09}"/>
    <cellStyle name="Percent 6 6 4" xfId="6886" xr:uid="{3D6DE826-D95C-41FC-8A6B-1CE2188BA07C}"/>
    <cellStyle name="Percent 6 6 5" xfId="11024" xr:uid="{247AF723-98EF-40D8-BECF-36975703374B}"/>
    <cellStyle name="Percent 6 7" xfId="1831" xr:uid="{65AFCA87-B5F1-4BF7-A0D0-9F4BB37A07FB}"/>
    <cellStyle name="Percent 6 7 2" xfId="3756" xr:uid="{6237F21E-A0CA-46A1-BCD1-69DE65A6F528}"/>
    <cellStyle name="Percent 6 7 2 2" xfId="8647" xr:uid="{11FCE7E2-9937-4B71-BFDE-CA9D455BCD1E}"/>
    <cellStyle name="Percent 6 7 3" xfId="5649" xr:uid="{30DDFE41-2CE3-4335-ABF7-9DD190970120}"/>
    <cellStyle name="Percent 6 7 3 2" xfId="10022" xr:uid="{B9AF0DEF-CAC5-47C4-A8F7-EDBC89397938}"/>
    <cellStyle name="Percent 6 7 4" xfId="7312" xr:uid="{B3C4706B-0118-4C67-872F-751B64FDF595}"/>
    <cellStyle name="Percent 6 7 5" xfId="11624" xr:uid="{B01674E8-8CDF-469E-A457-17A1436F5CB0}"/>
    <cellStyle name="Percent 6 8" xfId="2404" xr:uid="{38553E6D-61F0-488C-B420-272D0B15263A}"/>
    <cellStyle name="Percent 6 8 2" xfId="4324" xr:uid="{A969F443-EEBF-4993-8BCC-6F3B13F63F7A}"/>
    <cellStyle name="Percent 6 8 2 2" xfId="9050" xr:uid="{72133A9E-078E-4B60-B352-2C5891FEA344}"/>
    <cellStyle name="Percent 6 8 3" xfId="6218" xr:uid="{66A4AE3F-ADC0-4678-ABD8-182A9FCFDD7D}"/>
    <cellStyle name="Percent 6 8 3 2" xfId="10426" xr:uid="{5B501CBE-F6CD-4B58-84B9-A26BDD0D632D}"/>
    <cellStyle name="Percent 6 8 4" xfId="7715" xr:uid="{D1FED48E-152E-4CFD-ACE5-FF57FB57C72D}"/>
    <cellStyle name="Percent 6 8 5" xfId="12192" xr:uid="{FCD2A173-C7FA-43A8-8555-67868E660EBC}"/>
    <cellStyle name="Percent 6 9" xfId="2722" xr:uid="{AEF3C6A3-F9A8-4711-AEAF-35AC5D43E8BB}"/>
    <cellStyle name="Percent 6 9 2" xfId="7920" xr:uid="{57622B96-6711-4AB1-8592-B3FB31257729}"/>
    <cellStyle name="Percent 60" xfId="38511" xr:uid="{995220D7-A72B-4900-90B2-BB6BCD4C032C}"/>
    <cellStyle name="Percent 61" xfId="38513" xr:uid="{89EC0CFD-97C7-4A83-A74C-FAFAE58D3FD1}"/>
    <cellStyle name="Percent 62" xfId="38515" xr:uid="{97EAAB15-815B-4285-884D-9A0010DA89A7}"/>
    <cellStyle name="Percent 63" xfId="38517" xr:uid="{66146E5D-DF73-453E-A8D0-A7F86725887B}"/>
    <cellStyle name="Percent 64" xfId="38519" xr:uid="{0DF0004D-8147-4FB5-9FA4-30C5626D645F}"/>
    <cellStyle name="Percent 65" xfId="38521" xr:uid="{0718ECBD-203D-4326-9EF5-542642D292F3}"/>
    <cellStyle name="Percent 66" xfId="38523" xr:uid="{FF8718EB-A065-4D45-B78C-D4B0AD1F62DA}"/>
    <cellStyle name="Percent 67" xfId="38525" xr:uid="{7B69D0BD-5ED0-45B4-9AA6-679951A471AE}"/>
    <cellStyle name="Percent 68" xfId="38527" xr:uid="{EE3F1140-FD35-45C1-8FB4-F2ADAC1DBCBE}"/>
    <cellStyle name="Percent 69" xfId="38529" xr:uid="{E3F23F4C-7686-481A-B6D9-4618F1737190}"/>
    <cellStyle name="Percent 7" xfId="658" xr:uid="{3C3B1888-83EA-446C-AA90-FB535F06B7D5}"/>
    <cellStyle name="Percent 7 2" xfId="2506" xr:uid="{DBA72ECF-416D-4380-9529-B2A8334E8756}"/>
    <cellStyle name="Percent 7 2 2" xfId="4423" xr:uid="{B9F31827-8322-429F-890B-1D6651FBA692}"/>
    <cellStyle name="Percent 7 2 2 2" xfId="9115" xr:uid="{2D4DCC77-827A-4714-A603-EC9D07552375}"/>
    <cellStyle name="Percent 7 2 2 2 2" xfId="42760" xr:uid="{5640E19D-21F2-4C21-A723-65A934BED0C7}"/>
    <cellStyle name="Percent 7 2 2 2 3" xfId="48438" xr:uid="{219745F3-DDA8-4362-810A-304C845B3631}"/>
    <cellStyle name="Percent 7 2 2 3" xfId="39230" xr:uid="{C7F1B02B-A2B2-4961-8BC3-1AE8FAC80C9B}"/>
    <cellStyle name="Percent 7 2 2 4" xfId="45050" xr:uid="{6DD15CE8-02B9-477F-8C7C-B4971D872996}"/>
    <cellStyle name="Percent 7 2 3" xfId="6318" xr:uid="{CA3261F6-EF62-4150-A856-6B8ED219F53C}"/>
    <cellStyle name="Percent 7 2 3 2" xfId="10492" xr:uid="{304AECC1-40E8-4771-8EB6-16D499E89CB6}"/>
    <cellStyle name="Percent 7 2 3 3" xfId="41704" xr:uid="{C39A59D2-7B39-4CE8-8E0E-20D0FDBE39B1}"/>
    <cellStyle name="Percent 7 2 3 4" xfId="47384" xr:uid="{5FD6371A-FA71-4061-8D0C-34848BA57F43}"/>
    <cellStyle name="Percent 7 2 4" xfId="7780" xr:uid="{ACC74368-F8D2-4674-BFFD-0C1EF2BA6579}"/>
    <cellStyle name="Percent 7 2 5" xfId="12291" xr:uid="{2EE4552B-7844-4204-9594-DD82DEEA14AC}"/>
    <cellStyle name="Percent 7 2 6" xfId="38891" xr:uid="{51699B3C-0C03-49D4-A1AB-D174996A7969}"/>
    <cellStyle name="Percent 7 2 7" xfId="44718" xr:uid="{BBF61626-9BD9-4660-BE51-5F10A33BF405}"/>
    <cellStyle name="Percent 7 3" xfId="2460" xr:uid="{54EACFCE-D706-4ED6-973E-17FA1EBE42C1}"/>
    <cellStyle name="Percent 7 3 2" xfId="4379" xr:uid="{DDCDE513-8F95-4179-AC38-A420F0797CCE}"/>
    <cellStyle name="Percent 7 3 2 2" xfId="9088" xr:uid="{1368C992-CA1F-4D73-8980-EE1242C627B4}"/>
    <cellStyle name="Percent 7 3 2 3" xfId="42380" xr:uid="{876821D7-47DB-4C42-8A96-FC2E6F95E349}"/>
    <cellStyle name="Percent 7 3 2 4" xfId="48058" xr:uid="{44DBF84F-8CF9-4D68-AC30-2A2E1D071BB0}"/>
    <cellStyle name="Percent 7 3 3" xfId="6274" xr:uid="{963011C0-0729-488C-A3EA-35D045D2C365}"/>
    <cellStyle name="Percent 7 3 3 2" xfId="10465" xr:uid="{13C91F55-BF1B-4596-930C-F43CF80DE585}"/>
    <cellStyle name="Percent 7 3 4" xfId="7753" xr:uid="{CFB14CE6-25DF-40AD-A89C-C22815BA75F3}"/>
    <cellStyle name="Percent 7 3 5" xfId="12247" xr:uid="{3F020EA6-C457-4BC1-93C7-A23BFA6DB972}"/>
    <cellStyle name="Percent 7 3 6" xfId="39116" xr:uid="{CC87FC57-5471-4AC0-AB5A-EEE44DF1F65B}"/>
    <cellStyle name="Percent 7 3 7" xfId="44935" xr:uid="{8289CD69-E7C4-4144-AE6C-EC4DDD563B3B}"/>
    <cellStyle name="Percent 7 4" xfId="2559" xr:uid="{FAE2E005-8ECB-4CCB-8A26-C87595611E3B}"/>
    <cellStyle name="Percent 7 4 2" xfId="4474" xr:uid="{763E3011-44D0-4649-A394-1010F82283EE}"/>
    <cellStyle name="Percent 7 4 2 2" xfId="9146" xr:uid="{DAF4D5CF-CC65-42FF-B945-80BD0C169704}"/>
    <cellStyle name="Percent 7 4 3" xfId="6369" xr:uid="{B1931927-9495-406E-B288-6D4C23A30BA9}"/>
    <cellStyle name="Percent 7 4 3 2" xfId="10523" xr:uid="{29CA8146-725C-4931-A811-103F1AE578C0}"/>
    <cellStyle name="Percent 7 4 4" xfId="7811" xr:uid="{CDCD1BCF-4DEA-4B7F-9E82-25AD28764929}"/>
    <cellStyle name="Percent 7 4 5" xfId="12342" xr:uid="{3B7FEA47-0A2B-4F99-B80F-CAF5727D83A0}"/>
    <cellStyle name="Percent 7 4 6" xfId="41301" xr:uid="{2ACC5C64-77A6-43C2-BFA5-960A7F69F984}"/>
    <cellStyle name="Percent 7 4 7" xfId="46980" xr:uid="{B26388A2-893A-4581-AE78-91C90BF6BDBE}"/>
    <cellStyle name="Percent 7 5" xfId="2419" xr:uid="{CA2D43C7-0517-4E0A-8B3E-9BC336FF97A6}"/>
    <cellStyle name="Percent 7 5 2" xfId="4338" xr:uid="{E59284CB-2E1A-4FDE-BE39-17E7844DFABB}"/>
    <cellStyle name="Percent 7 5 2 2" xfId="9061" xr:uid="{1C3D7F95-B234-4990-8711-7127666CEE75}"/>
    <cellStyle name="Percent 7 5 3" xfId="6233" xr:uid="{57FBB1B5-5478-4C24-B721-54657EDA1636}"/>
    <cellStyle name="Percent 7 5 3 2" xfId="10438" xr:uid="{660EA75C-86AD-42F5-8FF4-8332BE058AFF}"/>
    <cellStyle name="Percent 7 5 4" xfId="7726" xr:uid="{FD43126E-E5AC-42E7-860A-1AF46E8FF125}"/>
    <cellStyle name="Percent 7 5 5" xfId="12206" xr:uid="{F99802B7-A219-42A4-8F17-385134F446F1}"/>
    <cellStyle name="Percent 7 5 6" xfId="43457" xr:uid="{C6E18C8C-35D3-454E-996C-6ADE04D345B7}"/>
    <cellStyle name="Percent 7 6" xfId="777" xr:uid="{9083814D-4FB9-4054-AF30-797794EC4A01}"/>
    <cellStyle name="Percent 7 6 2" xfId="43742" xr:uid="{C856E56C-8D83-4EC8-A837-0ECE0BB750AF}"/>
    <cellStyle name="Percent 7 6 3" xfId="49370" xr:uid="{27CD5338-E00F-4A4E-8124-7F693AE79669}"/>
    <cellStyle name="Percent 7 7" xfId="38575" xr:uid="{47E95E53-E475-4F66-A90D-7A8CC5D5D8C3}"/>
    <cellStyle name="Percent 7 8" xfId="44602" xr:uid="{663963C8-EE9D-4624-9861-10E8141B34AA}"/>
    <cellStyle name="Percent 70" xfId="38531" xr:uid="{3C687915-0836-4D3F-9443-EF1D9348D21D}"/>
    <cellStyle name="Percent 71" xfId="38533" xr:uid="{9DD79349-CFEB-4E8C-88C1-8886D7E5CD3E}"/>
    <cellStyle name="Percent 72" xfId="38535" xr:uid="{F0CFF267-67BA-47D8-907A-D5A3AD5E931A}"/>
    <cellStyle name="Percent 73" xfId="38537" xr:uid="{F69D80D4-10BA-428F-800F-E2CA974FF8C6}"/>
    <cellStyle name="Percent 74" xfId="38538" xr:uid="{44F3AFD3-3CE5-4DD4-AB27-709F91C26C02}"/>
    <cellStyle name="Percent 75" xfId="38539" xr:uid="{C0998BC3-CFE2-473D-9EA4-608B11329998}"/>
    <cellStyle name="Percent 76" xfId="38540" xr:uid="{F9F80E30-F9EF-4DB2-8B9A-60A300891408}"/>
    <cellStyle name="Percent 77" xfId="38543" xr:uid="{AA660BA1-4D5F-40CC-AA79-9F5174543E1C}"/>
    <cellStyle name="Percent 78" xfId="38544" xr:uid="{E677F6FA-B093-41D8-9B2F-E9340E1F87F1}"/>
    <cellStyle name="Percent 79" xfId="38551" xr:uid="{327B8D3A-0013-424C-9583-68811892D4B4}"/>
    <cellStyle name="Percent 8" xfId="659" xr:uid="{27500F36-41F2-460D-9599-7E95C288897B}"/>
    <cellStyle name="Percent 8 2" xfId="2510" xr:uid="{5CFD3B41-E1A1-4030-8D2E-EE20D78FC2DE}"/>
    <cellStyle name="Percent 8 2 2" xfId="4427" xr:uid="{0A10518A-F701-4A3F-B311-85D2BB884D85}"/>
    <cellStyle name="Percent 8 2 2 2" xfId="9118" xr:uid="{F1379930-E17B-408F-84F2-7BD2F83B1A69}"/>
    <cellStyle name="Percent 8 2 2 2 2" xfId="42937" xr:uid="{E1A35936-5BDE-4C42-80B9-AC013A1694B0}"/>
    <cellStyle name="Percent 8 2 2 2 3" xfId="48615" xr:uid="{AC538FE2-8523-4CDB-A3E3-15836D4C159B}"/>
    <cellStyle name="Percent 8 2 2 3" xfId="39237" xr:uid="{41B67DB3-98B4-4612-8327-99F91239D49F}"/>
    <cellStyle name="Percent 8 2 2 4" xfId="45057" xr:uid="{1EA3B9EE-06BA-42CB-9FBF-B945F6895D94}"/>
    <cellStyle name="Percent 8 2 3" xfId="6322" xr:uid="{2389B326-9F31-494C-B957-1619387A2F95}"/>
    <cellStyle name="Percent 8 2 3 2" xfId="10495" xr:uid="{2B01A183-31C1-455C-A73A-353B7BFD0ECC}"/>
    <cellStyle name="Percent 8 2 3 3" xfId="41881" xr:uid="{C9BA295B-9585-445A-A58B-ECE963783155}"/>
    <cellStyle name="Percent 8 2 3 4" xfId="47561" xr:uid="{9654D470-3084-401E-8C90-20795D163832}"/>
    <cellStyle name="Percent 8 2 4" xfId="7783" xr:uid="{28F87ED6-9880-40C0-ABCD-E369045CD280}"/>
    <cellStyle name="Percent 8 2 5" xfId="12295" xr:uid="{6B334F30-0628-4CA7-95D9-1337496E8D27}"/>
    <cellStyle name="Percent 8 2 6" xfId="38897" xr:uid="{D112FE8D-1022-47DF-B143-9DBF9FFACC17}"/>
    <cellStyle name="Percent 8 2 7" xfId="44725" xr:uid="{0B410346-5751-49A1-B389-8C63BF85C9C3}"/>
    <cellStyle name="Percent 8 3" xfId="2465" xr:uid="{3390F3EF-02D7-41E0-A837-C7EDA7960042}"/>
    <cellStyle name="Percent 8 3 2" xfId="4384" xr:uid="{B90F7770-ED98-4F62-BC05-3A489C01A15B}"/>
    <cellStyle name="Percent 8 3 2 2" xfId="9091" xr:uid="{1B807BA2-FD1E-4329-B86D-2ABA55400AB7}"/>
    <cellStyle name="Percent 8 3 2 3" xfId="40102" xr:uid="{F906B171-5CB0-4ECE-BE7A-9FAF7461C228}"/>
    <cellStyle name="Percent 8 3 3" xfId="6279" xr:uid="{5CA860A3-EA69-4BA9-9EAE-13383094A122}"/>
    <cellStyle name="Percent 8 3 3 2" xfId="10468" xr:uid="{2789F9B1-58FA-4A2E-8A9B-DD09C19350C4}"/>
    <cellStyle name="Percent 8 3 4" xfId="7756" xr:uid="{BBC4D7EF-B196-40FC-B455-D85A71F04270}"/>
    <cellStyle name="Percent 8 3 5" xfId="12252" xr:uid="{A577A980-3BA0-405F-969E-578C788A79A4}"/>
    <cellStyle name="Percent 8 3 6" xfId="38803" xr:uid="{42712607-33CA-4A96-96FD-3785F35456BA}"/>
    <cellStyle name="Percent 8 3 7" xfId="44645" xr:uid="{F8493A58-58AF-4FCB-B129-517ABA3336CC}"/>
    <cellStyle name="Percent 8 4" xfId="2564" xr:uid="{01E87711-61D5-410C-8F04-3BD303431156}"/>
    <cellStyle name="Percent 8 4 2" xfId="4479" xr:uid="{D6797027-16F3-420F-BB1F-BA3720A75E81}"/>
    <cellStyle name="Percent 8 4 2 2" xfId="9149" xr:uid="{AC7CF3DF-0172-44EF-AF90-2B8485949490}"/>
    <cellStyle name="Percent 8 4 2 3" xfId="42503" xr:uid="{368D408B-8840-4225-A5F1-9D6D770C47F3}"/>
    <cellStyle name="Percent 8 4 2 4" xfId="48181" xr:uid="{1F79FCD7-C86E-41E1-9F87-AD5EE21A3F1D}"/>
    <cellStyle name="Percent 8 4 3" xfId="6374" xr:uid="{E0FC97DC-406C-4F4B-898B-64B68DF96752}"/>
    <cellStyle name="Percent 8 4 3 2" xfId="10526" xr:uid="{77221860-5B85-42C8-B2F9-1AA85FBDF131}"/>
    <cellStyle name="Percent 8 4 3 3" xfId="40478" xr:uid="{C933987E-A654-419A-9477-6BE595BBEB74}"/>
    <cellStyle name="Percent 8 4 3 4" xfId="46158" xr:uid="{D90D562E-FD20-4724-AF62-E77BB0DED09C}"/>
    <cellStyle name="Percent 8 4 4" xfId="7814" xr:uid="{7CB982CC-D016-42B6-8967-AC8BCD2044CD}"/>
    <cellStyle name="Percent 8 4 5" xfId="12347" xr:uid="{5487E620-3358-4DFD-A7AD-D931BB866AC7}"/>
    <cellStyle name="Percent 8 4 6" xfId="39106" xr:uid="{969276A0-0CD7-4DCE-A754-B016CA886B85}"/>
    <cellStyle name="Percent 8 5" xfId="2423" xr:uid="{F1F64A9A-0E32-4F60-9F75-2709BD6CADB3}"/>
    <cellStyle name="Percent 8 5 2" xfId="4342" xr:uid="{651F9D7F-A3BD-42ED-9439-34F7FD5CEDA5}"/>
    <cellStyle name="Percent 8 5 2 2" xfId="9064" xr:uid="{142BD0B4-CBFE-4BAD-9D51-2FC33BDD0823}"/>
    <cellStyle name="Percent 8 5 3" xfId="6237" xr:uid="{CC81651D-32E6-420B-8703-4AD475C227BE}"/>
    <cellStyle name="Percent 8 5 3 2" xfId="10441" xr:uid="{33261765-A838-4B6C-8DF6-E0E5C2B867EE}"/>
    <cellStyle name="Percent 8 5 4" xfId="7729" xr:uid="{2F73DE8E-A38F-4B48-A4C5-B4E0076B6AC2}"/>
    <cellStyle name="Percent 8 5 5" xfId="12210" xr:uid="{B95B41C0-5C33-43D5-A766-9F59F12D5528}"/>
    <cellStyle name="Percent 8 5 6" xfId="41447" xr:uid="{0856FDF8-59A1-4D5D-B0B4-52E602681962}"/>
    <cellStyle name="Percent 8 5 7" xfId="47126" xr:uid="{6A5861E5-C428-4F0F-A9C9-34520DB9996C}"/>
    <cellStyle name="Percent 8 6" xfId="794" xr:uid="{4ABDF576-DADC-4B11-BDA4-E55F6D79D890}"/>
    <cellStyle name="Percent 8 7" xfId="38799" xr:uid="{2FDBE1D5-BEC8-4CB4-B684-FF0718045C49}"/>
    <cellStyle name="Percent 80" xfId="38555" xr:uid="{75C9F3E9-B0D4-4838-B45A-74B459F168C0}"/>
    <cellStyle name="Percent 81" xfId="38563" xr:uid="{D24715F4-8A68-471E-AC6F-CD84FCCED656}"/>
    <cellStyle name="Percent 82" xfId="38635" xr:uid="{688A36DC-F868-48B5-B11D-10BC35DE4C01}"/>
    <cellStyle name="Percent 83" xfId="44460" xr:uid="{1FEE2560-8FC0-494C-A8A9-E918DFA369A5}"/>
    <cellStyle name="Percent 84" xfId="44461" xr:uid="{E3B9A870-5B61-4424-A488-52FACD868AD4}"/>
    <cellStyle name="Percent 85" xfId="44470" xr:uid="{9158A99D-99A1-4E64-B394-7E3E2D7A26E8}"/>
    <cellStyle name="Percent 86" xfId="44471" xr:uid="{42150775-86F2-4B18-A3A8-5933B30A392E}"/>
    <cellStyle name="Percent 87" xfId="44479" xr:uid="{1414F323-A0AD-4B18-937A-C573F3F1ACFC}"/>
    <cellStyle name="Percent 88" xfId="44481" xr:uid="{33C07CE2-16FD-4EFD-A90F-B043DC6F63BE}"/>
    <cellStyle name="Percent 89" xfId="44483" xr:uid="{1EC5DAFC-94D2-45B9-8620-436004A10C57}"/>
    <cellStyle name="Percent 9" xfId="513" xr:uid="{1E9C4ECB-E31A-4F12-AA90-711D5CC5E2E2}"/>
    <cellStyle name="Percent 9 10" xfId="12827" xr:uid="{C2F9A033-D7DA-4CD3-8273-DCE8879DA77B}"/>
    <cellStyle name="Percent 9 11" xfId="886" xr:uid="{2031C40F-645E-429D-98A2-0D5A69131BD3}"/>
    <cellStyle name="Percent 9 12" xfId="38879" xr:uid="{72208DD4-95D9-48A3-B82F-2C849AC626BC}"/>
    <cellStyle name="Percent 9 2" xfId="1504" xr:uid="{33DF8A71-EA7C-4AFA-9AAA-9A6A00E17F16}"/>
    <cellStyle name="Percent 9 2 10" xfId="45748" xr:uid="{1235FE18-8334-48A0-AD5B-E3970E8767A9}"/>
    <cellStyle name="Percent 9 2 2" xfId="2120" xr:uid="{195A277F-555E-4AB7-A195-58FF1FC0E241}"/>
    <cellStyle name="Percent 9 2 2 2" xfId="4045" xr:uid="{748554BF-5408-4D40-AFB6-E8EE4E37C1CD}"/>
    <cellStyle name="Percent 9 2 2 2 2" xfId="8821" xr:uid="{B1DC1AA8-88D0-4EC7-A14D-66B11FC03A2A}"/>
    <cellStyle name="Percent 9 2 2 2 3" xfId="43127" xr:uid="{D3011554-8348-4E8D-8A6A-41D0642797BD}"/>
    <cellStyle name="Percent 9 2 2 2 4" xfId="48805" xr:uid="{040488D0-AD73-46CC-B9B9-5E36620C9AF0}"/>
    <cellStyle name="Percent 9 2 2 3" xfId="5938" xr:uid="{6D7012C6-A02D-47CC-AF43-A12C7EA31202}"/>
    <cellStyle name="Percent 9 2 2 3 2" xfId="10196" xr:uid="{44FFC869-E538-4F10-9BFB-E38D8DBCE3DA}"/>
    <cellStyle name="Percent 9 2 2 4" xfId="7486" xr:uid="{3B26528E-673B-4E84-8C2D-A45067D137FF}"/>
    <cellStyle name="Percent 9 2 2 5" xfId="11913" xr:uid="{7C77DCD6-7FD3-4E41-AFF1-387ACABE3EC7}"/>
    <cellStyle name="Percent 9 2 2 6" xfId="41094" xr:uid="{381ECC2D-7966-4100-AEAE-2A21DF94A339}"/>
    <cellStyle name="Percent 9 2 2 7" xfId="46774" xr:uid="{455230CF-A614-434D-906B-13520EC64241}"/>
    <cellStyle name="Percent 9 2 3" xfId="2513" xr:uid="{02DB3A5C-C8D7-4380-B8BF-9CC9FFE4F906}"/>
    <cellStyle name="Percent 9 2 3 2" xfId="4430" xr:uid="{89DA35DD-DFCC-4794-AFFF-594C1A513017}"/>
    <cellStyle name="Percent 9 2 3 2 2" xfId="9121" xr:uid="{6F06E21B-F59D-4E6A-A02E-A3D8A421690D}"/>
    <cellStyle name="Percent 9 2 3 3" xfId="6325" xr:uid="{BEC3BE9D-9245-4E5F-9011-96717EB0900D}"/>
    <cellStyle name="Percent 9 2 3 3 2" xfId="10498" xr:uid="{162FC7E7-A92B-472B-9868-B75FA91ECB8E}"/>
    <cellStyle name="Percent 9 2 3 4" xfId="7786" xr:uid="{35425C80-7B64-4DA6-A395-9B119F7DB9F2}"/>
    <cellStyle name="Percent 9 2 3 5" xfId="12298" xr:uid="{1DCE9E8D-DC33-4014-9790-2333DFB880ED}"/>
    <cellStyle name="Percent 9 2 3 6" xfId="42071" xr:uid="{637F7501-0D19-47C7-ACF6-FEFD1A94E925}"/>
    <cellStyle name="Percent 9 2 3 7" xfId="47751" xr:uid="{E8D8013C-EB0A-46B2-B38E-807A7050404E}"/>
    <cellStyle name="Percent 9 2 4" xfId="3431" xr:uid="{F7CB1359-E961-4DBB-8987-9631969A25F6}"/>
    <cellStyle name="Percent 9 2 4 2" xfId="8396" xr:uid="{A6D62CE9-8616-4185-ADED-A44A5EE5FC12}"/>
    <cellStyle name="Percent 9 2 5" xfId="5339" xr:uid="{8E798A1E-7DF7-482D-B08A-B2CE6ED65399}"/>
    <cellStyle name="Percent 9 2 5 2" xfId="9771" xr:uid="{4AF452B0-B743-4C8B-ADB5-9921BE60AB57}"/>
    <cellStyle name="Percent 9 2 6" xfId="7061" xr:uid="{76E8F0A4-0E17-48E5-AB4C-BDC91C9335EF}"/>
    <cellStyle name="Percent 9 2 7" xfId="11314" xr:uid="{A89E96F4-28C3-4715-962C-131CF20248AC}"/>
    <cellStyle name="Percent 9 2 8" xfId="12991" xr:uid="{451E3625-0ACC-4FA0-8D41-190D90A293C8}"/>
    <cellStyle name="Percent 9 2 9" xfId="40010" xr:uid="{E2645473-C9D7-4018-93A8-FFFC311448A7}"/>
    <cellStyle name="Percent 9 3" xfId="1342" xr:uid="{57D936C7-99FD-493B-89E1-88A3A12864A2}"/>
    <cellStyle name="Percent 9 3 2" xfId="2469" xr:uid="{E54B83BF-6335-4CB8-9680-D7BD6C377AE6}"/>
    <cellStyle name="Percent 9 3 2 2" xfId="4388" xr:uid="{C94D46BE-D9B5-4444-BE9F-ACC633CDE29B}"/>
    <cellStyle name="Percent 9 3 2 2 2" xfId="9094" xr:uid="{C48B2066-5744-4D96-84BA-827D41991620}"/>
    <cellStyle name="Percent 9 3 2 3" xfId="6283" xr:uid="{ABCF9D50-15C0-4EB1-8EED-AC9121EA2DFF}"/>
    <cellStyle name="Percent 9 3 2 3 2" xfId="10471" xr:uid="{AE77BFE0-8423-4502-80CE-BE93939D191C}"/>
    <cellStyle name="Percent 9 3 2 4" xfId="7759" xr:uid="{F354586E-02F9-439C-959B-B3B6CD74CE02}"/>
    <cellStyle name="Percent 9 3 2 5" xfId="12256" xr:uid="{5C3FADFF-3956-4D40-994F-4D0DD977B9EB}"/>
    <cellStyle name="Percent 9 3 2 6" xfId="42677" xr:uid="{EDA795A8-18EE-4004-8451-38E4A32A7959}"/>
    <cellStyle name="Percent 9 3 2 7" xfId="48355" xr:uid="{56D4B148-DD85-4D70-9D7C-6A88444310CF}"/>
    <cellStyle name="Percent 9 3 3" xfId="3267" xr:uid="{E6993575-0BE1-474B-AE80-93365D514467}"/>
    <cellStyle name="Percent 9 3 3 2" xfId="8293" xr:uid="{1993CC4F-1059-4312-A422-5DBE228043D5}"/>
    <cellStyle name="Percent 9 3 4" xfId="5175" xr:uid="{662DE54C-7635-48C7-A4BA-B7B5E69F1C3B}"/>
    <cellStyle name="Percent 9 3 4 2" xfId="9668" xr:uid="{D252B505-5B9B-450F-90AE-26C0ED00C09F}"/>
    <cellStyle name="Percent 9 3 5" xfId="6958" xr:uid="{D84B4365-B568-411B-830E-A9D426513D12}"/>
    <cellStyle name="Percent 9 3 6" xfId="11150" xr:uid="{C3B6591E-B5C2-44E0-834A-6486EA0A2659}"/>
    <cellStyle name="Percent 9 3 7" xfId="40652" xr:uid="{F0E205F7-FFB2-47D3-B7D2-5314A6B0F32A}"/>
    <cellStyle name="Percent 9 3 8" xfId="46332" xr:uid="{BB984EB6-F819-43EA-BF1D-79C2311B0471}"/>
    <cellStyle name="Percent 9 4" xfId="1956" xr:uid="{17D91F56-8C1F-47FD-B808-41CDA981387F}"/>
    <cellStyle name="Percent 9 4 2" xfId="2568" xr:uid="{FA5D7B53-F2F0-4CC9-A6E7-760ABDB38560}"/>
    <cellStyle name="Percent 9 4 2 2" xfId="4483" xr:uid="{71265039-53F0-4D31-8A16-3600728D2C68}"/>
    <cellStyle name="Percent 9 4 2 2 2" xfId="9152" xr:uid="{4D0E67D1-3B7B-44E4-9AE8-0551CD1EA78A}"/>
    <cellStyle name="Percent 9 4 2 3" xfId="6378" xr:uid="{236E0C53-14F4-472E-80A2-80976E9B06CF}"/>
    <cellStyle name="Percent 9 4 2 3 2" xfId="10529" xr:uid="{11862367-69FE-4C36-A6A8-1D868E211893}"/>
    <cellStyle name="Percent 9 4 2 4" xfId="7817" xr:uid="{8E75B871-C28C-465E-B088-4C1560F77D7F}"/>
    <cellStyle name="Percent 9 4 2 5" xfId="12351" xr:uid="{997BDD8A-34A4-41BD-9161-509FA97BCD98}"/>
    <cellStyle name="Percent 9 4 3" xfId="3881" xr:uid="{6293C157-4910-4942-935F-91CEC4707CDD}"/>
    <cellStyle name="Percent 9 4 3 2" xfId="8718" xr:uid="{7B60073C-D4EE-4996-83B8-186E7DBA3B54}"/>
    <cellStyle name="Percent 9 4 4" xfId="5774" xr:uid="{4128D3A4-FFE0-4235-861E-653C83787A38}"/>
    <cellStyle name="Percent 9 4 4 2" xfId="10093" xr:uid="{555F7049-3704-4605-9454-0719ABAD18B1}"/>
    <cellStyle name="Percent 9 4 5" xfId="7383" xr:uid="{911EF445-4F1C-4FB0-AB47-0AFB3361E94C}"/>
    <cellStyle name="Percent 9 4 6" xfId="11749" xr:uid="{59B9449A-594C-4F18-AB95-D8092A8A94BB}"/>
    <cellStyle name="Percent 9 4 7" xfId="41621" xr:uid="{7FDB07AB-C408-44A0-AC1C-9890A628577B}"/>
    <cellStyle name="Percent 9 4 8" xfId="47301" xr:uid="{AC1B6039-0DD5-490D-A45F-828710BDD907}"/>
    <cellStyle name="Percent 9 5" xfId="2426" xr:uid="{B9A3CCD5-A67A-46B2-ACDB-F2B2E7674AD8}"/>
    <cellStyle name="Percent 9 5 2" xfId="4345" xr:uid="{728C4D8A-8090-41D9-BFD3-6E5E2B4C3B38}"/>
    <cellStyle name="Percent 9 5 2 2" xfId="9067" xr:uid="{7281C05A-23FA-46C4-BABD-E9FBD1907190}"/>
    <cellStyle name="Percent 9 5 3" xfId="6240" xr:uid="{376F52D8-AE0F-404B-BB74-D8D786E20512}"/>
    <cellStyle name="Percent 9 5 3 2" xfId="10444" xr:uid="{9B527C19-B6DE-4319-BBD2-133E588D1F57}"/>
    <cellStyle name="Percent 9 5 4" xfId="7732" xr:uid="{C902E15A-6059-40CE-8B03-E572F206E694}"/>
    <cellStyle name="Percent 9 5 5" xfId="12213" xr:uid="{2947319F-65DB-4741-B787-CE51669D1829}"/>
    <cellStyle name="Percent 9 5 6" xfId="39590" xr:uid="{5267A451-3C6C-4F89-95B9-ADCC94984B88}"/>
    <cellStyle name="Percent 9 5 7" xfId="45337" xr:uid="{5430107D-D226-423A-A2A8-E72E29C83939}"/>
    <cellStyle name="Percent 9 6" xfId="2851" xr:uid="{07BD6317-7572-49D9-9ADC-AA9F84184351}"/>
    <cellStyle name="Percent 9 6 2" xfId="7992" xr:uid="{CCEDA5D5-0178-4D42-BAD4-0ECAA0B2FF2A}"/>
    <cellStyle name="Percent 9 7" xfId="4790" xr:uid="{E0CB489D-6D2F-4ECE-A95E-11EB282C269D}"/>
    <cellStyle name="Percent 9 7 2" xfId="9367" xr:uid="{3E47F34A-4C27-4ABA-BBEA-84BB60564B4C}"/>
    <cellStyle name="Percent 9 8" xfId="6655" xr:uid="{0845BAC2-5358-4DF2-9C27-B28C9A37C566}"/>
    <cellStyle name="Percent 9 9" xfId="10765" xr:uid="{D3A2D44E-88F0-45DC-B8A8-477D2CE7A7C2}"/>
    <cellStyle name="Percent 90" xfId="44486" xr:uid="{F41652CB-A80C-41C2-9635-9CCE85AC6DF5}"/>
    <cellStyle name="Percent 91" xfId="44490" xr:uid="{69ECF46E-FA6B-43B0-B83B-281BED88EFF0}"/>
    <cellStyle name="Percent 92" xfId="44515" xr:uid="{CAF83DFF-772E-43DC-B8C8-6AB9FA458DE5}"/>
    <cellStyle name="Percent 93" xfId="44519" xr:uid="{4E8E426C-BC09-4412-AC73-A7F8AD0B6ADF}"/>
    <cellStyle name="Percent 94" xfId="44525" xr:uid="{E58ECC99-8425-42FF-8E27-B63EEDE1FE90}"/>
    <cellStyle name="Percent 95" xfId="44530" xr:uid="{D306ECA6-BD52-4081-AB14-6CC151D3C702}"/>
    <cellStyle name="Percent 96" xfId="44535" xr:uid="{BE7F1502-DC8A-4C98-90C4-5BCE96C2666B}"/>
    <cellStyle name="Percent 97" xfId="44537" xr:uid="{9D2FEC8C-A4F7-44BC-966D-0757B438EF82}"/>
    <cellStyle name="Percent 98" xfId="44539" xr:uid="{FE24C2C3-2A7F-410E-9E0F-60BDC2AE1BFA}"/>
    <cellStyle name="Percent 99" xfId="44540" xr:uid="{1C6A6641-A209-4036-BD21-D1F2BC837A5A}"/>
    <cellStyle name="Quantity" xfId="415" xr:uid="{D69385E5-CA7F-483B-B479-37671C10E88A}"/>
    <cellStyle name="Quantity 2" xfId="416" xr:uid="{603CA930-80F0-4C8E-B799-E673940921C8}"/>
    <cellStyle name="Text Box Description" xfId="38305" xr:uid="{668CF909-A169-4EC6-853A-CDE3DE84F322}"/>
    <cellStyle name="Title 2" xfId="667" xr:uid="{EDB019C0-3DB1-45DD-B601-1AD2254732D4}"/>
    <cellStyle name="Title 2 2" xfId="38614" xr:uid="{8BFE0965-4022-4256-AB8A-A1BF61419938}"/>
    <cellStyle name="Total 2" xfId="682" xr:uid="{84120A86-582F-4753-9E96-32D12ACC9FD9}"/>
    <cellStyle name="Values" xfId="38606" xr:uid="{CA78E42C-1580-4650-BB65-BCB00BEE25CF}"/>
    <cellStyle name="Warning Text 2" xfId="679" xr:uid="{4F0ACFD5-AC74-4A6E-9123-656437586159}"/>
    <cellStyle name="เครื่องหมายจุลภาค 10" xfId="417" xr:uid="{4A1E88D0-2D65-4215-92A3-49874CEAEAD1}"/>
    <cellStyle name="เครื่องหมายจุลภาค 11" xfId="418" xr:uid="{8128ED86-3499-486F-8642-D903A3317323}"/>
    <cellStyle name="เครื่องหมายจุลภาค 12" xfId="419" xr:uid="{D59DE09F-326E-4C06-B73E-EF4AA4614565}"/>
    <cellStyle name="เครื่องหมายจุลภาค 12 2" xfId="420" xr:uid="{C8E3240E-E98C-4405-A514-04BD7A2CCF82}"/>
    <cellStyle name="เครื่องหมายจุลภาค 13" xfId="421" xr:uid="{A6B947C0-3012-4861-8C84-7E67D0A23329}"/>
    <cellStyle name="เครื่องหมายจุลภาค 13 2" xfId="422" xr:uid="{465A8723-B763-4C33-939F-1B350222349A}"/>
    <cellStyle name="เครื่องหมายจุลภาค 14" xfId="423" xr:uid="{B7C19FD1-0A47-4D8C-AE34-FFDA7DA19942}"/>
    <cellStyle name="เครื่องหมายจุลภาค 2" xfId="424" xr:uid="{67DF27CA-7517-4B05-A22A-C8B9C1E4C342}"/>
    <cellStyle name="เครื่องหมายจุลภาค 2 2" xfId="425" xr:uid="{0241E21B-35BC-4991-89BD-2515427D5030}"/>
    <cellStyle name="เครื่องหมายจุลภาค 2 3" xfId="426" xr:uid="{556872AA-8637-42F8-8901-9DAF50752161}"/>
    <cellStyle name="เครื่องหมายจุลภาค 3" xfId="427" xr:uid="{2444CD6F-6DBC-4355-94B9-95627A1961F7}"/>
    <cellStyle name="เครื่องหมายจุลภาค 3 2" xfId="428" xr:uid="{5E3A55B9-ABB9-400C-A3BC-06FCF1228ED5}"/>
    <cellStyle name="เครื่องหมายจุลภาค 4" xfId="429" xr:uid="{37833E43-13E2-440E-94AB-61D2419EC451}"/>
    <cellStyle name="เครื่องหมายจุลภาค 4 2" xfId="430" xr:uid="{E22EC52E-CB1E-4496-A138-06FA6D68F4CE}"/>
    <cellStyle name="เครื่องหมายจุลภาค 5" xfId="431" xr:uid="{906012D4-AF8D-4F79-94FF-901805182591}"/>
    <cellStyle name="เครื่องหมายจุลภาค 6" xfId="432" xr:uid="{3DFD254D-B469-4C2E-83CB-33FEF7EBD596}"/>
    <cellStyle name="เครื่องหมายจุลภาค 6 2" xfId="433" xr:uid="{64F6D8AF-4401-4B00-8466-3FAD94A59D25}"/>
    <cellStyle name="เครื่องหมายจุลภาค 7" xfId="434" xr:uid="{E58F38E3-7348-47C3-88F3-066DEC3A0BA0}"/>
    <cellStyle name="เครื่องหมายจุลภาค 8" xfId="435" xr:uid="{D1A13146-8B57-4251-B026-BAB8D0049DE4}"/>
    <cellStyle name="เครื่องหมายจุลภาค 8 2" xfId="436" xr:uid="{1A50D3CD-DD8E-4941-9AC7-0B3DF990431E}"/>
    <cellStyle name="เครื่องหมายจุลภาค 9" xfId="437" xr:uid="{6F7101BC-6523-4658-B84E-7A0DCF4679D7}"/>
    <cellStyle name="เครื่องหมายจุลภาค_รายการบวกเข้า หัก ออก จากกำไรทางบัญชี ปี 49-1" xfId="485" xr:uid="{458736D8-AE74-4EDC-A398-C676DD7B26E2}"/>
    <cellStyle name="เปอร์เซ็นต์ 2" xfId="462" xr:uid="{8DCFB933-E622-48C7-A151-C4448D5D2250}"/>
    <cellStyle name="เปอร์เซ็นต์ 3" xfId="486" xr:uid="{823BCC60-AB91-4226-A759-27A71BA33C86}"/>
    <cellStyle name="จุลภาค 2" xfId="13335" xr:uid="{6730517D-6E27-4FAB-B3CA-048271F14281}"/>
    <cellStyle name="จุลภาค 2 2" xfId="30017" xr:uid="{3B0F51CE-7E81-4389-9BA0-48480755BB5E}"/>
    <cellStyle name="จุลภาค 2 2 2" xfId="41145" xr:uid="{57FDF13B-29F3-476E-8260-A664D67BB261}"/>
    <cellStyle name="จุลภาค 2 2 2 2" xfId="43180" xr:uid="{17EF05E7-CC55-4774-BEBC-422104A12610}"/>
    <cellStyle name="จุลภาค 2 2 2 2 2" xfId="48858" xr:uid="{4129FD8D-349E-44B0-903D-F51B44388AE0}"/>
    <cellStyle name="จุลภาค 2 2 2 3" xfId="46825" xr:uid="{0FB56CCE-B087-4DE1-9BAD-03D199AB7D65}"/>
    <cellStyle name="จุลภาค 2 2 3" xfId="42123" xr:uid="{CC46D97E-7696-4637-B9D0-B80FD918B7C0}"/>
    <cellStyle name="จุลภาค 2 2 3 2" xfId="47803" xr:uid="{EC2BF646-18DF-40D1-BDF8-8D82ACC37DD7}"/>
    <cellStyle name="จุลภาค 2 2 4" xfId="40076" xr:uid="{B8306DA4-B1EA-444F-849E-02AFB6B67CE2}"/>
    <cellStyle name="จุลภาค 2 2 5" xfId="45791" xr:uid="{B8CEA088-291B-458B-A728-8D5B29354265}"/>
    <cellStyle name="จุลภาค 2 3" xfId="41120" xr:uid="{F6AC4E25-9C6C-4862-8901-21232604C0B1}"/>
    <cellStyle name="จุลภาค 2 3 2" xfId="43154" xr:uid="{2E7DA684-F391-4E63-996A-130B2956A83B}"/>
    <cellStyle name="จุลภาค 2 3 2 2" xfId="48832" xr:uid="{3347B856-6CB7-4740-8CA7-C2AE5E92D777}"/>
    <cellStyle name="จุลภาค 2 3 3" xfId="46800" xr:uid="{6E362B27-1126-41B9-AD7D-85DC1BB752A6}"/>
    <cellStyle name="จุลภาค 2 4" xfId="42098" xr:uid="{8A52736A-FEB2-4081-AF8D-F15F52657AA3}"/>
    <cellStyle name="จุลภาค 2 4 2" xfId="47778" xr:uid="{E9611BEC-EC9E-498E-AA56-DFAF1E284F4D}"/>
    <cellStyle name="จุลภาค 2 5" xfId="40037" xr:uid="{85577E06-477A-48DC-9F10-8C2E23F8EDD7}"/>
    <cellStyle name="จุลภาค 2 6" xfId="45769" xr:uid="{89E1CA8B-CB7F-4393-970B-19170FAAEE08}"/>
    <cellStyle name="จุลภาค 8" xfId="13361" xr:uid="{395737A5-AA37-4E04-BDBA-FE2AFA42A45E}"/>
    <cellStyle name="จุลภาค 8 2" xfId="30026" xr:uid="{253FC5C3-C3E9-40CE-9AFF-D0234561B572}"/>
    <cellStyle name="จุลภาค 8 2 2" xfId="41159" xr:uid="{4A6C42C2-9756-4748-B242-A124A7929351}"/>
    <cellStyle name="จุลภาค 8 2 2 2" xfId="43194" xr:uid="{E26B31A2-8FD3-4EF5-8135-98A060FB0663}"/>
    <cellStyle name="จุลภาค 8 2 2 2 2" xfId="48872" xr:uid="{49423BD2-380E-489E-A32E-578C855EE1E2}"/>
    <cellStyle name="จุลภาค 8 2 2 3" xfId="46839" xr:uid="{6335D459-4E68-4DF3-BB83-1A08BE420626}"/>
    <cellStyle name="จุลภาค 8 2 3" xfId="42137" xr:uid="{342E8FD6-A199-44BD-BD48-46372A5078BF}"/>
    <cellStyle name="จุลภาค 8 2 3 2" xfId="47817" xr:uid="{799424F1-4939-4E34-938F-885DA9F22AF9}"/>
    <cellStyle name="จุลภาค 8 2 4" xfId="40089" xr:uid="{A74B4208-37B6-43E8-B1A9-554392D2D03F}"/>
    <cellStyle name="จุลภาค 8 2 5" xfId="45804" xr:uid="{8D95FC66-D99D-4266-9CEB-4391E7ABB339}"/>
    <cellStyle name="จุลภาค 8 3" xfId="41138" xr:uid="{A9986BEC-3782-45AB-BA61-8488640F3D2A}"/>
    <cellStyle name="จุลภาค 8 3 2" xfId="43173" xr:uid="{1CAE1DD3-E60D-45E8-8274-5B941BDD392E}"/>
    <cellStyle name="จุลภาค 8 3 2 2" xfId="48851" xr:uid="{061C5EFB-CD14-4BF0-B03D-5E7CF758A651}"/>
    <cellStyle name="จุลภาค 8 3 3" xfId="46818" xr:uid="{31A8CE3E-20D9-4D46-B216-26F0AEFF7D94}"/>
    <cellStyle name="จุลภาค 8 4" xfId="42116" xr:uid="{4DC1BFBD-618F-4F7B-9328-C7DA05A27D68}"/>
    <cellStyle name="จุลภาค 8 4 2" xfId="47796" xr:uid="{470F8ECC-E442-40F2-94D6-BB8EB439097D}"/>
    <cellStyle name="จุลภาค 8 5" xfId="40062" xr:uid="{A763B8E4-1462-4348-869C-3578492687B8}"/>
    <cellStyle name="จุลภาค 8 6" xfId="45785" xr:uid="{5563B34F-9B9B-4138-A747-695EE8780D2D}"/>
    <cellStyle name="น้บะภฒ_95" xfId="438" xr:uid="{7720ED54-5CD3-4B95-9DB3-F206FB61D076}"/>
    <cellStyle name="ปกติ 10" xfId="439" xr:uid="{0B02120D-3D4C-416B-8577-FD781D69A641}"/>
    <cellStyle name="ปกติ 104 6" xfId="13332" xr:uid="{5C229405-97FF-41F4-9E4B-A31E8D5AB383}"/>
    <cellStyle name="ปกติ 105" xfId="13342" xr:uid="{B0453FEB-362A-4A18-862B-69EAE204742E}"/>
    <cellStyle name="ปกติ 11" xfId="440" xr:uid="{7824F662-83A5-4CFC-B5C3-AB1B7D4BFF5C}"/>
    <cellStyle name="ปกติ 12" xfId="441" xr:uid="{D7441447-3EF2-451A-8114-4ABD41796847}"/>
    <cellStyle name="ปกติ 12 2" xfId="442" xr:uid="{A7860D19-12C6-4D1B-9B5A-195D32F13954}"/>
    <cellStyle name="ปกติ 13" xfId="443" xr:uid="{A6E4E1A0-E13E-4908-8B7C-6300B4285F67}"/>
    <cellStyle name="ปกติ 13 2" xfId="444" xr:uid="{A6DC4473-9EF8-472D-909D-4367F81BB5E2}"/>
    <cellStyle name="ปกติ 14" xfId="445" xr:uid="{DA0AC794-2A45-41F2-80BA-0CBE3A146878}"/>
    <cellStyle name="ปกติ 15" xfId="446" xr:uid="{DD0C4354-4D8B-444A-AA03-EC46E3DE3F9E}"/>
    <cellStyle name="ปกติ 16" xfId="447" xr:uid="{CB483D78-A964-4BF0-8916-030EA033364F}"/>
    <cellStyle name="ปกติ 2" xfId="448" xr:uid="{60E4EE1C-1721-4880-B69A-068DC93D1655}"/>
    <cellStyle name="ปกติ 2 2" xfId="449" xr:uid="{AAC7FED7-E946-4639-B177-D79CD4456C20}"/>
    <cellStyle name="ปกติ 2 3" xfId="450" xr:uid="{EA5D66F7-FCCB-42ED-BAC7-B44161732878}"/>
    <cellStyle name="ปกติ 3" xfId="451" xr:uid="{02E7A68A-EE6C-4168-9CA7-B4A2675B05AB}"/>
    <cellStyle name="ปกติ 3 2" xfId="452" xr:uid="{7BFC835D-60D3-4E6B-AC68-B0A6C1C7C4B0}"/>
    <cellStyle name="ปกติ 4" xfId="453" xr:uid="{08D2FF6E-2AA5-41C4-BDEE-0FDA38232498}"/>
    <cellStyle name="ปกติ 4 2" xfId="454" xr:uid="{059C06A0-5E62-41D5-B391-3F75745839B6}"/>
    <cellStyle name="ปกติ 5" xfId="455" xr:uid="{309D870B-49EE-4556-8DF7-2106B1DBDE23}"/>
    <cellStyle name="ปกติ 5 2" xfId="456" xr:uid="{58F7547C-71EA-470F-97A9-CD1F7DA2B8E7}"/>
    <cellStyle name="ปกติ 6" xfId="457" xr:uid="{70441155-2161-49A2-82E8-F75D5F467980}"/>
    <cellStyle name="ปกติ 6 2" xfId="13365" xr:uid="{95C96187-5833-49AD-AEAD-FEE98E19EE08}"/>
    <cellStyle name="ปกติ 7" xfId="458" xr:uid="{4C8E38FC-47DC-427A-A3C4-21C1B3133994}"/>
    <cellStyle name="ปกติ 7 2" xfId="459" xr:uid="{9DAF1B07-F73F-4B7A-915B-0675F90C3B10}"/>
    <cellStyle name="ปกติ 8" xfId="460" xr:uid="{1962AF03-BBF5-4E15-AB12-902FDA2E41C5}"/>
    <cellStyle name="ปกติ 9" xfId="461" xr:uid="{CECADC44-392D-44C3-8711-116A48362597}"/>
    <cellStyle name="ปกติ_leased" xfId="289" xr:uid="{64490832-52A0-4FA1-BDD2-B96FF5A1C004}"/>
    <cellStyle name="ฤธถ [0]_95" xfId="463" xr:uid="{D6DC8DE6-ACB0-40E7-8CCC-F666353BDFB6}"/>
    <cellStyle name="ฤธถ_95" xfId="464" xr:uid="{6C105F9E-5D28-4124-9A79-57F8E9646931}"/>
    <cellStyle name="ล๋ศญ [0]_95" xfId="465" xr:uid="{7122064F-9875-4492-B26E-7FB9C73F2E04}"/>
    <cellStyle name="ล๋ศญ_95" xfId="466" xr:uid="{8126B7BB-DBBB-4E5A-A6C9-4A6FEF3ABF46}"/>
    <cellStyle name="วฅมุ_4ฟ๙ฝวภ๛" xfId="467" xr:uid="{49B5CFEA-7413-455A-84C2-4286BC8F757C}"/>
    <cellStyle name="常规 2" xfId="213" xr:uid="{56B72D96-2874-48F5-8FED-D01452154AFF}"/>
    <cellStyle name="常规 2 2" xfId="214" xr:uid="{054ABB37-E1BA-42E6-983E-9C0C6DA57FD4}"/>
    <cellStyle name="货币 2" xfId="215" xr:uid="{B2EE2A8D-96F0-4EBE-821B-995C1F147197}"/>
  </cellStyles>
  <dxfs count="4">
    <dxf>
      <font>
        <b val="0"/>
        <i val="0"/>
        <color theme="5" tint="-0.24994659260841701"/>
      </font>
      <border>
        <right style="thick">
          <color theme="0"/>
        </right>
      </border>
    </dxf>
    <dxf>
      <font>
        <b val="0"/>
        <i val="0"/>
        <color theme="5" tint="-0.24994659260841701"/>
      </font>
      <fill>
        <patternFill patternType="solid">
          <bgColor theme="2"/>
        </patternFill>
      </fill>
    </dxf>
    <dxf>
      <font>
        <color theme="0"/>
      </font>
      <fill>
        <patternFill>
          <bgColor theme="5" tint="-0.24994659260841701"/>
        </patternFill>
      </fill>
      <border>
        <left style="thick">
          <color theme="0"/>
        </left>
        <top style="thick">
          <color theme="0"/>
        </top>
      </border>
    </dxf>
    <dxf>
      <font>
        <b val="0"/>
        <i val="0"/>
        <color theme="1" tint="0.1499679555650502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</dxfs>
  <tableStyles count="1" defaultTableStyle="TableStyleMedium2" defaultPivotStyle="PivotStyleLight16">
    <tableStyle name="Mortgage calculator" pivot="0" count="4" xr9:uid="{7E14384D-6EFE-4F3F-B121-760E93F82F2A}">
      <tableStyleElement type="wholeTable" dxfId="3"/>
      <tableStyleElement type="headerRow" dxfId="2"/>
      <tableStyleElement type="lastColumn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BCC43-6A62-4D2F-B526-BAF4558AE42C}">
  <sheetPr>
    <tabColor rgb="FF0070C0"/>
  </sheetPr>
  <dimension ref="A1:K161"/>
  <sheetViews>
    <sheetView zoomScale="110" zoomScaleNormal="110" zoomScaleSheetLayoutView="100" workbookViewId="0">
      <selection activeCell="B11" sqref="B11"/>
    </sheetView>
  </sheetViews>
  <sheetFormatPr defaultColWidth="9.140625" defaultRowHeight="16.5" customHeight="1"/>
  <cols>
    <col min="1" max="1" width="1.85546875" style="89" customWidth="1"/>
    <col min="2" max="2" width="38.5703125" style="89" customWidth="1"/>
    <col min="3" max="3" width="5.42578125" style="103" customWidth="1"/>
    <col min="4" max="4" width="0.5703125" style="89" customWidth="1"/>
    <col min="5" max="5" width="13.7109375" style="152" customWidth="1"/>
    <col min="6" max="6" width="0.5703125" style="152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6384" width="9.140625" style="89"/>
  </cols>
  <sheetData>
    <row r="1" spans="1:11" ht="16.5" customHeight="1">
      <c r="A1" s="157" t="s">
        <v>0</v>
      </c>
    </row>
    <row r="2" spans="1:11" ht="16.5" customHeight="1">
      <c r="A2" s="102" t="s">
        <v>1</v>
      </c>
      <c r="B2" s="102"/>
      <c r="D2" s="196"/>
      <c r="E2" s="107"/>
      <c r="F2" s="107"/>
    </row>
    <row r="3" spans="1:11" ht="16.5" customHeight="1">
      <c r="A3" s="197" t="s">
        <v>2</v>
      </c>
      <c r="B3" s="197"/>
      <c r="C3" s="198"/>
      <c r="D3" s="199"/>
      <c r="E3" s="200"/>
      <c r="F3" s="200"/>
      <c r="G3" s="2"/>
      <c r="H3" s="2"/>
      <c r="I3" s="2"/>
      <c r="J3" s="2"/>
      <c r="K3" s="2"/>
    </row>
    <row r="4" spans="1:11" ht="15.6" customHeight="1">
      <c r="A4" s="102"/>
      <c r="B4" s="102"/>
      <c r="D4" s="196"/>
      <c r="E4" s="107"/>
      <c r="F4" s="107"/>
      <c r="G4" s="3"/>
      <c r="H4" s="3"/>
      <c r="I4" s="3"/>
      <c r="J4" s="3"/>
      <c r="K4" s="3"/>
    </row>
    <row r="5" spans="1:11" ht="15.6" customHeight="1">
      <c r="A5" s="102"/>
      <c r="B5" s="102"/>
      <c r="D5" s="196"/>
      <c r="E5" s="107"/>
      <c r="F5" s="107"/>
      <c r="G5" s="4"/>
      <c r="H5" s="4"/>
      <c r="I5" s="4"/>
      <c r="J5" s="4"/>
      <c r="K5" s="4"/>
    </row>
    <row r="6" spans="1:11" ht="15.6" customHeight="1">
      <c r="A6" s="102"/>
      <c r="B6" s="102"/>
      <c r="D6" s="196"/>
      <c r="E6" s="219" t="s">
        <v>3</v>
      </c>
      <c r="F6" s="219"/>
      <c r="G6" s="219"/>
      <c r="H6" s="5"/>
      <c r="I6" s="220" t="s">
        <v>4</v>
      </c>
      <c r="J6" s="220"/>
      <c r="K6" s="220"/>
    </row>
    <row r="7" spans="1:11" ht="15.6" customHeight="1">
      <c r="A7" s="102"/>
      <c r="B7" s="102"/>
      <c r="D7" s="196"/>
      <c r="E7" s="218" t="s">
        <v>5</v>
      </c>
      <c r="F7" s="218"/>
      <c r="G7" s="218"/>
      <c r="H7" s="107"/>
      <c r="I7" s="218" t="s">
        <v>5</v>
      </c>
      <c r="J7" s="218"/>
      <c r="K7" s="218"/>
    </row>
    <row r="8" spans="1:11" ht="15.6" customHeight="1">
      <c r="A8" s="102"/>
      <c r="B8" s="102"/>
      <c r="D8" s="196"/>
      <c r="E8" s="6"/>
      <c r="F8" s="6"/>
      <c r="G8" s="7" t="s">
        <v>6</v>
      </c>
      <c r="H8" s="107"/>
      <c r="I8" s="6"/>
      <c r="J8" s="6"/>
      <c r="K8" s="6"/>
    </row>
    <row r="9" spans="1:11" ht="15.6" customHeight="1">
      <c r="A9" s="102"/>
      <c r="B9" s="102"/>
      <c r="D9" s="196"/>
      <c r="E9" s="7" t="s">
        <v>7</v>
      </c>
      <c r="F9" s="6"/>
      <c r="G9" s="7" t="s">
        <v>8</v>
      </c>
      <c r="H9" s="107"/>
      <c r="I9" s="7" t="s">
        <v>7</v>
      </c>
      <c r="J9" s="6"/>
      <c r="K9" s="7" t="s">
        <v>8</v>
      </c>
    </row>
    <row r="10" spans="1:11" ht="15.6" customHeight="1">
      <c r="A10" s="102"/>
      <c r="B10" s="102"/>
      <c r="D10" s="196"/>
      <c r="E10" s="7" t="s">
        <v>9</v>
      </c>
      <c r="F10" s="6"/>
      <c r="G10" s="7" t="s">
        <v>10</v>
      </c>
      <c r="H10" s="107"/>
      <c r="I10" s="7" t="s">
        <v>9</v>
      </c>
      <c r="J10" s="6"/>
      <c r="K10" s="7" t="s">
        <v>10</v>
      </c>
    </row>
    <row r="11" spans="1:11" s="157" customFormat="1" ht="15.6" customHeight="1">
      <c r="C11" s="201"/>
      <c r="D11" s="201"/>
      <c r="E11" s="108" t="s">
        <v>11</v>
      </c>
      <c r="F11" s="105"/>
      <c r="G11" s="108" t="s">
        <v>12</v>
      </c>
      <c r="H11" s="106"/>
      <c r="I11" s="108" t="s">
        <v>11</v>
      </c>
      <c r="J11" s="105"/>
      <c r="K11" s="108" t="s">
        <v>12</v>
      </c>
    </row>
    <row r="12" spans="1:11" s="157" customFormat="1" ht="15.6" customHeight="1">
      <c r="C12" s="132" t="s">
        <v>13</v>
      </c>
      <c r="D12" s="202"/>
      <c r="E12" s="8" t="s">
        <v>14</v>
      </c>
      <c r="F12" s="111"/>
      <c r="G12" s="8" t="s">
        <v>14</v>
      </c>
      <c r="H12" s="5"/>
      <c r="I12" s="8" t="s">
        <v>14</v>
      </c>
      <c r="J12" s="5"/>
      <c r="K12" s="8" t="s">
        <v>14</v>
      </c>
    </row>
    <row r="13" spans="1:11" ht="15.6" customHeight="1">
      <c r="A13" s="203" t="s">
        <v>15</v>
      </c>
      <c r="B13" s="102"/>
      <c r="C13" s="102"/>
      <c r="D13" s="103"/>
      <c r="E13" s="1"/>
      <c r="F13" s="105"/>
      <c r="H13" s="105"/>
      <c r="J13" s="105"/>
    </row>
    <row r="14" spans="1:11" ht="12" customHeight="1">
      <c r="A14" s="157"/>
      <c r="B14" s="102"/>
      <c r="C14" s="102"/>
      <c r="D14" s="103"/>
      <c r="E14" s="1"/>
      <c r="F14" s="105"/>
      <c r="H14" s="105"/>
      <c r="J14" s="105"/>
    </row>
    <row r="15" spans="1:11" ht="15.6" customHeight="1">
      <c r="A15" s="203" t="s">
        <v>16</v>
      </c>
      <c r="B15" s="102"/>
      <c r="C15" s="102"/>
      <c r="D15" s="103"/>
      <c r="E15" s="1"/>
      <c r="F15" s="105"/>
      <c r="H15" s="105"/>
      <c r="J15" s="105"/>
    </row>
    <row r="16" spans="1:11" ht="12" customHeight="1">
      <c r="A16" s="203"/>
      <c r="B16" s="102"/>
      <c r="C16" s="102"/>
      <c r="D16" s="103"/>
      <c r="E16" s="1"/>
      <c r="F16" s="105"/>
      <c r="H16" s="105"/>
      <c r="J16" s="105"/>
    </row>
    <row r="17" spans="1:11" ht="15.6" customHeight="1">
      <c r="A17" s="204" t="s">
        <v>17</v>
      </c>
      <c r="B17" s="204"/>
      <c r="C17" s="204"/>
      <c r="D17" s="103"/>
      <c r="E17" s="160">
        <v>270663854</v>
      </c>
      <c r="F17" s="160"/>
      <c r="G17" s="160">
        <v>864957599</v>
      </c>
      <c r="H17" s="160"/>
      <c r="I17" s="160">
        <v>67627197</v>
      </c>
      <c r="J17" s="160"/>
      <c r="K17" s="160">
        <v>687184945</v>
      </c>
    </row>
    <row r="18" spans="1:11" ht="15.6" customHeight="1">
      <c r="A18" s="204" t="s">
        <v>18</v>
      </c>
      <c r="B18" s="204"/>
      <c r="C18" s="205">
        <v>5</v>
      </c>
      <c r="D18" s="103"/>
      <c r="E18" s="160">
        <v>84279710</v>
      </c>
      <c r="F18" s="160"/>
      <c r="G18" s="160">
        <v>3448581</v>
      </c>
      <c r="H18" s="160"/>
      <c r="I18" s="160">
        <v>83376326</v>
      </c>
      <c r="J18" s="160"/>
      <c r="K18" s="160">
        <v>2781538</v>
      </c>
    </row>
    <row r="19" spans="1:11" ht="15.6" customHeight="1">
      <c r="A19" s="89" t="s">
        <v>19</v>
      </c>
      <c r="B19" s="206"/>
      <c r="C19" s="103">
        <v>8</v>
      </c>
      <c r="D19" s="103"/>
      <c r="E19" s="9">
        <v>2847613063</v>
      </c>
      <c r="F19" s="9"/>
      <c r="G19" s="9">
        <v>779447701</v>
      </c>
      <c r="H19" s="9"/>
      <c r="I19" s="9">
        <v>1307249802</v>
      </c>
      <c r="J19" s="9"/>
      <c r="K19" s="9">
        <v>415973198</v>
      </c>
    </row>
    <row r="20" spans="1:11" ht="15.6" customHeight="1">
      <c r="A20" s="89" t="s">
        <v>20</v>
      </c>
      <c r="B20" s="206"/>
      <c r="C20" s="103">
        <v>9</v>
      </c>
      <c r="D20" s="103"/>
      <c r="E20" s="9">
        <v>2471132651</v>
      </c>
      <c r="F20" s="9"/>
      <c r="G20" s="9">
        <v>2546165942</v>
      </c>
      <c r="H20" s="9"/>
      <c r="I20" s="9">
        <v>1387851822</v>
      </c>
      <c r="J20" s="9"/>
      <c r="K20" s="9">
        <v>1554619815</v>
      </c>
    </row>
    <row r="21" spans="1:11" ht="15.6" customHeight="1">
      <c r="A21" s="89" t="s">
        <v>21</v>
      </c>
      <c r="B21" s="206"/>
      <c r="C21" s="103">
        <v>10</v>
      </c>
      <c r="D21" s="103"/>
      <c r="E21" s="160">
        <v>54391301</v>
      </c>
      <c r="F21" s="160"/>
      <c r="G21" s="160">
        <v>29534420</v>
      </c>
      <c r="H21" s="160"/>
      <c r="I21" s="160">
        <v>13790354</v>
      </c>
      <c r="J21" s="160"/>
      <c r="K21" s="160">
        <v>12828764</v>
      </c>
    </row>
    <row r="22" spans="1:11" ht="15.6" customHeight="1">
      <c r="A22" s="89" t="s">
        <v>295</v>
      </c>
      <c r="B22" s="206"/>
      <c r="C22" s="103">
        <v>25</v>
      </c>
      <c r="D22" s="103"/>
      <c r="E22" s="160">
        <v>0</v>
      </c>
      <c r="F22" s="160"/>
      <c r="G22" s="160">
        <v>0</v>
      </c>
      <c r="H22" s="160"/>
      <c r="I22" s="160">
        <v>116891609</v>
      </c>
      <c r="J22" s="160"/>
      <c r="K22" s="160">
        <v>157500000</v>
      </c>
    </row>
    <row r="23" spans="1:11" ht="15.6" customHeight="1">
      <c r="A23" s="89" t="s">
        <v>297</v>
      </c>
      <c r="B23" s="206"/>
      <c r="C23" s="103">
        <v>25</v>
      </c>
      <c r="D23" s="103"/>
      <c r="E23" s="160">
        <v>0</v>
      </c>
      <c r="F23" s="160"/>
      <c r="G23" s="160">
        <v>0</v>
      </c>
      <c r="H23" s="160"/>
      <c r="I23" s="160">
        <v>0</v>
      </c>
      <c r="J23" s="160"/>
      <c r="K23" s="160">
        <v>24000000</v>
      </c>
    </row>
    <row r="24" spans="1:11" ht="15.6" customHeight="1">
      <c r="A24" s="89" t="s">
        <v>22</v>
      </c>
      <c r="B24" s="206"/>
      <c r="D24" s="103"/>
      <c r="E24" s="152">
        <v>142916</v>
      </c>
      <c r="F24" s="160"/>
      <c r="G24" s="160">
        <v>7974714</v>
      </c>
      <c r="H24" s="160"/>
      <c r="I24" s="160">
        <v>142916</v>
      </c>
      <c r="J24" s="160"/>
      <c r="K24" s="160">
        <v>7974714</v>
      </c>
    </row>
    <row r="25" spans="1:11" ht="15.6" customHeight="1">
      <c r="A25" s="89" t="s">
        <v>23</v>
      </c>
      <c r="B25" s="206"/>
      <c r="C25" s="103">
        <v>11</v>
      </c>
      <c r="D25" s="103"/>
      <c r="E25" s="160">
        <v>228370803</v>
      </c>
      <c r="F25" s="160"/>
      <c r="G25" s="160">
        <v>121368786</v>
      </c>
      <c r="H25" s="160"/>
      <c r="I25" s="160">
        <v>192444247</v>
      </c>
      <c r="J25" s="160"/>
      <c r="K25" s="160">
        <v>23963760</v>
      </c>
    </row>
    <row r="26" spans="1:11" ht="15.6" customHeight="1">
      <c r="A26" s="89" t="s">
        <v>24</v>
      </c>
      <c r="B26" s="206"/>
      <c r="C26" s="103">
        <v>12</v>
      </c>
      <c r="D26" s="103"/>
      <c r="E26" s="160">
        <v>1128350988</v>
      </c>
      <c r="F26" s="160"/>
      <c r="G26" s="160">
        <v>774414379</v>
      </c>
      <c r="H26" s="160"/>
      <c r="I26" s="160">
        <v>503524902</v>
      </c>
      <c r="J26" s="160"/>
      <c r="K26" s="160">
        <v>495772353</v>
      </c>
    </row>
    <row r="27" spans="1:11" ht="15.6" customHeight="1">
      <c r="A27" s="89" t="s">
        <v>25</v>
      </c>
      <c r="B27" s="206"/>
      <c r="C27" s="206"/>
      <c r="D27" s="103"/>
      <c r="E27" s="207">
        <v>225211882</v>
      </c>
      <c r="F27" s="160"/>
      <c r="G27" s="207">
        <v>121855242</v>
      </c>
      <c r="H27" s="160"/>
      <c r="I27" s="207">
        <v>73006788</v>
      </c>
      <c r="J27" s="160"/>
      <c r="K27" s="207">
        <v>50299186</v>
      </c>
    </row>
    <row r="28" spans="1:11" ht="12" customHeight="1">
      <c r="B28" s="206"/>
      <c r="C28" s="206"/>
      <c r="D28" s="103"/>
      <c r="E28" s="160"/>
      <c r="F28" s="160"/>
      <c r="G28" s="160"/>
      <c r="H28" s="160"/>
      <c r="I28" s="160"/>
      <c r="J28" s="160"/>
      <c r="K28" s="160"/>
    </row>
    <row r="29" spans="1:11" ht="15.6" customHeight="1">
      <c r="A29" s="102" t="s">
        <v>26</v>
      </c>
      <c r="B29" s="206"/>
      <c r="C29" s="206"/>
      <c r="D29" s="103"/>
      <c r="E29" s="207">
        <f>SUM(E17:E28)</f>
        <v>7310157168</v>
      </c>
      <c r="F29" s="160"/>
      <c r="G29" s="207">
        <f>SUM(G17:G28)</f>
        <v>5249167364</v>
      </c>
      <c r="H29" s="160"/>
      <c r="I29" s="207">
        <f>SUM(I17:I28)</f>
        <v>3745905963</v>
      </c>
      <c r="J29" s="160"/>
      <c r="K29" s="207">
        <f>SUM(K17:K28)</f>
        <v>3432898273</v>
      </c>
    </row>
    <row r="30" spans="1:11" ht="12" customHeight="1">
      <c r="A30" s="206"/>
      <c r="B30" s="206"/>
      <c r="C30" s="206"/>
      <c r="D30" s="103"/>
      <c r="E30" s="160"/>
      <c r="F30" s="160"/>
      <c r="G30" s="160"/>
      <c r="H30" s="160"/>
      <c r="I30" s="160"/>
      <c r="J30" s="160"/>
      <c r="K30" s="160"/>
    </row>
    <row r="31" spans="1:11" ht="15.6" customHeight="1">
      <c r="A31" s="102" t="s">
        <v>27</v>
      </c>
      <c r="B31" s="102"/>
      <c r="C31" s="102"/>
      <c r="D31" s="103"/>
      <c r="E31" s="160"/>
      <c r="F31" s="160"/>
      <c r="G31" s="160"/>
      <c r="H31" s="160"/>
      <c r="I31" s="160"/>
      <c r="J31" s="160"/>
      <c r="K31" s="160"/>
    </row>
    <row r="32" spans="1:11" ht="12" customHeight="1">
      <c r="A32" s="102"/>
      <c r="B32" s="102"/>
      <c r="C32" s="102"/>
      <c r="D32" s="103"/>
      <c r="E32" s="160"/>
      <c r="F32" s="160"/>
      <c r="G32" s="160"/>
      <c r="H32" s="160"/>
      <c r="I32" s="160"/>
      <c r="J32" s="160"/>
      <c r="K32" s="160"/>
    </row>
    <row r="33" spans="1:11" ht="15.6" customHeight="1">
      <c r="A33" s="206" t="s">
        <v>28</v>
      </c>
      <c r="B33" s="102"/>
      <c r="C33" s="102"/>
      <c r="D33" s="103"/>
      <c r="E33" s="160">
        <v>633745732</v>
      </c>
      <c r="F33" s="160"/>
      <c r="G33" s="160">
        <v>478563928</v>
      </c>
      <c r="H33" s="160"/>
      <c r="I33" s="160">
        <v>305937791</v>
      </c>
      <c r="J33" s="160"/>
      <c r="K33" s="160">
        <v>269380083</v>
      </c>
    </row>
    <row r="34" spans="1:11" ht="15.6" customHeight="1">
      <c r="A34" s="206" t="s">
        <v>29</v>
      </c>
      <c r="B34" s="102"/>
      <c r="C34" s="103">
        <v>10</v>
      </c>
      <c r="D34" s="103"/>
      <c r="E34" s="160">
        <v>108190809</v>
      </c>
      <c r="F34" s="160"/>
      <c r="G34" s="160">
        <v>46207745</v>
      </c>
      <c r="H34" s="160"/>
      <c r="I34" s="160">
        <v>14345724</v>
      </c>
      <c r="J34" s="160"/>
      <c r="K34" s="160">
        <v>24812066</v>
      </c>
    </row>
    <row r="35" spans="1:11" ht="15.6" customHeight="1">
      <c r="A35" s="206" t="s">
        <v>30</v>
      </c>
      <c r="B35" s="102"/>
      <c r="C35" s="103">
        <v>13</v>
      </c>
      <c r="D35" s="103"/>
      <c r="E35" s="160">
        <v>0</v>
      </c>
      <c r="F35" s="160"/>
      <c r="G35" s="160">
        <v>0</v>
      </c>
      <c r="H35" s="160"/>
      <c r="I35" s="160">
        <v>1165007936</v>
      </c>
      <c r="J35" s="160"/>
      <c r="K35" s="160">
        <v>819897694</v>
      </c>
    </row>
    <row r="36" spans="1:11" ht="15.6" customHeight="1">
      <c r="A36" s="206" t="s">
        <v>31</v>
      </c>
      <c r="B36" s="102"/>
      <c r="C36" s="103">
        <v>13</v>
      </c>
      <c r="D36" s="103"/>
      <c r="E36" s="160">
        <v>1024577587</v>
      </c>
      <c r="F36" s="160"/>
      <c r="G36" s="160">
        <v>961017790</v>
      </c>
      <c r="H36" s="160"/>
      <c r="I36" s="160">
        <v>445547797</v>
      </c>
      <c r="J36" s="160"/>
      <c r="K36" s="160">
        <v>436216697</v>
      </c>
    </row>
    <row r="37" spans="1:11" ht="15.6" customHeight="1">
      <c r="A37" s="206" t="s">
        <v>32</v>
      </c>
      <c r="B37" s="102"/>
      <c r="C37" s="103">
        <v>13</v>
      </c>
      <c r="D37" s="103"/>
      <c r="E37" s="160">
        <v>849316997</v>
      </c>
      <c r="F37" s="160"/>
      <c r="G37" s="160">
        <v>725758829</v>
      </c>
      <c r="H37" s="160"/>
      <c r="I37" s="160">
        <v>433954979</v>
      </c>
      <c r="J37" s="160"/>
      <c r="K37" s="160">
        <v>433954979</v>
      </c>
    </row>
    <row r="38" spans="1:11" ht="15.6" customHeight="1">
      <c r="A38" s="206" t="s">
        <v>33</v>
      </c>
      <c r="B38" s="102"/>
      <c r="C38" s="102"/>
      <c r="D38" s="103"/>
      <c r="E38" s="160"/>
      <c r="F38" s="160"/>
      <c r="G38" s="160"/>
      <c r="H38" s="160"/>
      <c r="I38" s="160"/>
      <c r="J38" s="160"/>
      <c r="K38" s="160"/>
    </row>
    <row r="39" spans="1:11" ht="15.6" customHeight="1">
      <c r="B39" s="206" t="s">
        <v>34</v>
      </c>
      <c r="C39" s="103">
        <v>7</v>
      </c>
      <c r="D39" s="103"/>
      <c r="E39" s="160">
        <v>64304000</v>
      </c>
      <c r="F39" s="160"/>
      <c r="G39" s="160">
        <v>104928203</v>
      </c>
      <c r="H39" s="160"/>
      <c r="I39" s="160">
        <v>64304000</v>
      </c>
      <c r="J39" s="160"/>
      <c r="K39" s="160">
        <v>104928203</v>
      </c>
    </row>
    <row r="40" spans="1:11" ht="15.6" customHeight="1">
      <c r="A40" s="89" t="s">
        <v>296</v>
      </c>
      <c r="B40" s="206"/>
      <c r="C40" s="103">
        <v>25</v>
      </c>
      <c r="D40" s="103"/>
      <c r="E40" s="160">
        <v>0</v>
      </c>
      <c r="F40" s="160"/>
      <c r="G40" s="160">
        <v>0</v>
      </c>
      <c r="H40" s="160"/>
      <c r="I40" s="160">
        <v>0</v>
      </c>
      <c r="J40" s="160"/>
      <c r="K40" s="160">
        <v>126000000</v>
      </c>
    </row>
    <row r="41" spans="1:11" ht="15.6" customHeight="1">
      <c r="A41" s="206" t="s">
        <v>35</v>
      </c>
      <c r="B41" s="102"/>
      <c r="D41" s="103"/>
      <c r="E41" s="160">
        <v>0</v>
      </c>
      <c r="F41" s="160"/>
      <c r="G41" s="160">
        <v>5096754</v>
      </c>
      <c r="H41" s="160"/>
      <c r="I41" s="160">
        <v>0</v>
      </c>
      <c r="J41" s="160"/>
      <c r="K41" s="160">
        <v>5096754</v>
      </c>
    </row>
    <row r="42" spans="1:11" ht="15.6" customHeight="1">
      <c r="A42" s="206" t="s">
        <v>36</v>
      </c>
      <c r="B42" s="102"/>
      <c r="C42" s="103">
        <v>9</v>
      </c>
      <c r="D42" s="103"/>
      <c r="E42" s="160">
        <v>1437299267</v>
      </c>
      <c r="F42" s="160"/>
      <c r="G42" s="160">
        <v>1725129954</v>
      </c>
      <c r="H42" s="160"/>
      <c r="I42" s="160">
        <v>1431003455</v>
      </c>
      <c r="J42" s="160"/>
      <c r="K42" s="160">
        <v>1720737768</v>
      </c>
    </row>
    <row r="43" spans="1:11" ht="15.6" customHeight="1">
      <c r="A43" s="206" t="s">
        <v>37</v>
      </c>
      <c r="B43" s="206"/>
      <c r="C43" s="103">
        <v>14</v>
      </c>
      <c r="D43" s="103"/>
      <c r="E43" s="160">
        <v>1641063185</v>
      </c>
      <c r="F43" s="160"/>
      <c r="G43" s="160">
        <v>1994592126</v>
      </c>
      <c r="H43" s="160"/>
      <c r="I43" s="160">
        <v>1401151348</v>
      </c>
      <c r="J43" s="160"/>
      <c r="K43" s="160">
        <v>1712760317</v>
      </c>
    </row>
    <row r="44" spans="1:11" ht="15.6" customHeight="1">
      <c r="A44" s="206" t="s">
        <v>38</v>
      </c>
      <c r="B44" s="206"/>
      <c r="C44" s="103">
        <v>15</v>
      </c>
      <c r="D44" s="103"/>
      <c r="E44" s="160">
        <v>204226583</v>
      </c>
      <c r="F44" s="160"/>
      <c r="G44" s="160">
        <v>209859588</v>
      </c>
      <c r="H44" s="160"/>
      <c r="I44" s="160">
        <v>50822822</v>
      </c>
      <c r="J44" s="160"/>
      <c r="K44" s="160">
        <v>61820915</v>
      </c>
    </row>
    <row r="45" spans="1:11" ht="15.6" customHeight="1">
      <c r="A45" s="206" t="s">
        <v>39</v>
      </c>
      <c r="B45" s="206"/>
      <c r="C45" s="103">
        <v>14</v>
      </c>
      <c r="D45" s="103"/>
      <c r="E45" s="160">
        <v>224444366</v>
      </c>
      <c r="F45" s="160"/>
      <c r="G45" s="160">
        <v>243553192</v>
      </c>
      <c r="H45" s="160"/>
      <c r="I45" s="160">
        <v>39423819</v>
      </c>
      <c r="J45" s="160"/>
      <c r="K45" s="160">
        <v>29959058</v>
      </c>
    </row>
    <row r="46" spans="1:11" ht="15.6" customHeight="1">
      <c r="A46" s="206" t="s">
        <v>40</v>
      </c>
      <c r="B46" s="102"/>
      <c r="C46" s="103">
        <v>16</v>
      </c>
      <c r="D46" s="103"/>
      <c r="E46" s="160">
        <v>354653537</v>
      </c>
      <c r="F46" s="160"/>
      <c r="G46" s="160">
        <v>325841656</v>
      </c>
      <c r="H46" s="160"/>
      <c r="I46" s="160">
        <v>0</v>
      </c>
      <c r="J46" s="160"/>
      <c r="K46" s="160">
        <v>0</v>
      </c>
    </row>
    <row r="47" spans="1:11" ht="15.6" customHeight="1">
      <c r="A47" s="206" t="s">
        <v>41</v>
      </c>
      <c r="B47" s="206"/>
      <c r="C47" s="206"/>
      <c r="D47" s="103"/>
      <c r="E47" s="160">
        <v>91604536</v>
      </c>
      <c r="F47" s="160"/>
      <c r="G47" s="160">
        <v>67173213</v>
      </c>
      <c r="H47" s="160"/>
      <c r="I47" s="160">
        <v>40668788</v>
      </c>
      <c r="J47" s="160"/>
      <c r="K47" s="160">
        <v>21944455</v>
      </c>
    </row>
    <row r="48" spans="1:11" ht="15.6" customHeight="1">
      <c r="A48" s="89" t="s">
        <v>42</v>
      </c>
      <c r="B48" s="206"/>
      <c r="C48" s="206"/>
      <c r="D48" s="103"/>
      <c r="E48" s="207">
        <v>26684926</v>
      </c>
      <c r="F48" s="160"/>
      <c r="G48" s="207">
        <v>17995104</v>
      </c>
      <c r="H48" s="160"/>
      <c r="I48" s="207">
        <v>8400748</v>
      </c>
      <c r="J48" s="160"/>
      <c r="K48" s="207">
        <v>8323294</v>
      </c>
    </row>
    <row r="49" spans="1:11" s="157" customFormat="1" ht="12" customHeight="1">
      <c r="A49" s="89"/>
      <c r="B49" s="206"/>
      <c r="C49" s="206"/>
      <c r="D49" s="201"/>
      <c r="E49" s="160"/>
      <c r="F49" s="160"/>
      <c r="G49" s="160"/>
      <c r="H49" s="160"/>
      <c r="I49" s="160"/>
      <c r="J49" s="160"/>
      <c r="K49" s="160"/>
    </row>
    <row r="50" spans="1:11" ht="15.6" customHeight="1">
      <c r="A50" s="102" t="s">
        <v>43</v>
      </c>
      <c r="B50" s="206"/>
      <c r="C50" s="206"/>
      <c r="D50" s="103"/>
      <c r="E50" s="207">
        <f>SUM(E33:E49)</f>
        <v>6660111525</v>
      </c>
      <c r="F50" s="160"/>
      <c r="G50" s="207">
        <f>SUM(G33:G49)</f>
        <v>6905718082</v>
      </c>
      <c r="H50" s="160"/>
      <c r="I50" s="207">
        <f>SUM(I33:I49)</f>
        <v>5400569207</v>
      </c>
      <c r="J50" s="160"/>
      <c r="K50" s="207">
        <f>SUM(K33:K49)</f>
        <v>5775832283</v>
      </c>
    </row>
    <row r="51" spans="1:11" ht="12" customHeight="1">
      <c r="B51" s="206"/>
      <c r="C51" s="206"/>
      <c r="D51" s="103"/>
      <c r="E51" s="160"/>
      <c r="F51" s="160"/>
      <c r="G51" s="160"/>
      <c r="H51" s="160"/>
      <c r="I51" s="160"/>
      <c r="J51" s="160"/>
      <c r="K51" s="160"/>
    </row>
    <row r="52" spans="1:11" ht="15.6" customHeight="1" thickBot="1">
      <c r="A52" s="157" t="s">
        <v>44</v>
      </c>
      <c r="B52" s="206"/>
      <c r="C52" s="206"/>
      <c r="D52" s="103"/>
      <c r="E52" s="208">
        <f>SUM(E29+E50)</f>
        <v>13970268693</v>
      </c>
      <c r="F52" s="160"/>
      <c r="G52" s="208">
        <f>SUM(G29+G50)</f>
        <v>12154885446</v>
      </c>
      <c r="H52" s="160"/>
      <c r="I52" s="208">
        <f>SUM(I29+I50)</f>
        <v>9146475170</v>
      </c>
      <c r="J52" s="160"/>
      <c r="K52" s="208">
        <f>SUM(K29+K50)</f>
        <v>9208730556</v>
      </c>
    </row>
    <row r="53" spans="1:11" ht="15.6" customHeight="1" thickTop="1">
      <c r="A53" s="157"/>
      <c r="B53" s="206"/>
      <c r="C53" s="206"/>
      <c r="D53" s="103"/>
      <c r="E53" s="160"/>
      <c r="F53" s="160"/>
      <c r="G53" s="160"/>
      <c r="H53" s="160"/>
      <c r="I53" s="160"/>
      <c r="J53" s="160"/>
      <c r="K53" s="160"/>
    </row>
    <row r="54" spans="1:11" ht="15.6" customHeight="1">
      <c r="A54" s="157"/>
      <c r="B54" s="206"/>
      <c r="C54" s="206"/>
      <c r="D54" s="103"/>
      <c r="E54" s="160"/>
      <c r="F54" s="160"/>
      <c r="G54" s="160"/>
      <c r="H54" s="160"/>
      <c r="I54" s="160"/>
      <c r="J54" s="160"/>
      <c r="K54" s="160"/>
    </row>
    <row r="55" spans="1:11" ht="15.6" customHeight="1">
      <c r="A55" s="157"/>
      <c r="B55" s="206"/>
      <c r="C55" s="206"/>
      <c r="D55" s="103"/>
      <c r="E55" s="160"/>
      <c r="F55" s="160"/>
      <c r="G55" s="160"/>
      <c r="H55" s="160"/>
      <c r="I55" s="160"/>
      <c r="J55" s="160"/>
      <c r="K55" s="160"/>
    </row>
    <row r="56" spans="1:11" ht="8.25" customHeight="1">
      <c r="A56" s="157"/>
      <c r="B56" s="206"/>
      <c r="C56" s="206"/>
      <c r="D56" s="103"/>
      <c r="E56" s="160"/>
      <c r="F56" s="160"/>
      <c r="G56" s="160"/>
      <c r="H56" s="160"/>
      <c r="I56" s="160"/>
      <c r="J56" s="160"/>
      <c r="K56" s="160"/>
    </row>
    <row r="57" spans="1:11" ht="21.95" customHeight="1">
      <c r="A57" s="217" t="s">
        <v>45</v>
      </c>
      <c r="B57" s="217"/>
      <c r="C57" s="217"/>
      <c r="D57" s="217"/>
      <c r="E57" s="217"/>
      <c r="F57" s="217"/>
      <c r="G57" s="217"/>
      <c r="H57" s="217"/>
      <c r="I57" s="217"/>
      <c r="J57" s="217"/>
      <c r="K57" s="217"/>
    </row>
    <row r="58" spans="1:11" s="157" customFormat="1" ht="16.5" customHeight="1">
      <c r="A58" s="102" t="str">
        <f>+A1</f>
        <v>Sky ICT Public Company Limited</v>
      </c>
      <c r="C58" s="201"/>
      <c r="E58" s="209"/>
      <c r="F58" s="209"/>
      <c r="G58" s="209"/>
      <c r="H58" s="209"/>
      <c r="I58" s="209"/>
      <c r="J58" s="209"/>
      <c r="K58" s="209"/>
    </row>
    <row r="59" spans="1:11" ht="16.5" customHeight="1">
      <c r="A59" s="102" t="s">
        <v>1</v>
      </c>
      <c r="B59" s="102"/>
      <c r="D59" s="196"/>
      <c r="E59" s="107"/>
      <c r="F59" s="107"/>
    </row>
    <row r="60" spans="1:11" ht="16.5" customHeight="1">
      <c r="A60" s="197" t="str">
        <f>A3</f>
        <v>As at 30 September 2025</v>
      </c>
      <c r="B60" s="197"/>
      <c r="C60" s="198"/>
      <c r="D60" s="199"/>
      <c r="E60" s="200"/>
      <c r="F60" s="200"/>
      <c r="G60" s="2"/>
      <c r="H60" s="2"/>
      <c r="I60" s="2"/>
      <c r="J60" s="2"/>
      <c r="K60" s="2"/>
    </row>
    <row r="61" spans="1:11" ht="16.5" customHeight="1">
      <c r="A61" s="102"/>
      <c r="B61" s="102"/>
      <c r="D61" s="196"/>
      <c r="E61" s="107"/>
      <c r="F61" s="107"/>
      <c r="G61" s="3"/>
      <c r="H61" s="3"/>
      <c r="I61" s="3"/>
      <c r="J61" s="3"/>
      <c r="K61" s="3"/>
    </row>
    <row r="62" spans="1:11" ht="16.5" customHeight="1">
      <c r="A62" s="102"/>
      <c r="B62" s="210"/>
      <c r="D62" s="196"/>
      <c r="E62" s="10"/>
      <c r="F62" s="11"/>
      <c r="G62" s="11"/>
      <c r="H62" s="107"/>
      <c r="I62" s="10"/>
      <c r="J62" s="11"/>
      <c r="K62" s="11"/>
    </row>
    <row r="63" spans="1:11" ht="16.5" customHeight="1">
      <c r="A63" s="102"/>
      <c r="B63" s="102"/>
      <c r="D63" s="196"/>
      <c r="E63" s="219" t="s">
        <v>3</v>
      </c>
      <c r="F63" s="219"/>
      <c r="G63" s="219"/>
      <c r="H63" s="5"/>
      <c r="I63" s="220" t="s">
        <v>4</v>
      </c>
      <c r="J63" s="220"/>
      <c r="K63" s="220"/>
    </row>
    <row r="64" spans="1:11" ht="16.5" customHeight="1">
      <c r="A64" s="102"/>
      <c r="B64" s="102"/>
      <c r="D64" s="196"/>
      <c r="E64" s="218" t="s">
        <v>5</v>
      </c>
      <c r="F64" s="218"/>
      <c r="G64" s="218"/>
      <c r="H64" s="107"/>
      <c r="I64" s="218" t="s">
        <v>5</v>
      </c>
      <c r="J64" s="218"/>
      <c r="K64" s="218"/>
    </row>
    <row r="65" spans="1:11" ht="16.5" customHeight="1">
      <c r="A65" s="102"/>
      <c r="B65" s="102"/>
      <c r="D65" s="196"/>
      <c r="E65" s="6"/>
      <c r="F65" s="6"/>
      <c r="G65" s="7" t="s">
        <v>6</v>
      </c>
      <c r="H65" s="107"/>
      <c r="I65" s="6"/>
      <c r="J65" s="6"/>
      <c r="K65" s="6"/>
    </row>
    <row r="66" spans="1:11" ht="16.5" customHeight="1">
      <c r="A66" s="102"/>
      <c r="B66" s="102"/>
      <c r="D66" s="196"/>
      <c r="E66" s="7" t="s">
        <v>7</v>
      </c>
      <c r="F66" s="6"/>
      <c r="G66" s="7" t="s">
        <v>8</v>
      </c>
      <c r="H66" s="107"/>
      <c r="I66" s="7" t="s">
        <v>7</v>
      </c>
      <c r="J66" s="6"/>
      <c r="K66" s="7" t="s">
        <v>8</v>
      </c>
    </row>
    <row r="67" spans="1:11" ht="16.5" customHeight="1">
      <c r="A67" s="102"/>
      <c r="B67" s="102"/>
      <c r="D67" s="196"/>
      <c r="E67" s="7" t="s">
        <v>9</v>
      </c>
      <c r="F67" s="6"/>
      <c r="G67" s="7" t="s">
        <v>10</v>
      </c>
      <c r="H67" s="107"/>
      <c r="I67" s="7" t="s">
        <v>9</v>
      </c>
      <c r="J67" s="6"/>
      <c r="K67" s="7" t="s">
        <v>10</v>
      </c>
    </row>
    <row r="68" spans="1:11" s="157" customFormat="1" ht="16.5" customHeight="1">
      <c r="C68" s="201"/>
      <c r="D68" s="201"/>
      <c r="E68" s="108" t="s">
        <v>11</v>
      </c>
      <c r="F68" s="105"/>
      <c r="G68" s="108" t="s">
        <v>12</v>
      </c>
      <c r="H68" s="106"/>
      <c r="I68" s="108" t="s">
        <v>11</v>
      </c>
      <c r="J68" s="105"/>
      <c r="K68" s="108" t="s">
        <v>12</v>
      </c>
    </row>
    <row r="69" spans="1:11" s="157" customFormat="1" ht="16.5" customHeight="1">
      <c r="C69" s="132" t="s">
        <v>13</v>
      </c>
      <c r="D69" s="202"/>
      <c r="E69" s="8" t="s">
        <v>14</v>
      </c>
      <c r="F69" s="111"/>
      <c r="G69" s="8" t="s">
        <v>14</v>
      </c>
      <c r="H69" s="5"/>
      <c r="I69" s="8" t="s">
        <v>14</v>
      </c>
      <c r="J69" s="5"/>
      <c r="K69" s="8" t="s">
        <v>14</v>
      </c>
    </row>
    <row r="70" spans="1:11" s="157" customFormat="1" ht="16.5" customHeight="1">
      <c r="A70" s="211" t="s">
        <v>46</v>
      </c>
      <c r="B70" s="102"/>
      <c r="C70" s="102"/>
      <c r="D70" s="202"/>
      <c r="E70" s="7"/>
      <c r="F70" s="111"/>
      <c r="G70" s="7"/>
      <c r="H70" s="5"/>
      <c r="I70" s="7"/>
      <c r="J70" s="5"/>
      <c r="K70" s="7"/>
    </row>
    <row r="71" spans="1:11" s="157" customFormat="1" ht="16.5" customHeight="1">
      <c r="B71" s="102"/>
      <c r="C71" s="102"/>
      <c r="D71" s="202"/>
      <c r="E71" s="7"/>
      <c r="F71" s="111"/>
      <c r="G71" s="7"/>
      <c r="H71" s="5"/>
      <c r="I71" s="7"/>
      <c r="J71" s="5"/>
      <c r="K71" s="7"/>
    </row>
    <row r="72" spans="1:11" s="157" customFormat="1" ht="16.5" customHeight="1">
      <c r="A72" s="157" t="s">
        <v>47</v>
      </c>
      <c r="B72" s="102"/>
      <c r="C72" s="102"/>
      <c r="D72" s="202"/>
      <c r="E72" s="7"/>
      <c r="F72" s="111"/>
      <c r="G72" s="7"/>
      <c r="H72" s="5"/>
      <c r="I72" s="7"/>
      <c r="J72" s="5"/>
      <c r="K72" s="7"/>
    </row>
    <row r="73" spans="1:11" s="157" customFormat="1" ht="16.5" customHeight="1">
      <c r="B73" s="102"/>
      <c r="C73" s="102"/>
      <c r="D73" s="202"/>
      <c r="E73" s="7"/>
      <c r="F73" s="111"/>
      <c r="G73" s="7"/>
      <c r="H73" s="5"/>
      <c r="I73" s="7"/>
      <c r="J73" s="5"/>
      <c r="K73" s="7"/>
    </row>
    <row r="74" spans="1:11" s="157" customFormat="1" ht="16.5" customHeight="1">
      <c r="A74" s="89" t="s">
        <v>48</v>
      </c>
      <c r="B74" s="102"/>
      <c r="C74" s="102"/>
      <c r="D74" s="202"/>
      <c r="E74" s="12">
        <v>28640954</v>
      </c>
      <c r="F74" s="133"/>
      <c r="G74" s="12">
        <v>20375463</v>
      </c>
      <c r="H74" s="4"/>
      <c r="I74" s="160">
        <v>0</v>
      </c>
      <c r="J74" s="4"/>
      <c r="K74" s="12">
        <v>0</v>
      </c>
    </row>
    <row r="75" spans="1:11" s="157" customFormat="1" ht="16.5" customHeight="1">
      <c r="A75" s="89" t="s">
        <v>288</v>
      </c>
      <c r="B75" s="206"/>
      <c r="C75" s="103">
        <v>17</v>
      </c>
      <c r="D75" s="202"/>
      <c r="E75" s="160">
        <v>2179131315</v>
      </c>
      <c r="F75" s="161"/>
      <c r="G75" s="160">
        <v>951082823</v>
      </c>
      <c r="H75" s="161"/>
      <c r="I75" s="160">
        <v>911303999</v>
      </c>
      <c r="J75" s="161"/>
      <c r="K75" s="160">
        <v>514439630</v>
      </c>
    </row>
    <row r="76" spans="1:11" s="157" customFormat="1" ht="16.5" customHeight="1">
      <c r="A76" s="89" t="s">
        <v>289</v>
      </c>
      <c r="B76" s="206"/>
      <c r="C76" s="103">
        <v>25</v>
      </c>
      <c r="D76" s="202"/>
      <c r="E76" s="160">
        <v>226490000</v>
      </c>
      <c r="F76" s="161"/>
      <c r="G76" s="160">
        <v>10500000</v>
      </c>
      <c r="H76" s="161"/>
      <c r="I76" s="160">
        <v>204000000</v>
      </c>
      <c r="J76" s="161"/>
      <c r="K76" s="160">
        <v>4000000</v>
      </c>
    </row>
    <row r="77" spans="1:11" s="157" customFormat="1" ht="16.5" customHeight="1">
      <c r="A77" s="89" t="s">
        <v>290</v>
      </c>
      <c r="B77" s="206"/>
      <c r="C77" s="103"/>
      <c r="D77" s="202"/>
      <c r="E77" s="160">
        <v>52726697</v>
      </c>
      <c r="F77" s="161"/>
      <c r="G77" s="160">
        <v>49418996</v>
      </c>
      <c r="H77" s="161"/>
      <c r="I77" s="160">
        <v>0</v>
      </c>
      <c r="J77" s="161"/>
      <c r="K77" s="160">
        <v>0</v>
      </c>
    </row>
    <row r="78" spans="1:11" s="157" customFormat="1" ht="16.5" customHeight="1">
      <c r="A78" s="89" t="s">
        <v>49</v>
      </c>
      <c r="B78" s="206"/>
      <c r="C78" s="103">
        <v>18</v>
      </c>
      <c r="D78" s="202"/>
      <c r="E78" s="160">
        <v>1762175155</v>
      </c>
      <c r="F78" s="161"/>
      <c r="G78" s="160">
        <v>1175629022</v>
      </c>
      <c r="H78" s="161"/>
      <c r="I78" s="160">
        <v>875161315</v>
      </c>
      <c r="J78" s="161"/>
      <c r="K78" s="160">
        <v>364252401</v>
      </c>
    </row>
    <row r="79" spans="1:11" s="157" customFormat="1" ht="16.5" customHeight="1">
      <c r="A79" s="89" t="s">
        <v>50</v>
      </c>
      <c r="B79" s="206"/>
      <c r="C79" s="103"/>
      <c r="D79" s="202"/>
      <c r="E79" s="160">
        <v>159220988</v>
      </c>
      <c r="F79" s="161"/>
      <c r="G79" s="160">
        <v>143345754</v>
      </c>
      <c r="H79" s="161"/>
      <c r="I79" s="160">
        <v>26618428</v>
      </c>
      <c r="J79" s="161"/>
      <c r="K79" s="160">
        <v>65853931</v>
      </c>
    </row>
    <row r="80" spans="1:11" s="157" customFormat="1" ht="16.5" customHeight="1">
      <c r="A80" s="89" t="s">
        <v>51</v>
      </c>
      <c r="B80" s="206"/>
      <c r="C80" s="103"/>
      <c r="D80" s="202"/>
      <c r="E80" s="160">
        <v>184966</v>
      </c>
      <c r="F80" s="161"/>
      <c r="G80" s="160">
        <v>1974401</v>
      </c>
      <c r="H80" s="161"/>
      <c r="I80" s="160">
        <v>184966</v>
      </c>
      <c r="J80" s="161"/>
      <c r="K80" s="160">
        <v>1974401</v>
      </c>
    </row>
    <row r="81" spans="1:11" s="157" customFormat="1" ht="16.5" customHeight="1">
      <c r="A81" s="89" t="s">
        <v>52</v>
      </c>
      <c r="B81" s="102"/>
      <c r="C81" s="103"/>
      <c r="D81" s="202"/>
      <c r="F81" s="209"/>
      <c r="G81" s="160"/>
      <c r="H81" s="209"/>
      <c r="J81" s="209"/>
      <c r="K81" s="160"/>
    </row>
    <row r="82" spans="1:11" s="157" customFormat="1" ht="16.5" customHeight="1">
      <c r="A82" s="89"/>
      <c r="B82" s="89" t="s">
        <v>53</v>
      </c>
      <c r="C82" s="103">
        <v>19</v>
      </c>
      <c r="D82" s="202"/>
      <c r="E82" s="160">
        <v>899270975</v>
      </c>
      <c r="F82" s="111"/>
      <c r="G82" s="160">
        <v>1391736754</v>
      </c>
      <c r="H82" s="111"/>
      <c r="I82" s="160">
        <v>765782259</v>
      </c>
      <c r="J82" s="111"/>
      <c r="K82" s="160">
        <v>1176129334</v>
      </c>
    </row>
    <row r="83" spans="1:11" s="157" customFormat="1" ht="16.5" customHeight="1">
      <c r="A83" s="89" t="s">
        <v>54</v>
      </c>
      <c r="B83" s="206"/>
      <c r="C83" s="103">
        <v>20</v>
      </c>
      <c r="D83" s="202"/>
      <c r="E83" s="160">
        <v>0</v>
      </c>
      <c r="F83" s="161"/>
      <c r="G83" s="160">
        <v>548011002</v>
      </c>
      <c r="H83" s="161"/>
      <c r="I83" s="160">
        <v>0</v>
      </c>
      <c r="J83" s="161"/>
      <c r="K83" s="160">
        <v>548011002</v>
      </c>
    </row>
    <row r="84" spans="1:11" s="157" customFormat="1" ht="16.5" customHeight="1">
      <c r="A84" s="89" t="s">
        <v>55</v>
      </c>
      <c r="B84" s="89"/>
      <c r="C84" s="103">
        <v>21</v>
      </c>
      <c r="D84" s="202"/>
      <c r="E84" s="212">
        <v>67974001</v>
      </c>
      <c r="F84" s="111"/>
      <c r="G84" s="212">
        <v>60951849</v>
      </c>
      <c r="H84" s="111"/>
      <c r="I84" s="212">
        <v>13282807</v>
      </c>
      <c r="J84" s="111"/>
      <c r="K84" s="212">
        <v>15070931</v>
      </c>
    </row>
    <row r="85" spans="1:11" s="157" customFormat="1" ht="16.5" customHeight="1">
      <c r="A85" s="89" t="s">
        <v>56</v>
      </c>
      <c r="B85" s="206"/>
      <c r="C85" s="206"/>
      <c r="D85" s="202"/>
      <c r="E85" s="160">
        <v>14038091</v>
      </c>
      <c r="F85" s="161"/>
      <c r="G85" s="160">
        <v>13967255</v>
      </c>
      <c r="H85" s="161"/>
      <c r="I85" s="160">
        <v>0</v>
      </c>
      <c r="J85" s="161"/>
      <c r="K85" s="160">
        <v>0</v>
      </c>
    </row>
    <row r="86" spans="1:11" s="157" customFormat="1" ht="16.5" customHeight="1">
      <c r="A86" s="206" t="s">
        <v>57</v>
      </c>
      <c r="B86" s="206"/>
      <c r="C86" s="206"/>
      <c r="D86" s="202"/>
      <c r="E86" s="160">
        <v>17648476</v>
      </c>
      <c r="F86" s="161"/>
      <c r="G86" s="160">
        <v>3563448</v>
      </c>
      <c r="H86" s="161"/>
      <c r="I86" s="160">
        <v>322892</v>
      </c>
      <c r="J86" s="161"/>
      <c r="K86" s="160">
        <v>534262</v>
      </c>
    </row>
    <row r="87" spans="1:11" s="157" customFormat="1" ht="16.5" customHeight="1">
      <c r="A87" s="89" t="s">
        <v>58</v>
      </c>
      <c r="B87" s="206"/>
      <c r="C87" s="206"/>
      <c r="D87" s="202"/>
      <c r="E87" s="207">
        <v>225872338</v>
      </c>
      <c r="F87" s="152"/>
      <c r="G87" s="207">
        <v>111034070</v>
      </c>
      <c r="H87" s="152"/>
      <c r="I87" s="207">
        <v>95566759</v>
      </c>
      <c r="J87" s="152"/>
      <c r="K87" s="207">
        <v>39621117</v>
      </c>
    </row>
    <row r="88" spans="1:11" s="157" customFormat="1" ht="16.5" customHeight="1">
      <c r="B88" s="102"/>
      <c r="C88" s="102"/>
      <c r="D88" s="202"/>
      <c r="E88" s="209"/>
      <c r="F88" s="111"/>
      <c r="G88" s="209"/>
      <c r="H88" s="111"/>
      <c r="I88" s="209"/>
      <c r="J88" s="111"/>
      <c r="K88" s="209"/>
    </row>
    <row r="89" spans="1:11" s="157" customFormat="1" ht="16.5" customHeight="1">
      <c r="A89" s="102" t="s">
        <v>59</v>
      </c>
      <c r="B89" s="206"/>
      <c r="C89" s="206"/>
      <c r="D89" s="202"/>
      <c r="E89" s="207">
        <f>SUM(E74:E88)</f>
        <v>5633373956</v>
      </c>
      <c r="F89" s="161"/>
      <c r="G89" s="207">
        <f>SUM(G74:G88)</f>
        <v>4481590837</v>
      </c>
      <c r="H89" s="161"/>
      <c r="I89" s="207">
        <f>SUM(I74:I88)</f>
        <v>2892223425</v>
      </c>
      <c r="J89" s="161"/>
      <c r="K89" s="207">
        <f>SUM(K74:K88)</f>
        <v>2729887009</v>
      </c>
    </row>
    <row r="90" spans="1:11" s="157" customFormat="1" ht="16.5" customHeight="1">
      <c r="A90" s="89"/>
      <c r="B90" s="206"/>
      <c r="C90" s="206"/>
      <c r="D90" s="202"/>
      <c r="E90" s="160"/>
      <c r="F90" s="161"/>
      <c r="G90" s="160"/>
      <c r="H90" s="161"/>
      <c r="I90" s="160"/>
      <c r="J90" s="161"/>
      <c r="K90" s="160"/>
    </row>
    <row r="91" spans="1:11" s="157" customFormat="1" ht="16.5" customHeight="1">
      <c r="A91" s="157" t="s">
        <v>60</v>
      </c>
      <c r="B91" s="102"/>
      <c r="C91" s="102"/>
      <c r="D91" s="202"/>
      <c r="E91" s="160"/>
      <c r="F91" s="161"/>
      <c r="G91" s="160"/>
      <c r="H91" s="161"/>
      <c r="I91" s="160"/>
      <c r="J91" s="161"/>
      <c r="K91" s="160"/>
    </row>
    <row r="92" spans="1:11" s="157" customFormat="1" ht="16.5" customHeight="1">
      <c r="B92" s="102"/>
      <c r="C92" s="102"/>
      <c r="D92" s="202"/>
      <c r="E92" s="108"/>
      <c r="F92" s="111"/>
      <c r="G92" s="108"/>
      <c r="H92" s="111"/>
      <c r="I92" s="108"/>
      <c r="J92" s="111"/>
      <c r="K92" s="108"/>
    </row>
    <row r="93" spans="1:11" s="157" customFormat="1" ht="16.5" customHeight="1">
      <c r="A93" s="89" t="s">
        <v>61</v>
      </c>
      <c r="B93" s="206"/>
      <c r="C93" s="206"/>
      <c r="D93" s="202"/>
      <c r="E93" s="160">
        <v>16213866</v>
      </c>
      <c r="F93" s="161"/>
      <c r="G93" s="160">
        <v>6993438</v>
      </c>
      <c r="H93" s="161"/>
      <c r="I93" s="160">
        <v>645953</v>
      </c>
      <c r="J93" s="161"/>
      <c r="K93" s="160">
        <v>3949826</v>
      </c>
    </row>
    <row r="94" spans="1:11" s="157" customFormat="1" ht="16.5" customHeight="1">
      <c r="A94" s="89" t="s">
        <v>62</v>
      </c>
      <c r="B94" s="206"/>
      <c r="C94" s="103">
        <v>20</v>
      </c>
      <c r="D94" s="202"/>
      <c r="E94" s="160">
        <v>397698714</v>
      </c>
      <c r="F94" s="161"/>
      <c r="G94" s="160">
        <v>396533566</v>
      </c>
      <c r="H94" s="161"/>
      <c r="I94" s="160">
        <v>397698714</v>
      </c>
      <c r="J94" s="161"/>
      <c r="K94" s="160">
        <v>396533566</v>
      </c>
    </row>
    <row r="95" spans="1:11" s="157" customFormat="1" ht="16.5" customHeight="1">
      <c r="A95" s="206" t="s">
        <v>63</v>
      </c>
      <c r="B95" s="206"/>
      <c r="C95" s="103"/>
      <c r="D95" s="202"/>
      <c r="E95" s="160">
        <v>132485718</v>
      </c>
      <c r="F95" s="161"/>
      <c r="G95" s="160">
        <v>67564416</v>
      </c>
      <c r="H95" s="161"/>
      <c r="I95" s="160">
        <v>132485718</v>
      </c>
      <c r="J95" s="161"/>
      <c r="K95" s="160">
        <v>67564416</v>
      </c>
    </row>
    <row r="96" spans="1:11" s="157" customFormat="1" ht="16.5" customHeight="1">
      <c r="A96" s="206" t="s">
        <v>291</v>
      </c>
      <c r="B96" s="206"/>
      <c r="C96" s="103">
        <v>19</v>
      </c>
      <c r="D96" s="202"/>
      <c r="E96" s="160">
        <v>1059851243</v>
      </c>
      <c r="F96" s="161"/>
      <c r="G96" s="160">
        <v>1532064124</v>
      </c>
      <c r="H96" s="161"/>
      <c r="I96" s="160">
        <v>981992513</v>
      </c>
      <c r="J96" s="161"/>
      <c r="K96" s="160">
        <v>1443250111</v>
      </c>
    </row>
    <row r="97" spans="1:11" s="157" customFormat="1" ht="16.5" customHeight="1">
      <c r="A97" s="206" t="s">
        <v>64</v>
      </c>
      <c r="B97" s="206"/>
      <c r="C97" s="103">
        <v>21</v>
      </c>
      <c r="D97" s="202"/>
      <c r="E97" s="160">
        <v>151909974</v>
      </c>
      <c r="F97" s="161"/>
      <c r="G97" s="160">
        <v>162494071</v>
      </c>
      <c r="H97" s="161"/>
      <c r="I97" s="160">
        <v>40039388</v>
      </c>
      <c r="J97" s="161"/>
      <c r="K97" s="160">
        <v>49676139</v>
      </c>
    </row>
    <row r="98" spans="1:11" s="157" customFormat="1" ht="16.5" customHeight="1">
      <c r="A98" s="206" t="s">
        <v>65</v>
      </c>
      <c r="C98" s="206"/>
      <c r="D98" s="202"/>
      <c r="E98" s="160">
        <v>133314663</v>
      </c>
      <c r="F98" s="161"/>
      <c r="G98" s="160">
        <v>134916062</v>
      </c>
      <c r="H98" s="161"/>
      <c r="I98" s="160">
        <v>0</v>
      </c>
      <c r="J98" s="161"/>
      <c r="K98" s="160">
        <v>0</v>
      </c>
    </row>
    <row r="99" spans="1:11" s="157" customFormat="1" ht="16.5" customHeight="1">
      <c r="A99" s="206" t="s">
        <v>66</v>
      </c>
      <c r="B99" s="206"/>
      <c r="C99" s="206"/>
      <c r="D99" s="202"/>
      <c r="E99" s="160">
        <v>199247226</v>
      </c>
      <c r="F99" s="161"/>
      <c r="G99" s="160">
        <v>159500652</v>
      </c>
      <c r="H99" s="161"/>
      <c r="I99" s="160">
        <v>12273037</v>
      </c>
      <c r="J99" s="161"/>
      <c r="K99" s="160">
        <v>10891252</v>
      </c>
    </row>
    <row r="100" spans="1:11" s="157" customFormat="1" ht="16.5" customHeight="1">
      <c r="A100" s="206" t="s">
        <v>67</v>
      </c>
      <c r="B100" s="206"/>
      <c r="C100" s="206"/>
      <c r="D100" s="202"/>
      <c r="E100" s="160">
        <v>5362048</v>
      </c>
      <c r="F100" s="161"/>
      <c r="G100" s="160">
        <v>2930930</v>
      </c>
      <c r="H100" s="161"/>
      <c r="I100" s="160">
        <v>210120</v>
      </c>
      <c r="J100" s="161"/>
      <c r="K100" s="160">
        <v>210120</v>
      </c>
    </row>
    <row r="101" spans="1:11" s="157" customFormat="1" ht="16.5" customHeight="1">
      <c r="A101" s="206" t="s">
        <v>68</v>
      </c>
      <c r="B101" s="206"/>
      <c r="C101" s="206"/>
      <c r="D101" s="202"/>
      <c r="E101" s="207">
        <v>2300770</v>
      </c>
      <c r="F101" s="161"/>
      <c r="G101" s="207">
        <v>6252127</v>
      </c>
      <c r="H101" s="161"/>
      <c r="I101" s="207">
        <v>0</v>
      </c>
      <c r="J101" s="161"/>
      <c r="K101" s="207">
        <v>0</v>
      </c>
    </row>
    <row r="102" spans="1:11" s="157" customFormat="1" ht="16.5" customHeight="1">
      <c r="B102" s="102"/>
      <c r="C102" s="102"/>
      <c r="D102" s="202"/>
      <c r="E102" s="108"/>
      <c r="F102" s="111"/>
      <c r="G102" s="108"/>
      <c r="H102" s="111"/>
      <c r="I102" s="108"/>
      <c r="J102" s="111"/>
      <c r="K102" s="108"/>
    </row>
    <row r="103" spans="1:11" ht="16.5" customHeight="1">
      <c r="A103" s="102" t="s">
        <v>69</v>
      </c>
      <c r="B103" s="206"/>
      <c r="C103" s="206"/>
      <c r="D103" s="201"/>
      <c r="E103" s="207">
        <f>SUM(E93:E102)</f>
        <v>2098384222</v>
      </c>
      <c r="F103" s="161"/>
      <c r="G103" s="207">
        <f>SUM(G93:G102)</f>
        <v>2469249386</v>
      </c>
      <c r="H103" s="161"/>
      <c r="I103" s="207">
        <f>SUM(I93:I102)</f>
        <v>1565345443</v>
      </c>
      <c r="J103" s="161"/>
      <c r="K103" s="207">
        <f>SUM(K93:K102)</f>
        <v>1972075430</v>
      </c>
    </row>
    <row r="104" spans="1:11" ht="16.5" customHeight="1">
      <c r="A104" s="157"/>
      <c r="B104" s="102"/>
      <c r="C104" s="102"/>
      <c r="D104" s="103"/>
      <c r="E104" s="108"/>
      <c r="F104" s="111"/>
      <c r="G104" s="108"/>
      <c r="H104" s="111"/>
      <c r="I104" s="108"/>
      <c r="J104" s="111"/>
      <c r="K104" s="108"/>
    </row>
    <row r="105" spans="1:11" ht="16.5" customHeight="1">
      <c r="A105" s="157" t="s">
        <v>70</v>
      </c>
      <c r="B105" s="206"/>
      <c r="C105" s="206"/>
      <c r="D105" s="213"/>
      <c r="E105" s="207">
        <f>SUM(E89+E103)</f>
        <v>7731758178</v>
      </c>
      <c r="F105" s="161"/>
      <c r="G105" s="207">
        <f>SUM(G89+G103)</f>
        <v>6950840223</v>
      </c>
      <c r="H105" s="161"/>
      <c r="I105" s="207">
        <f>SUM(I89+I103)</f>
        <v>4457568868</v>
      </c>
      <c r="J105" s="161"/>
      <c r="K105" s="207">
        <f>SUM(K89+K103)</f>
        <v>4701962439</v>
      </c>
    </row>
    <row r="106" spans="1:11" ht="16.5" customHeight="1">
      <c r="A106" s="157"/>
      <c r="B106" s="157"/>
      <c r="C106" s="213"/>
      <c r="D106" s="213"/>
      <c r="E106" s="1"/>
      <c r="F106" s="105"/>
      <c r="H106" s="105"/>
      <c r="J106" s="105"/>
    </row>
    <row r="107" spans="1:11" ht="16.5" customHeight="1">
      <c r="A107" s="157"/>
      <c r="B107" s="157"/>
      <c r="C107" s="213"/>
      <c r="D107" s="213"/>
      <c r="E107" s="1"/>
      <c r="F107" s="105"/>
      <c r="H107" s="105"/>
      <c r="J107" s="105"/>
    </row>
    <row r="108" spans="1:11" ht="15" customHeight="1">
      <c r="A108" s="157"/>
      <c r="B108" s="157"/>
      <c r="C108" s="213"/>
      <c r="D108" s="213"/>
      <c r="E108" s="1"/>
      <c r="F108" s="105"/>
      <c r="H108" s="105"/>
      <c r="J108" s="105"/>
    </row>
    <row r="109" spans="1:11" ht="21.95" customHeight="1">
      <c r="A109" s="217" t="str">
        <f>A57</f>
        <v>The accompanying notes form part of this interim financial information.</v>
      </c>
      <c r="B109" s="217"/>
      <c r="C109" s="217"/>
      <c r="D109" s="217"/>
      <c r="E109" s="217"/>
      <c r="F109" s="217"/>
      <c r="G109" s="217"/>
      <c r="H109" s="217"/>
      <c r="I109" s="217"/>
      <c r="J109" s="217"/>
      <c r="K109" s="217"/>
    </row>
    <row r="110" spans="1:11" ht="16.5" customHeight="1">
      <c r="A110" s="157" t="str">
        <f>+A1</f>
        <v>Sky ICT Public Company Limited</v>
      </c>
      <c r="B110" s="214"/>
      <c r="D110" s="196"/>
      <c r="E110" s="107"/>
      <c r="F110" s="107"/>
      <c r="G110" s="13"/>
      <c r="I110" s="13"/>
      <c r="K110" s="13"/>
    </row>
    <row r="111" spans="1:11" ht="16.5" customHeight="1">
      <c r="A111" s="102" t="s">
        <v>1</v>
      </c>
      <c r="B111" s="102"/>
      <c r="D111" s="196"/>
      <c r="E111" s="107"/>
      <c r="F111" s="107"/>
    </row>
    <row r="112" spans="1:11" s="157" customFormat="1" ht="16.5" customHeight="1">
      <c r="A112" s="197" t="str">
        <f>A3</f>
        <v>As at 30 September 2025</v>
      </c>
      <c r="B112" s="197"/>
      <c r="C112" s="198"/>
      <c r="D112" s="199"/>
      <c r="E112" s="200"/>
      <c r="F112" s="200"/>
      <c r="G112" s="2"/>
      <c r="H112" s="2"/>
      <c r="I112" s="2"/>
      <c r="J112" s="2"/>
      <c r="K112" s="2"/>
    </row>
    <row r="113" spans="1:11" s="157" customFormat="1" ht="16.5" customHeight="1">
      <c r="A113" s="214"/>
      <c r="B113" s="214"/>
      <c r="C113" s="103"/>
      <c r="D113" s="196"/>
      <c r="E113" s="107"/>
      <c r="F113" s="107"/>
      <c r="G113" s="4"/>
      <c r="H113" s="4"/>
      <c r="I113" s="4"/>
      <c r="J113" s="4"/>
      <c r="K113" s="4"/>
    </row>
    <row r="114" spans="1:11" s="157" customFormat="1" ht="16.5" customHeight="1">
      <c r="A114" s="214"/>
      <c r="B114" s="214"/>
      <c r="C114" s="103"/>
      <c r="D114" s="196"/>
      <c r="E114" s="107"/>
      <c r="F114" s="107"/>
      <c r="G114" s="4"/>
      <c r="H114" s="4"/>
      <c r="I114" s="4"/>
      <c r="J114" s="4"/>
      <c r="K114" s="4"/>
    </row>
    <row r="115" spans="1:11" s="157" customFormat="1" ht="16.5" customHeight="1">
      <c r="A115" s="102"/>
      <c r="B115" s="102"/>
      <c r="C115" s="103"/>
      <c r="D115" s="196"/>
      <c r="E115" s="219" t="s">
        <v>3</v>
      </c>
      <c r="F115" s="219"/>
      <c r="G115" s="219"/>
      <c r="H115" s="5"/>
      <c r="I115" s="220" t="s">
        <v>4</v>
      </c>
      <c r="J115" s="220"/>
      <c r="K115" s="220"/>
    </row>
    <row r="116" spans="1:11" ht="16.5" customHeight="1">
      <c r="A116" s="102"/>
      <c r="B116" s="102"/>
      <c r="D116" s="196"/>
      <c r="E116" s="218" t="s">
        <v>5</v>
      </c>
      <c r="F116" s="218"/>
      <c r="G116" s="218"/>
      <c r="H116" s="107"/>
      <c r="I116" s="218" t="s">
        <v>5</v>
      </c>
      <c r="J116" s="218"/>
      <c r="K116" s="218"/>
    </row>
    <row r="117" spans="1:11" ht="16.5" customHeight="1">
      <c r="A117" s="102"/>
      <c r="B117" s="102"/>
      <c r="D117" s="196"/>
      <c r="E117" s="6"/>
      <c r="F117" s="6"/>
      <c r="G117" s="7" t="s">
        <v>6</v>
      </c>
      <c r="H117" s="107"/>
      <c r="I117" s="6"/>
      <c r="J117" s="6"/>
      <c r="K117" s="6"/>
    </row>
    <row r="118" spans="1:11" ht="16.5" customHeight="1">
      <c r="A118" s="102"/>
      <c r="B118" s="102"/>
      <c r="D118" s="196"/>
      <c r="E118" s="7" t="s">
        <v>7</v>
      </c>
      <c r="F118" s="6"/>
      <c r="G118" s="7" t="s">
        <v>8</v>
      </c>
      <c r="H118" s="107"/>
      <c r="I118" s="7" t="s">
        <v>7</v>
      </c>
      <c r="J118" s="6"/>
      <c r="K118" s="7" t="s">
        <v>8</v>
      </c>
    </row>
    <row r="119" spans="1:11" ht="16.5" customHeight="1">
      <c r="A119" s="102"/>
      <c r="B119" s="102"/>
      <c r="D119" s="196"/>
      <c r="E119" s="7" t="s">
        <v>9</v>
      </c>
      <c r="F119" s="6"/>
      <c r="G119" s="7" t="s">
        <v>10</v>
      </c>
      <c r="H119" s="107"/>
      <c r="I119" s="7" t="s">
        <v>9</v>
      </c>
      <c r="J119" s="6"/>
      <c r="K119" s="7" t="s">
        <v>10</v>
      </c>
    </row>
    <row r="120" spans="1:11" s="157" customFormat="1" ht="16.5" customHeight="1">
      <c r="C120" s="201"/>
      <c r="D120" s="201"/>
      <c r="E120" s="108" t="s">
        <v>11</v>
      </c>
      <c r="F120" s="105"/>
      <c r="G120" s="108" t="s">
        <v>12</v>
      </c>
      <c r="H120" s="106"/>
      <c r="I120" s="108" t="s">
        <v>11</v>
      </c>
      <c r="J120" s="105"/>
      <c r="K120" s="108" t="s">
        <v>12</v>
      </c>
    </row>
    <row r="121" spans="1:11" s="157" customFormat="1" ht="16.5" customHeight="1">
      <c r="C121" s="132" t="s">
        <v>13</v>
      </c>
      <c r="D121" s="202"/>
      <c r="E121" s="8" t="s">
        <v>14</v>
      </c>
      <c r="F121" s="111"/>
      <c r="G121" s="8" t="s">
        <v>14</v>
      </c>
      <c r="H121" s="5"/>
      <c r="I121" s="8" t="s">
        <v>14</v>
      </c>
      <c r="J121" s="5"/>
      <c r="K121" s="8" t="s">
        <v>14</v>
      </c>
    </row>
    <row r="122" spans="1:11" s="157" customFormat="1" ht="16.5" customHeight="1">
      <c r="A122" s="211" t="s">
        <v>71</v>
      </c>
      <c r="B122" s="102"/>
      <c r="C122" s="102"/>
      <c r="D122" s="202"/>
      <c r="E122" s="106"/>
      <c r="F122" s="105"/>
      <c r="G122" s="106"/>
      <c r="H122" s="105"/>
      <c r="I122" s="106"/>
      <c r="J122" s="105"/>
      <c r="K122" s="106"/>
    </row>
    <row r="123" spans="1:11" s="157" customFormat="1" ht="16.5" customHeight="1">
      <c r="B123" s="102"/>
      <c r="C123" s="102"/>
      <c r="D123" s="202"/>
      <c r="E123" s="108"/>
      <c r="F123" s="111"/>
      <c r="G123" s="108"/>
      <c r="H123" s="111"/>
      <c r="I123" s="108"/>
      <c r="J123" s="111"/>
      <c r="K123" s="108"/>
    </row>
    <row r="124" spans="1:11" s="157" customFormat="1" ht="16.5" customHeight="1">
      <c r="A124" s="157" t="s">
        <v>72</v>
      </c>
      <c r="B124" s="206"/>
      <c r="C124" s="206"/>
      <c r="D124" s="202"/>
      <c r="E124" s="160"/>
      <c r="F124" s="161"/>
      <c r="G124" s="160"/>
      <c r="H124" s="161"/>
      <c r="I124" s="160"/>
      <c r="J124" s="161"/>
      <c r="K124" s="160"/>
    </row>
    <row r="125" spans="1:11" s="157" customFormat="1" ht="16.5" customHeight="1">
      <c r="B125" s="102"/>
      <c r="C125" s="102"/>
      <c r="D125" s="202"/>
      <c r="E125" s="108"/>
      <c r="F125" s="111"/>
      <c r="G125" s="108"/>
      <c r="H125" s="111"/>
      <c r="I125" s="108"/>
      <c r="J125" s="111"/>
      <c r="K125" s="108"/>
    </row>
    <row r="126" spans="1:11" s="157" customFormat="1" ht="16.5" customHeight="1">
      <c r="A126" s="89" t="s">
        <v>73</v>
      </c>
      <c r="B126" s="206"/>
      <c r="C126" s="103">
        <v>22</v>
      </c>
      <c r="D126" s="202"/>
      <c r="E126" s="160"/>
      <c r="F126" s="161"/>
      <c r="G126" s="160"/>
      <c r="H126" s="161"/>
      <c r="I126" s="160"/>
      <c r="J126" s="161"/>
      <c r="K126" s="160"/>
    </row>
    <row r="127" spans="1:11" s="157" customFormat="1" ht="16.5" customHeight="1">
      <c r="A127" s="89"/>
      <c r="B127" s="89" t="s">
        <v>74</v>
      </c>
      <c r="C127" s="206"/>
      <c r="D127" s="202"/>
      <c r="E127" s="160"/>
      <c r="F127" s="161"/>
      <c r="G127" s="160"/>
      <c r="H127" s="161"/>
      <c r="I127" s="160"/>
      <c r="J127" s="161"/>
      <c r="K127" s="160"/>
    </row>
    <row r="128" spans="1:11" s="157" customFormat="1" ht="16.5" customHeight="1">
      <c r="A128" s="89"/>
      <c r="B128" s="89" t="s">
        <v>75</v>
      </c>
      <c r="C128" s="89"/>
      <c r="D128" s="202"/>
      <c r="E128" s="160"/>
      <c r="F128" s="161"/>
      <c r="G128" s="160"/>
      <c r="H128" s="161"/>
      <c r="I128" s="160"/>
      <c r="J128" s="161"/>
      <c r="K128" s="160"/>
    </row>
    <row r="129" spans="1:11" s="157" customFormat="1" ht="16.5" customHeight="1">
      <c r="A129" s="89"/>
      <c r="B129" s="89" t="s">
        <v>76</v>
      </c>
      <c r="C129" s="206"/>
      <c r="D129" s="202"/>
      <c r="E129" s="160"/>
      <c r="F129" s="161"/>
      <c r="H129" s="161"/>
      <c r="I129" s="160"/>
      <c r="J129" s="161"/>
    </row>
    <row r="130" spans="1:11" s="157" customFormat="1" ht="16.5" customHeight="1">
      <c r="A130" s="89"/>
      <c r="B130" s="89" t="s">
        <v>77</v>
      </c>
      <c r="C130" s="206"/>
      <c r="D130" s="202"/>
      <c r="E130" s="160"/>
      <c r="F130" s="161"/>
      <c r="G130" s="160"/>
      <c r="H130" s="161"/>
      <c r="I130" s="160"/>
      <c r="J130" s="161"/>
      <c r="K130" s="160"/>
    </row>
    <row r="131" spans="1:11" s="157" customFormat="1" ht="16.5" customHeight="1">
      <c r="A131" s="89"/>
      <c r="B131" s="89" t="s">
        <v>78</v>
      </c>
      <c r="C131" s="206"/>
      <c r="D131" s="202"/>
      <c r="E131" s="160"/>
      <c r="F131" s="161"/>
      <c r="G131" s="160"/>
      <c r="H131" s="161"/>
      <c r="I131" s="160"/>
      <c r="J131" s="161"/>
      <c r="K131" s="160"/>
    </row>
    <row r="132" spans="1:11" s="157" customFormat="1" ht="16.5" customHeight="1" thickBot="1">
      <c r="A132" s="89"/>
      <c r="B132" s="89" t="s">
        <v>79</v>
      </c>
      <c r="C132" s="206"/>
      <c r="D132" s="202"/>
      <c r="E132" s="208">
        <v>358639952</v>
      </c>
      <c r="F132" s="161"/>
      <c r="G132" s="208">
        <v>357739952</v>
      </c>
      <c r="H132" s="161"/>
      <c r="I132" s="208">
        <v>358639952</v>
      </c>
      <c r="J132" s="161"/>
      <c r="K132" s="208">
        <v>357739952</v>
      </c>
    </row>
    <row r="133" spans="1:11" s="157" customFormat="1" ht="16.5" customHeight="1" thickTop="1">
      <c r="B133" s="102" t="s">
        <v>80</v>
      </c>
      <c r="C133" s="102"/>
      <c r="D133" s="202"/>
      <c r="E133" s="152"/>
      <c r="F133" s="111"/>
      <c r="G133" s="152"/>
      <c r="H133" s="111"/>
      <c r="I133" s="152"/>
      <c r="J133" s="111"/>
      <c r="K133" s="152"/>
    </row>
    <row r="134" spans="1:11" s="157" customFormat="1" ht="16.5" customHeight="1">
      <c r="A134" s="89"/>
      <c r="B134" s="89" t="s">
        <v>81</v>
      </c>
      <c r="C134" s="206"/>
      <c r="D134" s="202"/>
      <c r="E134" s="152"/>
      <c r="F134" s="161"/>
      <c r="G134" s="152"/>
      <c r="H134" s="161"/>
      <c r="I134" s="152"/>
      <c r="J134" s="161"/>
      <c r="K134" s="152"/>
    </row>
    <row r="135" spans="1:11" s="157" customFormat="1" ht="16.5" customHeight="1">
      <c r="A135" s="89"/>
      <c r="B135" s="89" t="s">
        <v>75</v>
      </c>
      <c r="C135" s="206"/>
      <c r="D135" s="202"/>
      <c r="E135" s="152"/>
      <c r="F135" s="161"/>
      <c r="G135" s="152"/>
      <c r="H135" s="161"/>
      <c r="I135" s="152"/>
      <c r="J135" s="161"/>
      <c r="K135" s="152"/>
    </row>
    <row r="136" spans="1:11" s="157" customFormat="1" ht="16.5" customHeight="1">
      <c r="A136" s="89"/>
      <c r="B136" s="89" t="s">
        <v>82</v>
      </c>
      <c r="C136" s="206"/>
      <c r="D136" s="202"/>
      <c r="E136" s="152"/>
      <c r="F136" s="161"/>
      <c r="G136" s="160"/>
      <c r="H136" s="161"/>
      <c r="I136" s="152"/>
      <c r="J136" s="161"/>
      <c r="K136" s="160"/>
    </row>
    <row r="137" spans="1:11" s="157" customFormat="1" ht="16.5" customHeight="1">
      <c r="A137" s="89"/>
      <c r="B137" s="89" t="s">
        <v>77</v>
      </c>
      <c r="C137" s="206"/>
      <c r="D137" s="202"/>
      <c r="E137" s="152"/>
      <c r="F137" s="161"/>
      <c r="H137" s="161"/>
      <c r="I137" s="152"/>
      <c r="J137" s="161"/>
      <c r="K137" s="152"/>
    </row>
    <row r="138" spans="1:11" s="157" customFormat="1" ht="16.5" customHeight="1">
      <c r="A138" s="89"/>
      <c r="B138" s="89" t="s">
        <v>78</v>
      </c>
      <c r="C138" s="206"/>
      <c r="D138" s="202"/>
      <c r="E138" s="152"/>
      <c r="F138" s="161"/>
      <c r="H138" s="161"/>
      <c r="I138" s="152"/>
      <c r="J138" s="161"/>
      <c r="K138" s="152"/>
    </row>
    <row r="139" spans="1:11" s="157" customFormat="1" ht="16.5" customHeight="1">
      <c r="A139" s="89"/>
      <c r="B139" s="89" t="s">
        <v>79</v>
      </c>
      <c r="C139" s="206"/>
      <c r="D139" s="202"/>
      <c r="E139" s="152">
        <v>358639952</v>
      </c>
      <c r="F139" s="161"/>
      <c r="G139" s="152">
        <v>357739952</v>
      </c>
      <c r="H139" s="161"/>
      <c r="I139" s="152">
        <v>358639952</v>
      </c>
      <c r="J139" s="161"/>
      <c r="K139" s="152">
        <v>357739952</v>
      </c>
    </row>
    <row r="140" spans="1:11" s="157" customFormat="1" ht="16.5" customHeight="1">
      <c r="A140" s="206" t="s">
        <v>83</v>
      </c>
      <c r="B140" s="206"/>
      <c r="C140" s="103">
        <v>22</v>
      </c>
      <c r="D140" s="202"/>
      <c r="E140" s="160">
        <v>3072504360</v>
      </c>
      <c r="F140" s="161"/>
      <c r="G140" s="160">
        <v>3037404360</v>
      </c>
      <c r="H140" s="161"/>
      <c r="I140" s="160">
        <v>3072504360</v>
      </c>
      <c r="J140" s="161"/>
      <c r="K140" s="160">
        <v>3037404360</v>
      </c>
    </row>
    <row r="141" spans="1:11" s="157" customFormat="1" ht="16.5" customHeight="1">
      <c r="A141" s="187" t="s">
        <v>84</v>
      </c>
      <c r="B141" s="206"/>
      <c r="C141" s="103">
        <v>26</v>
      </c>
      <c r="D141" s="202"/>
      <c r="E141" s="160">
        <v>4466732</v>
      </c>
      <c r="F141" s="161"/>
      <c r="G141" s="160">
        <v>4466732</v>
      </c>
      <c r="H141" s="161"/>
      <c r="I141" s="160">
        <v>1538201</v>
      </c>
      <c r="J141" s="161"/>
      <c r="K141" s="160">
        <v>1538201</v>
      </c>
    </row>
    <row r="142" spans="1:11" s="157" customFormat="1" ht="16.5" customHeight="1">
      <c r="A142" s="206" t="s">
        <v>85</v>
      </c>
      <c r="B142" s="206"/>
      <c r="C142" s="103">
        <v>26</v>
      </c>
      <c r="D142" s="202"/>
      <c r="E142" s="160">
        <v>64371554</v>
      </c>
      <c r="F142" s="161"/>
      <c r="G142" s="160">
        <v>51525325</v>
      </c>
      <c r="H142" s="161"/>
      <c r="I142" s="160">
        <v>8033490</v>
      </c>
      <c r="J142" s="161"/>
      <c r="K142" s="160">
        <v>3987340</v>
      </c>
    </row>
    <row r="143" spans="1:11" s="157" customFormat="1" ht="16.5" customHeight="1">
      <c r="A143" s="206" t="s">
        <v>86</v>
      </c>
      <c r="B143" s="206"/>
      <c r="C143" s="103">
        <v>26</v>
      </c>
      <c r="D143" s="202"/>
      <c r="E143" s="160">
        <v>-20868909</v>
      </c>
      <c r="F143" s="161"/>
      <c r="G143" s="160">
        <v>-7943219</v>
      </c>
      <c r="H143" s="161"/>
      <c r="I143" s="160">
        <v>-20868909</v>
      </c>
      <c r="J143" s="161"/>
      <c r="K143" s="160">
        <v>-7943219</v>
      </c>
    </row>
    <row r="144" spans="1:11" s="157" customFormat="1" ht="16.5" customHeight="1">
      <c r="A144" s="206" t="s">
        <v>87</v>
      </c>
      <c r="B144" s="206"/>
      <c r="C144" s="206"/>
      <c r="D144" s="202"/>
      <c r="E144" s="160"/>
      <c r="F144" s="161"/>
      <c r="G144" s="160"/>
      <c r="H144" s="161"/>
      <c r="I144" s="160"/>
      <c r="J144" s="161"/>
      <c r="K144" s="160"/>
    </row>
    <row r="145" spans="1:11" s="157" customFormat="1" ht="16.5" customHeight="1">
      <c r="A145" s="89"/>
      <c r="B145" s="206" t="s">
        <v>88</v>
      </c>
      <c r="C145" s="103"/>
      <c r="D145" s="202"/>
      <c r="E145" s="160">
        <v>35773996</v>
      </c>
      <c r="F145" s="161"/>
      <c r="G145" s="160">
        <v>35773996</v>
      </c>
      <c r="H145" s="161"/>
      <c r="I145" s="160">
        <v>35773996</v>
      </c>
      <c r="J145" s="161"/>
      <c r="K145" s="160">
        <v>35773996</v>
      </c>
    </row>
    <row r="146" spans="1:11" s="157" customFormat="1" ht="16.5" customHeight="1">
      <c r="A146" s="89"/>
      <c r="B146" s="206" t="s">
        <v>89</v>
      </c>
      <c r="C146" s="206"/>
      <c r="D146" s="202"/>
      <c r="E146" s="160">
        <v>2289732572</v>
      </c>
      <c r="F146" s="161"/>
      <c r="G146" s="160">
        <v>1756773664</v>
      </c>
      <c r="H146" s="161"/>
      <c r="I146" s="160">
        <v>1339227603</v>
      </c>
      <c r="J146" s="161"/>
      <c r="K146" s="160">
        <v>1122372756</v>
      </c>
    </row>
    <row r="147" spans="1:11" s="157" customFormat="1" ht="16.5" customHeight="1">
      <c r="A147" s="206" t="s">
        <v>90</v>
      </c>
      <c r="B147" s="206"/>
      <c r="C147" s="103"/>
      <c r="D147" s="202"/>
      <c r="E147" s="207">
        <v>49414200</v>
      </c>
      <c r="F147" s="161"/>
      <c r="G147" s="207">
        <v>-102943304</v>
      </c>
      <c r="H147" s="161"/>
      <c r="I147" s="207">
        <v>-105942391</v>
      </c>
      <c r="J147" s="161"/>
      <c r="K147" s="207">
        <v>-44105269</v>
      </c>
    </row>
    <row r="148" spans="1:11" s="157" customFormat="1" ht="16.5" customHeight="1">
      <c r="B148" s="102"/>
      <c r="C148" s="102"/>
      <c r="D148" s="202"/>
      <c r="E148" s="108"/>
      <c r="F148" s="111"/>
      <c r="G148" s="108"/>
      <c r="H148" s="111"/>
      <c r="I148" s="108"/>
      <c r="J148" s="111"/>
      <c r="K148" s="108"/>
    </row>
    <row r="149" spans="1:11" s="157" customFormat="1" ht="16.5" customHeight="1">
      <c r="A149" s="102" t="s">
        <v>91</v>
      </c>
      <c r="B149" s="89"/>
      <c r="C149" s="89"/>
      <c r="D149" s="202"/>
      <c r="E149" s="160">
        <f>SUM(E136:E147)</f>
        <v>5854034457</v>
      </c>
      <c r="F149" s="133"/>
      <c r="G149" s="160">
        <f>SUM(G134:G147)</f>
        <v>5132797506</v>
      </c>
      <c r="H149" s="133"/>
      <c r="I149" s="160">
        <f>SUM(I136:I147)</f>
        <v>4688906302</v>
      </c>
      <c r="J149" s="133"/>
      <c r="K149" s="160">
        <f>SUM(K135:K147)</f>
        <v>4506768117</v>
      </c>
    </row>
    <row r="150" spans="1:11" s="157" customFormat="1" ht="16.5" customHeight="1">
      <c r="A150" s="206" t="s">
        <v>92</v>
      </c>
      <c r="B150" s="89"/>
      <c r="C150" s="89"/>
      <c r="D150" s="202"/>
      <c r="E150" s="207">
        <v>384476058</v>
      </c>
      <c r="F150" s="133"/>
      <c r="G150" s="207">
        <v>71247717</v>
      </c>
      <c r="H150" s="133"/>
      <c r="I150" s="207">
        <v>0</v>
      </c>
      <c r="J150" s="133"/>
      <c r="K150" s="207">
        <v>0</v>
      </c>
    </row>
    <row r="151" spans="1:11" s="157" customFormat="1" ht="16.5" customHeight="1">
      <c r="B151" s="102"/>
      <c r="C151" s="102"/>
      <c r="D151" s="202"/>
      <c r="E151" s="108"/>
      <c r="F151" s="111"/>
      <c r="G151" s="108"/>
      <c r="H151" s="111"/>
      <c r="I151" s="108"/>
      <c r="J151" s="111"/>
      <c r="K151" s="108"/>
    </row>
    <row r="152" spans="1:11" ht="16.5" customHeight="1">
      <c r="A152" s="102" t="s">
        <v>93</v>
      </c>
      <c r="C152" s="89"/>
      <c r="D152" s="201"/>
      <c r="E152" s="207">
        <f>SUM(E149:E150)</f>
        <v>6238510515</v>
      </c>
      <c r="F152" s="133"/>
      <c r="G152" s="207">
        <f>SUM(G149:G150)</f>
        <v>5204045223</v>
      </c>
      <c r="H152" s="133"/>
      <c r="I152" s="207">
        <f>SUM(I149:I150)</f>
        <v>4688906302</v>
      </c>
      <c r="J152" s="133"/>
      <c r="K152" s="207">
        <f>SUM(K149:K150)</f>
        <v>4506768117</v>
      </c>
    </row>
    <row r="153" spans="1:11" ht="16.5" customHeight="1">
      <c r="A153" s="157"/>
      <c r="B153" s="102"/>
      <c r="C153" s="102"/>
      <c r="D153" s="215"/>
      <c r="E153" s="108"/>
      <c r="F153" s="111"/>
      <c r="G153" s="108"/>
      <c r="H153" s="111"/>
      <c r="I153" s="108"/>
      <c r="J153" s="111"/>
      <c r="K153" s="108"/>
    </row>
    <row r="154" spans="1:11" ht="16.5" customHeight="1" thickBot="1">
      <c r="A154" s="102" t="s">
        <v>94</v>
      </c>
      <c r="B154" s="102"/>
      <c r="C154" s="102"/>
      <c r="D154" s="103"/>
      <c r="E154" s="208">
        <f>SUM(E105+E152)</f>
        <v>13970268693</v>
      </c>
      <c r="F154" s="161"/>
      <c r="G154" s="208">
        <f>SUM(G105+G152)</f>
        <v>12154885446</v>
      </c>
      <c r="H154" s="161"/>
      <c r="I154" s="208">
        <f>SUM(I105+I152)</f>
        <v>9146475170</v>
      </c>
      <c r="J154" s="161"/>
      <c r="K154" s="208">
        <f>SUM(K105+K152)</f>
        <v>9208730556</v>
      </c>
    </row>
    <row r="155" spans="1:11" ht="16.5" customHeight="1" thickTop="1">
      <c r="A155" s="102"/>
      <c r="B155" s="102"/>
      <c r="C155" s="102"/>
      <c r="D155" s="102"/>
      <c r="E155" s="216"/>
      <c r="F155" s="105"/>
      <c r="G155" s="216"/>
      <c r="H155" s="105"/>
      <c r="I155" s="216"/>
      <c r="J155" s="105"/>
      <c r="K155" s="216"/>
    </row>
    <row r="156" spans="1:11" ht="16.5" customHeight="1">
      <c r="D156" s="215"/>
      <c r="E156" s="161"/>
      <c r="F156" s="105"/>
      <c r="G156" s="152"/>
      <c r="H156" s="105"/>
      <c r="I156" s="4"/>
      <c r="J156" s="105"/>
      <c r="K156" s="152"/>
    </row>
    <row r="157" spans="1:11" ht="16.5" customHeight="1">
      <c r="A157" s="102"/>
      <c r="B157" s="102"/>
      <c r="D157" s="103"/>
      <c r="E157" s="161"/>
      <c r="F157" s="105"/>
      <c r="G157" s="4"/>
      <c r="H157" s="105"/>
      <c r="I157" s="4"/>
      <c r="J157" s="105"/>
      <c r="K157" s="4"/>
    </row>
    <row r="158" spans="1:11" ht="16.5" customHeight="1">
      <c r="A158" s="102"/>
      <c r="B158" s="102"/>
      <c r="D158" s="103"/>
      <c r="E158" s="161"/>
      <c r="F158" s="105"/>
      <c r="G158" s="4"/>
      <c r="H158" s="105"/>
      <c r="I158" s="4"/>
      <c r="J158" s="105"/>
      <c r="K158" s="4"/>
    </row>
    <row r="159" spans="1:11" ht="16.5" customHeight="1">
      <c r="A159" s="102"/>
      <c r="B159" s="102"/>
      <c r="D159" s="103"/>
      <c r="E159" s="161"/>
      <c r="F159" s="105"/>
      <c r="G159" s="4"/>
      <c r="H159" s="105"/>
      <c r="I159" s="4"/>
      <c r="J159" s="105"/>
      <c r="K159" s="4"/>
    </row>
    <row r="160" spans="1:11" ht="17.25" customHeight="1">
      <c r="A160" s="102"/>
      <c r="B160" s="102"/>
      <c r="D160" s="103"/>
      <c r="E160" s="161"/>
      <c r="F160" s="105"/>
      <c r="G160" s="4"/>
      <c r="H160" s="105"/>
      <c r="I160" s="4"/>
      <c r="J160" s="105"/>
      <c r="K160" s="4"/>
    </row>
    <row r="161" spans="1:11" ht="21.95" customHeight="1">
      <c r="A161" s="217" t="str">
        <f>A109</f>
        <v>The accompanying notes form part of this interim financial information.</v>
      </c>
      <c r="B161" s="217"/>
      <c r="C161" s="217"/>
      <c r="D161" s="217"/>
      <c r="E161" s="217"/>
      <c r="F161" s="217"/>
      <c r="G161" s="217"/>
      <c r="H161" s="217"/>
      <c r="I161" s="217"/>
      <c r="J161" s="217"/>
      <c r="K161" s="217"/>
    </row>
  </sheetData>
  <mergeCells count="15">
    <mergeCell ref="E63:G63"/>
    <mergeCell ref="I63:K63"/>
    <mergeCell ref="E6:G6"/>
    <mergeCell ref="I6:K6"/>
    <mergeCell ref="E7:G7"/>
    <mergeCell ref="I7:K7"/>
    <mergeCell ref="A57:K57"/>
    <mergeCell ref="A161:K161"/>
    <mergeCell ref="E64:G64"/>
    <mergeCell ref="I64:K64"/>
    <mergeCell ref="A109:K109"/>
    <mergeCell ref="E115:G115"/>
    <mergeCell ref="I115:K115"/>
    <mergeCell ref="E116:G116"/>
    <mergeCell ref="I116:K116"/>
  </mergeCells>
  <pageMargins left="0.8" right="0.5" top="0.5" bottom="0.6" header="0.49" footer="0.4"/>
  <pageSetup paperSize="9" scale="87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E1A24-8878-41F7-8059-9B59E973CA12}">
  <sheetPr>
    <tabColor rgb="FF0070C0"/>
  </sheetPr>
  <dimension ref="A1:L112"/>
  <sheetViews>
    <sheetView zoomScale="110" zoomScaleNormal="110" zoomScaleSheetLayoutView="110" workbookViewId="0">
      <selection activeCell="C8" sqref="C8"/>
    </sheetView>
  </sheetViews>
  <sheetFormatPr defaultColWidth="9.140625" defaultRowHeight="16.5" customHeight="1"/>
  <cols>
    <col min="1" max="2" width="1.42578125" style="115" customWidth="1"/>
    <col min="3" max="3" width="41.42578125" style="115" customWidth="1"/>
    <col min="4" max="4" width="5.140625" style="115" customWidth="1"/>
    <col min="5" max="5" width="0.7109375" style="115" customWidth="1"/>
    <col min="6" max="6" width="13.28515625" style="27" customWidth="1"/>
    <col min="7" max="7" width="0.7109375" style="27" customWidth="1"/>
    <col min="8" max="8" width="13.28515625" style="27" customWidth="1"/>
    <col min="9" max="9" width="0.7109375" style="27" customWidth="1"/>
    <col min="10" max="10" width="13.28515625" style="27" customWidth="1"/>
    <col min="11" max="11" width="0.7109375" style="27" customWidth="1"/>
    <col min="12" max="12" width="13.28515625" style="27" customWidth="1"/>
    <col min="13" max="16384" width="9.140625" style="115"/>
  </cols>
  <sheetData>
    <row r="1" spans="1:12" ht="16.5" customHeight="1">
      <c r="A1" s="112" t="s">
        <v>0</v>
      </c>
      <c r="B1" s="112"/>
      <c r="C1" s="175"/>
      <c r="D1" s="176"/>
      <c r="E1" s="176"/>
      <c r="F1" s="14"/>
      <c r="G1" s="15"/>
      <c r="H1" s="14"/>
      <c r="I1" s="15"/>
      <c r="J1" s="14"/>
      <c r="K1" s="15"/>
      <c r="L1" s="14"/>
    </row>
    <row r="2" spans="1:12" ht="16.5" customHeight="1">
      <c r="A2" s="177" t="s">
        <v>95</v>
      </c>
      <c r="B2" s="177"/>
      <c r="C2" s="177"/>
      <c r="D2" s="176"/>
      <c r="E2" s="176"/>
      <c r="F2" s="15"/>
      <c r="G2" s="15"/>
      <c r="H2" s="15"/>
      <c r="I2" s="15"/>
      <c r="J2" s="15"/>
      <c r="K2" s="15"/>
      <c r="L2" s="15"/>
    </row>
    <row r="3" spans="1:12" ht="16.5" customHeight="1">
      <c r="A3" s="178" t="s">
        <v>96</v>
      </c>
      <c r="B3" s="178"/>
      <c r="C3" s="178"/>
      <c r="D3" s="179"/>
      <c r="E3" s="179"/>
      <c r="F3" s="16"/>
      <c r="G3" s="16"/>
      <c r="H3" s="16"/>
      <c r="I3" s="16"/>
      <c r="J3" s="16"/>
      <c r="K3" s="16"/>
      <c r="L3" s="16"/>
    </row>
    <row r="4" spans="1:12" ht="16.5" customHeight="1">
      <c r="A4" s="177"/>
      <c r="B4" s="177"/>
      <c r="C4" s="177"/>
      <c r="D4" s="176"/>
      <c r="E4" s="176"/>
      <c r="F4" s="17"/>
      <c r="G4" s="17"/>
      <c r="H4" s="17"/>
      <c r="I4" s="17"/>
      <c r="J4" s="17"/>
      <c r="K4" s="17"/>
      <c r="L4" s="17"/>
    </row>
    <row r="5" spans="1:12" ht="16.5" customHeight="1">
      <c r="A5" s="177"/>
      <c r="B5" s="177"/>
      <c r="C5" s="177"/>
      <c r="D5" s="176"/>
      <c r="E5" s="176"/>
      <c r="F5" s="18"/>
      <c r="G5" s="18"/>
      <c r="H5" s="18"/>
      <c r="I5" s="18"/>
      <c r="J5" s="18"/>
      <c r="K5" s="18"/>
      <c r="L5" s="18"/>
    </row>
    <row r="6" spans="1:12" ht="16.5" customHeight="1">
      <c r="A6" s="177"/>
      <c r="B6" s="177"/>
      <c r="C6" s="177"/>
      <c r="D6" s="176"/>
      <c r="E6" s="176"/>
      <c r="F6" s="222" t="s">
        <v>3</v>
      </c>
      <c r="G6" s="222"/>
      <c r="H6" s="222"/>
      <c r="I6" s="101"/>
      <c r="J6" s="222" t="s">
        <v>4</v>
      </c>
      <c r="K6" s="222"/>
      <c r="L6" s="222"/>
    </row>
    <row r="7" spans="1:12" ht="16.5" customHeight="1">
      <c r="A7" s="177"/>
      <c r="B7" s="177"/>
      <c r="C7" s="177"/>
      <c r="D7" s="176"/>
      <c r="E7" s="176"/>
      <c r="F7" s="221" t="s">
        <v>5</v>
      </c>
      <c r="G7" s="221"/>
      <c r="H7" s="221"/>
      <c r="I7" s="104"/>
      <c r="J7" s="221" t="s">
        <v>5</v>
      </c>
      <c r="K7" s="221"/>
      <c r="L7" s="221"/>
    </row>
    <row r="8" spans="1:12" ht="16.5" customHeight="1">
      <c r="A8" s="177"/>
      <c r="B8" s="177"/>
      <c r="C8" s="177"/>
      <c r="D8" s="176"/>
      <c r="E8" s="176"/>
      <c r="F8" s="105"/>
      <c r="G8" s="105"/>
      <c r="H8" s="106" t="s">
        <v>6</v>
      </c>
      <c r="I8" s="104"/>
      <c r="J8" s="105"/>
      <c r="K8" s="105"/>
      <c r="L8" s="106"/>
    </row>
    <row r="9" spans="1:12" ht="16.5" customHeight="1">
      <c r="A9" s="177"/>
      <c r="B9" s="177"/>
      <c r="C9" s="177"/>
      <c r="D9" s="176"/>
      <c r="E9" s="176"/>
      <c r="F9" s="7" t="s">
        <v>7</v>
      </c>
      <c r="G9" s="6"/>
      <c r="H9" s="7" t="s">
        <v>7</v>
      </c>
      <c r="I9" s="107"/>
      <c r="J9" s="7" t="s">
        <v>7</v>
      </c>
      <c r="K9" s="6"/>
      <c r="L9" s="7" t="s">
        <v>7</v>
      </c>
    </row>
    <row r="10" spans="1:12" ht="16.5" customHeight="1">
      <c r="A10" s="177"/>
      <c r="B10" s="177"/>
      <c r="C10" s="177"/>
      <c r="D10" s="176"/>
      <c r="E10" s="176"/>
      <c r="F10" s="7" t="s">
        <v>9</v>
      </c>
      <c r="G10" s="6"/>
      <c r="H10" s="7" t="s">
        <v>9</v>
      </c>
      <c r="I10" s="107"/>
      <c r="J10" s="7" t="s">
        <v>9</v>
      </c>
      <c r="K10" s="6"/>
      <c r="L10" s="7" t="s">
        <v>9</v>
      </c>
    </row>
    <row r="11" spans="1:12" ht="16.5" customHeight="1">
      <c r="A11" s="177"/>
      <c r="B11" s="177"/>
      <c r="C11" s="177"/>
      <c r="D11" s="176"/>
      <c r="E11" s="176"/>
      <c r="F11" s="108" t="s">
        <v>11</v>
      </c>
      <c r="G11" s="105"/>
      <c r="H11" s="108" t="s">
        <v>12</v>
      </c>
      <c r="I11" s="106"/>
      <c r="J11" s="108" t="s">
        <v>11</v>
      </c>
      <c r="K11" s="105"/>
      <c r="L11" s="108" t="s">
        <v>12</v>
      </c>
    </row>
    <row r="12" spans="1:12" ht="16.5" customHeight="1">
      <c r="D12" s="180" t="s">
        <v>97</v>
      </c>
      <c r="E12" s="181"/>
      <c r="F12" s="8" t="s">
        <v>14</v>
      </c>
      <c r="G12" s="111"/>
      <c r="H12" s="8" t="s">
        <v>14</v>
      </c>
      <c r="I12" s="5"/>
      <c r="J12" s="8" t="s">
        <v>14</v>
      </c>
      <c r="K12" s="5"/>
      <c r="L12" s="8" t="s">
        <v>14</v>
      </c>
    </row>
    <row r="13" spans="1:12" ht="16.5" customHeight="1">
      <c r="D13" s="176"/>
      <c r="E13" s="181"/>
      <c r="F13" s="19"/>
      <c r="G13" s="20"/>
      <c r="H13" s="19"/>
      <c r="I13" s="20"/>
      <c r="J13" s="19"/>
      <c r="K13" s="20"/>
      <c r="L13" s="19"/>
    </row>
    <row r="14" spans="1:12" ht="16.5" customHeight="1">
      <c r="A14" s="182" t="s">
        <v>98</v>
      </c>
      <c r="B14" s="182"/>
      <c r="C14" s="183"/>
      <c r="D14" s="92"/>
      <c r="E14" s="92"/>
      <c r="F14" s="9"/>
      <c r="G14" s="9"/>
      <c r="H14" s="9"/>
      <c r="I14" s="9"/>
      <c r="J14" s="9"/>
      <c r="K14" s="123"/>
      <c r="L14" s="9"/>
    </row>
    <row r="15" spans="1:12" ht="16.5" customHeight="1">
      <c r="A15" s="183"/>
      <c r="B15" s="183"/>
      <c r="C15" s="183"/>
      <c r="D15" s="92"/>
      <c r="E15" s="92"/>
      <c r="F15" s="9"/>
      <c r="G15" s="9"/>
      <c r="H15" s="9"/>
      <c r="I15" s="9"/>
      <c r="J15" s="9"/>
      <c r="K15" s="123"/>
      <c r="L15" s="9"/>
    </row>
    <row r="16" spans="1:12" ht="16.5" customHeight="1">
      <c r="A16" s="184" t="s">
        <v>99</v>
      </c>
      <c r="B16" s="183"/>
      <c r="C16" s="183"/>
      <c r="D16" s="92"/>
      <c r="E16" s="92"/>
      <c r="F16" s="9">
        <v>869727287</v>
      </c>
      <c r="G16" s="9"/>
      <c r="H16" s="119">
        <v>329446595</v>
      </c>
      <c r="I16" s="119"/>
      <c r="J16" s="21">
        <v>298093291</v>
      </c>
      <c r="K16" s="119"/>
      <c r="L16" s="119">
        <v>58449994</v>
      </c>
    </row>
    <row r="17" spans="1:12" ht="16.5" customHeight="1">
      <c r="A17" s="184" t="s">
        <v>100</v>
      </c>
      <c r="B17" s="183"/>
      <c r="C17" s="87"/>
      <c r="D17" s="92"/>
      <c r="E17" s="92"/>
      <c r="F17" s="9">
        <v>455188</v>
      </c>
      <c r="G17" s="9"/>
      <c r="H17" s="119">
        <v>802383</v>
      </c>
      <c r="I17" s="119"/>
      <c r="J17" s="21">
        <v>0</v>
      </c>
      <c r="K17" s="119"/>
      <c r="L17" s="119">
        <v>0</v>
      </c>
    </row>
    <row r="18" spans="1:12" ht="16.5" customHeight="1">
      <c r="A18" s="184" t="s">
        <v>101</v>
      </c>
      <c r="B18" s="183"/>
      <c r="C18" s="87"/>
      <c r="D18" s="92"/>
      <c r="E18" s="92"/>
      <c r="F18" s="22">
        <v>1945640989</v>
      </c>
      <c r="G18" s="9"/>
      <c r="H18" s="185">
        <v>1378438720</v>
      </c>
      <c r="I18" s="119"/>
      <c r="J18" s="23">
        <v>852320978</v>
      </c>
      <c r="K18" s="119"/>
      <c r="L18" s="185">
        <v>743716654</v>
      </c>
    </row>
    <row r="19" spans="1:12" ht="16.5" customHeight="1">
      <c r="A19" s="183"/>
      <c r="B19" s="183"/>
      <c r="C19" s="183"/>
      <c r="D19" s="92"/>
      <c r="E19" s="92"/>
      <c r="F19" s="9"/>
      <c r="G19" s="9"/>
      <c r="H19" s="9"/>
      <c r="I19" s="9"/>
      <c r="J19" s="9"/>
      <c r="K19" s="9"/>
      <c r="L19" s="9"/>
    </row>
    <row r="20" spans="1:12" ht="16.5" customHeight="1">
      <c r="A20" s="182" t="s">
        <v>102</v>
      </c>
      <c r="B20" s="182"/>
      <c r="C20" s="87"/>
      <c r="D20" s="92"/>
      <c r="E20" s="92"/>
      <c r="F20" s="22">
        <f>SUM(F16:F19)</f>
        <v>2815823464</v>
      </c>
      <c r="G20" s="9"/>
      <c r="H20" s="22">
        <f>SUM(H16:H19)</f>
        <v>1708687698</v>
      </c>
      <c r="I20" s="9"/>
      <c r="J20" s="22">
        <f>SUM(J16:J19)</f>
        <v>1150414269</v>
      </c>
      <c r="K20" s="9"/>
      <c r="L20" s="22">
        <f>SUM(L16:L19)</f>
        <v>802166648</v>
      </c>
    </row>
    <row r="21" spans="1:12" ht="16.5" customHeight="1">
      <c r="A21" s="183"/>
      <c r="B21" s="183"/>
      <c r="C21" s="182"/>
      <c r="D21" s="92"/>
      <c r="E21" s="92"/>
      <c r="F21" s="9"/>
      <c r="G21" s="9"/>
      <c r="H21" s="9"/>
      <c r="I21" s="9"/>
      <c r="J21" s="9"/>
      <c r="K21" s="9"/>
      <c r="L21" s="9"/>
    </row>
    <row r="22" spans="1:12" ht="16.5" customHeight="1">
      <c r="A22" s="182" t="s">
        <v>103</v>
      </c>
      <c r="B22" s="182"/>
      <c r="C22" s="182"/>
      <c r="D22" s="92"/>
      <c r="E22" s="92"/>
      <c r="F22" s="9"/>
      <c r="G22" s="9"/>
      <c r="H22" s="9"/>
      <c r="I22" s="9"/>
      <c r="J22" s="9"/>
      <c r="K22" s="9"/>
      <c r="L22" s="9"/>
    </row>
    <row r="23" spans="1:12" ht="16.5" customHeight="1">
      <c r="A23" s="183"/>
      <c r="B23" s="183"/>
      <c r="C23" s="183"/>
      <c r="D23" s="92"/>
      <c r="E23" s="92"/>
      <c r="F23" s="9"/>
      <c r="G23" s="9"/>
      <c r="H23" s="9"/>
      <c r="I23" s="9"/>
      <c r="J23" s="9"/>
      <c r="K23" s="9"/>
      <c r="L23" s="9"/>
    </row>
    <row r="24" spans="1:12" ht="16.5" customHeight="1">
      <c r="A24" s="183" t="s">
        <v>104</v>
      </c>
      <c r="B24" s="183"/>
      <c r="C24" s="183"/>
      <c r="D24" s="92"/>
      <c r="E24" s="92"/>
      <c r="F24" s="9">
        <v>-682487413</v>
      </c>
      <c r="G24" s="9"/>
      <c r="H24" s="119">
        <v>-276481924</v>
      </c>
      <c r="I24" s="119"/>
      <c r="J24" s="119">
        <v>-238763701</v>
      </c>
      <c r="K24" s="119"/>
      <c r="L24" s="119">
        <v>-53213625</v>
      </c>
    </row>
    <row r="25" spans="1:12" ht="16.5" customHeight="1">
      <c r="A25" s="183" t="s">
        <v>105</v>
      </c>
      <c r="B25" s="183"/>
      <c r="C25" s="183"/>
      <c r="D25" s="92"/>
      <c r="E25" s="92"/>
      <c r="F25" s="9">
        <v>-46186</v>
      </c>
      <c r="G25" s="9"/>
      <c r="H25" s="119">
        <v>-157803</v>
      </c>
      <c r="I25" s="119"/>
      <c r="J25" s="119">
        <v>0</v>
      </c>
      <c r="K25" s="119"/>
      <c r="L25" s="119">
        <v>0</v>
      </c>
    </row>
    <row r="26" spans="1:12" ht="16.5" customHeight="1">
      <c r="A26" s="183" t="s">
        <v>106</v>
      </c>
      <c r="B26" s="183"/>
      <c r="C26" s="183"/>
      <c r="D26" s="92"/>
      <c r="E26" s="92"/>
      <c r="F26" s="22">
        <v>-1682344927</v>
      </c>
      <c r="G26" s="9"/>
      <c r="H26" s="185">
        <v>-1121447425</v>
      </c>
      <c r="I26" s="119"/>
      <c r="J26" s="185">
        <v>-686499132</v>
      </c>
      <c r="K26" s="119"/>
      <c r="L26" s="185">
        <v>-550731281</v>
      </c>
    </row>
    <row r="27" spans="1:12" ht="16.5" customHeight="1">
      <c r="A27" s="87"/>
      <c r="B27" s="87"/>
      <c r="C27" s="183"/>
      <c r="D27" s="92"/>
      <c r="E27" s="92"/>
      <c r="F27" s="9"/>
      <c r="G27" s="9"/>
      <c r="H27" s="9"/>
      <c r="I27" s="9"/>
      <c r="J27" s="9"/>
      <c r="K27" s="9"/>
      <c r="L27" s="9"/>
    </row>
    <row r="28" spans="1:12" s="112" customFormat="1" ht="16.5" customHeight="1">
      <c r="A28" s="182" t="s">
        <v>107</v>
      </c>
      <c r="B28" s="182"/>
      <c r="C28" s="186"/>
      <c r="D28" s="113"/>
      <c r="E28" s="113"/>
      <c r="F28" s="22">
        <f>SUM(F24:F26)</f>
        <v>-2364878526</v>
      </c>
      <c r="G28" s="9"/>
      <c r="H28" s="22">
        <f>SUM(H24:H26)</f>
        <v>-1398087152</v>
      </c>
      <c r="I28" s="9"/>
      <c r="J28" s="22">
        <f>SUM(J24:J26)</f>
        <v>-925262833</v>
      </c>
      <c r="K28" s="9"/>
      <c r="L28" s="22">
        <f>SUM(L24:L26)</f>
        <v>-603944906</v>
      </c>
    </row>
    <row r="29" spans="1:12" s="112" customFormat="1" ht="16.5" customHeight="1">
      <c r="A29" s="182"/>
      <c r="B29" s="182"/>
      <c r="C29" s="182"/>
      <c r="D29" s="113"/>
      <c r="E29" s="113"/>
      <c r="F29" s="9"/>
      <c r="G29" s="9"/>
      <c r="H29" s="9"/>
      <c r="I29" s="9"/>
      <c r="J29" s="9"/>
      <c r="K29" s="9"/>
      <c r="L29" s="9"/>
    </row>
    <row r="30" spans="1:12" s="112" customFormat="1" ht="16.5" customHeight="1">
      <c r="A30" s="182" t="s">
        <v>108</v>
      </c>
      <c r="B30" s="182"/>
      <c r="C30" s="182"/>
      <c r="D30" s="92"/>
      <c r="E30" s="113"/>
      <c r="F30" s="21">
        <f>SUM(F20,F28)</f>
        <v>450944938</v>
      </c>
      <c r="G30" s="9"/>
      <c r="H30" s="21">
        <f>SUM(H20,H28)</f>
        <v>310600546</v>
      </c>
      <c r="I30" s="9"/>
      <c r="J30" s="9">
        <f>SUM(J20,J28)</f>
        <v>225151436</v>
      </c>
      <c r="K30" s="9"/>
      <c r="L30" s="9">
        <f>SUM(L20,L28)</f>
        <v>198221742</v>
      </c>
    </row>
    <row r="31" spans="1:12" ht="16.5" customHeight="1">
      <c r="A31" s="183" t="s">
        <v>109</v>
      </c>
      <c r="B31" s="183"/>
      <c r="C31" s="183"/>
      <c r="D31" s="92"/>
      <c r="E31" s="92"/>
      <c r="F31" s="24">
        <v>4473978</v>
      </c>
      <c r="G31" s="9"/>
      <c r="H31" s="119">
        <v>5950853</v>
      </c>
      <c r="I31" s="119"/>
      <c r="J31" s="119">
        <v>10450556</v>
      </c>
      <c r="K31" s="119"/>
      <c r="L31" s="119">
        <v>95580630</v>
      </c>
    </row>
    <row r="32" spans="1:12" ht="16.5" customHeight="1">
      <c r="A32" s="183" t="s">
        <v>110</v>
      </c>
      <c r="B32" s="183"/>
      <c r="C32" s="183"/>
      <c r="D32" s="92">
        <v>7</v>
      </c>
      <c r="E32" s="92"/>
      <c r="F32" s="24">
        <v>-3372316</v>
      </c>
      <c r="G32" s="9"/>
      <c r="H32" s="119">
        <v>-6132321</v>
      </c>
      <c r="I32" s="119"/>
      <c r="J32" s="119">
        <v>4381051</v>
      </c>
      <c r="K32" s="119"/>
      <c r="L32" s="119">
        <v>-6119783</v>
      </c>
    </row>
    <row r="33" spans="1:12" ht="16.5" customHeight="1">
      <c r="A33" s="183" t="s">
        <v>111</v>
      </c>
      <c r="B33" s="183"/>
      <c r="C33" s="183"/>
      <c r="D33" s="92"/>
      <c r="E33" s="92"/>
      <c r="F33" s="21">
        <v>-34789854</v>
      </c>
      <c r="G33" s="25"/>
      <c r="H33" s="119">
        <v>-51162137</v>
      </c>
      <c r="I33" s="119"/>
      <c r="J33" s="119">
        <v>-15677578</v>
      </c>
      <c r="K33" s="119"/>
      <c r="L33" s="119">
        <v>-13255668</v>
      </c>
    </row>
    <row r="34" spans="1:12" ht="16.5" customHeight="1">
      <c r="A34" s="87" t="s">
        <v>112</v>
      </c>
      <c r="B34" s="87"/>
      <c r="C34" s="183"/>
      <c r="D34" s="92"/>
      <c r="E34" s="92"/>
      <c r="F34" s="21">
        <v>-130017389</v>
      </c>
      <c r="G34" s="25"/>
      <c r="H34" s="119">
        <v>-108341298</v>
      </c>
      <c r="I34" s="119"/>
      <c r="J34" s="119">
        <v>-68326153</v>
      </c>
      <c r="K34" s="119"/>
      <c r="L34" s="119">
        <v>-59891211</v>
      </c>
    </row>
    <row r="35" spans="1:12" ht="16.5" customHeight="1">
      <c r="A35" s="87" t="s">
        <v>113</v>
      </c>
      <c r="B35" s="87"/>
      <c r="C35" s="183"/>
      <c r="D35" s="92"/>
      <c r="E35" s="92"/>
      <c r="F35" s="21">
        <v>-5870051</v>
      </c>
      <c r="G35" s="25"/>
      <c r="H35" s="21">
        <v>-795818</v>
      </c>
      <c r="I35" s="25"/>
      <c r="J35" s="9">
        <v>-4359176</v>
      </c>
      <c r="K35" s="9"/>
      <c r="L35" s="9">
        <v>-1085338</v>
      </c>
    </row>
    <row r="36" spans="1:12" ht="16.5" customHeight="1">
      <c r="A36" s="87" t="s">
        <v>114</v>
      </c>
      <c r="B36" s="87"/>
      <c r="C36" s="183"/>
      <c r="D36" s="92"/>
      <c r="E36" s="92"/>
      <c r="F36" s="21">
        <v>-72610480</v>
      </c>
      <c r="G36" s="9"/>
      <c r="H36" s="119">
        <v>-69245280</v>
      </c>
      <c r="I36" s="119"/>
      <c r="J36" s="119">
        <v>-48690032</v>
      </c>
      <c r="K36" s="119"/>
      <c r="L36" s="119">
        <v>-57266374</v>
      </c>
    </row>
    <row r="37" spans="1:12" ht="16.5" customHeight="1">
      <c r="A37" s="87" t="s">
        <v>115</v>
      </c>
      <c r="B37" s="87"/>
      <c r="C37" s="183"/>
      <c r="D37" s="92"/>
      <c r="E37" s="92"/>
      <c r="F37" s="9"/>
      <c r="G37" s="9"/>
      <c r="H37" s="9"/>
      <c r="I37" s="9"/>
      <c r="J37" s="9"/>
      <c r="K37" s="9"/>
      <c r="L37" s="9"/>
    </row>
    <row r="38" spans="1:12" ht="16.5" customHeight="1">
      <c r="A38" s="87"/>
      <c r="B38" s="187" t="s">
        <v>116</v>
      </c>
      <c r="C38" s="183"/>
      <c r="D38" s="92"/>
      <c r="E38" s="92"/>
      <c r="F38" s="23">
        <v>39303989</v>
      </c>
      <c r="G38" s="9"/>
      <c r="H38" s="185">
        <v>63426290</v>
      </c>
      <c r="I38" s="119"/>
      <c r="J38" s="185">
        <v>0</v>
      </c>
      <c r="K38" s="119"/>
      <c r="L38" s="185">
        <v>0</v>
      </c>
    </row>
    <row r="39" spans="1:12" ht="16.5" customHeight="1">
      <c r="A39" s="183"/>
      <c r="B39" s="183"/>
      <c r="C39" s="183"/>
      <c r="D39" s="92"/>
      <c r="E39" s="92"/>
      <c r="F39" s="9"/>
      <c r="G39" s="9"/>
      <c r="H39" s="9"/>
      <c r="I39" s="9"/>
      <c r="J39" s="9"/>
      <c r="K39" s="9"/>
      <c r="L39" s="9"/>
    </row>
    <row r="40" spans="1:12" ht="16.5" customHeight="1">
      <c r="A40" s="182" t="s">
        <v>117</v>
      </c>
      <c r="B40" s="186"/>
      <c r="C40" s="87"/>
      <c r="E40" s="92"/>
      <c r="F40" s="9">
        <f>SUM(F30:F38)</f>
        <v>248062815</v>
      </c>
      <c r="G40" s="9"/>
      <c r="H40" s="9">
        <f>SUM(H30:H38)</f>
        <v>144300835</v>
      </c>
      <c r="I40" s="9"/>
      <c r="J40" s="9">
        <f>SUM(J30:J38)</f>
        <v>102930104</v>
      </c>
      <c r="K40" s="9"/>
      <c r="L40" s="9">
        <f>SUM(L30:L38)</f>
        <v>156183998</v>
      </c>
    </row>
    <row r="41" spans="1:12" ht="16.5" customHeight="1">
      <c r="A41" s="183" t="s">
        <v>118</v>
      </c>
      <c r="B41" s="183"/>
      <c r="C41" s="183"/>
      <c r="D41" s="92"/>
      <c r="E41" s="92"/>
      <c r="F41" s="22">
        <v>-43909586</v>
      </c>
      <c r="G41" s="9"/>
      <c r="H41" s="185">
        <v>-33587122</v>
      </c>
      <c r="I41" s="119"/>
      <c r="J41" s="185">
        <v>-16801790</v>
      </c>
      <c r="K41" s="119"/>
      <c r="L41" s="185">
        <v>-10538329</v>
      </c>
    </row>
    <row r="42" spans="1:12" ht="16.5" customHeight="1">
      <c r="A42" s="183"/>
      <c r="B42" s="183"/>
      <c r="C42" s="183"/>
      <c r="D42" s="92"/>
      <c r="E42" s="92"/>
      <c r="F42" s="9"/>
      <c r="G42" s="9"/>
      <c r="H42" s="9"/>
      <c r="I42" s="9"/>
      <c r="J42" s="9"/>
      <c r="K42" s="123"/>
      <c r="L42" s="9"/>
    </row>
    <row r="43" spans="1:12" ht="16.5" customHeight="1" thickBot="1">
      <c r="A43" s="182" t="s">
        <v>119</v>
      </c>
      <c r="B43" s="182"/>
      <c r="C43" s="186"/>
      <c r="D43" s="92"/>
      <c r="E43" s="87"/>
      <c r="F43" s="26">
        <f>SUM(F40:F41)</f>
        <v>204153229</v>
      </c>
      <c r="G43" s="9"/>
      <c r="H43" s="26">
        <f>SUM(H40:H41)</f>
        <v>110713713</v>
      </c>
      <c r="I43" s="9"/>
      <c r="J43" s="26">
        <f>SUM(J40:J41)</f>
        <v>86128314</v>
      </c>
      <c r="K43" s="123"/>
      <c r="L43" s="26">
        <f>SUM(L40:L41)</f>
        <v>145645669</v>
      </c>
    </row>
    <row r="44" spans="1:12" ht="16.5" customHeight="1" thickTop="1">
      <c r="A44" s="182"/>
      <c r="B44" s="182"/>
      <c r="C44" s="186"/>
      <c r="D44" s="92"/>
      <c r="E44" s="87"/>
      <c r="F44" s="9"/>
      <c r="G44" s="9"/>
      <c r="H44" s="9"/>
      <c r="I44" s="9"/>
      <c r="J44" s="9"/>
      <c r="K44" s="123"/>
      <c r="L44" s="9"/>
    </row>
    <row r="45" spans="1:12" ht="16.5" customHeight="1">
      <c r="A45" s="182"/>
      <c r="B45" s="182"/>
      <c r="C45" s="186"/>
      <c r="D45" s="92"/>
      <c r="E45" s="87"/>
      <c r="F45" s="9"/>
      <c r="G45" s="9"/>
      <c r="H45" s="9"/>
      <c r="I45" s="9"/>
      <c r="J45" s="9"/>
      <c r="K45" s="123"/>
      <c r="L45" s="9"/>
    </row>
    <row r="46" spans="1:12" ht="16.5" customHeight="1">
      <c r="A46" s="182"/>
      <c r="B46" s="182"/>
      <c r="C46" s="186"/>
      <c r="D46" s="92"/>
      <c r="E46" s="87"/>
      <c r="F46" s="9"/>
      <c r="G46" s="9"/>
      <c r="H46" s="9"/>
      <c r="I46" s="9"/>
      <c r="J46" s="9"/>
      <c r="K46" s="123"/>
      <c r="L46" s="9"/>
    </row>
    <row r="47" spans="1:12" ht="16.5" customHeight="1">
      <c r="A47" s="182"/>
      <c r="B47" s="182"/>
      <c r="C47" s="186"/>
      <c r="D47" s="92"/>
      <c r="E47" s="87"/>
      <c r="F47" s="9"/>
      <c r="G47" s="9"/>
      <c r="H47" s="9"/>
      <c r="I47" s="9"/>
      <c r="J47" s="9"/>
      <c r="K47" s="123"/>
      <c r="L47" s="9"/>
    </row>
    <row r="48" spans="1:12" ht="16.5" customHeight="1">
      <c r="A48" s="182"/>
      <c r="B48" s="182"/>
      <c r="C48" s="186"/>
      <c r="D48" s="92"/>
      <c r="E48" s="87"/>
      <c r="F48" s="9"/>
      <c r="G48" s="9"/>
      <c r="H48" s="9"/>
      <c r="I48" s="9"/>
      <c r="J48" s="9"/>
      <c r="K48" s="123"/>
      <c r="L48" s="9"/>
    </row>
    <row r="49" spans="1:12" ht="21" customHeight="1">
      <c r="A49" s="182"/>
      <c r="B49" s="182"/>
      <c r="C49" s="186"/>
      <c r="D49" s="92"/>
      <c r="E49" s="87"/>
      <c r="F49" s="9"/>
      <c r="G49" s="9"/>
      <c r="H49" s="9"/>
      <c r="I49" s="9"/>
      <c r="J49" s="9"/>
      <c r="K49" s="123"/>
      <c r="L49" s="9"/>
    </row>
    <row r="50" spans="1:12" ht="16.5" customHeight="1">
      <c r="A50" s="182"/>
      <c r="B50" s="182"/>
      <c r="C50" s="186"/>
      <c r="D50" s="92"/>
      <c r="E50" s="87"/>
      <c r="F50" s="9"/>
      <c r="G50" s="9"/>
      <c r="H50" s="9"/>
      <c r="I50" s="9"/>
      <c r="J50" s="9"/>
      <c r="K50" s="123"/>
      <c r="L50" s="9"/>
    </row>
    <row r="51" spans="1:12" ht="16.5" customHeight="1">
      <c r="A51" s="182"/>
      <c r="B51" s="182"/>
      <c r="C51" s="186"/>
      <c r="D51" s="92"/>
      <c r="E51" s="87"/>
      <c r="F51" s="9"/>
      <c r="G51" s="9"/>
      <c r="H51" s="9"/>
      <c r="I51" s="9"/>
      <c r="J51" s="9"/>
      <c r="K51" s="123"/>
      <c r="L51" s="9"/>
    </row>
    <row r="52" spans="1:12" ht="9.75" customHeight="1">
      <c r="A52" s="182"/>
      <c r="B52" s="182"/>
      <c r="C52" s="186"/>
      <c r="D52" s="92"/>
      <c r="E52" s="87"/>
      <c r="F52" s="9"/>
      <c r="G52" s="9"/>
      <c r="H52" s="9"/>
      <c r="I52" s="9"/>
      <c r="J52" s="9"/>
      <c r="K52" s="123"/>
      <c r="L52" s="9"/>
    </row>
    <row r="53" spans="1:12" ht="6" customHeight="1">
      <c r="A53" s="182"/>
      <c r="B53" s="182"/>
      <c r="C53" s="186"/>
      <c r="D53" s="92"/>
      <c r="E53" s="87"/>
      <c r="F53" s="9"/>
      <c r="G53" s="9"/>
      <c r="H53" s="9"/>
      <c r="I53" s="9"/>
      <c r="J53" s="9"/>
      <c r="K53" s="123"/>
      <c r="L53" s="9"/>
    </row>
    <row r="54" spans="1:12" ht="21.95" customHeight="1">
      <c r="A54" s="223" t="s">
        <v>45</v>
      </c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23"/>
    </row>
    <row r="55" spans="1:12" ht="16.5" customHeight="1">
      <c r="A55" s="112" t="s">
        <v>0</v>
      </c>
      <c r="B55" s="112"/>
      <c r="C55" s="175"/>
      <c r="D55" s="176"/>
      <c r="E55" s="176"/>
      <c r="F55" s="14"/>
      <c r="G55" s="15"/>
      <c r="H55" s="14"/>
      <c r="I55" s="15"/>
      <c r="J55" s="14"/>
      <c r="K55" s="15"/>
      <c r="L55" s="14"/>
    </row>
    <row r="56" spans="1:12" ht="16.5" customHeight="1">
      <c r="A56" s="177" t="s">
        <v>95</v>
      </c>
      <c r="B56" s="177"/>
      <c r="C56" s="177"/>
      <c r="D56" s="176"/>
      <c r="E56" s="176"/>
      <c r="F56" s="15"/>
      <c r="G56" s="15"/>
      <c r="H56" s="15"/>
      <c r="I56" s="15"/>
      <c r="J56" s="15"/>
      <c r="K56" s="15"/>
      <c r="L56" s="15"/>
    </row>
    <row r="57" spans="1:12" ht="16.5" customHeight="1">
      <c r="A57" s="178" t="str">
        <f>+A3</f>
        <v>For the three-month period ended 30 September 2025</v>
      </c>
      <c r="B57" s="178"/>
      <c r="C57" s="178"/>
      <c r="D57" s="179"/>
      <c r="E57" s="179"/>
      <c r="F57" s="16"/>
      <c r="G57" s="16"/>
      <c r="H57" s="16"/>
      <c r="I57" s="16"/>
      <c r="J57" s="16"/>
      <c r="K57" s="16"/>
      <c r="L57" s="16"/>
    </row>
    <row r="58" spans="1:12" ht="15.95" customHeight="1">
      <c r="A58" s="177"/>
      <c r="B58" s="177"/>
      <c r="C58" s="177"/>
      <c r="D58" s="176"/>
      <c r="E58" s="176"/>
      <c r="F58" s="18"/>
      <c r="G58" s="18"/>
      <c r="H58" s="18"/>
      <c r="I58" s="18"/>
      <c r="J58" s="18"/>
      <c r="K58" s="18"/>
      <c r="L58" s="18"/>
    </row>
    <row r="59" spans="1:12" ht="15.95" customHeight="1">
      <c r="A59" s="177"/>
      <c r="B59" s="177"/>
      <c r="C59" s="177"/>
      <c r="D59" s="176"/>
      <c r="E59" s="176"/>
      <c r="F59" s="18"/>
      <c r="G59" s="18"/>
      <c r="H59" s="18"/>
      <c r="I59" s="18"/>
      <c r="J59" s="18"/>
      <c r="K59" s="18"/>
      <c r="L59" s="18"/>
    </row>
    <row r="60" spans="1:12" ht="15.95" customHeight="1">
      <c r="A60" s="177"/>
      <c r="B60" s="177"/>
      <c r="C60" s="177"/>
      <c r="D60" s="176"/>
      <c r="E60" s="176"/>
      <c r="F60" s="222" t="s">
        <v>3</v>
      </c>
      <c r="G60" s="222"/>
      <c r="H60" s="222"/>
      <c r="I60" s="101"/>
      <c r="J60" s="222" t="s">
        <v>4</v>
      </c>
      <c r="K60" s="222"/>
      <c r="L60" s="222"/>
    </row>
    <row r="61" spans="1:12" ht="15.95" customHeight="1">
      <c r="A61" s="177"/>
      <c r="B61" s="177"/>
      <c r="C61" s="177"/>
      <c r="D61" s="176"/>
      <c r="E61" s="176"/>
      <c r="F61" s="221" t="s">
        <v>5</v>
      </c>
      <c r="G61" s="221"/>
      <c r="H61" s="221"/>
      <c r="I61" s="104"/>
      <c r="J61" s="221" t="s">
        <v>5</v>
      </c>
      <c r="K61" s="221"/>
      <c r="L61" s="221"/>
    </row>
    <row r="62" spans="1:12" ht="15.95" customHeight="1">
      <c r="A62" s="177"/>
      <c r="B62" s="177"/>
      <c r="C62" s="177"/>
      <c r="D62" s="176"/>
      <c r="E62" s="176"/>
      <c r="F62" s="105"/>
      <c r="G62" s="105"/>
      <c r="H62" s="106" t="s">
        <v>6</v>
      </c>
      <c r="I62" s="104"/>
      <c r="J62" s="105"/>
      <c r="K62" s="105"/>
      <c r="L62" s="106"/>
    </row>
    <row r="63" spans="1:12" ht="15.95" customHeight="1">
      <c r="A63" s="177"/>
      <c r="B63" s="177"/>
      <c r="C63" s="177"/>
      <c r="D63" s="176"/>
      <c r="E63" s="176"/>
      <c r="F63" s="7" t="s">
        <v>7</v>
      </c>
      <c r="G63" s="6"/>
      <c r="H63" s="7" t="s">
        <v>7</v>
      </c>
      <c r="I63" s="107"/>
      <c r="J63" s="7" t="s">
        <v>7</v>
      </c>
      <c r="K63" s="6"/>
      <c r="L63" s="7" t="s">
        <v>7</v>
      </c>
    </row>
    <row r="64" spans="1:12" ht="15.95" customHeight="1">
      <c r="A64" s="177"/>
      <c r="B64" s="177"/>
      <c r="C64" s="177"/>
      <c r="D64" s="176"/>
      <c r="E64" s="176"/>
      <c r="F64" s="7" t="s">
        <v>9</v>
      </c>
      <c r="G64" s="6"/>
      <c r="H64" s="7" t="s">
        <v>9</v>
      </c>
      <c r="I64" s="107"/>
      <c r="J64" s="7" t="s">
        <v>9</v>
      </c>
      <c r="K64" s="6"/>
      <c r="L64" s="7" t="s">
        <v>9</v>
      </c>
    </row>
    <row r="65" spans="1:12" ht="15.95" customHeight="1">
      <c r="A65" s="177"/>
      <c r="B65" s="177"/>
      <c r="C65" s="177"/>
      <c r="D65" s="176"/>
      <c r="E65" s="176"/>
      <c r="F65" s="108" t="s">
        <v>11</v>
      </c>
      <c r="G65" s="105"/>
      <c r="H65" s="108" t="s">
        <v>12</v>
      </c>
      <c r="I65" s="106"/>
      <c r="J65" s="108" t="s">
        <v>11</v>
      </c>
      <c r="K65" s="105"/>
      <c r="L65" s="108" t="s">
        <v>12</v>
      </c>
    </row>
    <row r="66" spans="1:12" ht="15.95" customHeight="1">
      <c r="D66" s="180" t="s">
        <v>97</v>
      </c>
      <c r="E66" s="181"/>
      <c r="F66" s="8" t="s">
        <v>14</v>
      </c>
      <c r="G66" s="111"/>
      <c r="H66" s="8" t="s">
        <v>14</v>
      </c>
      <c r="I66" s="5"/>
      <c r="J66" s="8" t="s">
        <v>14</v>
      </c>
      <c r="K66" s="5"/>
      <c r="L66" s="8" t="s">
        <v>14</v>
      </c>
    </row>
    <row r="67" spans="1:12" ht="12" customHeight="1">
      <c r="F67" s="9"/>
      <c r="G67" s="9"/>
      <c r="H67" s="9"/>
      <c r="I67" s="9"/>
      <c r="J67" s="9"/>
      <c r="K67" s="9"/>
      <c r="L67" s="9"/>
    </row>
    <row r="68" spans="1:12" ht="15.95" customHeight="1">
      <c r="A68" s="188" t="s">
        <v>120</v>
      </c>
      <c r="F68" s="9"/>
      <c r="G68" s="9"/>
      <c r="H68" s="9"/>
      <c r="I68" s="9"/>
      <c r="J68" s="9"/>
      <c r="K68" s="9"/>
      <c r="L68" s="9"/>
    </row>
    <row r="69" spans="1:12" ht="15.95" customHeight="1">
      <c r="A69" s="188"/>
      <c r="B69" s="112" t="s">
        <v>121</v>
      </c>
      <c r="C69" s="112"/>
      <c r="F69" s="9"/>
      <c r="G69" s="9"/>
      <c r="H69" s="9"/>
      <c r="I69" s="9"/>
      <c r="J69" s="9"/>
      <c r="K69" s="9"/>
      <c r="L69" s="9"/>
    </row>
    <row r="70" spans="1:12" ht="15.95" customHeight="1">
      <c r="A70" s="188"/>
      <c r="C70" s="115" t="s">
        <v>122</v>
      </c>
      <c r="F70" s="9"/>
      <c r="G70" s="9"/>
      <c r="H70" s="9"/>
      <c r="I70" s="9"/>
      <c r="J70" s="9"/>
      <c r="K70" s="9"/>
      <c r="L70" s="9"/>
    </row>
    <row r="71" spans="1:12" ht="15.95" customHeight="1">
      <c r="A71" s="188"/>
      <c r="C71" s="115" t="s">
        <v>123</v>
      </c>
      <c r="D71" s="137"/>
      <c r="F71" s="9"/>
      <c r="G71" s="9"/>
      <c r="H71" s="9"/>
      <c r="I71" s="9"/>
      <c r="J71" s="9"/>
      <c r="K71" s="9"/>
      <c r="L71" s="9"/>
    </row>
    <row r="72" spans="1:12" ht="15.95" customHeight="1">
      <c r="A72" s="188"/>
      <c r="C72" s="115" t="s">
        <v>124</v>
      </c>
      <c r="D72" s="137"/>
      <c r="F72" s="9"/>
      <c r="G72" s="9"/>
      <c r="H72" s="9"/>
      <c r="I72" s="9"/>
      <c r="J72" s="9"/>
      <c r="K72" s="9"/>
      <c r="L72" s="9"/>
    </row>
    <row r="73" spans="1:12" ht="15.95" customHeight="1">
      <c r="A73" s="188"/>
      <c r="C73" s="115" t="s">
        <v>125</v>
      </c>
      <c r="F73" s="9"/>
      <c r="G73" s="9"/>
      <c r="H73" s="9"/>
      <c r="I73" s="9"/>
      <c r="J73" s="9"/>
      <c r="K73" s="9"/>
      <c r="L73" s="9"/>
    </row>
    <row r="74" spans="1:12" ht="15.95" customHeight="1">
      <c r="A74" s="188"/>
      <c r="C74" s="115" t="s">
        <v>126</v>
      </c>
      <c r="D74" s="137"/>
      <c r="F74" s="22">
        <v>19303</v>
      </c>
      <c r="G74" s="9"/>
      <c r="H74" s="185">
        <v>245672</v>
      </c>
      <c r="I74" s="119"/>
      <c r="J74" s="185">
        <v>0</v>
      </c>
      <c r="K74" s="119"/>
      <c r="L74" s="185">
        <v>0</v>
      </c>
    </row>
    <row r="75" spans="1:12" ht="12" customHeight="1">
      <c r="A75" s="188"/>
      <c r="F75" s="9"/>
      <c r="G75" s="9"/>
      <c r="H75" s="9"/>
      <c r="I75" s="9"/>
      <c r="J75" s="9"/>
      <c r="K75" s="9"/>
      <c r="L75" s="9"/>
    </row>
    <row r="76" spans="1:12" ht="15.95" customHeight="1">
      <c r="A76" s="188"/>
      <c r="B76" s="115" t="s">
        <v>127</v>
      </c>
      <c r="F76" s="9"/>
      <c r="G76" s="9"/>
      <c r="H76" s="9"/>
      <c r="I76" s="9"/>
      <c r="J76" s="9"/>
      <c r="K76" s="9"/>
      <c r="L76" s="9"/>
    </row>
    <row r="77" spans="1:12" ht="15.95" customHeight="1">
      <c r="A77" s="188"/>
      <c r="C77" s="115" t="s">
        <v>128</v>
      </c>
      <c r="F77" s="22">
        <f>SUM(F70:F74)</f>
        <v>19303</v>
      </c>
      <c r="G77" s="9"/>
      <c r="H77" s="22">
        <f>SUM(H70:H74)</f>
        <v>245672</v>
      </c>
      <c r="I77" s="9"/>
      <c r="J77" s="22">
        <f>SUM(J70:J74)</f>
        <v>0</v>
      </c>
      <c r="K77" s="9"/>
      <c r="L77" s="22">
        <f>SUM(L70:L74)</f>
        <v>0</v>
      </c>
    </row>
    <row r="78" spans="1:12" ht="12" customHeight="1">
      <c r="D78" s="137"/>
    </row>
    <row r="79" spans="1:12" ht="15.95" customHeight="1">
      <c r="B79" s="112" t="s">
        <v>129</v>
      </c>
      <c r="F79" s="9"/>
      <c r="G79" s="9"/>
      <c r="H79" s="9"/>
      <c r="I79" s="9"/>
      <c r="J79" s="9"/>
      <c r="K79" s="9"/>
      <c r="L79" s="9"/>
    </row>
    <row r="80" spans="1:12" ht="15.95" customHeight="1">
      <c r="B80" s="112"/>
      <c r="C80" s="112" t="s">
        <v>130</v>
      </c>
      <c r="F80" s="9"/>
      <c r="G80" s="9"/>
      <c r="H80" s="9"/>
      <c r="I80" s="9"/>
      <c r="J80" s="9"/>
      <c r="K80" s="9"/>
      <c r="L80" s="9"/>
    </row>
    <row r="81" spans="1:12" ht="15.95" customHeight="1">
      <c r="C81" s="115" t="s">
        <v>131</v>
      </c>
      <c r="F81" s="9">
        <v>-19760615</v>
      </c>
      <c r="G81" s="9"/>
      <c r="H81" s="119">
        <v>-353396885</v>
      </c>
      <c r="I81" s="119"/>
      <c r="J81" s="119">
        <v>-19760615</v>
      </c>
      <c r="K81" s="119"/>
      <c r="L81" s="119">
        <v>-353396885</v>
      </c>
    </row>
    <row r="82" spans="1:12" ht="15.95" customHeight="1">
      <c r="C82" s="115" t="s">
        <v>132</v>
      </c>
      <c r="F82" s="9">
        <v>10432727</v>
      </c>
      <c r="G82" s="9"/>
      <c r="H82" s="119">
        <v>108861752</v>
      </c>
      <c r="I82" s="119"/>
      <c r="J82" s="119">
        <v>10432727</v>
      </c>
      <c r="K82" s="119"/>
      <c r="L82" s="119">
        <v>108861752</v>
      </c>
    </row>
    <row r="83" spans="1:12" ht="15.95" customHeight="1">
      <c r="C83" s="115" t="s">
        <v>133</v>
      </c>
      <c r="F83" s="9"/>
      <c r="G83" s="9"/>
      <c r="H83" s="9"/>
      <c r="I83" s="9"/>
      <c r="J83" s="9"/>
      <c r="K83" s="9"/>
      <c r="L83" s="9"/>
    </row>
    <row r="84" spans="1:12" ht="15.95" customHeight="1">
      <c r="C84" s="115" t="s">
        <v>134</v>
      </c>
      <c r="F84" s="22">
        <v>1865577</v>
      </c>
      <c r="G84" s="9"/>
      <c r="H84" s="185">
        <v>48907026</v>
      </c>
      <c r="I84" s="119"/>
      <c r="J84" s="185">
        <v>1865577</v>
      </c>
      <c r="K84" s="119"/>
      <c r="L84" s="185">
        <v>48907026</v>
      </c>
    </row>
    <row r="85" spans="1:12" ht="12" customHeight="1">
      <c r="F85" s="9"/>
      <c r="G85" s="9"/>
      <c r="H85" s="9"/>
      <c r="I85" s="9"/>
      <c r="J85" s="9"/>
      <c r="K85" s="9"/>
      <c r="L85" s="9"/>
    </row>
    <row r="86" spans="1:12" ht="15.95" customHeight="1">
      <c r="A86" s="135"/>
      <c r="B86" s="187" t="s">
        <v>135</v>
      </c>
      <c r="C86" s="117"/>
      <c r="F86" s="9"/>
      <c r="G86" s="9"/>
      <c r="H86" s="9"/>
      <c r="I86" s="9"/>
      <c r="J86" s="9"/>
      <c r="K86" s="9"/>
      <c r="L86" s="9"/>
    </row>
    <row r="87" spans="1:12" ht="15.95" customHeight="1">
      <c r="A87" s="135"/>
      <c r="B87" s="117"/>
      <c r="C87" s="117" t="s">
        <v>128</v>
      </c>
      <c r="F87" s="22">
        <f>SUM(F81:F84)</f>
        <v>-7462311</v>
      </c>
      <c r="G87" s="9"/>
      <c r="H87" s="22">
        <f>SUM(H81:H84)</f>
        <v>-195628107</v>
      </c>
      <c r="I87" s="9"/>
      <c r="J87" s="22">
        <f>SUM(J81:J84)</f>
        <v>-7462311</v>
      </c>
      <c r="K87" s="9"/>
      <c r="L87" s="22">
        <v>-195628107</v>
      </c>
    </row>
    <row r="88" spans="1:12" ht="15.95" customHeight="1">
      <c r="A88" s="177"/>
      <c r="B88" s="188"/>
      <c r="F88" s="9"/>
      <c r="G88" s="9"/>
      <c r="H88" s="9"/>
      <c r="I88" s="9"/>
      <c r="J88" s="9"/>
      <c r="K88" s="9"/>
      <c r="L88" s="9"/>
    </row>
    <row r="89" spans="1:12" ht="15.95" customHeight="1">
      <c r="A89" s="177" t="s">
        <v>136</v>
      </c>
      <c r="B89" s="188"/>
      <c r="F89" s="9"/>
      <c r="G89" s="9"/>
      <c r="H89" s="9"/>
      <c r="I89" s="9"/>
      <c r="J89" s="9"/>
      <c r="K89" s="9"/>
      <c r="L89" s="9"/>
    </row>
    <row r="90" spans="1:12" ht="15.95" customHeight="1">
      <c r="B90" s="112" t="s">
        <v>137</v>
      </c>
      <c r="F90" s="22">
        <f>F77+F87</f>
        <v>-7443008</v>
      </c>
      <c r="G90" s="9"/>
      <c r="H90" s="22">
        <f>H77+H87</f>
        <v>-195382435</v>
      </c>
      <c r="I90" s="9"/>
      <c r="J90" s="22">
        <f>J77+J87</f>
        <v>-7462311</v>
      </c>
      <c r="K90" s="9"/>
      <c r="L90" s="22">
        <f>L77+L87</f>
        <v>-195628107</v>
      </c>
    </row>
    <row r="91" spans="1:12" ht="12" customHeight="1">
      <c r="F91" s="9"/>
      <c r="G91" s="9"/>
      <c r="H91" s="9"/>
      <c r="I91" s="9"/>
      <c r="J91" s="9"/>
      <c r="K91" s="9"/>
      <c r="L91" s="9"/>
    </row>
    <row r="92" spans="1:12" ht="15.95" customHeight="1" thickBot="1">
      <c r="A92" s="188" t="s">
        <v>138</v>
      </c>
      <c r="B92" s="189"/>
      <c r="F92" s="26">
        <f>F43+F90</f>
        <v>196710221</v>
      </c>
      <c r="G92" s="9"/>
      <c r="H92" s="26">
        <f>H43+H90</f>
        <v>-84668722</v>
      </c>
      <c r="I92" s="9"/>
      <c r="J92" s="26">
        <f>J43+J90</f>
        <v>78666003</v>
      </c>
      <c r="K92" s="9"/>
      <c r="L92" s="26">
        <f>L43+L90</f>
        <v>-49982438</v>
      </c>
    </row>
    <row r="93" spans="1:12" ht="12" customHeight="1" thickTop="1">
      <c r="F93" s="9"/>
      <c r="G93" s="9"/>
      <c r="H93" s="9"/>
      <c r="I93" s="9"/>
      <c r="J93" s="9"/>
      <c r="K93" s="9"/>
      <c r="L93" s="9"/>
    </row>
    <row r="94" spans="1:12" ht="15.95" customHeight="1">
      <c r="A94" s="112" t="s">
        <v>139</v>
      </c>
      <c r="E94" s="137"/>
      <c r="F94" s="9"/>
      <c r="G94" s="9"/>
      <c r="H94" s="9"/>
      <c r="I94" s="9"/>
      <c r="J94" s="9"/>
      <c r="K94" s="9"/>
      <c r="L94" s="9"/>
    </row>
    <row r="95" spans="1:12" ht="15.95" customHeight="1">
      <c r="B95" s="115" t="s">
        <v>140</v>
      </c>
      <c r="E95" s="137"/>
      <c r="F95" s="9">
        <v>178258185</v>
      </c>
      <c r="G95" s="9"/>
      <c r="H95" s="119">
        <v>112420388</v>
      </c>
      <c r="I95" s="119"/>
      <c r="J95" s="119">
        <v>86128314</v>
      </c>
      <c r="K95" s="119"/>
      <c r="L95" s="119">
        <v>145645669</v>
      </c>
    </row>
    <row r="96" spans="1:12" ht="15.95" customHeight="1">
      <c r="B96" s="115" t="s">
        <v>92</v>
      </c>
      <c r="E96" s="137"/>
      <c r="F96" s="22">
        <v>25895044</v>
      </c>
      <c r="G96" s="9"/>
      <c r="H96" s="185">
        <v>-1706675</v>
      </c>
      <c r="I96" s="119"/>
      <c r="J96" s="185">
        <v>0</v>
      </c>
      <c r="K96" s="119"/>
      <c r="L96" s="185">
        <v>0</v>
      </c>
    </row>
    <row r="97" spans="1:12" ht="12" customHeight="1">
      <c r="F97" s="9"/>
      <c r="G97" s="9"/>
      <c r="H97" s="9"/>
      <c r="I97" s="9"/>
      <c r="J97" s="9"/>
      <c r="K97" s="9"/>
      <c r="L97" s="9"/>
    </row>
    <row r="98" spans="1:12" ht="15.95" customHeight="1" thickBot="1">
      <c r="E98" s="137"/>
      <c r="F98" s="26">
        <f>F43</f>
        <v>204153229</v>
      </c>
      <c r="G98" s="9"/>
      <c r="H98" s="26">
        <f>H43</f>
        <v>110713713</v>
      </c>
      <c r="I98" s="9"/>
      <c r="J98" s="26">
        <f>SUM(J95:J97)</f>
        <v>86128314</v>
      </c>
      <c r="K98" s="9"/>
      <c r="L98" s="26">
        <f>L43</f>
        <v>145645669</v>
      </c>
    </row>
    <row r="99" spans="1:12" ht="12" customHeight="1" thickTop="1">
      <c r="F99" s="9"/>
      <c r="G99" s="9"/>
      <c r="H99" s="9"/>
      <c r="I99" s="9"/>
      <c r="J99" s="9"/>
      <c r="K99" s="9"/>
      <c r="L99" s="9"/>
    </row>
    <row r="100" spans="1:12" ht="15.95" customHeight="1">
      <c r="A100" s="190" t="s">
        <v>141</v>
      </c>
      <c r="B100" s="191"/>
      <c r="F100" s="9"/>
      <c r="G100" s="9"/>
      <c r="H100" s="9"/>
      <c r="I100" s="9"/>
      <c r="J100" s="9"/>
      <c r="K100" s="9"/>
      <c r="L100" s="9"/>
    </row>
    <row r="101" spans="1:12" ht="15.95" customHeight="1">
      <c r="A101" s="190"/>
      <c r="B101" s="191" t="s">
        <v>142</v>
      </c>
      <c r="F101" s="9"/>
      <c r="G101" s="9"/>
      <c r="H101" s="9"/>
      <c r="I101" s="9"/>
      <c r="J101" s="9"/>
      <c r="K101" s="9"/>
      <c r="L101" s="9"/>
    </row>
    <row r="102" spans="1:12" ht="15.95" customHeight="1">
      <c r="A102" s="190"/>
      <c r="B102" s="192" t="s">
        <v>140</v>
      </c>
      <c r="F102" s="9">
        <v>170815177</v>
      </c>
      <c r="G102" s="9"/>
      <c r="H102" s="119">
        <v>-82962047</v>
      </c>
      <c r="I102" s="119"/>
      <c r="J102" s="119">
        <v>78666003</v>
      </c>
      <c r="K102" s="119"/>
      <c r="L102" s="119">
        <v>-49982438</v>
      </c>
    </row>
    <row r="103" spans="1:12" ht="15.95" customHeight="1">
      <c r="A103" s="190"/>
      <c r="B103" s="192" t="s">
        <v>92</v>
      </c>
      <c r="F103" s="22">
        <v>25895044</v>
      </c>
      <c r="G103" s="9"/>
      <c r="H103" s="185">
        <v>-1706675</v>
      </c>
      <c r="I103" s="119"/>
      <c r="J103" s="185">
        <v>0</v>
      </c>
      <c r="K103" s="119"/>
      <c r="L103" s="185">
        <v>0</v>
      </c>
    </row>
    <row r="104" spans="1:12" ht="12" customHeight="1">
      <c r="F104" s="9"/>
      <c r="G104" s="9"/>
      <c r="H104" s="9"/>
      <c r="I104" s="9"/>
      <c r="J104" s="9"/>
      <c r="K104" s="9"/>
      <c r="L104" s="9"/>
    </row>
    <row r="105" spans="1:12" ht="15.95" customHeight="1" thickBot="1">
      <c r="E105" s="137"/>
      <c r="F105" s="26">
        <f>F92</f>
        <v>196710221</v>
      </c>
      <c r="G105" s="9"/>
      <c r="H105" s="26">
        <f>H92</f>
        <v>-84668722</v>
      </c>
      <c r="I105" s="9"/>
      <c r="J105" s="26">
        <f>SUM(J102:J104)</f>
        <v>78666003</v>
      </c>
      <c r="K105" s="9"/>
      <c r="L105" s="26">
        <f>SUM(L102:L104)</f>
        <v>-49982438</v>
      </c>
    </row>
    <row r="106" spans="1:12" ht="12" customHeight="1" thickTop="1"/>
    <row r="107" spans="1:12" ht="15.95" customHeight="1">
      <c r="A107" s="193" t="s">
        <v>143</v>
      </c>
      <c r="D107" s="137">
        <v>24</v>
      </c>
      <c r="E107" s="137"/>
      <c r="F107" s="9"/>
      <c r="G107" s="9"/>
      <c r="H107" s="9"/>
      <c r="I107" s="9"/>
      <c r="J107" s="9"/>
      <c r="K107" s="9"/>
      <c r="L107" s="9"/>
    </row>
    <row r="108" spans="1:12" ht="15.95" customHeight="1">
      <c r="A108" s="87" t="s">
        <v>144</v>
      </c>
      <c r="D108" s="137"/>
      <c r="E108" s="137"/>
      <c r="F108" s="28">
        <v>0.25</v>
      </c>
      <c r="G108" s="9"/>
      <c r="H108" s="194">
        <v>0.16</v>
      </c>
      <c r="I108" s="119"/>
      <c r="J108" s="29">
        <v>0.12</v>
      </c>
      <c r="K108" s="119"/>
      <c r="L108" s="194">
        <v>0.2</v>
      </c>
    </row>
    <row r="109" spans="1:12" ht="15.95" customHeight="1">
      <c r="A109" s="87" t="s">
        <v>145</v>
      </c>
      <c r="D109" s="137"/>
      <c r="E109" s="137"/>
      <c r="F109" s="28">
        <v>0.25</v>
      </c>
      <c r="G109" s="9"/>
      <c r="H109" s="28">
        <v>0.16</v>
      </c>
      <c r="I109" s="9"/>
      <c r="J109" s="28">
        <v>0.12</v>
      </c>
      <c r="K109" s="9"/>
      <c r="L109" s="194">
        <v>0.2</v>
      </c>
    </row>
    <row r="110" spans="1:12" ht="12.75" customHeight="1">
      <c r="A110" s="87"/>
      <c r="E110" s="137"/>
      <c r="F110" s="28"/>
      <c r="G110" s="9"/>
      <c r="H110" s="28"/>
      <c r="I110" s="9"/>
      <c r="J110" s="28"/>
      <c r="K110" s="9"/>
      <c r="L110" s="28"/>
    </row>
    <row r="111" spans="1:12" ht="10.5" customHeight="1">
      <c r="A111" s="87"/>
      <c r="E111" s="137"/>
      <c r="F111" s="28"/>
      <c r="G111" s="9"/>
      <c r="H111" s="28"/>
      <c r="I111" s="9"/>
      <c r="J111" s="28"/>
      <c r="K111" s="9"/>
      <c r="L111" s="28"/>
    </row>
    <row r="112" spans="1:12" ht="21.95" customHeight="1">
      <c r="A112" s="195" t="str">
        <f>A54</f>
        <v>The accompanying notes form part of this interim financial information.</v>
      </c>
      <c r="B112" s="195"/>
      <c r="C112" s="195"/>
      <c r="D112" s="195"/>
      <c r="E112" s="195"/>
      <c r="F112" s="30"/>
      <c r="G112" s="30"/>
      <c r="H112" s="30"/>
      <c r="I112" s="30"/>
      <c r="J112" s="30"/>
      <c r="K112" s="30"/>
      <c r="L112" s="30"/>
    </row>
  </sheetData>
  <mergeCells count="9">
    <mergeCell ref="F61:H61"/>
    <mergeCell ref="J61:L61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280B8-28B7-49D6-8173-E984BFF2F694}">
  <sheetPr>
    <tabColor rgb="FF0070C0"/>
  </sheetPr>
  <dimension ref="A1:L109"/>
  <sheetViews>
    <sheetView zoomScale="110" zoomScaleNormal="110" zoomScaleSheetLayoutView="129" workbookViewId="0">
      <selection activeCell="C9" sqref="C9"/>
    </sheetView>
  </sheetViews>
  <sheetFormatPr defaultColWidth="9.140625" defaultRowHeight="16.5" customHeight="1"/>
  <cols>
    <col min="1" max="2" width="1.42578125" style="115" customWidth="1"/>
    <col min="3" max="3" width="34.7109375" style="115" customWidth="1"/>
    <col min="4" max="4" width="5.28515625" style="115" customWidth="1"/>
    <col min="5" max="5" width="0.7109375" style="115" customWidth="1"/>
    <col min="6" max="6" width="13.7109375" style="27" customWidth="1"/>
    <col min="7" max="7" width="0.7109375" style="27" customWidth="1"/>
    <col min="8" max="8" width="13.7109375" style="27" customWidth="1"/>
    <col min="9" max="9" width="0.7109375" style="27" customWidth="1"/>
    <col min="10" max="10" width="13.7109375" style="27" customWidth="1"/>
    <col min="11" max="11" width="0.7109375" style="27" customWidth="1"/>
    <col min="12" max="12" width="13.85546875" style="27" customWidth="1"/>
    <col min="13" max="16384" width="9.140625" style="115"/>
  </cols>
  <sheetData>
    <row r="1" spans="1:12" ht="16.5" customHeight="1">
      <c r="A1" s="112" t="s">
        <v>0</v>
      </c>
      <c r="B1" s="112"/>
      <c r="C1" s="175"/>
      <c r="D1" s="176"/>
      <c r="E1" s="176"/>
      <c r="F1" s="14"/>
      <c r="G1" s="15"/>
      <c r="H1" s="14"/>
      <c r="I1" s="15"/>
      <c r="J1" s="14"/>
      <c r="K1" s="15"/>
      <c r="L1" s="14"/>
    </row>
    <row r="2" spans="1:12" ht="16.5" customHeight="1">
      <c r="A2" s="177" t="s">
        <v>95</v>
      </c>
      <c r="B2" s="177"/>
      <c r="C2" s="177"/>
      <c r="D2" s="176"/>
      <c r="E2" s="176"/>
      <c r="F2" s="15"/>
      <c r="G2" s="15"/>
      <c r="H2" s="15"/>
      <c r="I2" s="15"/>
      <c r="J2" s="15"/>
      <c r="K2" s="15"/>
      <c r="L2" s="15"/>
    </row>
    <row r="3" spans="1:12" ht="16.5" customHeight="1">
      <c r="A3" s="178" t="s">
        <v>146</v>
      </c>
      <c r="B3" s="178"/>
      <c r="C3" s="178"/>
      <c r="D3" s="179"/>
      <c r="E3" s="179"/>
      <c r="F3" s="16"/>
      <c r="G3" s="16"/>
      <c r="H3" s="16"/>
      <c r="I3" s="16"/>
      <c r="J3" s="16"/>
      <c r="K3" s="16"/>
      <c r="L3" s="16"/>
    </row>
    <row r="4" spans="1:12" ht="16.5" customHeight="1">
      <c r="A4" s="177"/>
      <c r="B4" s="177"/>
      <c r="C4" s="177"/>
      <c r="D4" s="176"/>
      <c r="E4" s="176"/>
      <c r="F4" s="17"/>
      <c r="G4" s="17"/>
      <c r="H4" s="17"/>
      <c r="I4" s="17"/>
      <c r="J4" s="17"/>
      <c r="K4" s="17"/>
      <c r="L4" s="17"/>
    </row>
    <row r="5" spans="1:12" ht="16.5" customHeight="1">
      <c r="A5" s="177"/>
      <c r="B5" s="177"/>
      <c r="C5" s="177"/>
      <c r="D5" s="176"/>
      <c r="E5" s="176"/>
      <c r="F5" s="18"/>
      <c r="G5" s="18"/>
      <c r="H5" s="18"/>
      <c r="I5" s="18"/>
      <c r="J5" s="18"/>
      <c r="K5" s="18"/>
      <c r="L5" s="18"/>
    </row>
    <row r="6" spans="1:12" ht="16.5" customHeight="1">
      <c r="A6" s="177"/>
      <c r="B6" s="177"/>
      <c r="C6" s="177"/>
      <c r="D6" s="176"/>
      <c r="E6" s="176"/>
      <c r="F6" s="222" t="s">
        <v>3</v>
      </c>
      <c r="G6" s="222"/>
      <c r="H6" s="222"/>
      <c r="I6" s="101"/>
      <c r="J6" s="222" t="s">
        <v>4</v>
      </c>
      <c r="K6" s="222"/>
      <c r="L6" s="222"/>
    </row>
    <row r="7" spans="1:12" ht="16.5" customHeight="1">
      <c r="A7" s="177"/>
      <c r="B7" s="177"/>
      <c r="C7" s="177"/>
      <c r="D7" s="176"/>
      <c r="E7" s="176"/>
      <c r="F7" s="221" t="s">
        <v>5</v>
      </c>
      <c r="G7" s="221"/>
      <c r="H7" s="221"/>
      <c r="I7" s="104"/>
      <c r="J7" s="221" t="s">
        <v>5</v>
      </c>
      <c r="K7" s="221"/>
      <c r="L7" s="221"/>
    </row>
    <row r="8" spans="1:12" ht="16.5" customHeight="1">
      <c r="A8" s="177"/>
      <c r="B8" s="177"/>
      <c r="C8" s="177"/>
      <c r="D8" s="176"/>
      <c r="E8" s="176"/>
      <c r="F8" s="105"/>
      <c r="G8" s="105"/>
      <c r="H8" s="106" t="s">
        <v>6</v>
      </c>
      <c r="I8" s="104"/>
      <c r="J8" s="105"/>
      <c r="K8" s="105"/>
      <c r="L8" s="106"/>
    </row>
    <row r="9" spans="1:12" ht="16.5" customHeight="1">
      <c r="A9" s="177"/>
      <c r="B9" s="177"/>
      <c r="C9" s="177"/>
      <c r="D9" s="176"/>
      <c r="E9" s="176"/>
      <c r="F9" s="7" t="s">
        <v>7</v>
      </c>
      <c r="G9" s="6"/>
      <c r="H9" s="7" t="s">
        <v>7</v>
      </c>
      <c r="I9" s="107"/>
      <c r="J9" s="7" t="s">
        <v>7</v>
      </c>
      <c r="K9" s="6"/>
      <c r="L9" s="7" t="s">
        <v>7</v>
      </c>
    </row>
    <row r="10" spans="1:12" ht="16.5" customHeight="1">
      <c r="A10" s="177"/>
      <c r="B10" s="177"/>
      <c r="C10" s="177"/>
      <c r="D10" s="176"/>
      <c r="E10" s="176"/>
      <c r="F10" s="7" t="s">
        <v>9</v>
      </c>
      <c r="G10" s="6"/>
      <c r="H10" s="7" t="s">
        <v>9</v>
      </c>
      <c r="I10" s="107"/>
      <c r="J10" s="7" t="s">
        <v>9</v>
      </c>
      <c r="K10" s="6"/>
      <c r="L10" s="7" t="s">
        <v>9</v>
      </c>
    </row>
    <row r="11" spans="1:12" ht="16.5" customHeight="1">
      <c r="A11" s="177"/>
      <c r="B11" s="177"/>
      <c r="C11" s="177"/>
      <c r="D11" s="176"/>
      <c r="E11" s="176"/>
      <c r="F11" s="108" t="s">
        <v>11</v>
      </c>
      <c r="G11" s="105"/>
      <c r="H11" s="108" t="s">
        <v>12</v>
      </c>
      <c r="I11" s="106"/>
      <c r="J11" s="108" t="s">
        <v>11</v>
      </c>
      <c r="K11" s="105"/>
      <c r="L11" s="108" t="s">
        <v>12</v>
      </c>
    </row>
    <row r="12" spans="1:12" ht="16.5" customHeight="1">
      <c r="D12" s="180" t="s">
        <v>13</v>
      </c>
      <c r="E12" s="181"/>
      <c r="F12" s="8" t="s">
        <v>14</v>
      </c>
      <c r="G12" s="111"/>
      <c r="H12" s="8" t="s">
        <v>14</v>
      </c>
      <c r="I12" s="5"/>
      <c r="J12" s="8" t="s">
        <v>14</v>
      </c>
      <c r="K12" s="5"/>
      <c r="L12" s="8" t="s">
        <v>14</v>
      </c>
    </row>
    <row r="13" spans="1:12" ht="16.5" customHeight="1">
      <c r="D13" s="176"/>
      <c r="E13" s="181"/>
      <c r="F13" s="19"/>
      <c r="G13" s="20"/>
      <c r="H13" s="19"/>
      <c r="I13" s="20"/>
      <c r="J13" s="19"/>
      <c r="K13" s="20"/>
      <c r="L13" s="19"/>
    </row>
    <row r="14" spans="1:12" ht="16.5" customHeight="1">
      <c r="A14" s="182" t="s">
        <v>98</v>
      </c>
      <c r="B14" s="182"/>
      <c r="C14" s="183"/>
      <c r="D14" s="92">
        <v>6</v>
      </c>
      <c r="E14" s="92"/>
      <c r="F14" s="9"/>
      <c r="G14" s="9"/>
      <c r="H14" s="9"/>
      <c r="I14" s="9"/>
      <c r="J14" s="9"/>
      <c r="K14" s="123"/>
      <c r="L14" s="9"/>
    </row>
    <row r="15" spans="1:12" ht="16.5" customHeight="1">
      <c r="A15" s="183"/>
      <c r="B15" s="183"/>
      <c r="C15" s="183"/>
      <c r="D15" s="92"/>
      <c r="E15" s="92"/>
      <c r="F15" s="9"/>
      <c r="G15" s="9"/>
      <c r="H15" s="9"/>
      <c r="I15" s="9"/>
      <c r="J15" s="9"/>
      <c r="K15" s="123"/>
      <c r="L15" s="9"/>
    </row>
    <row r="16" spans="1:12" ht="16.5" customHeight="1">
      <c r="A16" s="184" t="s">
        <v>99</v>
      </c>
      <c r="B16" s="183"/>
      <c r="C16" s="183"/>
      <c r="D16" s="92"/>
      <c r="E16" s="92"/>
      <c r="F16" s="9">
        <v>2436711840</v>
      </c>
      <c r="G16" s="9"/>
      <c r="H16" s="119">
        <v>809588373</v>
      </c>
      <c r="I16" s="119"/>
      <c r="J16" s="119">
        <v>897357736</v>
      </c>
      <c r="K16" s="119"/>
      <c r="L16" s="119">
        <v>232855288</v>
      </c>
    </row>
    <row r="17" spans="1:12" ht="16.5" customHeight="1">
      <c r="A17" s="184" t="s">
        <v>100</v>
      </c>
      <c r="B17" s="183"/>
      <c r="C17" s="87"/>
      <c r="D17" s="92"/>
      <c r="E17" s="92"/>
      <c r="F17" s="9">
        <v>1050006</v>
      </c>
      <c r="G17" s="9"/>
      <c r="H17" s="119">
        <v>10125733</v>
      </c>
      <c r="I17" s="119"/>
      <c r="J17" s="119">
        <v>0</v>
      </c>
      <c r="K17" s="119"/>
      <c r="L17" s="119">
        <v>899760</v>
      </c>
    </row>
    <row r="18" spans="1:12" ht="16.5" customHeight="1">
      <c r="A18" s="184" t="s">
        <v>101</v>
      </c>
      <c r="B18" s="183"/>
      <c r="C18" s="87"/>
      <c r="D18" s="92"/>
      <c r="E18" s="92"/>
      <c r="F18" s="22">
        <v>5386264992</v>
      </c>
      <c r="G18" s="9"/>
      <c r="H18" s="185">
        <v>3892939829</v>
      </c>
      <c r="I18" s="119"/>
      <c r="J18" s="185">
        <v>2261025572</v>
      </c>
      <c r="K18" s="119"/>
      <c r="L18" s="185">
        <v>2178415790</v>
      </c>
    </row>
    <row r="19" spans="1:12" ht="16.5" customHeight="1">
      <c r="A19" s="183"/>
      <c r="B19" s="183"/>
      <c r="C19" s="183"/>
      <c r="D19" s="92"/>
      <c r="E19" s="92"/>
      <c r="F19" s="9"/>
      <c r="G19" s="9"/>
      <c r="H19" s="9"/>
      <c r="I19" s="9"/>
      <c r="J19" s="9"/>
      <c r="K19" s="9"/>
      <c r="L19" s="9"/>
    </row>
    <row r="20" spans="1:12" ht="16.5" customHeight="1">
      <c r="A20" s="182" t="s">
        <v>102</v>
      </c>
      <c r="B20" s="182"/>
      <c r="C20" s="87"/>
      <c r="D20" s="92"/>
      <c r="E20" s="92"/>
      <c r="F20" s="22">
        <f>SUM(F16:F19)</f>
        <v>7824026838</v>
      </c>
      <c r="G20" s="9"/>
      <c r="H20" s="22">
        <f>SUM(H16:H19)</f>
        <v>4712653935</v>
      </c>
      <c r="I20" s="9"/>
      <c r="J20" s="22">
        <f>SUM(J16:J19)</f>
        <v>3158383308</v>
      </c>
      <c r="K20" s="9"/>
      <c r="L20" s="22">
        <f>SUM(L16:L19)</f>
        <v>2412170838</v>
      </c>
    </row>
    <row r="21" spans="1:12" ht="16.5" customHeight="1">
      <c r="A21" s="183"/>
      <c r="B21" s="183"/>
      <c r="C21" s="182"/>
      <c r="D21" s="92"/>
      <c r="E21" s="92"/>
      <c r="F21" s="9"/>
      <c r="G21" s="9"/>
      <c r="H21" s="9"/>
      <c r="I21" s="9"/>
      <c r="J21" s="9"/>
      <c r="K21" s="9"/>
      <c r="L21" s="9"/>
    </row>
    <row r="22" spans="1:12" ht="16.5" customHeight="1">
      <c r="A22" s="182" t="s">
        <v>103</v>
      </c>
      <c r="B22" s="182"/>
      <c r="C22" s="182"/>
      <c r="D22" s="92"/>
      <c r="E22" s="92"/>
      <c r="F22" s="9"/>
      <c r="G22" s="9"/>
      <c r="H22" s="9"/>
      <c r="I22" s="9"/>
      <c r="J22" s="9"/>
      <c r="K22" s="9"/>
      <c r="L22" s="9"/>
    </row>
    <row r="23" spans="1:12" ht="16.5" customHeight="1">
      <c r="A23" s="183"/>
      <c r="B23" s="183"/>
      <c r="C23" s="183"/>
      <c r="D23" s="92"/>
      <c r="E23" s="92"/>
      <c r="F23" s="9"/>
      <c r="G23" s="9"/>
      <c r="H23" s="9"/>
      <c r="I23" s="9"/>
      <c r="J23" s="9"/>
      <c r="K23" s="9"/>
      <c r="L23" s="9"/>
    </row>
    <row r="24" spans="1:12" ht="16.5" customHeight="1">
      <c r="A24" s="183" t="s">
        <v>104</v>
      </c>
      <c r="B24" s="183"/>
      <c r="C24" s="183"/>
      <c r="D24" s="92"/>
      <c r="E24" s="92"/>
      <c r="F24" s="9">
        <v>-1983248172</v>
      </c>
      <c r="G24" s="9"/>
      <c r="H24" s="119">
        <v>-664836810</v>
      </c>
      <c r="I24" s="119"/>
      <c r="J24" s="119">
        <v>-771701923</v>
      </c>
      <c r="K24" s="119"/>
      <c r="L24" s="119">
        <v>-215775079</v>
      </c>
    </row>
    <row r="25" spans="1:12" ht="16.5" customHeight="1">
      <c r="A25" s="183" t="s">
        <v>105</v>
      </c>
      <c r="B25" s="183"/>
      <c r="C25" s="183"/>
      <c r="D25" s="92"/>
      <c r="E25" s="92"/>
      <c r="F25" s="9">
        <v>-244134</v>
      </c>
      <c r="G25" s="9"/>
      <c r="H25" s="119">
        <v>-6575732</v>
      </c>
      <c r="I25" s="119"/>
      <c r="J25" s="119">
        <v>0</v>
      </c>
      <c r="K25" s="119"/>
      <c r="L25" s="119">
        <v>-513417</v>
      </c>
    </row>
    <row r="26" spans="1:12" ht="16.5" customHeight="1">
      <c r="A26" s="183" t="s">
        <v>106</v>
      </c>
      <c r="B26" s="183"/>
      <c r="C26" s="183"/>
      <c r="D26" s="92"/>
      <c r="E26" s="92"/>
      <c r="F26" s="22">
        <v>-4554570023</v>
      </c>
      <c r="G26" s="9"/>
      <c r="H26" s="185">
        <v>-3088402551</v>
      </c>
      <c r="I26" s="119"/>
      <c r="J26" s="185">
        <v>-1726208585</v>
      </c>
      <c r="K26" s="119"/>
      <c r="L26" s="185">
        <v>-1573424817</v>
      </c>
    </row>
    <row r="27" spans="1:12" ht="16.5" customHeight="1">
      <c r="A27" s="87"/>
      <c r="B27" s="87"/>
      <c r="C27" s="183"/>
      <c r="D27" s="92"/>
      <c r="E27" s="92"/>
      <c r="F27" s="9"/>
      <c r="G27" s="9"/>
      <c r="H27" s="9"/>
      <c r="I27" s="9"/>
      <c r="J27" s="9"/>
      <c r="K27" s="9"/>
      <c r="L27" s="9"/>
    </row>
    <row r="28" spans="1:12" s="112" customFormat="1" ht="16.5" customHeight="1">
      <c r="A28" s="182" t="s">
        <v>107</v>
      </c>
      <c r="B28" s="182"/>
      <c r="C28" s="186"/>
      <c r="D28" s="113"/>
      <c r="E28" s="113"/>
      <c r="F28" s="22">
        <f>SUM(F24:F26)</f>
        <v>-6538062329</v>
      </c>
      <c r="G28" s="9"/>
      <c r="H28" s="22">
        <f>SUM(H24:H26)</f>
        <v>-3759815093</v>
      </c>
      <c r="I28" s="9"/>
      <c r="J28" s="22">
        <f>SUM(J24:J26)</f>
        <v>-2497910508</v>
      </c>
      <c r="K28" s="9"/>
      <c r="L28" s="22">
        <f>SUM(L24:L26)</f>
        <v>-1789713313</v>
      </c>
    </row>
    <row r="29" spans="1:12" s="112" customFormat="1" ht="16.5" customHeight="1">
      <c r="A29" s="182"/>
      <c r="B29" s="182"/>
      <c r="C29" s="182"/>
      <c r="D29" s="113"/>
      <c r="E29" s="113"/>
      <c r="F29" s="9"/>
      <c r="G29" s="9"/>
      <c r="H29" s="9"/>
      <c r="I29" s="9"/>
      <c r="J29" s="9"/>
      <c r="K29" s="9"/>
      <c r="L29" s="9"/>
    </row>
    <row r="30" spans="1:12" s="112" customFormat="1" ht="16.5" customHeight="1">
      <c r="A30" s="182" t="s">
        <v>108</v>
      </c>
      <c r="B30" s="182"/>
      <c r="C30" s="182"/>
      <c r="D30" s="92"/>
      <c r="E30" s="113"/>
      <c r="F30" s="21">
        <f>SUM(F20,F28)</f>
        <v>1285964509</v>
      </c>
      <c r="G30" s="9"/>
      <c r="H30" s="21">
        <f>SUM(H20,H28)</f>
        <v>952838842</v>
      </c>
      <c r="I30" s="9"/>
      <c r="J30" s="21">
        <f>SUM(J20,J28)</f>
        <v>660472800</v>
      </c>
      <c r="K30" s="9"/>
      <c r="L30" s="21">
        <f>SUM(L20,L28)</f>
        <v>622457525</v>
      </c>
    </row>
    <row r="31" spans="1:12" ht="16.5" customHeight="1">
      <c r="A31" s="183" t="s">
        <v>109</v>
      </c>
      <c r="B31" s="183"/>
      <c r="C31" s="183"/>
      <c r="D31" s="92"/>
      <c r="E31" s="92"/>
      <c r="F31" s="21">
        <v>16345433</v>
      </c>
      <c r="G31" s="9"/>
      <c r="H31" s="119">
        <v>17163315</v>
      </c>
      <c r="I31" s="119"/>
      <c r="J31" s="119">
        <v>47524995</v>
      </c>
      <c r="K31" s="119"/>
      <c r="L31" s="119">
        <v>190577559</v>
      </c>
    </row>
    <row r="32" spans="1:12" ht="16.5" customHeight="1">
      <c r="A32" s="183" t="s">
        <v>110</v>
      </c>
      <c r="B32" s="183"/>
      <c r="C32" s="183"/>
      <c r="D32" s="92">
        <v>7</v>
      </c>
      <c r="E32" s="92"/>
      <c r="F32" s="21">
        <v>-14268658</v>
      </c>
      <c r="G32" s="9"/>
      <c r="H32" s="119">
        <v>-46830877</v>
      </c>
      <c r="I32" s="119"/>
      <c r="J32" s="119">
        <v>-8854287</v>
      </c>
      <c r="K32" s="119"/>
      <c r="L32" s="119">
        <v>-46326769</v>
      </c>
    </row>
    <row r="33" spans="1:12" ht="16.5" customHeight="1">
      <c r="A33" s="183" t="s">
        <v>111</v>
      </c>
      <c r="B33" s="183"/>
      <c r="C33" s="183"/>
      <c r="D33" s="92"/>
      <c r="E33" s="92"/>
      <c r="F33" s="21">
        <v>-103890704</v>
      </c>
      <c r="G33" s="25"/>
      <c r="H33" s="119">
        <v>-134452206</v>
      </c>
      <c r="I33" s="119"/>
      <c r="J33" s="119">
        <v>-44042828</v>
      </c>
      <c r="K33" s="119"/>
      <c r="L33" s="119">
        <v>-59241194</v>
      </c>
    </row>
    <row r="34" spans="1:12" ht="16.5" customHeight="1">
      <c r="A34" s="87" t="s">
        <v>112</v>
      </c>
      <c r="B34" s="87"/>
      <c r="C34" s="183"/>
      <c r="D34" s="92"/>
      <c r="E34" s="92"/>
      <c r="F34" s="21">
        <v>-436849743</v>
      </c>
      <c r="G34" s="25"/>
      <c r="H34" s="119">
        <v>-377928895</v>
      </c>
      <c r="I34" s="119"/>
      <c r="J34" s="119">
        <v>-235445013</v>
      </c>
      <c r="K34" s="119"/>
      <c r="L34" s="119">
        <v>-198011016</v>
      </c>
    </row>
    <row r="35" spans="1:12" ht="16.5" customHeight="1">
      <c r="A35" s="87" t="s">
        <v>113</v>
      </c>
      <c r="B35" s="87"/>
      <c r="C35" s="183"/>
      <c r="D35" s="92"/>
      <c r="E35" s="92"/>
      <c r="F35" s="21">
        <v>625904</v>
      </c>
      <c r="G35" s="25"/>
      <c r="H35" s="21">
        <v>9363000</v>
      </c>
      <c r="I35" s="25"/>
      <c r="J35" s="9">
        <v>473094</v>
      </c>
      <c r="K35" s="9"/>
      <c r="L35" s="9">
        <v>8894379</v>
      </c>
    </row>
    <row r="36" spans="1:12" ht="16.5" customHeight="1">
      <c r="A36" s="87" t="s">
        <v>114</v>
      </c>
      <c r="B36" s="87"/>
      <c r="C36" s="183"/>
      <c r="D36" s="92"/>
      <c r="E36" s="92"/>
      <c r="F36" s="21">
        <v>-215780506</v>
      </c>
      <c r="G36" s="25"/>
      <c r="H36" s="119">
        <v>-221059277</v>
      </c>
      <c r="I36" s="119"/>
      <c r="J36" s="119">
        <v>-154015664</v>
      </c>
      <c r="K36" s="119"/>
      <c r="L36" s="119">
        <v>-188259209</v>
      </c>
    </row>
    <row r="37" spans="1:12" ht="16.5" customHeight="1">
      <c r="A37" s="87" t="s">
        <v>115</v>
      </c>
      <c r="B37" s="87"/>
      <c r="C37" s="183"/>
      <c r="D37" s="92"/>
      <c r="E37" s="92"/>
      <c r="F37" s="9"/>
      <c r="G37" s="9"/>
      <c r="H37" s="9"/>
      <c r="I37" s="9"/>
      <c r="J37" s="9"/>
      <c r="K37" s="9"/>
      <c r="L37" s="9"/>
    </row>
    <row r="38" spans="1:12" ht="16.5" customHeight="1">
      <c r="A38" s="87"/>
      <c r="B38" s="187" t="s">
        <v>116</v>
      </c>
      <c r="C38" s="183"/>
      <c r="D38" s="92">
        <v>13</v>
      </c>
      <c r="E38" s="92"/>
      <c r="F38" s="22">
        <v>185535595</v>
      </c>
      <c r="G38" s="9"/>
      <c r="H38" s="185">
        <v>197746804</v>
      </c>
      <c r="I38" s="119"/>
      <c r="J38" s="185">
        <v>0</v>
      </c>
      <c r="K38" s="119"/>
      <c r="L38" s="185">
        <v>0</v>
      </c>
    </row>
    <row r="39" spans="1:12" ht="16.5" customHeight="1">
      <c r="A39" s="183"/>
      <c r="B39" s="183"/>
      <c r="C39" s="183"/>
      <c r="D39" s="92"/>
      <c r="E39" s="92"/>
      <c r="F39" s="9"/>
      <c r="G39" s="9"/>
      <c r="H39" s="9"/>
      <c r="I39" s="9"/>
      <c r="J39" s="9"/>
      <c r="K39" s="9"/>
      <c r="L39" s="9"/>
    </row>
    <row r="40" spans="1:12" ht="16.5" customHeight="1">
      <c r="A40" s="182" t="s">
        <v>117</v>
      </c>
      <c r="B40" s="186"/>
      <c r="C40" s="87"/>
      <c r="E40" s="92"/>
      <c r="F40" s="21">
        <f>SUM(F30:F38)</f>
        <v>717681830</v>
      </c>
      <c r="G40" s="25"/>
      <c r="H40" s="21">
        <f>SUM(H30:H38)</f>
        <v>396840706</v>
      </c>
      <c r="I40" s="25"/>
      <c r="J40" s="9">
        <v>266113097</v>
      </c>
      <c r="K40" s="9"/>
      <c r="L40" s="9">
        <f>SUM(L30:L38)</f>
        <v>330091275</v>
      </c>
    </row>
    <row r="41" spans="1:12" ht="16.5" customHeight="1">
      <c r="A41" s="183" t="s">
        <v>118</v>
      </c>
      <c r="B41" s="183"/>
      <c r="C41" s="183"/>
      <c r="D41" s="92">
        <v>23</v>
      </c>
      <c r="E41" s="92"/>
      <c r="F41" s="22">
        <v>-108996208</v>
      </c>
      <c r="G41" s="9"/>
      <c r="H41" s="185">
        <v>-66103317</v>
      </c>
      <c r="I41" s="119"/>
      <c r="J41" s="185">
        <v>-49258250</v>
      </c>
      <c r="K41" s="119"/>
      <c r="L41" s="185">
        <v>-28656708</v>
      </c>
    </row>
    <row r="42" spans="1:12" ht="16.5" customHeight="1">
      <c r="A42" s="183"/>
      <c r="B42" s="183"/>
      <c r="C42" s="183"/>
      <c r="D42" s="92"/>
      <c r="E42" s="92"/>
      <c r="F42" s="9"/>
      <c r="G42" s="9"/>
      <c r="H42" s="9"/>
      <c r="I42" s="9"/>
      <c r="J42" s="9"/>
      <c r="K42" s="123"/>
      <c r="L42" s="9"/>
    </row>
    <row r="43" spans="1:12" ht="16.5" customHeight="1" thickBot="1">
      <c r="A43" s="182" t="s">
        <v>119</v>
      </c>
      <c r="B43" s="182"/>
      <c r="C43" s="186"/>
      <c r="D43" s="92"/>
      <c r="E43" s="87"/>
      <c r="F43" s="26">
        <f>SUM(F40:F41)</f>
        <v>608685622</v>
      </c>
      <c r="G43" s="9"/>
      <c r="H43" s="26">
        <f>SUM(H40:H41)</f>
        <v>330737389</v>
      </c>
      <c r="I43" s="9"/>
      <c r="J43" s="26">
        <f>SUM(J40:J41)</f>
        <v>216854847</v>
      </c>
      <c r="K43" s="123"/>
      <c r="L43" s="26">
        <f>SUM(L40:L41)</f>
        <v>301434567</v>
      </c>
    </row>
    <row r="44" spans="1:12" ht="16.5" customHeight="1" thickTop="1">
      <c r="A44" s="182"/>
      <c r="B44" s="182"/>
      <c r="D44" s="92"/>
      <c r="E44" s="87"/>
      <c r="F44" s="9"/>
      <c r="G44" s="9"/>
      <c r="H44" s="9"/>
      <c r="I44" s="9"/>
      <c r="J44" s="9"/>
      <c r="K44" s="123"/>
      <c r="L44" s="9"/>
    </row>
    <row r="45" spans="1:12" ht="16.5" customHeight="1">
      <c r="A45" s="182"/>
      <c r="B45" s="182"/>
      <c r="C45" s="186"/>
      <c r="D45" s="92"/>
      <c r="E45" s="87"/>
      <c r="F45" s="9"/>
      <c r="G45" s="9"/>
      <c r="H45" s="9"/>
      <c r="I45" s="9"/>
      <c r="J45" s="9"/>
      <c r="K45" s="123"/>
      <c r="L45" s="9"/>
    </row>
    <row r="46" spans="1:12" ht="16.5" customHeight="1">
      <c r="A46" s="182"/>
      <c r="B46" s="182"/>
      <c r="C46" s="186"/>
      <c r="D46" s="92"/>
      <c r="E46" s="87"/>
      <c r="F46" s="9"/>
      <c r="G46" s="9"/>
      <c r="H46" s="9"/>
      <c r="I46" s="9"/>
      <c r="J46" s="9"/>
      <c r="K46" s="123"/>
      <c r="L46" s="9"/>
    </row>
    <row r="47" spans="1:12" ht="16.5" customHeight="1">
      <c r="A47" s="182"/>
      <c r="B47" s="182"/>
      <c r="C47" s="186"/>
      <c r="D47" s="92"/>
      <c r="E47" s="87"/>
      <c r="F47" s="9"/>
      <c r="G47" s="9"/>
      <c r="H47" s="9"/>
      <c r="I47" s="9"/>
      <c r="J47" s="9"/>
      <c r="K47" s="123"/>
      <c r="L47" s="9"/>
    </row>
    <row r="48" spans="1:12" ht="16.5" customHeight="1">
      <c r="A48" s="182"/>
      <c r="B48" s="182"/>
      <c r="C48" s="186"/>
      <c r="D48" s="92"/>
      <c r="E48" s="87"/>
      <c r="F48" s="9"/>
      <c r="G48" s="9"/>
      <c r="H48" s="9"/>
      <c r="I48" s="9"/>
      <c r="J48" s="9"/>
      <c r="K48" s="123"/>
      <c r="L48" s="9"/>
    </row>
    <row r="49" spans="1:12" ht="16.5" customHeight="1">
      <c r="A49" s="182"/>
      <c r="B49" s="182"/>
      <c r="C49" s="186"/>
      <c r="D49" s="92"/>
      <c r="E49" s="87"/>
      <c r="F49" s="9"/>
      <c r="G49" s="9"/>
      <c r="H49" s="9"/>
      <c r="I49" s="9"/>
      <c r="J49" s="9"/>
      <c r="K49" s="123"/>
      <c r="L49" s="9"/>
    </row>
    <row r="50" spans="1:12" ht="16.5" customHeight="1">
      <c r="A50" s="182"/>
      <c r="B50" s="182"/>
      <c r="C50" s="186"/>
      <c r="D50" s="92"/>
      <c r="E50" s="87"/>
      <c r="F50" s="9"/>
      <c r="G50" s="9"/>
      <c r="H50" s="9"/>
      <c r="I50" s="9"/>
      <c r="J50" s="9"/>
      <c r="K50" s="123"/>
      <c r="L50" s="9"/>
    </row>
    <row r="51" spans="1:12" ht="22.35" customHeight="1">
      <c r="A51" s="223" t="s">
        <v>45</v>
      </c>
      <c r="B51" s="223"/>
      <c r="C51" s="223"/>
      <c r="D51" s="223"/>
      <c r="E51" s="223"/>
      <c r="F51" s="223"/>
      <c r="G51" s="223"/>
      <c r="H51" s="223"/>
      <c r="I51" s="223"/>
      <c r="J51" s="223"/>
      <c r="K51" s="223"/>
      <c r="L51" s="223"/>
    </row>
    <row r="52" spans="1:12" ht="16.5" customHeight="1">
      <c r="A52" s="112" t="s">
        <v>0</v>
      </c>
      <c r="B52" s="112"/>
      <c r="C52" s="175"/>
      <c r="D52" s="176"/>
      <c r="E52" s="176"/>
      <c r="F52" s="14"/>
      <c r="G52" s="15"/>
      <c r="H52" s="14"/>
      <c r="I52" s="15"/>
      <c r="J52" s="14"/>
      <c r="K52" s="15"/>
      <c r="L52" s="14"/>
    </row>
    <row r="53" spans="1:12" ht="16.5" customHeight="1">
      <c r="A53" s="177" t="s">
        <v>95</v>
      </c>
      <c r="B53" s="177"/>
      <c r="C53" s="177"/>
      <c r="D53" s="176"/>
      <c r="E53" s="176"/>
      <c r="F53" s="15"/>
      <c r="G53" s="15"/>
      <c r="H53" s="15"/>
      <c r="I53" s="15"/>
      <c r="J53" s="15"/>
      <c r="K53" s="15"/>
      <c r="L53" s="15"/>
    </row>
    <row r="54" spans="1:12" ht="16.5" customHeight="1">
      <c r="A54" s="178" t="str">
        <f>+A3</f>
        <v>For the nine-month period ended 30 September 2025</v>
      </c>
      <c r="B54" s="178"/>
      <c r="C54" s="178"/>
      <c r="D54" s="179"/>
      <c r="E54" s="179"/>
      <c r="F54" s="16"/>
      <c r="G54" s="16"/>
      <c r="H54" s="16"/>
      <c r="I54" s="16"/>
      <c r="J54" s="16"/>
      <c r="K54" s="16"/>
      <c r="L54" s="16"/>
    </row>
    <row r="55" spans="1:12" ht="16.5" customHeight="1">
      <c r="A55" s="177"/>
      <c r="B55" s="177"/>
      <c r="C55" s="177"/>
      <c r="D55" s="176"/>
      <c r="E55" s="176"/>
      <c r="F55" s="18"/>
      <c r="G55" s="18"/>
      <c r="H55" s="18"/>
      <c r="I55" s="18"/>
      <c r="J55" s="18"/>
      <c r="K55" s="18"/>
      <c r="L55" s="18"/>
    </row>
    <row r="56" spans="1:12" ht="16.5" customHeight="1">
      <c r="A56" s="177"/>
      <c r="B56" s="177"/>
      <c r="C56" s="177"/>
      <c r="D56" s="176"/>
      <c r="E56" s="176"/>
      <c r="F56" s="18"/>
      <c r="G56" s="18"/>
      <c r="H56" s="18"/>
      <c r="I56" s="18"/>
      <c r="J56" s="18"/>
      <c r="K56" s="18"/>
      <c r="L56" s="18"/>
    </row>
    <row r="57" spans="1:12" ht="15.6" customHeight="1">
      <c r="A57" s="177"/>
      <c r="B57" s="177"/>
      <c r="C57" s="177"/>
      <c r="D57" s="176"/>
      <c r="E57" s="176"/>
      <c r="F57" s="222" t="s">
        <v>3</v>
      </c>
      <c r="G57" s="222"/>
      <c r="H57" s="222"/>
      <c r="I57" s="101"/>
      <c r="J57" s="222" t="s">
        <v>4</v>
      </c>
      <c r="K57" s="222"/>
      <c r="L57" s="222"/>
    </row>
    <row r="58" spans="1:12" ht="15.6" customHeight="1">
      <c r="A58" s="177"/>
      <c r="B58" s="177"/>
      <c r="C58" s="177"/>
      <c r="D58" s="176"/>
      <c r="E58" s="176"/>
      <c r="F58" s="221" t="s">
        <v>5</v>
      </c>
      <c r="G58" s="221"/>
      <c r="H58" s="221"/>
      <c r="I58" s="104"/>
      <c r="J58" s="221" t="s">
        <v>5</v>
      </c>
      <c r="K58" s="221"/>
      <c r="L58" s="221"/>
    </row>
    <row r="59" spans="1:12" ht="15.6" customHeight="1">
      <c r="A59" s="177"/>
      <c r="B59" s="177"/>
      <c r="C59" s="177"/>
      <c r="D59" s="176"/>
      <c r="E59" s="176"/>
      <c r="F59" s="105"/>
      <c r="G59" s="105"/>
      <c r="H59" s="106" t="s">
        <v>6</v>
      </c>
      <c r="I59" s="104"/>
      <c r="J59" s="105"/>
      <c r="K59" s="105"/>
      <c r="L59" s="106"/>
    </row>
    <row r="60" spans="1:12" ht="15.6" customHeight="1">
      <c r="A60" s="177"/>
      <c r="B60" s="177"/>
      <c r="C60" s="177"/>
      <c r="D60" s="176"/>
      <c r="E60" s="176"/>
      <c r="F60" s="7" t="s">
        <v>7</v>
      </c>
      <c r="G60" s="6"/>
      <c r="H60" s="7" t="s">
        <v>7</v>
      </c>
      <c r="I60" s="107"/>
      <c r="J60" s="7" t="s">
        <v>7</v>
      </c>
      <c r="K60" s="6"/>
      <c r="L60" s="7" t="s">
        <v>7</v>
      </c>
    </row>
    <row r="61" spans="1:12" ht="15.6" customHeight="1">
      <c r="A61" s="177"/>
      <c r="B61" s="177"/>
      <c r="C61" s="177"/>
      <c r="D61" s="176"/>
      <c r="E61" s="176"/>
      <c r="F61" s="7" t="s">
        <v>9</v>
      </c>
      <c r="G61" s="6"/>
      <c r="H61" s="7" t="s">
        <v>9</v>
      </c>
      <c r="I61" s="107"/>
      <c r="J61" s="7" t="s">
        <v>9</v>
      </c>
      <c r="K61" s="6"/>
      <c r="L61" s="7" t="s">
        <v>9</v>
      </c>
    </row>
    <row r="62" spans="1:12" ht="15.6" customHeight="1">
      <c r="A62" s="177"/>
      <c r="B62" s="177"/>
      <c r="C62" s="177"/>
      <c r="D62" s="176"/>
      <c r="E62" s="176"/>
      <c r="F62" s="108" t="s">
        <v>11</v>
      </c>
      <c r="G62" s="105"/>
      <c r="H62" s="108" t="s">
        <v>12</v>
      </c>
      <c r="I62" s="106"/>
      <c r="J62" s="108" t="s">
        <v>11</v>
      </c>
      <c r="K62" s="105"/>
      <c r="L62" s="108" t="s">
        <v>12</v>
      </c>
    </row>
    <row r="63" spans="1:12" ht="15.6" customHeight="1">
      <c r="D63" s="180" t="s">
        <v>13</v>
      </c>
      <c r="E63" s="181"/>
      <c r="F63" s="8" t="s">
        <v>14</v>
      </c>
      <c r="G63" s="111"/>
      <c r="H63" s="8" t="s">
        <v>14</v>
      </c>
      <c r="I63" s="5"/>
      <c r="J63" s="8" t="s">
        <v>14</v>
      </c>
      <c r="K63" s="5"/>
      <c r="L63" s="8" t="s">
        <v>14</v>
      </c>
    </row>
    <row r="64" spans="1:12" ht="15.6" customHeight="1">
      <c r="A64" s="188" t="s">
        <v>120</v>
      </c>
      <c r="F64" s="9"/>
      <c r="G64" s="9"/>
      <c r="H64" s="9"/>
      <c r="I64" s="9"/>
      <c r="J64" s="9"/>
      <c r="K64" s="9"/>
      <c r="L64" s="9"/>
    </row>
    <row r="65" spans="1:12" ht="15.6" customHeight="1">
      <c r="A65" s="188"/>
      <c r="B65" s="112" t="s">
        <v>147</v>
      </c>
      <c r="F65" s="9"/>
      <c r="G65" s="9"/>
      <c r="H65" s="9"/>
      <c r="I65" s="9"/>
      <c r="J65" s="9"/>
      <c r="K65" s="9"/>
      <c r="L65" s="9"/>
    </row>
    <row r="66" spans="1:12" ht="15.6" customHeight="1">
      <c r="A66" s="188"/>
      <c r="C66" s="112" t="s">
        <v>148</v>
      </c>
      <c r="F66" s="9"/>
      <c r="G66" s="9"/>
      <c r="H66" s="9"/>
      <c r="I66" s="9"/>
      <c r="J66" s="9"/>
      <c r="K66" s="9"/>
      <c r="L66" s="9"/>
    </row>
    <row r="67" spans="1:12" ht="15.6" customHeight="1">
      <c r="A67" s="188"/>
      <c r="C67" s="115" t="s">
        <v>122</v>
      </c>
      <c r="F67" s="9"/>
      <c r="G67" s="9"/>
      <c r="H67" s="9"/>
      <c r="I67" s="9"/>
      <c r="J67" s="9"/>
      <c r="K67" s="9"/>
      <c r="L67" s="9"/>
    </row>
    <row r="68" spans="1:12" ht="15.6" customHeight="1">
      <c r="A68" s="188"/>
      <c r="C68" s="115" t="s">
        <v>123</v>
      </c>
      <c r="D68" s="137"/>
      <c r="F68" s="9"/>
      <c r="G68" s="9"/>
      <c r="H68" s="9"/>
      <c r="I68" s="9"/>
      <c r="J68" s="9"/>
      <c r="K68" s="9"/>
      <c r="L68" s="9"/>
    </row>
    <row r="69" spans="1:12" ht="15.6" customHeight="1">
      <c r="A69" s="188"/>
      <c r="C69" s="115" t="s">
        <v>124</v>
      </c>
      <c r="D69" s="137"/>
      <c r="F69" s="9"/>
      <c r="G69" s="9"/>
      <c r="H69" s="9"/>
      <c r="I69" s="9"/>
      <c r="J69" s="9"/>
      <c r="K69" s="9"/>
      <c r="L69" s="9"/>
    </row>
    <row r="70" spans="1:12" ht="15.6" customHeight="1">
      <c r="A70" s="188"/>
      <c r="C70" s="115" t="s">
        <v>125</v>
      </c>
      <c r="F70" s="9"/>
      <c r="G70" s="9"/>
      <c r="H70" s="9"/>
      <c r="I70" s="9"/>
      <c r="J70" s="9"/>
      <c r="K70" s="9"/>
      <c r="L70" s="9"/>
    </row>
    <row r="71" spans="1:12" ht="15.6" customHeight="1">
      <c r="A71" s="188"/>
      <c r="C71" s="115" t="s">
        <v>126</v>
      </c>
      <c r="D71" s="137">
        <v>13</v>
      </c>
      <c r="F71" s="22">
        <v>-53336</v>
      </c>
      <c r="G71" s="9"/>
      <c r="H71" s="185">
        <v>248030</v>
      </c>
      <c r="I71" s="119"/>
      <c r="J71" s="185">
        <v>0</v>
      </c>
      <c r="K71" s="119"/>
      <c r="L71" s="185">
        <v>0</v>
      </c>
    </row>
    <row r="72" spans="1:12" ht="9.9499999999999993" customHeight="1">
      <c r="A72" s="188"/>
      <c r="F72" s="9"/>
      <c r="G72" s="9"/>
      <c r="H72" s="9"/>
      <c r="I72" s="9"/>
      <c r="J72" s="9"/>
      <c r="K72" s="9"/>
      <c r="L72" s="9"/>
    </row>
    <row r="73" spans="1:12" ht="14.1" customHeight="1">
      <c r="A73" s="188"/>
      <c r="B73" s="115" t="s">
        <v>127</v>
      </c>
      <c r="F73" s="9"/>
      <c r="G73" s="9"/>
      <c r="H73" s="9"/>
      <c r="I73" s="9"/>
      <c r="J73" s="9"/>
      <c r="K73" s="9"/>
      <c r="L73" s="9"/>
    </row>
    <row r="74" spans="1:12" ht="15.6" customHeight="1">
      <c r="A74" s="188"/>
      <c r="C74" s="115" t="s">
        <v>128</v>
      </c>
      <c r="F74" s="22">
        <f>SUM(F67:F71)</f>
        <v>-53336</v>
      </c>
      <c r="G74" s="9"/>
      <c r="H74" s="22">
        <f>SUM(H67:H71)</f>
        <v>248030</v>
      </c>
      <c r="I74" s="9"/>
      <c r="J74" s="22">
        <f>SUM(J67:J71)</f>
        <v>0</v>
      </c>
      <c r="K74" s="9"/>
      <c r="L74" s="22">
        <f>SUM(L67:L71)</f>
        <v>0</v>
      </c>
    </row>
    <row r="75" spans="1:12" ht="9.9499999999999993" customHeight="1">
      <c r="D75" s="137"/>
    </row>
    <row r="76" spans="1:12" ht="15.6" customHeight="1">
      <c r="B76" s="112" t="s">
        <v>129</v>
      </c>
      <c r="F76" s="9"/>
      <c r="G76" s="9"/>
      <c r="H76" s="9"/>
      <c r="I76" s="9"/>
      <c r="J76" s="9"/>
      <c r="K76" s="9"/>
      <c r="L76" s="9"/>
    </row>
    <row r="77" spans="1:12" ht="15.6" customHeight="1">
      <c r="B77" s="112"/>
      <c r="C77" s="112" t="s">
        <v>130</v>
      </c>
      <c r="F77" s="9"/>
      <c r="G77" s="9"/>
      <c r="H77" s="9"/>
      <c r="I77" s="9"/>
      <c r="J77" s="9"/>
      <c r="K77" s="9"/>
      <c r="L77" s="9"/>
    </row>
    <row r="78" spans="1:12" ht="15.6" customHeight="1">
      <c r="C78" s="115" t="s">
        <v>131</v>
      </c>
      <c r="F78" s="9">
        <v>-122106261</v>
      </c>
      <c r="G78" s="9"/>
      <c r="H78" s="119">
        <v>-158515658</v>
      </c>
      <c r="I78" s="119"/>
      <c r="J78" s="119">
        <v>-122106261</v>
      </c>
      <c r="K78" s="119"/>
      <c r="L78" s="119">
        <v>-158515658</v>
      </c>
    </row>
    <row r="79" spans="1:12" ht="15.6" customHeight="1">
      <c r="C79" s="115" t="s">
        <v>132</v>
      </c>
      <c r="F79" s="9">
        <v>44809859</v>
      </c>
      <c r="G79" s="9"/>
      <c r="H79" s="119">
        <v>79192790</v>
      </c>
      <c r="I79" s="119"/>
      <c r="J79" s="119">
        <v>44809859</v>
      </c>
      <c r="K79" s="119"/>
      <c r="L79" s="119">
        <v>79192790</v>
      </c>
    </row>
    <row r="80" spans="1:12" ht="15.6" customHeight="1">
      <c r="C80" s="115" t="s">
        <v>133</v>
      </c>
      <c r="F80" s="9"/>
      <c r="G80" s="9"/>
      <c r="H80" s="9"/>
      <c r="I80" s="9"/>
      <c r="J80" s="9"/>
      <c r="K80" s="9"/>
      <c r="L80" s="9"/>
    </row>
    <row r="81" spans="1:12" ht="15.6" customHeight="1">
      <c r="C81" s="115" t="s">
        <v>134</v>
      </c>
      <c r="F81" s="22">
        <v>15459280</v>
      </c>
      <c r="G81" s="9"/>
      <c r="H81" s="185">
        <v>15864573</v>
      </c>
      <c r="I81" s="119"/>
      <c r="J81" s="185">
        <v>15459280</v>
      </c>
      <c r="K81" s="119"/>
      <c r="L81" s="185">
        <v>15864573</v>
      </c>
    </row>
    <row r="82" spans="1:12" ht="9.9499999999999993" customHeight="1">
      <c r="F82" s="9"/>
      <c r="G82" s="9"/>
      <c r="H82" s="9"/>
      <c r="I82" s="9"/>
      <c r="J82" s="9"/>
      <c r="K82" s="9"/>
      <c r="L82" s="9"/>
    </row>
    <row r="83" spans="1:12" ht="15.6" customHeight="1">
      <c r="A83" s="135"/>
      <c r="B83" s="187" t="s">
        <v>135</v>
      </c>
      <c r="C83" s="117"/>
      <c r="F83" s="9"/>
      <c r="G83" s="9"/>
      <c r="H83" s="9"/>
      <c r="I83" s="9"/>
      <c r="J83" s="9"/>
      <c r="K83" s="9"/>
      <c r="L83" s="9"/>
    </row>
    <row r="84" spans="1:12" ht="15.6" customHeight="1">
      <c r="A84" s="135"/>
      <c r="B84" s="117"/>
      <c r="C84" s="117" t="s">
        <v>128</v>
      </c>
      <c r="F84" s="22">
        <f>SUM(F78:F81)</f>
        <v>-61837122</v>
      </c>
      <c r="G84" s="9"/>
      <c r="H84" s="22">
        <f>SUM(H78:H81)</f>
        <v>-63458295</v>
      </c>
      <c r="I84" s="9"/>
      <c r="J84" s="22">
        <f>SUM(J78:J81)</f>
        <v>-61837122</v>
      </c>
      <c r="K84" s="9"/>
      <c r="L84" s="22">
        <f>SUM(L78:L81)</f>
        <v>-63458295</v>
      </c>
    </row>
    <row r="85" spans="1:12" ht="9.9499999999999993" customHeight="1">
      <c r="A85" s="177"/>
      <c r="B85" s="188"/>
      <c r="F85" s="9"/>
      <c r="G85" s="9"/>
      <c r="H85" s="9"/>
      <c r="I85" s="9"/>
      <c r="J85" s="9"/>
      <c r="K85" s="9"/>
      <c r="L85" s="9"/>
    </row>
    <row r="86" spans="1:12" ht="15.6" customHeight="1">
      <c r="A86" s="177" t="s">
        <v>136</v>
      </c>
      <c r="B86" s="188"/>
      <c r="F86" s="9"/>
      <c r="G86" s="9"/>
      <c r="H86" s="9"/>
      <c r="I86" s="9"/>
      <c r="J86" s="9"/>
      <c r="K86" s="9"/>
      <c r="L86" s="9"/>
    </row>
    <row r="87" spans="1:12" ht="15.6" customHeight="1">
      <c r="B87" s="112" t="s">
        <v>137</v>
      </c>
      <c r="F87" s="22">
        <f>F74+F84</f>
        <v>-61890458</v>
      </c>
      <c r="G87" s="9"/>
      <c r="H87" s="22">
        <f>H74+H84</f>
        <v>-63210265</v>
      </c>
      <c r="I87" s="9"/>
      <c r="J87" s="22">
        <f>J74+J84</f>
        <v>-61837122</v>
      </c>
      <c r="K87" s="9"/>
      <c r="L87" s="22">
        <f>L74+L84</f>
        <v>-63458295</v>
      </c>
    </row>
    <row r="88" spans="1:12" ht="9.9499999999999993" customHeight="1">
      <c r="F88" s="9"/>
      <c r="G88" s="9"/>
      <c r="H88" s="9"/>
      <c r="I88" s="9"/>
      <c r="J88" s="9"/>
      <c r="K88" s="9"/>
      <c r="L88" s="9"/>
    </row>
    <row r="89" spans="1:12" ht="15.6" customHeight="1" thickBot="1">
      <c r="A89" s="188" t="s">
        <v>138</v>
      </c>
      <c r="B89" s="189"/>
      <c r="F89" s="26">
        <f>F43+F87</f>
        <v>546795164</v>
      </c>
      <c r="G89" s="9"/>
      <c r="H89" s="26">
        <f>H43+H87</f>
        <v>267527124</v>
      </c>
      <c r="I89" s="9"/>
      <c r="J89" s="26">
        <f>J43+J87</f>
        <v>155017725</v>
      </c>
      <c r="K89" s="9"/>
      <c r="L89" s="26">
        <f>L43+L87</f>
        <v>237976272</v>
      </c>
    </row>
    <row r="90" spans="1:12" ht="9.9499999999999993" customHeight="1" thickTop="1">
      <c r="F90" s="9"/>
      <c r="G90" s="9"/>
      <c r="H90" s="9"/>
      <c r="I90" s="9"/>
      <c r="J90" s="9"/>
      <c r="K90" s="9"/>
      <c r="L90" s="9"/>
    </row>
    <row r="91" spans="1:12" ht="15.6" customHeight="1">
      <c r="A91" s="112" t="s">
        <v>139</v>
      </c>
      <c r="E91" s="137"/>
      <c r="F91" s="9"/>
      <c r="G91" s="9"/>
      <c r="H91" s="9"/>
      <c r="I91" s="9"/>
      <c r="J91" s="9"/>
      <c r="K91" s="9"/>
      <c r="L91" s="9"/>
    </row>
    <row r="92" spans="1:12" ht="15.6" customHeight="1">
      <c r="B92" s="115" t="s">
        <v>140</v>
      </c>
      <c r="E92" s="137"/>
      <c r="F92" s="9">
        <v>533012244</v>
      </c>
      <c r="G92" s="9"/>
      <c r="H92" s="119">
        <v>336519369</v>
      </c>
      <c r="I92" s="119"/>
      <c r="J92" s="119">
        <v>216854847</v>
      </c>
      <c r="K92" s="119"/>
      <c r="L92" s="119">
        <v>301434567</v>
      </c>
    </row>
    <row r="93" spans="1:12" ht="15.6" customHeight="1">
      <c r="B93" s="115" t="s">
        <v>92</v>
      </c>
      <c r="E93" s="137"/>
      <c r="F93" s="22">
        <v>75673378</v>
      </c>
      <c r="G93" s="9"/>
      <c r="H93" s="185">
        <v>-5781980</v>
      </c>
      <c r="I93" s="119"/>
      <c r="J93" s="185">
        <v>0</v>
      </c>
      <c r="K93" s="119"/>
      <c r="L93" s="185">
        <v>0</v>
      </c>
    </row>
    <row r="94" spans="1:12" ht="9.9499999999999993" customHeight="1">
      <c r="F94" s="9"/>
      <c r="G94" s="9"/>
      <c r="H94" s="9"/>
      <c r="I94" s="9"/>
      <c r="J94" s="9"/>
      <c r="K94" s="9"/>
      <c r="L94" s="9"/>
    </row>
    <row r="95" spans="1:12" ht="15.6" customHeight="1" thickBot="1">
      <c r="E95" s="137"/>
      <c r="F95" s="26">
        <f>F43</f>
        <v>608685622</v>
      </c>
      <c r="G95" s="9"/>
      <c r="H95" s="26">
        <f>H43</f>
        <v>330737389</v>
      </c>
      <c r="I95" s="9"/>
      <c r="J95" s="26">
        <f>J43</f>
        <v>216854847</v>
      </c>
      <c r="K95" s="9"/>
      <c r="L95" s="26">
        <f>L43</f>
        <v>301434567</v>
      </c>
    </row>
    <row r="96" spans="1:12" ht="9.9499999999999993" customHeight="1" thickTop="1">
      <c r="F96" s="9"/>
      <c r="G96" s="9"/>
      <c r="H96" s="9"/>
      <c r="I96" s="9"/>
      <c r="J96" s="9"/>
      <c r="K96" s="9"/>
      <c r="L96" s="9"/>
    </row>
    <row r="97" spans="1:12" ht="15.6" customHeight="1">
      <c r="A97" s="190" t="s">
        <v>141</v>
      </c>
      <c r="B97" s="191"/>
      <c r="F97" s="9"/>
      <c r="G97" s="9"/>
      <c r="H97" s="9"/>
      <c r="I97" s="9"/>
      <c r="J97" s="9"/>
      <c r="K97" s="9"/>
      <c r="L97" s="9"/>
    </row>
    <row r="98" spans="1:12" ht="15.6" customHeight="1">
      <c r="A98" s="190"/>
      <c r="B98" s="191" t="s">
        <v>142</v>
      </c>
      <c r="F98" s="9"/>
      <c r="G98" s="9"/>
      <c r="H98" s="9"/>
      <c r="I98" s="9"/>
      <c r="J98" s="9"/>
      <c r="K98" s="9"/>
      <c r="L98" s="9"/>
    </row>
    <row r="99" spans="1:12" ht="15.6" customHeight="1">
      <c r="A99" s="190"/>
      <c r="B99" s="192" t="s">
        <v>140</v>
      </c>
      <c r="F99" s="9">
        <v>471121786</v>
      </c>
      <c r="G99" s="9"/>
      <c r="H99" s="119">
        <v>273309104</v>
      </c>
      <c r="I99" s="119"/>
      <c r="J99" s="119">
        <v>155017725</v>
      </c>
      <c r="K99" s="119"/>
      <c r="L99" s="119">
        <v>237976272</v>
      </c>
    </row>
    <row r="100" spans="1:12" ht="15.6" customHeight="1">
      <c r="A100" s="190"/>
      <c r="B100" s="192" t="s">
        <v>92</v>
      </c>
      <c r="F100" s="22">
        <v>75673378</v>
      </c>
      <c r="G100" s="9"/>
      <c r="H100" s="185">
        <v>-5781980</v>
      </c>
      <c r="I100" s="119"/>
      <c r="J100" s="185">
        <v>0</v>
      </c>
      <c r="K100" s="119"/>
      <c r="L100" s="185">
        <v>0</v>
      </c>
    </row>
    <row r="101" spans="1:12" ht="9.9499999999999993" customHeight="1">
      <c r="F101" s="9"/>
      <c r="G101" s="9"/>
      <c r="H101" s="9"/>
      <c r="I101" s="9"/>
      <c r="J101" s="9"/>
      <c r="K101" s="9"/>
      <c r="L101" s="9"/>
    </row>
    <row r="102" spans="1:12" ht="15.6" customHeight="1" thickBot="1">
      <c r="E102" s="137"/>
      <c r="F102" s="26">
        <f>F89</f>
        <v>546795164</v>
      </c>
      <c r="G102" s="9"/>
      <c r="H102" s="26">
        <f>H89</f>
        <v>267527124</v>
      </c>
      <c r="I102" s="9"/>
      <c r="J102" s="26">
        <f>SUM(J99:J101)</f>
        <v>155017725</v>
      </c>
      <c r="K102" s="9"/>
      <c r="L102" s="26">
        <f>SUM(L99:L101)</f>
        <v>237976272</v>
      </c>
    </row>
    <row r="103" spans="1:12" ht="9.9499999999999993" customHeight="1" thickTop="1"/>
    <row r="104" spans="1:12" ht="15.6" customHeight="1">
      <c r="A104" s="193" t="s">
        <v>143</v>
      </c>
      <c r="D104" s="137">
        <v>24</v>
      </c>
      <c r="E104" s="137"/>
      <c r="F104" s="9"/>
      <c r="G104" s="9"/>
      <c r="H104" s="9"/>
      <c r="I104" s="9"/>
      <c r="J104" s="9"/>
      <c r="K104" s="9"/>
      <c r="L104" s="9"/>
    </row>
    <row r="105" spans="1:12" ht="15.6" customHeight="1">
      <c r="A105" s="87" t="s">
        <v>144</v>
      </c>
      <c r="D105" s="137"/>
      <c r="E105" s="137"/>
      <c r="F105" s="28">
        <v>0.75</v>
      </c>
      <c r="G105" s="9"/>
      <c r="H105" s="194">
        <v>0.47</v>
      </c>
      <c r="I105" s="194"/>
      <c r="J105" s="29">
        <v>0.3</v>
      </c>
      <c r="K105" s="194"/>
      <c r="L105" s="194">
        <v>0.42</v>
      </c>
    </row>
    <row r="106" spans="1:12" ht="15.6" customHeight="1">
      <c r="A106" s="87" t="s">
        <v>145</v>
      </c>
      <c r="D106" s="137"/>
      <c r="E106" s="137"/>
      <c r="F106" s="28">
        <v>0.74</v>
      </c>
      <c r="G106" s="9"/>
      <c r="H106" s="28">
        <v>0.47</v>
      </c>
      <c r="I106" s="9"/>
      <c r="J106" s="28">
        <v>0.3</v>
      </c>
      <c r="K106" s="9"/>
      <c r="L106" s="28">
        <v>0.42</v>
      </c>
    </row>
    <row r="107" spans="1:12" ht="11.25" customHeight="1">
      <c r="A107" s="87"/>
      <c r="E107" s="137"/>
      <c r="F107" s="28"/>
      <c r="G107" s="9"/>
      <c r="H107" s="28"/>
      <c r="I107" s="9"/>
      <c r="J107" s="28"/>
      <c r="K107" s="9"/>
      <c r="L107" s="28"/>
    </row>
    <row r="108" spans="1:12" ht="9.75" customHeight="1">
      <c r="A108" s="87"/>
      <c r="E108" s="137"/>
      <c r="F108" s="28"/>
      <c r="G108" s="9"/>
      <c r="H108" s="28"/>
      <c r="I108" s="9"/>
      <c r="J108" s="28"/>
      <c r="K108" s="9"/>
      <c r="L108" s="28"/>
    </row>
    <row r="109" spans="1:12" ht="22.35" customHeight="1">
      <c r="A109" s="195" t="str">
        <f>A51</f>
        <v>The accompanying notes form part of this interim financial information.</v>
      </c>
      <c r="B109" s="195"/>
      <c r="C109" s="195"/>
      <c r="D109" s="195"/>
      <c r="E109" s="195"/>
      <c r="F109" s="30"/>
      <c r="G109" s="30"/>
      <c r="H109" s="30"/>
      <c r="I109" s="30"/>
      <c r="J109" s="30"/>
      <c r="K109" s="30"/>
      <c r="L109" s="30"/>
    </row>
  </sheetData>
  <mergeCells count="9">
    <mergeCell ref="F58:H58"/>
    <mergeCell ref="J58:L58"/>
    <mergeCell ref="F6:H6"/>
    <mergeCell ref="J6:L6"/>
    <mergeCell ref="F7:H7"/>
    <mergeCell ref="J7:L7"/>
    <mergeCell ref="A51:L51"/>
    <mergeCell ref="F57:H57"/>
    <mergeCell ref="J57:L57"/>
  </mergeCells>
  <pageMargins left="0.8" right="0.5" top="0.5" bottom="0.6" header="0.49" footer="0.4"/>
  <pageSetup paperSize="9" scale="8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4860F-753A-4771-BC2B-5B201BE0145D}">
  <sheetPr>
    <tabColor rgb="FF0070C0"/>
  </sheetPr>
  <dimension ref="A1:AC51"/>
  <sheetViews>
    <sheetView zoomScaleNormal="100" zoomScaleSheetLayoutView="115" zoomScalePageLayoutView="55" workbookViewId="0">
      <selection activeCell="B9" sqref="B9"/>
    </sheetView>
  </sheetViews>
  <sheetFormatPr defaultColWidth="9.140625" defaultRowHeight="16.5" customHeight="1"/>
  <cols>
    <col min="1" max="1" width="1.42578125" style="138" customWidth="1"/>
    <col min="2" max="2" width="41.7109375" style="138" customWidth="1"/>
    <col min="3" max="3" width="5.85546875" style="166" customWidth="1"/>
    <col min="4" max="4" width="0.7109375" style="138" customWidth="1"/>
    <col min="5" max="5" width="11.85546875" style="139" customWidth="1"/>
    <col min="6" max="6" width="0.7109375" style="140" customWidth="1"/>
    <col min="7" max="7" width="13.140625" style="139" customWidth="1"/>
    <col min="8" max="8" width="0.7109375" style="140" customWidth="1"/>
    <col min="9" max="9" width="14" style="139" customWidth="1"/>
    <col min="10" max="10" width="0.7109375" style="140" customWidth="1"/>
    <col min="11" max="11" width="11.5703125" style="139" customWidth="1"/>
    <col min="12" max="12" width="0.7109375" style="140" customWidth="1"/>
    <col min="13" max="13" width="13.28515625" style="139" customWidth="1"/>
    <col min="14" max="14" width="0.7109375" style="140" customWidth="1"/>
    <col min="15" max="15" width="11.42578125" style="31" customWidth="1"/>
    <col min="16" max="16" width="0.7109375" style="140" customWidth="1"/>
    <col min="17" max="17" width="14" style="32" customWidth="1"/>
    <col min="18" max="18" width="0.7109375" style="140" customWidth="1"/>
    <col min="19" max="19" width="12.85546875" style="140" customWidth="1"/>
    <col min="20" max="20" width="0.7109375" style="140" customWidth="1"/>
    <col min="21" max="21" width="12.140625" style="139" customWidth="1"/>
    <col min="22" max="22" width="0.7109375" style="140" customWidth="1"/>
    <col min="23" max="23" width="12.42578125" style="32" customWidth="1"/>
    <col min="24" max="24" width="0.7109375" style="140" customWidth="1"/>
    <col min="25" max="25" width="13.140625" style="139" customWidth="1"/>
    <col min="26" max="26" width="0.7109375" style="139" customWidth="1"/>
    <col min="27" max="27" width="12.140625" style="139" customWidth="1"/>
    <col min="28" max="28" width="0.7109375" style="139" customWidth="1"/>
    <col min="29" max="29" width="13.140625" style="139" customWidth="1"/>
    <col min="30" max="16384" width="9.140625" style="138"/>
  </cols>
  <sheetData>
    <row r="1" spans="1:29" ht="16.5" customHeight="1">
      <c r="A1" s="112" t="s">
        <v>0</v>
      </c>
      <c r="U1" s="33"/>
      <c r="Y1" s="33"/>
    </row>
    <row r="2" spans="1:29" ht="16.5" customHeight="1">
      <c r="A2" s="90" t="s">
        <v>149</v>
      </c>
      <c r="B2" s="90"/>
      <c r="C2" s="149"/>
      <c r="D2" s="141"/>
      <c r="E2" s="142"/>
      <c r="F2" s="34"/>
      <c r="G2" s="142"/>
      <c r="H2" s="34"/>
      <c r="I2" s="142"/>
      <c r="J2" s="34"/>
      <c r="K2" s="142"/>
      <c r="L2" s="34"/>
      <c r="M2" s="142"/>
      <c r="N2" s="34"/>
      <c r="O2" s="142"/>
      <c r="P2" s="34"/>
      <c r="Q2" s="34"/>
      <c r="R2" s="34"/>
      <c r="S2" s="34"/>
      <c r="T2" s="34"/>
      <c r="U2" s="35"/>
      <c r="V2" s="34"/>
      <c r="W2" s="34"/>
      <c r="X2" s="34"/>
      <c r="Y2" s="35"/>
    </row>
    <row r="3" spans="1:29" ht="16.5" customHeight="1">
      <c r="A3" s="95" t="s">
        <v>146</v>
      </c>
      <c r="B3" s="95"/>
      <c r="C3" s="167"/>
      <c r="D3" s="143"/>
      <c r="E3" s="144"/>
      <c r="F3" s="36"/>
      <c r="G3" s="144"/>
      <c r="H3" s="36"/>
      <c r="I3" s="144"/>
      <c r="J3" s="36"/>
      <c r="K3" s="144"/>
      <c r="L3" s="36"/>
      <c r="M3" s="144"/>
      <c r="N3" s="36"/>
      <c r="O3" s="144"/>
      <c r="P3" s="36"/>
      <c r="Q3" s="36"/>
      <c r="R3" s="36"/>
      <c r="S3" s="36"/>
      <c r="T3" s="36"/>
      <c r="U3" s="37"/>
      <c r="V3" s="36"/>
      <c r="W3" s="36"/>
      <c r="X3" s="36"/>
      <c r="Y3" s="37"/>
      <c r="Z3" s="145"/>
      <c r="AA3" s="145"/>
      <c r="AB3" s="145"/>
      <c r="AC3" s="145"/>
    </row>
    <row r="4" spans="1:29" ht="15.95" customHeight="1">
      <c r="A4" s="90"/>
      <c r="B4" s="90"/>
      <c r="C4" s="149"/>
      <c r="D4" s="141"/>
      <c r="E4" s="142"/>
      <c r="F4" s="34"/>
      <c r="G4" s="142"/>
      <c r="H4" s="34"/>
      <c r="I4" s="142"/>
      <c r="J4" s="34"/>
      <c r="K4" s="142"/>
      <c r="L4" s="34"/>
      <c r="M4" s="142"/>
      <c r="N4" s="34"/>
      <c r="O4" s="142"/>
      <c r="P4" s="34"/>
      <c r="Q4" s="34"/>
      <c r="R4" s="34"/>
      <c r="S4" s="34"/>
      <c r="T4" s="34"/>
      <c r="U4" s="38"/>
      <c r="V4" s="34"/>
      <c r="W4" s="34"/>
      <c r="X4" s="34"/>
      <c r="Y4" s="38"/>
    </row>
    <row r="5" spans="1:29" ht="15.95" customHeight="1">
      <c r="A5" s="90"/>
      <c r="B5" s="90"/>
      <c r="C5" s="149"/>
      <c r="D5" s="141"/>
      <c r="E5" s="142"/>
      <c r="F5" s="34"/>
      <c r="G5" s="142"/>
      <c r="H5" s="34"/>
      <c r="I5" s="142"/>
      <c r="J5" s="34"/>
      <c r="K5" s="142"/>
      <c r="L5" s="34"/>
      <c r="M5" s="142"/>
      <c r="N5" s="34"/>
      <c r="O5" s="142"/>
      <c r="P5" s="34"/>
      <c r="Q5" s="34"/>
      <c r="R5" s="34"/>
      <c r="S5" s="34"/>
      <c r="T5" s="34"/>
      <c r="U5" s="38"/>
      <c r="V5" s="34"/>
      <c r="W5" s="34"/>
      <c r="X5" s="34"/>
      <c r="Y5" s="38"/>
    </row>
    <row r="6" spans="1:29" ht="15.95" customHeight="1">
      <c r="A6" s="149"/>
      <c r="B6" s="149"/>
      <c r="C6" s="149"/>
      <c r="D6" s="149"/>
      <c r="E6" s="225" t="s">
        <v>150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</row>
    <row r="7" spans="1:29" ht="15.95" customHeight="1">
      <c r="A7" s="149"/>
      <c r="B7" s="149"/>
      <c r="C7" s="149"/>
      <c r="D7" s="149"/>
      <c r="E7" s="226" t="s">
        <v>151</v>
      </c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</row>
    <row r="8" spans="1:29" s="149" customFormat="1" ht="15.95" customHeight="1">
      <c r="D8" s="151"/>
      <c r="E8" s="39"/>
      <c r="F8" s="40"/>
      <c r="G8" s="39"/>
      <c r="H8" s="39"/>
      <c r="I8" s="39"/>
      <c r="J8" s="39"/>
      <c r="K8" s="39"/>
      <c r="L8" s="39"/>
      <c r="M8" s="39"/>
      <c r="N8" s="39"/>
      <c r="O8" s="150"/>
      <c r="P8" s="150"/>
      <c r="Q8" s="150"/>
      <c r="R8" s="150"/>
      <c r="S8" s="226" t="s">
        <v>90</v>
      </c>
      <c r="T8" s="226"/>
      <c r="U8" s="226"/>
      <c r="V8" s="226"/>
      <c r="W8" s="226"/>
      <c r="X8" s="153"/>
      <c r="Y8" s="153"/>
      <c r="Z8" s="153"/>
      <c r="AA8" s="153"/>
      <c r="AB8" s="153"/>
      <c r="AC8" s="153"/>
    </row>
    <row r="9" spans="1:29" s="149" customFormat="1" ht="15.95" customHeight="1">
      <c r="D9" s="151"/>
      <c r="E9" s="39"/>
      <c r="F9" s="40"/>
      <c r="G9" s="39"/>
      <c r="H9" s="39"/>
      <c r="I9" s="39"/>
      <c r="J9" s="39"/>
      <c r="K9" s="39"/>
      <c r="L9" s="39"/>
      <c r="M9" s="39"/>
      <c r="N9" s="39"/>
      <c r="O9" s="150"/>
      <c r="P9" s="150"/>
      <c r="Q9" s="150"/>
      <c r="R9" s="150"/>
      <c r="S9" s="150"/>
      <c r="T9" s="168"/>
      <c r="U9" s="227" t="s">
        <v>152</v>
      </c>
      <c r="V9" s="227"/>
      <c r="W9" s="227"/>
      <c r="X9" s="153"/>
      <c r="Y9" s="153"/>
      <c r="Z9" s="153"/>
      <c r="AA9" s="153"/>
      <c r="AB9" s="153"/>
      <c r="AC9" s="153"/>
    </row>
    <row r="10" spans="1:29" s="149" customFormat="1" ht="15.95" customHeight="1">
      <c r="D10" s="151"/>
      <c r="E10" s="39"/>
      <c r="F10" s="40"/>
      <c r="G10" s="39"/>
      <c r="H10" s="39"/>
      <c r="I10" s="39"/>
      <c r="J10" s="39"/>
      <c r="K10" s="39"/>
      <c r="L10" s="39"/>
      <c r="M10" s="39"/>
      <c r="N10" s="39"/>
      <c r="R10" s="153"/>
      <c r="S10" s="150"/>
      <c r="T10" s="150"/>
      <c r="U10" s="225" t="s">
        <v>153</v>
      </c>
      <c r="V10" s="225"/>
      <c r="W10" s="225"/>
      <c r="X10" s="153"/>
      <c r="Y10" s="153"/>
      <c r="Z10" s="153"/>
      <c r="AA10" s="153"/>
      <c r="AB10" s="153"/>
      <c r="AC10" s="153"/>
    </row>
    <row r="11" spans="1:29" s="149" customFormat="1" ht="15.95" customHeight="1">
      <c r="D11" s="151"/>
      <c r="E11" s="39"/>
      <c r="F11" s="40"/>
      <c r="G11" s="39"/>
      <c r="H11" s="39"/>
      <c r="I11" s="39"/>
      <c r="J11" s="39"/>
      <c r="K11" s="39"/>
      <c r="L11" s="39"/>
      <c r="M11" s="39"/>
      <c r="N11" s="39"/>
      <c r="O11" s="225" t="s">
        <v>87</v>
      </c>
      <c r="P11" s="225"/>
      <c r="Q11" s="225"/>
      <c r="R11" s="153"/>
      <c r="S11" s="153" t="s">
        <v>154</v>
      </c>
      <c r="T11" s="150"/>
      <c r="U11" s="150"/>
      <c r="V11" s="150"/>
      <c r="W11" s="150"/>
      <c r="X11" s="153"/>
      <c r="Y11" s="153"/>
      <c r="Z11" s="153"/>
      <c r="AA11" s="153"/>
      <c r="AB11" s="153"/>
      <c r="AC11" s="153"/>
    </row>
    <row r="12" spans="1:29" s="149" customFormat="1" ht="15.95" customHeight="1">
      <c r="D12" s="151"/>
      <c r="E12" s="39" t="s">
        <v>155</v>
      </c>
      <c r="F12" s="150"/>
      <c r="G12" s="39"/>
      <c r="H12" s="150"/>
      <c r="I12" s="150"/>
      <c r="J12" s="150"/>
      <c r="K12" s="39" t="s">
        <v>156</v>
      </c>
      <c r="L12" s="150"/>
      <c r="M12" s="39"/>
      <c r="N12" s="150"/>
      <c r="O12" s="153" t="s">
        <v>157</v>
      </c>
      <c r="P12" s="150"/>
      <c r="Q12" s="153"/>
      <c r="R12" s="150"/>
      <c r="S12" s="153" t="s">
        <v>158</v>
      </c>
      <c r="T12" s="150"/>
      <c r="U12" s="153"/>
      <c r="V12" s="150"/>
      <c r="W12" s="106" t="s">
        <v>159</v>
      </c>
      <c r="X12" s="153"/>
      <c r="Y12" s="153" t="s">
        <v>160</v>
      </c>
      <c r="Z12" s="153"/>
      <c r="AA12" s="153" t="s">
        <v>161</v>
      </c>
      <c r="AB12" s="153"/>
      <c r="AC12" s="153"/>
    </row>
    <row r="13" spans="1:29" s="149" customFormat="1" ht="15.95" customHeight="1">
      <c r="D13" s="151"/>
      <c r="E13" s="39" t="s">
        <v>162</v>
      </c>
      <c r="F13" s="153"/>
      <c r="G13" s="39" t="s">
        <v>163</v>
      </c>
      <c r="H13" s="153"/>
      <c r="I13" s="39" t="s">
        <v>164</v>
      </c>
      <c r="J13" s="153"/>
      <c r="K13" s="39" t="s">
        <v>165</v>
      </c>
      <c r="L13" s="153"/>
      <c r="M13" s="39" t="s">
        <v>156</v>
      </c>
      <c r="N13" s="153"/>
      <c r="O13" s="169" t="s">
        <v>166</v>
      </c>
      <c r="P13" s="153"/>
      <c r="Q13" s="153"/>
      <c r="R13" s="153"/>
      <c r="S13" s="153" t="s">
        <v>167</v>
      </c>
      <c r="T13" s="153"/>
      <c r="U13" s="106" t="s">
        <v>168</v>
      </c>
      <c r="V13" s="153"/>
      <c r="W13" s="106" t="s">
        <v>169</v>
      </c>
      <c r="X13" s="153"/>
      <c r="Y13" s="153" t="s">
        <v>170</v>
      </c>
      <c r="Z13" s="153"/>
      <c r="AA13" s="153" t="s">
        <v>171</v>
      </c>
      <c r="AB13" s="153"/>
      <c r="AC13" s="153" t="s">
        <v>160</v>
      </c>
    </row>
    <row r="14" spans="1:29" s="149" customFormat="1" ht="15.95" customHeight="1">
      <c r="D14" s="151"/>
      <c r="E14" s="39" t="s">
        <v>172</v>
      </c>
      <c r="F14" s="153"/>
      <c r="G14" s="39" t="s">
        <v>173</v>
      </c>
      <c r="H14" s="153"/>
      <c r="I14" s="39" t="s">
        <v>174</v>
      </c>
      <c r="J14" s="153"/>
      <c r="K14" s="39" t="s">
        <v>175</v>
      </c>
      <c r="L14" s="153"/>
      <c r="M14" s="39" t="s">
        <v>174</v>
      </c>
      <c r="N14" s="153"/>
      <c r="O14" s="153" t="s">
        <v>176</v>
      </c>
      <c r="P14" s="153"/>
      <c r="Q14" s="153" t="s">
        <v>89</v>
      </c>
      <c r="R14" s="153"/>
      <c r="S14" s="153" t="s">
        <v>177</v>
      </c>
      <c r="T14" s="153"/>
      <c r="U14" s="106" t="s">
        <v>178</v>
      </c>
      <c r="V14" s="153"/>
      <c r="W14" s="106" t="s">
        <v>179</v>
      </c>
      <c r="X14" s="153"/>
      <c r="Y14" s="153" t="s">
        <v>180</v>
      </c>
      <c r="Z14" s="153"/>
      <c r="AA14" s="153" t="s">
        <v>181</v>
      </c>
      <c r="AB14" s="153"/>
      <c r="AC14" s="153" t="s">
        <v>182</v>
      </c>
    </row>
    <row r="15" spans="1:29" s="149" customFormat="1" ht="15.95" customHeight="1">
      <c r="C15" s="154" t="s">
        <v>13</v>
      </c>
      <c r="D15" s="151"/>
      <c r="E15" s="41" t="s">
        <v>14</v>
      </c>
      <c r="F15" s="153"/>
      <c r="G15" s="41" t="s">
        <v>14</v>
      </c>
      <c r="H15" s="153"/>
      <c r="I15" s="41" t="s">
        <v>14</v>
      </c>
      <c r="J15" s="153"/>
      <c r="K15" s="41" t="s">
        <v>14</v>
      </c>
      <c r="L15" s="153"/>
      <c r="M15" s="41" t="s">
        <v>14</v>
      </c>
      <c r="N15" s="153"/>
      <c r="O15" s="170" t="s">
        <v>14</v>
      </c>
      <c r="P15" s="153"/>
      <c r="Q15" s="170" t="s">
        <v>14</v>
      </c>
      <c r="R15" s="153"/>
      <c r="S15" s="170" t="s">
        <v>14</v>
      </c>
      <c r="T15" s="153"/>
      <c r="U15" s="155" t="s">
        <v>14</v>
      </c>
      <c r="V15" s="153"/>
      <c r="W15" s="155" t="s">
        <v>14</v>
      </c>
      <c r="X15" s="153"/>
      <c r="Y15" s="170" t="s">
        <v>14</v>
      </c>
      <c r="Z15" s="153"/>
      <c r="AA15" s="170" t="s">
        <v>14</v>
      </c>
      <c r="AB15" s="153"/>
      <c r="AC15" s="170" t="s">
        <v>14</v>
      </c>
    </row>
    <row r="16" spans="1:29" s="149" customFormat="1" ht="12" customHeight="1">
      <c r="D16" s="151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153"/>
      <c r="R16" s="39"/>
      <c r="S16" s="153"/>
      <c r="T16" s="39"/>
      <c r="U16" s="39"/>
      <c r="V16" s="39"/>
      <c r="W16" s="153"/>
      <c r="X16" s="153"/>
      <c r="Y16" s="153"/>
      <c r="Z16" s="153"/>
      <c r="AA16" s="153"/>
      <c r="AB16" s="153"/>
      <c r="AC16" s="153"/>
    </row>
    <row r="17" spans="1:29" s="47" customFormat="1" ht="15.95" customHeight="1">
      <c r="A17" s="156" t="s">
        <v>183</v>
      </c>
      <c r="B17" s="42"/>
      <c r="C17" s="43"/>
      <c r="D17" s="44"/>
      <c r="E17" s="9">
        <v>357739952</v>
      </c>
      <c r="F17" s="45"/>
      <c r="G17" s="9">
        <v>3037404360</v>
      </c>
      <c r="H17" s="45"/>
      <c r="I17" s="9">
        <v>0</v>
      </c>
      <c r="J17" s="45"/>
      <c r="K17" s="9">
        <v>33807267</v>
      </c>
      <c r="L17" s="45"/>
      <c r="M17" s="9">
        <v>0</v>
      </c>
      <c r="N17" s="45"/>
      <c r="O17" s="9">
        <v>35773996</v>
      </c>
      <c r="P17" s="45"/>
      <c r="Q17" s="9">
        <v>1277745846</v>
      </c>
      <c r="R17" s="45"/>
      <c r="S17" s="9">
        <v>-58838035</v>
      </c>
      <c r="T17" s="45"/>
      <c r="U17" s="9">
        <v>181823501</v>
      </c>
      <c r="V17" s="45"/>
      <c r="W17" s="9">
        <v>-190231124</v>
      </c>
      <c r="X17" s="45"/>
      <c r="Y17" s="9">
        <f>SUM(E17:W17)</f>
        <v>4675225763</v>
      </c>
      <c r="Z17" s="46"/>
      <c r="AA17" s="9">
        <v>36335905</v>
      </c>
      <c r="AB17" s="46"/>
      <c r="AC17" s="9">
        <f>SUM(Y17:AA17)</f>
        <v>4711561668</v>
      </c>
    </row>
    <row r="18" spans="1:29" s="53" customFormat="1" ht="12" customHeight="1">
      <c r="A18" s="171"/>
      <c r="B18" s="48"/>
      <c r="C18" s="49"/>
      <c r="D18" s="50"/>
      <c r="E18" s="51"/>
      <c r="F18" s="52"/>
      <c r="G18" s="51"/>
      <c r="H18" s="52"/>
      <c r="I18" s="51"/>
      <c r="J18" s="52"/>
      <c r="K18" s="51"/>
      <c r="L18" s="52"/>
      <c r="M18" s="51"/>
      <c r="N18" s="52"/>
      <c r="O18" s="51"/>
      <c r="P18" s="52"/>
      <c r="Q18" s="51"/>
      <c r="R18" s="52"/>
      <c r="S18" s="51"/>
      <c r="T18" s="52"/>
      <c r="U18" s="140"/>
      <c r="V18" s="52"/>
      <c r="W18" s="52"/>
      <c r="X18" s="52"/>
      <c r="Y18" s="9"/>
      <c r="Z18" s="52"/>
      <c r="AA18" s="52"/>
      <c r="AB18" s="52"/>
      <c r="AC18" s="52"/>
    </row>
    <row r="19" spans="1:29" s="47" customFormat="1" ht="15.95" customHeight="1">
      <c r="A19" s="156" t="s">
        <v>184</v>
      </c>
      <c r="B19" s="42"/>
      <c r="C19" s="43"/>
      <c r="D19" s="44"/>
      <c r="Y19" s="9"/>
    </row>
    <row r="20" spans="1:29" s="47" customFormat="1" ht="15.95" customHeight="1">
      <c r="A20" s="171" t="s">
        <v>185</v>
      </c>
      <c r="B20" s="54"/>
      <c r="C20" s="43"/>
      <c r="D20" s="44"/>
      <c r="E20" s="55">
        <v>0</v>
      </c>
      <c r="F20" s="55"/>
      <c r="G20" s="55">
        <v>0</v>
      </c>
      <c r="H20" s="55"/>
      <c r="I20" s="55">
        <v>0</v>
      </c>
      <c r="J20" s="56"/>
      <c r="K20" s="55">
        <v>0</v>
      </c>
      <c r="L20" s="55"/>
      <c r="M20" s="55">
        <v>0</v>
      </c>
      <c r="N20" s="55"/>
      <c r="O20" s="55">
        <v>0</v>
      </c>
      <c r="P20" s="55"/>
      <c r="Q20" s="55">
        <v>0</v>
      </c>
      <c r="R20" s="57"/>
      <c r="S20" s="55">
        <v>0</v>
      </c>
      <c r="T20" s="57"/>
      <c r="U20" s="55">
        <v>0</v>
      </c>
      <c r="V20" s="57"/>
      <c r="W20" s="21">
        <v>0</v>
      </c>
      <c r="X20" s="57"/>
      <c r="Y20" s="55">
        <v>0</v>
      </c>
      <c r="Z20" s="58"/>
      <c r="AA20" s="55">
        <v>-9970</v>
      </c>
      <c r="AB20" s="57"/>
      <c r="AC20" s="21">
        <f>SUM(Y20:AA20)</f>
        <v>-9970</v>
      </c>
    </row>
    <row r="21" spans="1:29" s="47" customFormat="1" ht="15.95" customHeight="1">
      <c r="A21" s="171" t="s">
        <v>186</v>
      </c>
      <c r="B21" s="54"/>
      <c r="C21" s="43"/>
      <c r="D21" s="44"/>
      <c r="E21" s="55"/>
      <c r="F21" s="55"/>
      <c r="G21" s="55"/>
      <c r="H21" s="55"/>
      <c r="I21" s="55"/>
      <c r="J21" s="56"/>
      <c r="K21" s="55"/>
      <c r="L21" s="55"/>
      <c r="M21" s="55"/>
      <c r="N21" s="55"/>
      <c r="O21" s="55"/>
      <c r="P21" s="55"/>
      <c r="Q21" s="55"/>
      <c r="R21" s="57"/>
      <c r="S21" s="55"/>
      <c r="T21" s="57"/>
      <c r="U21" s="55"/>
      <c r="V21" s="57"/>
      <c r="W21" s="21"/>
      <c r="X21" s="57"/>
      <c r="Y21" s="55"/>
      <c r="Z21" s="58"/>
      <c r="AA21" s="55"/>
      <c r="AB21" s="57"/>
      <c r="AC21" s="21"/>
    </row>
    <row r="22" spans="1:29" s="47" customFormat="1" ht="15.95" customHeight="1">
      <c r="B22" s="171" t="s">
        <v>187</v>
      </c>
      <c r="C22" s="43"/>
      <c r="D22" s="44"/>
      <c r="E22" s="55">
        <v>0</v>
      </c>
      <c r="F22" s="55"/>
      <c r="G22" s="55">
        <v>0</v>
      </c>
      <c r="H22" s="55"/>
      <c r="I22" s="55">
        <v>0</v>
      </c>
      <c r="J22" s="56"/>
      <c r="K22" s="55">
        <v>0</v>
      </c>
      <c r="L22" s="55"/>
      <c r="M22" s="55">
        <v>0</v>
      </c>
      <c r="N22" s="55"/>
      <c r="O22" s="55">
        <v>0</v>
      </c>
      <c r="P22" s="55"/>
      <c r="Q22" s="55">
        <v>0</v>
      </c>
      <c r="R22" s="57"/>
      <c r="S22" s="55">
        <v>0</v>
      </c>
      <c r="T22" s="57"/>
      <c r="U22" s="55">
        <v>0</v>
      </c>
      <c r="V22" s="57"/>
      <c r="W22" s="21">
        <v>0</v>
      </c>
      <c r="X22" s="57"/>
      <c r="Y22" s="55">
        <v>0</v>
      </c>
      <c r="Z22" s="58"/>
      <c r="AA22" s="55">
        <v>-12386592</v>
      </c>
      <c r="AB22" s="57"/>
      <c r="AC22" s="21">
        <f t="shared" ref="AC22:AC26" si="0">SUM(Y22:AA22)</f>
        <v>-12386592</v>
      </c>
    </row>
    <row r="23" spans="1:29" s="47" customFormat="1" ht="15.95" customHeight="1">
      <c r="A23" s="171" t="s">
        <v>188</v>
      </c>
      <c r="B23" s="54"/>
      <c r="C23" s="43"/>
      <c r="D23" s="44"/>
      <c r="E23" s="55">
        <v>0</v>
      </c>
      <c r="F23" s="55"/>
      <c r="G23" s="55">
        <v>0</v>
      </c>
      <c r="H23" s="55"/>
      <c r="I23" s="55">
        <v>0</v>
      </c>
      <c r="J23" s="56"/>
      <c r="K23" s="55">
        <v>0</v>
      </c>
      <c r="L23" s="55"/>
      <c r="M23" s="55">
        <v>0</v>
      </c>
      <c r="N23" s="55"/>
      <c r="O23" s="55">
        <v>0</v>
      </c>
      <c r="P23" s="55"/>
      <c r="Q23" s="55">
        <v>0</v>
      </c>
      <c r="R23" s="57"/>
      <c r="S23" s="55">
        <v>0</v>
      </c>
      <c r="T23" s="57"/>
      <c r="U23" s="55">
        <v>0</v>
      </c>
      <c r="V23" s="57"/>
      <c r="W23" s="21">
        <v>0</v>
      </c>
      <c r="X23" s="57"/>
      <c r="Y23" s="55">
        <v>0</v>
      </c>
      <c r="Z23" s="58"/>
      <c r="AA23" s="55">
        <v>46104134</v>
      </c>
      <c r="AB23" s="57"/>
      <c r="AC23" s="21">
        <f t="shared" si="0"/>
        <v>46104134</v>
      </c>
    </row>
    <row r="24" spans="1:29" s="47" customFormat="1" ht="15.95" customHeight="1">
      <c r="A24" s="171" t="s">
        <v>86</v>
      </c>
      <c r="B24" s="42"/>
      <c r="C24" s="43"/>
      <c r="D24" s="44"/>
      <c r="E24" s="55">
        <v>0</v>
      </c>
      <c r="F24" s="55"/>
      <c r="G24" s="55">
        <v>0</v>
      </c>
      <c r="H24" s="55"/>
      <c r="I24" s="55">
        <v>0</v>
      </c>
      <c r="J24" s="56"/>
      <c r="K24" s="55">
        <v>0</v>
      </c>
      <c r="L24" s="55"/>
      <c r="M24" s="55">
        <v>-11738272</v>
      </c>
      <c r="N24" s="55"/>
      <c r="O24" s="55">
        <v>0</v>
      </c>
      <c r="P24" s="55"/>
      <c r="Q24" s="55">
        <v>0</v>
      </c>
      <c r="R24" s="57"/>
      <c r="S24" s="55">
        <v>0</v>
      </c>
      <c r="T24" s="57"/>
      <c r="U24" s="55">
        <v>0</v>
      </c>
      <c r="V24" s="57"/>
      <c r="W24" s="21">
        <v>0</v>
      </c>
      <c r="X24" s="57"/>
      <c r="Y24" s="55">
        <f>SUM(E24:W24)</f>
        <v>-11738272</v>
      </c>
      <c r="Z24" s="58"/>
      <c r="AA24" s="55">
        <v>0</v>
      </c>
      <c r="AB24" s="57"/>
      <c r="AC24" s="21">
        <f t="shared" si="0"/>
        <v>-11738272</v>
      </c>
    </row>
    <row r="25" spans="1:29" s="47" customFormat="1" ht="15.95" customHeight="1">
      <c r="A25" s="171" t="s">
        <v>85</v>
      </c>
      <c r="B25" s="42"/>
      <c r="C25" s="43"/>
      <c r="D25" s="44"/>
      <c r="E25" s="55">
        <v>0</v>
      </c>
      <c r="F25" s="55"/>
      <c r="G25" s="55">
        <v>0</v>
      </c>
      <c r="H25" s="55"/>
      <c r="I25" s="55">
        <v>0</v>
      </c>
      <c r="J25" s="56"/>
      <c r="K25" s="55">
        <v>21931883</v>
      </c>
      <c r="L25" s="55"/>
      <c r="M25" s="55">
        <v>0</v>
      </c>
      <c r="N25" s="55"/>
      <c r="O25" s="55">
        <v>0</v>
      </c>
      <c r="P25" s="55"/>
      <c r="Q25" s="55">
        <v>0</v>
      </c>
      <c r="R25" s="57"/>
      <c r="S25" s="55">
        <v>0</v>
      </c>
      <c r="T25" s="55"/>
      <c r="U25" s="55">
        <v>0</v>
      </c>
      <c r="V25" s="55"/>
      <c r="W25" s="55">
        <v>0</v>
      </c>
      <c r="X25" s="57"/>
      <c r="Y25" s="55">
        <f>SUM(E25:W25)</f>
        <v>21931883</v>
      </c>
      <c r="Z25" s="57"/>
      <c r="AA25" s="172">
        <v>-250</v>
      </c>
      <c r="AB25" s="57"/>
      <c r="AC25" s="21">
        <f t="shared" si="0"/>
        <v>21931633</v>
      </c>
    </row>
    <row r="26" spans="1:29" s="47" customFormat="1" ht="15.95" customHeight="1">
      <c r="A26" s="171" t="s">
        <v>189</v>
      </c>
      <c r="B26" s="59"/>
      <c r="C26" s="43"/>
      <c r="D26" s="44"/>
      <c r="E26" s="164">
        <v>0</v>
      </c>
      <c r="F26" s="21"/>
      <c r="G26" s="164">
        <v>0</v>
      </c>
      <c r="H26" s="21"/>
      <c r="I26" s="164">
        <v>0</v>
      </c>
      <c r="J26" s="60"/>
      <c r="K26" s="164">
        <v>0</v>
      </c>
      <c r="L26" s="21"/>
      <c r="M26" s="164">
        <v>0</v>
      </c>
      <c r="N26" s="21"/>
      <c r="O26" s="164">
        <v>0</v>
      </c>
      <c r="P26" s="21"/>
      <c r="Q26" s="164">
        <v>336767399</v>
      </c>
      <c r="R26" s="61"/>
      <c r="S26" s="164">
        <v>0</v>
      </c>
      <c r="T26" s="62"/>
      <c r="U26" s="164">
        <v>-126812527</v>
      </c>
      <c r="V26" s="62"/>
      <c r="W26" s="164">
        <v>63354232</v>
      </c>
      <c r="X26" s="61"/>
      <c r="Y26" s="63">
        <f>SUM(E26:W26)</f>
        <v>273309104</v>
      </c>
      <c r="Z26" s="61"/>
      <c r="AA26" s="164">
        <v>-5781980</v>
      </c>
      <c r="AB26" s="61"/>
      <c r="AC26" s="23">
        <f t="shared" si="0"/>
        <v>267527124</v>
      </c>
    </row>
    <row r="27" spans="1:29" s="53" customFormat="1" ht="12" customHeight="1">
      <c r="A27" s="171"/>
      <c r="B27" s="48"/>
      <c r="C27" s="49"/>
      <c r="D27" s="50"/>
      <c r="E27" s="9"/>
      <c r="F27" s="52"/>
      <c r="G27" s="9"/>
      <c r="H27" s="52"/>
      <c r="I27" s="9"/>
      <c r="J27" s="52"/>
      <c r="K27" s="9"/>
      <c r="L27" s="52"/>
      <c r="M27" s="9"/>
      <c r="N27" s="52"/>
      <c r="O27" s="9"/>
      <c r="P27" s="52"/>
      <c r="Q27" s="9"/>
      <c r="R27" s="52"/>
      <c r="S27" s="9"/>
      <c r="T27" s="52"/>
      <c r="U27" s="9"/>
      <c r="V27" s="52"/>
      <c r="W27" s="9"/>
      <c r="X27" s="52"/>
      <c r="Y27" s="9"/>
      <c r="Z27" s="52"/>
      <c r="AA27" s="9"/>
      <c r="AB27" s="52"/>
      <c r="AC27" s="9"/>
    </row>
    <row r="28" spans="1:29" s="47" customFormat="1" ht="15.95" customHeight="1" thickBot="1">
      <c r="A28" s="156" t="s">
        <v>190</v>
      </c>
      <c r="B28" s="64"/>
      <c r="C28" s="65"/>
      <c r="D28" s="44"/>
      <c r="E28" s="26">
        <f>SUM(E17:E26)</f>
        <v>357739952</v>
      </c>
      <c r="F28" s="9"/>
      <c r="G28" s="26">
        <f>SUM(G17:G26)</f>
        <v>3037404360</v>
      </c>
      <c r="H28" s="9"/>
      <c r="I28" s="26">
        <f>SUM(I17:I26)</f>
        <v>0</v>
      </c>
      <c r="J28" s="9"/>
      <c r="K28" s="26">
        <f>SUM(K17:K26)</f>
        <v>55739150</v>
      </c>
      <c r="L28" s="9"/>
      <c r="M28" s="26">
        <f>SUM(M17:M26)</f>
        <v>-11738272</v>
      </c>
      <c r="N28" s="9"/>
      <c r="O28" s="26">
        <f>SUM(O17:O26)</f>
        <v>35773996</v>
      </c>
      <c r="P28" s="9"/>
      <c r="Q28" s="26">
        <f>SUM(Q17:Q26)</f>
        <v>1614513245</v>
      </c>
      <c r="R28" s="9"/>
      <c r="S28" s="26">
        <f>SUM(S17:S26)</f>
        <v>-58838035</v>
      </c>
      <c r="T28" s="9"/>
      <c r="U28" s="26">
        <f>SUM(U17:U26)</f>
        <v>55010974</v>
      </c>
      <c r="V28" s="9"/>
      <c r="W28" s="26">
        <f>SUM(W17:W26)</f>
        <v>-126876892</v>
      </c>
      <c r="X28" s="9"/>
      <c r="Y28" s="26">
        <f>SUM(Y17:Y26)</f>
        <v>4958728478</v>
      </c>
      <c r="Z28" s="9"/>
      <c r="AA28" s="26">
        <f>SUM(AA17:AA26)</f>
        <v>64261247</v>
      </c>
      <c r="AB28" s="9"/>
      <c r="AC28" s="26">
        <f>SUM(AC17:AC26)</f>
        <v>5022989725</v>
      </c>
    </row>
    <row r="29" spans="1:29" s="47" customFormat="1" ht="15.95" customHeight="1" thickTop="1">
      <c r="A29" s="156"/>
      <c r="B29" s="64"/>
      <c r="C29" s="65"/>
      <c r="D29" s="44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s="47" customFormat="1" ht="15.95" customHeight="1">
      <c r="A30" s="156" t="s">
        <v>191</v>
      </c>
      <c r="B30" s="64"/>
      <c r="C30" s="65"/>
      <c r="D30" s="44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46"/>
      <c r="AA30" s="46"/>
      <c r="AB30" s="46"/>
      <c r="AC30" s="46"/>
    </row>
    <row r="31" spans="1:29" s="47" customFormat="1" ht="15.95" customHeight="1">
      <c r="B31" s="156" t="s">
        <v>192</v>
      </c>
      <c r="C31" s="43"/>
      <c r="D31" s="44"/>
      <c r="E31" s="9">
        <v>357739952</v>
      </c>
      <c r="F31" s="45"/>
      <c r="G31" s="9">
        <v>3037404360</v>
      </c>
      <c r="H31" s="45"/>
      <c r="I31" s="9">
        <v>4466732</v>
      </c>
      <c r="J31" s="45"/>
      <c r="K31" s="9">
        <v>51525325</v>
      </c>
      <c r="L31" s="45"/>
      <c r="M31" s="9">
        <v>-7943219</v>
      </c>
      <c r="N31" s="45"/>
      <c r="O31" s="9">
        <v>35773996</v>
      </c>
      <c r="P31" s="45"/>
      <c r="Q31" s="9">
        <v>1757542886</v>
      </c>
      <c r="R31" s="45"/>
      <c r="S31" s="140">
        <v>-58838035</v>
      </c>
      <c r="T31" s="45"/>
      <c r="U31" s="140">
        <v>147339054</v>
      </c>
      <c r="V31" s="45"/>
      <c r="W31" s="9">
        <v>-191444323</v>
      </c>
      <c r="X31" s="45"/>
      <c r="Y31" s="9">
        <v>5133566728</v>
      </c>
      <c r="Z31" s="46"/>
      <c r="AA31" s="140">
        <v>65751383</v>
      </c>
      <c r="AB31" s="46"/>
      <c r="AC31" s="140">
        <f>SUM(Y31:AA31)</f>
        <v>5199318111</v>
      </c>
    </row>
    <row r="32" spans="1:29" s="47" customFormat="1" ht="15.95" customHeight="1">
      <c r="A32" s="171" t="s">
        <v>193</v>
      </c>
      <c r="B32" s="42"/>
      <c r="C32" s="43"/>
      <c r="D32" s="44"/>
    </row>
    <row r="33" spans="1:29" s="47" customFormat="1" ht="15.95" customHeight="1">
      <c r="A33" s="171"/>
      <c r="B33" s="171" t="s">
        <v>194</v>
      </c>
      <c r="C33" s="43">
        <v>3</v>
      </c>
      <c r="D33" s="44"/>
      <c r="E33" s="22">
        <v>0</v>
      </c>
      <c r="F33" s="45"/>
      <c r="G33" s="22">
        <v>0</v>
      </c>
      <c r="H33" s="45"/>
      <c r="I33" s="22">
        <v>0</v>
      </c>
      <c r="J33" s="45"/>
      <c r="K33" s="22">
        <v>0</v>
      </c>
      <c r="L33" s="45"/>
      <c r="M33" s="22">
        <v>0</v>
      </c>
      <c r="N33" s="45"/>
      <c r="O33" s="22">
        <v>0</v>
      </c>
      <c r="P33" s="45"/>
      <c r="Q33" s="173">
        <v>-769222</v>
      </c>
      <c r="R33" s="45"/>
      <c r="S33" s="173">
        <v>0</v>
      </c>
      <c r="T33" s="45"/>
      <c r="U33" s="22">
        <v>0</v>
      </c>
      <c r="V33" s="45"/>
      <c r="W33" s="22">
        <v>0</v>
      </c>
      <c r="X33" s="46"/>
      <c r="Y33" s="173">
        <f>SUM(E33:W33)</f>
        <v>-769222</v>
      </c>
      <c r="Z33" s="46"/>
      <c r="AA33" s="22">
        <v>5496334</v>
      </c>
      <c r="AB33" s="46"/>
      <c r="AC33" s="22">
        <f>SUM(Y33:AA33)</f>
        <v>4727112</v>
      </c>
    </row>
    <row r="34" spans="1:29" s="47" customFormat="1" ht="12" customHeight="1">
      <c r="A34" s="171"/>
      <c r="B34" s="42"/>
      <c r="C34" s="43"/>
      <c r="D34" s="44"/>
      <c r="E34" s="9"/>
      <c r="F34" s="45"/>
      <c r="G34" s="9"/>
      <c r="H34" s="45"/>
      <c r="I34" s="9"/>
      <c r="J34" s="45"/>
      <c r="K34" s="9"/>
      <c r="L34" s="45"/>
      <c r="M34" s="9"/>
      <c r="N34" s="45"/>
      <c r="O34" s="9"/>
      <c r="P34" s="45"/>
      <c r="Q34" s="140"/>
      <c r="R34" s="45"/>
      <c r="S34" s="140"/>
      <c r="T34" s="45"/>
      <c r="U34" s="9"/>
      <c r="V34" s="45"/>
      <c r="W34" s="9"/>
      <c r="X34" s="46"/>
      <c r="Y34" s="9"/>
      <c r="Z34" s="46"/>
      <c r="AA34" s="9"/>
      <c r="AB34" s="46"/>
      <c r="AC34" s="9"/>
    </row>
    <row r="35" spans="1:29" s="47" customFormat="1" ht="15.95" customHeight="1">
      <c r="A35" s="156" t="s">
        <v>195</v>
      </c>
      <c r="B35" s="42"/>
      <c r="C35" s="43"/>
      <c r="D35" s="44"/>
      <c r="E35" s="9">
        <f>SUM(E31:E33)</f>
        <v>357739952</v>
      </c>
      <c r="F35" s="45"/>
      <c r="G35" s="9">
        <f>SUM(G31:G33)</f>
        <v>3037404360</v>
      </c>
      <c r="H35" s="45"/>
      <c r="I35" s="9">
        <f>SUM(I31:I33)</f>
        <v>4466732</v>
      </c>
      <c r="J35" s="45"/>
      <c r="K35" s="9">
        <f>SUM(K31:K33)</f>
        <v>51525325</v>
      </c>
      <c r="L35" s="45"/>
      <c r="M35" s="9">
        <f>SUM(M31:M33)</f>
        <v>-7943219</v>
      </c>
      <c r="N35" s="45"/>
      <c r="O35" s="9">
        <f>SUM(O31:O33)</f>
        <v>35773996</v>
      </c>
      <c r="P35" s="45"/>
      <c r="Q35" s="9">
        <f>SUM(Q31:Q33)</f>
        <v>1756773664</v>
      </c>
      <c r="R35" s="45"/>
      <c r="S35" s="9">
        <f>SUM(S31:S33)</f>
        <v>-58838035</v>
      </c>
      <c r="T35" s="45"/>
      <c r="U35" s="9">
        <f>SUM(U31:U33)</f>
        <v>147339054</v>
      </c>
      <c r="V35" s="45"/>
      <c r="W35" s="9">
        <f>SUM(W31:W33)</f>
        <v>-191444323</v>
      </c>
      <c r="X35" s="45"/>
      <c r="Y35" s="9">
        <f>SUM(Y31:Y33)</f>
        <v>5132797506</v>
      </c>
      <c r="Z35" s="46"/>
      <c r="AA35" s="9">
        <f>SUM(AA31:AA33)</f>
        <v>71247717</v>
      </c>
      <c r="AB35" s="46"/>
      <c r="AC35" s="9">
        <f>SUM(AC31:AC33)</f>
        <v>5204045223</v>
      </c>
    </row>
    <row r="36" spans="1:29" s="53" customFormat="1" ht="12" customHeight="1">
      <c r="A36" s="171"/>
      <c r="B36" s="48"/>
      <c r="C36" s="49"/>
      <c r="D36" s="50"/>
      <c r="E36" s="51"/>
      <c r="F36" s="52"/>
      <c r="G36" s="51"/>
      <c r="H36" s="52"/>
      <c r="I36" s="51"/>
      <c r="J36" s="52"/>
      <c r="K36" s="51"/>
      <c r="L36" s="52"/>
      <c r="M36" s="51"/>
      <c r="N36" s="52"/>
      <c r="O36" s="51"/>
      <c r="P36" s="52"/>
      <c r="Q36" s="51"/>
      <c r="R36" s="52"/>
      <c r="S36" s="51"/>
      <c r="T36" s="52"/>
      <c r="U36" s="140"/>
      <c r="V36" s="52"/>
      <c r="W36" s="52"/>
      <c r="X36" s="52"/>
      <c r="Y36" s="9"/>
      <c r="Z36" s="52"/>
      <c r="AA36" s="52"/>
      <c r="AB36" s="52"/>
      <c r="AC36" s="52"/>
    </row>
    <row r="37" spans="1:29" s="47" customFormat="1" ht="15.95" customHeight="1">
      <c r="A37" s="156" t="s">
        <v>184</v>
      </c>
      <c r="B37" s="42"/>
      <c r="C37" s="43"/>
      <c r="D37" s="44"/>
      <c r="Y37" s="9"/>
    </row>
    <row r="38" spans="1:29" s="47" customFormat="1" ht="15.95" customHeight="1">
      <c r="A38" s="171" t="s">
        <v>196</v>
      </c>
      <c r="B38" s="42"/>
      <c r="C38" s="43">
        <v>22</v>
      </c>
      <c r="D38" s="44"/>
      <c r="E38" s="47">
        <v>900000</v>
      </c>
      <c r="G38" s="47">
        <v>35100000</v>
      </c>
      <c r="I38" s="9">
        <v>0</v>
      </c>
      <c r="J38" s="45"/>
      <c r="K38" s="9">
        <v>0</v>
      </c>
      <c r="L38" s="45"/>
      <c r="M38" s="9">
        <v>0</v>
      </c>
      <c r="N38" s="45"/>
      <c r="O38" s="9">
        <v>0</v>
      </c>
      <c r="P38" s="45"/>
      <c r="Q38" s="9">
        <v>0</v>
      </c>
      <c r="R38" s="45"/>
      <c r="S38" s="9">
        <v>0</v>
      </c>
      <c r="T38" s="45"/>
      <c r="U38" s="9">
        <v>0</v>
      </c>
      <c r="V38" s="45"/>
      <c r="W38" s="9">
        <v>0</v>
      </c>
      <c r="Y38" s="9">
        <f t="shared" ref="Y38:Y40" si="1">SUM(E38:W38)</f>
        <v>36000000</v>
      </c>
      <c r="AA38" s="9">
        <v>0</v>
      </c>
      <c r="AC38" s="9">
        <f>Y38+AA38</f>
        <v>36000000</v>
      </c>
    </row>
    <row r="39" spans="1:29" s="47" customFormat="1" ht="15.95" customHeight="1">
      <c r="A39" s="171" t="s">
        <v>197</v>
      </c>
      <c r="B39" s="42"/>
      <c r="C39" s="43">
        <v>13</v>
      </c>
      <c r="E39" s="55">
        <v>0</v>
      </c>
      <c r="G39" s="55">
        <v>0</v>
      </c>
      <c r="I39" s="9">
        <v>0</v>
      </c>
      <c r="K39" s="9">
        <v>0</v>
      </c>
      <c r="L39" s="45"/>
      <c r="M39" s="9">
        <v>0</v>
      </c>
      <c r="O39" s="9">
        <v>0</v>
      </c>
      <c r="P39" s="45"/>
      <c r="Q39" s="9">
        <v>0</v>
      </c>
      <c r="S39" s="47">
        <v>216477787</v>
      </c>
      <c r="U39" s="9">
        <v>0</v>
      </c>
      <c r="V39" s="45"/>
      <c r="W39" s="9">
        <v>0</v>
      </c>
      <c r="Y39" s="9">
        <f t="shared" si="1"/>
        <v>216477787</v>
      </c>
      <c r="AA39" s="59">
        <v>-216477787</v>
      </c>
      <c r="AC39" s="9">
        <f>Y39+AA39</f>
        <v>0</v>
      </c>
    </row>
    <row r="40" spans="1:29" s="47" customFormat="1" ht="15.95" customHeight="1">
      <c r="A40" s="171" t="s">
        <v>198</v>
      </c>
      <c r="B40" s="42"/>
      <c r="C40" s="43">
        <v>13</v>
      </c>
      <c r="D40" s="44"/>
      <c r="E40" s="55">
        <v>0</v>
      </c>
      <c r="G40" s="55">
        <v>0</v>
      </c>
      <c r="H40" s="45"/>
      <c r="I40" s="9">
        <v>0</v>
      </c>
      <c r="J40" s="45"/>
      <c r="K40" s="9">
        <v>0</v>
      </c>
      <c r="L40" s="45"/>
      <c r="M40" s="9">
        <v>0</v>
      </c>
      <c r="N40" s="45"/>
      <c r="O40" s="9">
        <v>0</v>
      </c>
      <c r="P40" s="45"/>
      <c r="Q40" s="9">
        <v>0</v>
      </c>
      <c r="R40" s="45"/>
      <c r="S40" s="140">
        <v>0</v>
      </c>
      <c r="T40" s="45"/>
      <c r="U40" s="9">
        <v>0</v>
      </c>
      <c r="V40" s="45"/>
      <c r="W40" s="9">
        <v>0</v>
      </c>
      <c r="X40" s="45"/>
      <c r="Y40" s="9">
        <f t="shared" si="1"/>
        <v>0</v>
      </c>
      <c r="Z40" s="46"/>
      <c r="AA40" s="9">
        <v>414514403</v>
      </c>
      <c r="AB40" s="46"/>
      <c r="AC40" s="9">
        <f>Y40+AA40</f>
        <v>414514403</v>
      </c>
    </row>
    <row r="41" spans="1:29" s="47" customFormat="1" ht="15.95" customHeight="1">
      <c r="A41" s="171" t="s">
        <v>199</v>
      </c>
      <c r="B41" s="42"/>
      <c r="C41" s="43">
        <v>13</v>
      </c>
      <c r="D41" s="44"/>
      <c r="E41" s="55">
        <v>0</v>
      </c>
      <c r="G41" s="55">
        <v>0</v>
      </c>
      <c r="H41" s="45"/>
      <c r="I41" s="9">
        <v>0</v>
      </c>
      <c r="J41" s="45"/>
      <c r="K41" s="9">
        <v>0</v>
      </c>
      <c r="L41" s="45"/>
      <c r="M41" s="9">
        <v>0</v>
      </c>
      <c r="N41" s="45"/>
      <c r="O41" s="9">
        <v>0</v>
      </c>
      <c r="P41" s="45"/>
      <c r="Q41" s="9">
        <v>0</v>
      </c>
      <c r="R41" s="45"/>
      <c r="S41" s="140">
        <v>-2283161</v>
      </c>
      <c r="T41" s="45"/>
      <c r="U41" s="9">
        <v>0</v>
      </c>
      <c r="V41" s="45"/>
      <c r="W41" s="9">
        <v>0</v>
      </c>
      <c r="X41" s="45"/>
      <c r="Y41" s="9">
        <f>SUM(E41:W41)</f>
        <v>-2283161</v>
      </c>
      <c r="Z41" s="46"/>
      <c r="AA41" s="9">
        <v>-1825081</v>
      </c>
      <c r="AB41" s="46"/>
      <c r="AC41" s="9">
        <f>Y41+AA41</f>
        <v>-4108242</v>
      </c>
    </row>
    <row r="42" spans="1:29" s="47" customFormat="1" ht="15.95" customHeight="1">
      <c r="A42" s="171" t="s">
        <v>188</v>
      </c>
      <c r="B42" s="42"/>
      <c r="C42" s="43">
        <v>28</v>
      </c>
      <c r="D42" s="44"/>
      <c r="E42" s="55">
        <v>0</v>
      </c>
      <c r="G42" s="55">
        <v>0</v>
      </c>
      <c r="H42" s="45"/>
      <c r="I42" s="9">
        <v>0</v>
      </c>
      <c r="J42" s="45"/>
      <c r="K42" s="140">
        <v>0</v>
      </c>
      <c r="L42" s="45"/>
      <c r="M42" s="140">
        <v>0</v>
      </c>
      <c r="N42" s="45"/>
      <c r="O42" s="9">
        <v>0</v>
      </c>
      <c r="P42" s="45"/>
      <c r="Q42" s="9">
        <v>0</v>
      </c>
      <c r="R42" s="45"/>
      <c r="S42" s="140">
        <v>0</v>
      </c>
      <c r="T42" s="45"/>
      <c r="U42" s="9">
        <v>0</v>
      </c>
      <c r="V42" s="45"/>
      <c r="W42" s="9">
        <v>0</v>
      </c>
      <c r="X42" s="45"/>
      <c r="Y42" s="140">
        <v>0</v>
      </c>
      <c r="Z42" s="46"/>
      <c r="AA42" s="9">
        <v>4792078</v>
      </c>
      <c r="AB42" s="46"/>
      <c r="AC42" s="9">
        <f>Y42+AA42</f>
        <v>4792078</v>
      </c>
    </row>
    <row r="43" spans="1:29" s="47" customFormat="1" ht="15.95" customHeight="1">
      <c r="A43" s="171" t="s">
        <v>86</v>
      </c>
      <c r="B43" s="42"/>
      <c r="C43" s="43">
        <v>26</v>
      </c>
      <c r="D43" s="44"/>
      <c r="E43" s="55">
        <v>0</v>
      </c>
      <c r="G43" s="55">
        <v>0</v>
      </c>
      <c r="H43" s="45"/>
      <c r="I43" s="9">
        <v>0</v>
      </c>
      <c r="J43" s="45"/>
      <c r="K43" s="9">
        <v>0</v>
      </c>
      <c r="L43" s="45"/>
      <c r="M43" s="9">
        <v>-12925690</v>
      </c>
      <c r="N43" s="45"/>
      <c r="O43" s="9">
        <v>0</v>
      </c>
      <c r="P43" s="45"/>
      <c r="Q43" s="9">
        <v>0</v>
      </c>
      <c r="R43" s="45"/>
      <c r="S43" s="140">
        <v>0</v>
      </c>
      <c r="T43" s="45"/>
      <c r="U43" s="9">
        <v>0</v>
      </c>
      <c r="V43" s="45"/>
      <c r="W43" s="9">
        <v>0</v>
      </c>
      <c r="X43" s="45"/>
      <c r="Y43" s="9">
        <f t="shared" ref="Y43" si="2">SUM(E43:W43)</f>
        <v>-12925690</v>
      </c>
      <c r="Z43" s="46"/>
      <c r="AA43" s="140">
        <v>36551350</v>
      </c>
      <c r="AB43" s="46"/>
      <c r="AC43" s="9">
        <f t="shared" ref="AC43:AC44" si="3">Y43+AA43</f>
        <v>23625660</v>
      </c>
    </row>
    <row r="44" spans="1:29" s="47" customFormat="1" ht="15.95" customHeight="1">
      <c r="A44" s="171" t="s">
        <v>85</v>
      </c>
      <c r="B44" s="42"/>
      <c r="C44" s="43">
        <v>26</v>
      </c>
      <c r="D44" s="44"/>
      <c r="E44" s="55">
        <v>0</v>
      </c>
      <c r="G44" s="55">
        <v>0</v>
      </c>
      <c r="H44" s="45"/>
      <c r="I44" s="9">
        <v>0</v>
      </c>
      <c r="J44" s="45"/>
      <c r="K44" s="140">
        <v>12846229</v>
      </c>
      <c r="L44" s="45"/>
      <c r="M44" s="9">
        <v>0</v>
      </c>
      <c r="N44" s="45"/>
      <c r="O44" s="9">
        <v>0</v>
      </c>
      <c r="P44" s="45"/>
      <c r="Q44" s="9">
        <v>0</v>
      </c>
      <c r="R44" s="45"/>
      <c r="S44" s="9">
        <v>0</v>
      </c>
      <c r="T44" s="45"/>
      <c r="U44" s="9">
        <v>0</v>
      </c>
      <c r="V44" s="45"/>
      <c r="W44" s="9">
        <v>0</v>
      </c>
      <c r="X44" s="45"/>
      <c r="Y44" s="9">
        <f>SUM(E44:W44)</f>
        <v>12846229</v>
      </c>
      <c r="Z44" s="46"/>
      <c r="AA44" s="140">
        <v>0</v>
      </c>
      <c r="AB44" s="46"/>
      <c r="AC44" s="9">
        <f t="shared" si="3"/>
        <v>12846229</v>
      </c>
    </row>
    <row r="45" spans="1:29" s="47" customFormat="1" ht="15.95" customHeight="1">
      <c r="A45" s="171" t="s">
        <v>138</v>
      </c>
      <c r="B45" s="59"/>
      <c r="C45" s="43"/>
      <c r="D45" s="44"/>
      <c r="E45" s="63">
        <v>0</v>
      </c>
      <c r="F45" s="45"/>
      <c r="G45" s="63">
        <v>0</v>
      </c>
      <c r="H45" s="45"/>
      <c r="I45" s="22">
        <v>0</v>
      </c>
      <c r="J45" s="45"/>
      <c r="K45" s="22">
        <v>0</v>
      </c>
      <c r="L45" s="45"/>
      <c r="M45" s="22">
        <v>0</v>
      </c>
      <c r="N45" s="45"/>
      <c r="O45" s="22">
        <v>0</v>
      </c>
      <c r="P45" s="45"/>
      <c r="Q45" s="22">
        <v>532958908</v>
      </c>
      <c r="R45" s="45"/>
      <c r="S45" s="173">
        <v>0</v>
      </c>
      <c r="T45" s="174"/>
      <c r="U45" s="22">
        <v>-97685009</v>
      </c>
      <c r="V45" s="174"/>
      <c r="W45" s="22">
        <v>35847887</v>
      </c>
      <c r="X45" s="174"/>
      <c r="Y45" s="22">
        <f t="shared" ref="Y45" si="4">SUM(E45:W45)</f>
        <v>471121786</v>
      </c>
      <c r="Z45" s="174"/>
      <c r="AA45" s="22">
        <v>75673378</v>
      </c>
      <c r="AB45" s="174"/>
      <c r="AC45" s="22">
        <f>Y45+AA45</f>
        <v>546795164</v>
      </c>
    </row>
    <row r="46" spans="1:29" s="53" customFormat="1" ht="12" customHeight="1">
      <c r="A46" s="171"/>
      <c r="B46" s="48"/>
      <c r="C46" s="49"/>
      <c r="D46" s="50"/>
      <c r="E46" s="9"/>
      <c r="F46" s="52"/>
      <c r="G46" s="9"/>
      <c r="H46" s="52"/>
      <c r="I46" s="9"/>
      <c r="J46" s="52"/>
      <c r="K46" s="9"/>
      <c r="L46" s="52"/>
      <c r="M46" s="9"/>
      <c r="N46" s="52"/>
      <c r="O46" s="9"/>
      <c r="P46" s="52"/>
      <c r="Q46" s="9"/>
      <c r="R46" s="52"/>
      <c r="S46" s="9"/>
      <c r="T46" s="52"/>
      <c r="U46" s="9"/>
      <c r="V46" s="52"/>
      <c r="W46" s="9"/>
      <c r="X46" s="52"/>
      <c r="Y46" s="9"/>
      <c r="Z46" s="52"/>
      <c r="AA46" s="9"/>
      <c r="AB46" s="52"/>
      <c r="AC46" s="9"/>
    </row>
    <row r="47" spans="1:29" s="47" customFormat="1" ht="15.95" customHeight="1" thickBot="1">
      <c r="A47" s="156" t="s">
        <v>200</v>
      </c>
      <c r="B47" s="64"/>
      <c r="C47" s="65"/>
      <c r="D47" s="44"/>
      <c r="E47" s="26">
        <f>SUM(E35:E45)</f>
        <v>358639952</v>
      </c>
      <c r="F47" s="9"/>
      <c r="G47" s="26">
        <f>SUM(G35:G45)</f>
        <v>3072504360</v>
      </c>
      <c r="H47" s="9"/>
      <c r="I47" s="26">
        <f>SUM(I35:I45)</f>
        <v>4466732</v>
      </c>
      <c r="J47" s="9"/>
      <c r="K47" s="26">
        <f>SUM(K35:K45)</f>
        <v>64371554</v>
      </c>
      <c r="L47" s="9"/>
      <c r="M47" s="26">
        <f>SUM(M35:M45)</f>
        <v>-20868909</v>
      </c>
      <c r="N47" s="9"/>
      <c r="O47" s="26">
        <f>SUM(O35:O45)</f>
        <v>35773996</v>
      </c>
      <c r="P47" s="9"/>
      <c r="Q47" s="26">
        <f>SUM(Q35:Q45)</f>
        <v>2289732572</v>
      </c>
      <c r="R47" s="9"/>
      <c r="S47" s="26">
        <f>SUM(S35:S45)</f>
        <v>155356591</v>
      </c>
      <c r="T47" s="9"/>
      <c r="U47" s="26">
        <f>SUM(U35:U45)</f>
        <v>49654045</v>
      </c>
      <c r="V47" s="9"/>
      <c r="W47" s="26">
        <f>SUM(W35:W45)</f>
        <v>-155596436</v>
      </c>
      <c r="X47" s="9"/>
      <c r="Y47" s="26">
        <f>SUM(Y35:Y45)</f>
        <v>5854034457</v>
      </c>
      <c r="Z47" s="9"/>
      <c r="AA47" s="26">
        <f>SUM(AA35:AA45)</f>
        <v>384476058</v>
      </c>
      <c r="AB47" s="9"/>
      <c r="AC47" s="26">
        <f>SUM(AC35:AC45)</f>
        <v>6238510515</v>
      </c>
    </row>
    <row r="48" spans="1:29" s="47" customFormat="1" ht="15.95" customHeight="1" thickTop="1">
      <c r="A48" s="156"/>
      <c r="B48" s="64"/>
      <c r="C48" s="65"/>
      <c r="D48" s="44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</row>
    <row r="49" spans="1:29" s="47" customFormat="1" ht="15.95" customHeight="1">
      <c r="A49" s="156"/>
      <c r="B49" s="64"/>
      <c r="C49" s="65"/>
      <c r="D49" s="44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</row>
    <row r="50" spans="1:29" s="47" customFormat="1" ht="14.25" customHeight="1">
      <c r="A50" s="156"/>
      <c r="B50" s="64"/>
      <c r="C50" s="65"/>
      <c r="D50" s="44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</row>
    <row r="51" spans="1:29" ht="21.95" customHeight="1">
      <c r="A51" s="224" t="s">
        <v>45</v>
      </c>
      <c r="B51" s="224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24"/>
      <c r="Z51" s="224"/>
      <c r="AA51" s="224"/>
      <c r="AB51" s="224"/>
      <c r="AC51" s="224"/>
    </row>
  </sheetData>
  <mergeCells count="7">
    <mergeCell ref="A51:AC51"/>
    <mergeCell ref="E6:AC6"/>
    <mergeCell ref="E7:Y7"/>
    <mergeCell ref="S8:W8"/>
    <mergeCell ref="U9:W9"/>
    <mergeCell ref="U10:W10"/>
    <mergeCell ref="O11:Q11"/>
  </mergeCells>
  <pageMargins left="0.3" right="0.3" top="0.5" bottom="0.6" header="0.49" footer="0.4"/>
  <pageSetup paperSize="9" scale="64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149F4-C86A-4DC1-94CF-4FD6BF72602E}">
  <sheetPr>
    <tabColor rgb="FF0070C0"/>
  </sheetPr>
  <dimension ref="A1:W39"/>
  <sheetViews>
    <sheetView topLeftCell="A3" zoomScaleNormal="100" zoomScaleSheetLayoutView="89" workbookViewId="0">
      <selection activeCell="C11" sqref="C11"/>
    </sheetView>
  </sheetViews>
  <sheetFormatPr defaultColWidth="9.140625" defaultRowHeight="16.5" customHeight="1"/>
  <cols>
    <col min="1" max="1" width="1.42578125" style="138" customWidth="1"/>
    <col min="2" max="2" width="31.5703125" style="138" customWidth="1"/>
    <col min="3" max="3" width="5.5703125" style="138" customWidth="1"/>
    <col min="4" max="4" width="0.7109375" style="138" customWidth="1"/>
    <col min="5" max="5" width="12.28515625" style="139" customWidth="1"/>
    <col min="6" max="6" width="0.7109375" style="139" customWidth="1"/>
    <col min="7" max="7" width="13.140625" style="139" customWidth="1"/>
    <col min="8" max="8" width="0.7109375" style="139" customWidth="1"/>
    <col min="9" max="9" width="14.7109375" style="31" customWidth="1"/>
    <col min="10" max="10" width="0.7109375" style="139" customWidth="1"/>
    <col min="11" max="11" width="12.5703125" style="31" customWidth="1"/>
    <col min="12" max="12" width="0.7109375" style="139" customWidth="1"/>
    <col min="13" max="13" width="15.7109375" style="31" customWidth="1"/>
    <col min="14" max="14" width="0.7109375" style="139" customWidth="1"/>
    <col min="15" max="15" width="12.140625" style="31" customWidth="1"/>
    <col min="16" max="16" width="0.7109375" style="31" customWidth="1"/>
    <col min="17" max="17" width="15" style="32" customWidth="1"/>
    <col min="18" max="18" width="0.7109375" style="140" customWidth="1"/>
    <col min="19" max="19" width="12.5703125" style="139" customWidth="1"/>
    <col min="20" max="20" width="0.7109375" style="139" customWidth="1"/>
    <col min="21" max="21" width="12.28515625" style="139" customWidth="1"/>
    <col min="22" max="22" width="0.7109375" style="139" customWidth="1"/>
    <col min="23" max="23" width="13.140625" style="139" customWidth="1"/>
    <col min="24" max="16384" width="9.140625" style="138"/>
  </cols>
  <sheetData>
    <row r="1" spans="1:23" ht="16.5" customHeight="1">
      <c r="A1" s="112" t="s">
        <v>0</v>
      </c>
      <c r="S1" s="33"/>
    </row>
    <row r="2" spans="1:23" ht="16.5" customHeight="1">
      <c r="A2" s="90" t="s">
        <v>149</v>
      </c>
      <c r="B2" s="90"/>
      <c r="C2" s="90"/>
      <c r="D2" s="141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34"/>
      <c r="R2" s="34"/>
      <c r="S2" s="35"/>
    </row>
    <row r="3" spans="1:23" ht="16.5" customHeight="1">
      <c r="A3" s="95" t="s">
        <v>146</v>
      </c>
      <c r="B3" s="95"/>
      <c r="C3" s="95"/>
      <c r="D3" s="143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36"/>
      <c r="R3" s="36"/>
      <c r="S3" s="37"/>
      <c r="T3" s="145"/>
      <c r="U3" s="145"/>
      <c r="V3" s="145"/>
      <c r="W3" s="145"/>
    </row>
    <row r="4" spans="1:23" ht="16.5" customHeight="1">
      <c r="A4" s="146"/>
      <c r="B4" s="146"/>
      <c r="C4" s="146"/>
      <c r="D4" s="147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34"/>
      <c r="R4" s="34"/>
      <c r="S4" s="38"/>
    </row>
    <row r="5" spans="1:23" ht="16.5" customHeight="1">
      <c r="A5" s="90"/>
      <c r="B5" s="90"/>
      <c r="C5" s="90"/>
      <c r="D5" s="141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34"/>
      <c r="R5" s="34"/>
      <c r="S5" s="38"/>
    </row>
    <row r="6" spans="1:23" ht="16.5" customHeight="1">
      <c r="A6" s="149"/>
      <c r="B6" s="149"/>
      <c r="C6" s="149"/>
      <c r="D6" s="149"/>
      <c r="E6" s="225" t="s">
        <v>201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</row>
    <row r="7" spans="1:23" ht="16.5" customHeight="1">
      <c r="A7" s="149"/>
      <c r="B7" s="149"/>
      <c r="C7" s="149"/>
      <c r="D7" s="149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226" t="s">
        <v>90</v>
      </c>
      <c r="T7" s="226"/>
      <c r="U7" s="226"/>
      <c r="V7" s="150"/>
      <c r="W7" s="150"/>
    </row>
    <row r="8" spans="1:23" ht="16.5" customHeight="1">
      <c r="A8" s="149"/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227" t="s">
        <v>202</v>
      </c>
      <c r="T8" s="227"/>
      <c r="U8" s="227"/>
      <c r="V8" s="150"/>
      <c r="W8" s="150"/>
    </row>
    <row r="9" spans="1:23" s="149" customFormat="1" ht="16.5" customHeight="1">
      <c r="D9" s="151"/>
      <c r="E9" s="152"/>
      <c r="F9" s="66"/>
      <c r="G9" s="66"/>
      <c r="H9" s="39"/>
      <c r="I9" s="66"/>
      <c r="J9" s="39"/>
      <c r="K9" s="66"/>
      <c r="L9" s="39"/>
      <c r="M9" s="66"/>
      <c r="N9" s="39"/>
      <c r="O9" s="228" t="s">
        <v>87</v>
      </c>
      <c r="P9" s="228"/>
      <c r="Q9" s="228"/>
      <c r="R9" s="153"/>
      <c r="S9" s="225" t="s">
        <v>153</v>
      </c>
      <c r="T9" s="225"/>
      <c r="U9" s="225"/>
      <c r="V9" s="153"/>
      <c r="W9" s="153"/>
    </row>
    <row r="10" spans="1:23" s="149" customFormat="1" ht="16.5" customHeight="1">
      <c r="D10" s="151"/>
      <c r="E10" s="66" t="s">
        <v>155</v>
      </c>
      <c r="F10" s="67"/>
      <c r="G10" s="106"/>
      <c r="H10" s="39"/>
      <c r="I10" s="106"/>
      <c r="J10" s="39"/>
      <c r="K10" s="106" t="s">
        <v>156</v>
      </c>
      <c r="L10" s="39"/>
      <c r="M10" s="106"/>
      <c r="N10" s="39"/>
      <c r="O10" s="106" t="s">
        <v>157</v>
      </c>
      <c r="P10" s="105"/>
      <c r="Q10" s="105"/>
      <c r="R10" s="153"/>
      <c r="S10" s="153"/>
      <c r="T10" s="150"/>
      <c r="U10" s="106" t="s">
        <v>159</v>
      </c>
      <c r="V10" s="153"/>
      <c r="W10" s="153"/>
    </row>
    <row r="11" spans="1:23" s="149" customFormat="1" ht="16.5" customHeight="1">
      <c r="D11" s="151"/>
      <c r="E11" s="66" t="s">
        <v>162</v>
      </c>
      <c r="F11" s="67"/>
      <c r="G11" s="66" t="s">
        <v>163</v>
      </c>
      <c r="H11" s="39"/>
      <c r="I11" s="39" t="s">
        <v>164</v>
      </c>
      <c r="J11" s="39"/>
      <c r="K11" s="108" t="s">
        <v>165</v>
      </c>
      <c r="L11" s="39"/>
      <c r="M11" s="153" t="s">
        <v>156</v>
      </c>
      <c r="N11" s="39"/>
      <c r="O11" s="108" t="s">
        <v>166</v>
      </c>
      <c r="P11" s="106"/>
      <c r="Q11" s="106"/>
      <c r="R11" s="153"/>
      <c r="S11" s="106" t="s">
        <v>168</v>
      </c>
      <c r="T11" s="153"/>
      <c r="U11" s="106" t="s">
        <v>169</v>
      </c>
      <c r="V11" s="153"/>
      <c r="W11" s="106" t="s">
        <v>160</v>
      </c>
    </row>
    <row r="12" spans="1:23" s="149" customFormat="1" ht="16.5" customHeight="1">
      <c r="D12" s="151"/>
      <c r="E12" s="66" t="s">
        <v>172</v>
      </c>
      <c r="F12" s="67"/>
      <c r="G12" s="66" t="s">
        <v>173</v>
      </c>
      <c r="H12" s="39"/>
      <c r="I12" s="39" t="s">
        <v>174</v>
      </c>
      <c r="J12" s="39"/>
      <c r="K12" s="106" t="s">
        <v>175</v>
      </c>
      <c r="L12" s="39"/>
      <c r="M12" s="39" t="s">
        <v>174</v>
      </c>
      <c r="N12" s="39"/>
      <c r="O12" s="106" t="s">
        <v>176</v>
      </c>
      <c r="P12" s="106"/>
      <c r="Q12" s="106" t="s">
        <v>89</v>
      </c>
      <c r="R12" s="153"/>
      <c r="S12" s="106" t="s">
        <v>178</v>
      </c>
      <c r="T12" s="153"/>
      <c r="U12" s="106" t="s">
        <v>179</v>
      </c>
      <c r="V12" s="153"/>
      <c r="W12" s="106" t="s">
        <v>182</v>
      </c>
    </row>
    <row r="13" spans="1:23" s="149" customFormat="1" ht="16.5" customHeight="1">
      <c r="C13" s="154" t="s">
        <v>13</v>
      </c>
      <c r="D13" s="151"/>
      <c r="E13" s="68" t="s">
        <v>14</v>
      </c>
      <c r="F13" s="152"/>
      <c r="G13" s="68" t="s">
        <v>14</v>
      </c>
      <c r="H13" s="39"/>
      <c r="I13" s="68" t="s">
        <v>14</v>
      </c>
      <c r="J13" s="39"/>
      <c r="K13" s="68" t="s">
        <v>14</v>
      </c>
      <c r="L13" s="39"/>
      <c r="M13" s="68" t="s">
        <v>14</v>
      </c>
      <c r="N13" s="39"/>
      <c r="O13" s="68" t="s">
        <v>14</v>
      </c>
      <c r="P13" s="152"/>
      <c r="Q13" s="68" t="s">
        <v>14</v>
      </c>
      <c r="R13" s="153"/>
      <c r="S13" s="155" t="s">
        <v>14</v>
      </c>
      <c r="T13" s="153"/>
      <c r="U13" s="155" t="s">
        <v>14</v>
      </c>
      <c r="V13" s="153"/>
      <c r="W13" s="68" t="s">
        <v>14</v>
      </c>
    </row>
    <row r="14" spans="1:23" s="149" customFormat="1" ht="16.5" customHeight="1">
      <c r="D14" s="151"/>
      <c r="E14" s="39"/>
      <c r="F14" s="40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153"/>
      <c r="R14" s="153"/>
      <c r="S14" s="39"/>
      <c r="T14" s="39"/>
      <c r="U14" s="153"/>
      <c r="V14" s="153"/>
      <c r="W14" s="153"/>
    </row>
    <row r="15" spans="1:23" s="47" customFormat="1" ht="16.5" customHeight="1">
      <c r="A15" s="156" t="s">
        <v>203</v>
      </c>
      <c r="B15" s="42"/>
      <c r="C15" s="69"/>
      <c r="D15" s="44"/>
      <c r="E15" s="9">
        <v>357739952</v>
      </c>
      <c r="F15" s="9"/>
      <c r="G15" s="9">
        <v>3037404360</v>
      </c>
      <c r="H15" s="9"/>
      <c r="I15" s="9">
        <v>0</v>
      </c>
      <c r="J15" s="9"/>
      <c r="K15" s="9">
        <v>0</v>
      </c>
      <c r="L15" s="9"/>
      <c r="M15" s="9">
        <v>0</v>
      </c>
      <c r="N15" s="9"/>
      <c r="O15" s="9">
        <v>35773996</v>
      </c>
      <c r="P15" s="9"/>
      <c r="Q15" s="9">
        <v>694551046</v>
      </c>
      <c r="R15" s="45"/>
      <c r="S15" s="140">
        <v>181823501</v>
      </c>
      <c r="T15" s="46"/>
      <c r="U15" s="140">
        <v>-190231124</v>
      </c>
      <c r="V15" s="46"/>
      <c r="W15" s="9">
        <f>SUM(E15:U15)</f>
        <v>4117061731</v>
      </c>
    </row>
    <row r="16" spans="1:23" s="162" customFormat="1" ht="16.5" customHeight="1">
      <c r="A16" s="157"/>
      <c r="B16" s="158"/>
      <c r="C16" s="103"/>
      <c r="D16" s="159"/>
      <c r="E16" s="160"/>
      <c r="F16" s="161"/>
      <c r="G16" s="160"/>
      <c r="H16" s="161"/>
      <c r="I16" s="160"/>
      <c r="J16" s="161"/>
      <c r="K16" s="160"/>
      <c r="L16" s="161"/>
      <c r="M16" s="160"/>
      <c r="N16" s="161"/>
      <c r="O16" s="160"/>
      <c r="P16" s="161"/>
      <c r="Q16" s="160"/>
      <c r="R16" s="160"/>
      <c r="S16" s="160"/>
      <c r="T16" s="160"/>
      <c r="U16" s="160"/>
      <c r="V16" s="160"/>
      <c r="W16" s="160"/>
    </row>
    <row r="17" spans="1:23" s="162" customFormat="1" ht="16.5" customHeight="1">
      <c r="A17" s="157" t="s">
        <v>184</v>
      </c>
      <c r="B17" s="158"/>
      <c r="C17" s="103"/>
      <c r="D17" s="159"/>
      <c r="E17" s="160"/>
      <c r="F17" s="161"/>
      <c r="G17" s="160"/>
      <c r="H17" s="161"/>
      <c r="I17" s="160"/>
      <c r="J17" s="161"/>
      <c r="K17" s="160"/>
      <c r="L17" s="161"/>
      <c r="M17" s="160"/>
      <c r="N17" s="161"/>
      <c r="O17" s="160"/>
      <c r="P17" s="161"/>
      <c r="Q17" s="160"/>
      <c r="R17" s="160"/>
      <c r="S17" s="160"/>
      <c r="T17" s="160"/>
      <c r="U17" s="160"/>
      <c r="V17" s="160"/>
      <c r="W17" s="160"/>
    </row>
    <row r="18" spans="1:23" s="162" customFormat="1" ht="16.5" customHeight="1">
      <c r="A18" s="89" t="s">
        <v>86</v>
      </c>
      <c r="B18" s="158"/>
      <c r="C18" s="103"/>
      <c r="D18" s="159"/>
      <c r="E18" s="21">
        <v>0</v>
      </c>
      <c r="F18" s="21"/>
      <c r="G18" s="21">
        <v>0</v>
      </c>
      <c r="H18" s="21"/>
      <c r="I18" s="21">
        <v>0</v>
      </c>
      <c r="J18" s="21"/>
      <c r="K18" s="21">
        <v>0</v>
      </c>
      <c r="L18" s="21"/>
      <c r="M18" s="21">
        <v>-11738272</v>
      </c>
      <c r="N18" s="21"/>
      <c r="O18" s="21">
        <v>0</v>
      </c>
      <c r="P18" s="21"/>
      <c r="Q18" s="21">
        <v>0</v>
      </c>
      <c r="R18" s="61"/>
      <c r="S18" s="21">
        <v>0</v>
      </c>
      <c r="T18" s="61"/>
      <c r="U18" s="21">
        <v>0</v>
      </c>
      <c r="V18" s="61"/>
      <c r="W18" s="21">
        <f>SUM(U18,S18,Q18,O18,G18,E18,K18,M18)</f>
        <v>-11738272</v>
      </c>
    </row>
    <row r="19" spans="1:23" s="162" customFormat="1" ht="16.5" customHeight="1">
      <c r="A19" s="89" t="s">
        <v>85</v>
      </c>
      <c r="B19" s="158"/>
      <c r="C19" s="103"/>
      <c r="D19" s="159"/>
      <c r="E19" s="21">
        <v>0</v>
      </c>
      <c r="F19" s="21"/>
      <c r="G19" s="21">
        <v>0</v>
      </c>
      <c r="H19" s="21"/>
      <c r="I19" s="21">
        <v>0</v>
      </c>
      <c r="J19" s="21"/>
      <c r="K19" s="21">
        <v>5973183</v>
      </c>
      <c r="L19" s="21"/>
      <c r="M19" s="21">
        <v>0</v>
      </c>
      <c r="N19" s="21"/>
      <c r="O19" s="21">
        <v>0</v>
      </c>
      <c r="P19" s="21"/>
      <c r="Q19" s="21">
        <v>0</v>
      </c>
      <c r="R19" s="61"/>
      <c r="S19" s="21">
        <v>0</v>
      </c>
      <c r="T19" s="61"/>
      <c r="U19" s="21">
        <v>0</v>
      </c>
      <c r="V19" s="61"/>
      <c r="W19" s="21">
        <f>SUM(U19,S19,Q19,O19,G19,E19,K19)</f>
        <v>5973183</v>
      </c>
    </row>
    <row r="20" spans="1:23" s="47" customFormat="1" ht="16.5" customHeight="1">
      <c r="A20" s="138" t="s">
        <v>141</v>
      </c>
      <c r="B20" s="59"/>
      <c r="C20" s="43"/>
      <c r="D20" s="44"/>
      <c r="E20" s="163"/>
      <c r="F20" s="70"/>
      <c r="G20" s="163"/>
      <c r="H20" s="70"/>
      <c r="I20" s="163"/>
      <c r="J20" s="70"/>
      <c r="K20" s="163"/>
      <c r="L20" s="70"/>
      <c r="M20" s="163"/>
      <c r="N20" s="70"/>
      <c r="O20" s="163"/>
      <c r="P20" s="34"/>
      <c r="Q20" s="163"/>
      <c r="R20" s="153"/>
      <c r="S20" s="9"/>
      <c r="T20" s="71"/>
      <c r="U20" s="9"/>
      <c r="V20" s="71"/>
      <c r="W20" s="9"/>
    </row>
    <row r="21" spans="1:23" s="47" customFormat="1" ht="16.5" customHeight="1">
      <c r="A21" s="138"/>
      <c r="B21" s="59" t="s">
        <v>204</v>
      </c>
      <c r="C21" s="43"/>
      <c r="D21" s="44"/>
      <c r="E21" s="164">
        <v>0</v>
      </c>
      <c r="F21" s="72"/>
      <c r="G21" s="164">
        <v>0</v>
      </c>
      <c r="H21" s="72"/>
      <c r="I21" s="164">
        <v>0</v>
      </c>
      <c r="J21" s="72"/>
      <c r="K21" s="164">
        <v>0</v>
      </c>
      <c r="L21" s="72"/>
      <c r="M21" s="164">
        <v>0</v>
      </c>
      <c r="N21" s="72"/>
      <c r="O21" s="164">
        <v>0</v>
      </c>
      <c r="P21" s="62"/>
      <c r="Q21" s="164">
        <v>301434567</v>
      </c>
      <c r="R21" s="165"/>
      <c r="S21" s="164">
        <v>-126812527</v>
      </c>
      <c r="T21" s="62"/>
      <c r="U21" s="164">
        <v>63354232</v>
      </c>
      <c r="V21" s="165"/>
      <c r="W21" s="23">
        <f>SUM(U21,S21,Q21,O21,G21,E21,K21)</f>
        <v>237976272</v>
      </c>
    </row>
    <row r="22" spans="1:23" s="162" customFormat="1" ht="16.5" customHeight="1">
      <c r="A22" s="157"/>
      <c r="B22" s="158"/>
      <c r="C22" s="103"/>
      <c r="D22" s="159"/>
      <c r="E22" s="160"/>
      <c r="F22" s="161"/>
      <c r="G22" s="160"/>
      <c r="H22" s="161"/>
      <c r="I22" s="160"/>
      <c r="J22" s="161"/>
      <c r="K22" s="160"/>
      <c r="L22" s="161"/>
      <c r="M22" s="160"/>
      <c r="N22" s="161"/>
      <c r="O22" s="160"/>
      <c r="P22" s="161"/>
      <c r="Q22" s="160"/>
      <c r="R22" s="160"/>
      <c r="S22" s="160"/>
      <c r="T22" s="160"/>
      <c r="U22" s="160"/>
      <c r="V22" s="160"/>
      <c r="W22" s="160"/>
    </row>
    <row r="23" spans="1:23" s="47" customFormat="1" ht="16.5" customHeight="1" thickBot="1">
      <c r="A23" s="156" t="s">
        <v>190</v>
      </c>
      <c r="B23" s="64"/>
      <c r="C23" s="73"/>
      <c r="D23" s="44"/>
      <c r="E23" s="26">
        <f>SUM(E15:E21)</f>
        <v>357739952</v>
      </c>
      <c r="F23" s="9"/>
      <c r="G23" s="26">
        <f>SUM(G15:G21)</f>
        <v>3037404360</v>
      </c>
      <c r="H23" s="9"/>
      <c r="I23" s="26">
        <f>SUM(I15:I21)</f>
        <v>0</v>
      </c>
      <c r="J23" s="9"/>
      <c r="K23" s="26">
        <f>SUM(K15:K21)</f>
        <v>5973183</v>
      </c>
      <c r="L23" s="9"/>
      <c r="M23" s="26">
        <f>SUM(M15:M21)</f>
        <v>-11738272</v>
      </c>
      <c r="N23" s="9"/>
      <c r="O23" s="26">
        <f>SUM(O15:O21)</f>
        <v>35773996</v>
      </c>
      <c r="P23" s="9"/>
      <c r="Q23" s="26">
        <f>SUM(Q15:Q21)</f>
        <v>995985613</v>
      </c>
      <c r="R23" s="9"/>
      <c r="S23" s="26">
        <f>SUM(S15:S21)</f>
        <v>55010974</v>
      </c>
      <c r="T23" s="46"/>
      <c r="U23" s="26">
        <f>SUM(U15:U21)</f>
        <v>-126876892</v>
      </c>
      <c r="V23" s="46"/>
      <c r="W23" s="26">
        <f>SUM(W15:W21)</f>
        <v>4349272914</v>
      </c>
    </row>
    <row r="24" spans="1:23" s="47" customFormat="1" ht="16.5" customHeight="1" thickTop="1">
      <c r="A24" s="156"/>
      <c r="B24" s="64"/>
      <c r="C24" s="73"/>
      <c r="D24" s="44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46"/>
      <c r="U24" s="46"/>
      <c r="V24" s="46"/>
      <c r="W24" s="46"/>
    </row>
    <row r="25" spans="1:23" s="47" customFormat="1" ht="16.5" customHeight="1">
      <c r="A25" s="156"/>
      <c r="B25" s="64"/>
      <c r="C25" s="73"/>
      <c r="D25" s="44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46"/>
      <c r="U25" s="46"/>
      <c r="V25" s="46"/>
      <c r="W25" s="46"/>
    </row>
    <row r="26" spans="1:23" s="47" customFormat="1" ht="16.5" customHeight="1">
      <c r="A26" s="156" t="s">
        <v>191</v>
      </c>
      <c r="B26" s="42"/>
      <c r="C26" s="69"/>
      <c r="D26" s="44"/>
      <c r="E26" s="9">
        <v>357739952</v>
      </c>
      <c r="F26" s="9"/>
      <c r="G26" s="9">
        <v>3037404360</v>
      </c>
      <c r="H26" s="9"/>
      <c r="I26" s="9">
        <v>1538201</v>
      </c>
      <c r="J26" s="9"/>
      <c r="K26" s="9">
        <v>3987340</v>
      </c>
      <c r="L26" s="9"/>
      <c r="M26" s="9">
        <v>-7943219</v>
      </c>
      <c r="N26" s="9"/>
      <c r="O26" s="9">
        <v>35773996</v>
      </c>
      <c r="P26" s="9"/>
      <c r="Q26" s="9">
        <v>1122372756</v>
      </c>
      <c r="R26" s="45"/>
      <c r="S26" s="140">
        <v>147339054</v>
      </c>
      <c r="T26" s="46"/>
      <c r="U26" s="140">
        <v>-191444323</v>
      </c>
      <c r="V26" s="46"/>
      <c r="W26" s="9">
        <v>4506768117</v>
      </c>
    </row>
    <row r="27" spans="1:23" s="162" customFormat="1" ht="16.5" customHeight="1">
      <c r="A27" s="157"/>
      <c r="B27" s="158"/>
      <c r="C27" s="103"/>
      <c r="D27" s="159"/>
      <c r="E27" s="160"/>
      <c r="F27" s="161"/>
      <c r="G27" s="160"/>
      <c r="H27" s="161"/>
      <c r="I27" s="160"/>
      <c r="J27" s="161"/>
      <c r="K27" s="160"/>
      <c r="L27" s="161"/>
      <c r="M27" s="160"/>
      <c r="N27" s="161"/>
      <c r="O27" s="160"/>
      <c r="P27" s="161"/>
      <c r="Q27" s="160"/>
      <c r="R27" s="160"/>
      <c r="S27" s="160"/>
      <c r="T27" s="160"/>
      <c r="U27" s="160"/>
      <c r="V27" s="160"/>
      <c r="W27" s="160"/>
    </row>
    <row r="28" spans="1:23" s="162" customFormat="1" ht="16.5" customHeight="1">
      <c r="A28" s="157" t="s">
        <v>184</v>
      </c>
      <c r="B28" s="158"/>
      <c r="C28" s="103"/>
      <c r="D28" s="159"/>
      <c r="E28" s="160"/>
      <c r="F28" s="161"/>
      <c r="G28" s="160"/>
      <c r="H28" s="161"/>
      <c r="I28" s="160"/>
      <c r="J28" s="161"/>
      <c r="K28" s="160"/>
      <c r="L28" s="161"/>
      <c r="M28" s="160"/>
      <c r="N28" s="161"/>
      <c r="O28" s="160"/>
      <c r="P28" s="161"/>
      <c r="Q28" s="160"/>
      <c r="R28" s="160"/>
      <c r="S28" s="160"/>
      <c r="T28" s="160"/>
      <c r="U28" s="160"/>
      <c r="V28" s="160"/>
      <c r="W28" s="160"/>
    </row>
    <row r="29" spans="1:23" s="162" customFormat="1" ht="16.5" customHeight="1">
      <c r="A29" s="89" t="s">
        <v>196</v>
      </c>
      <c r="B29" s="158"/>
      <c r="C29" s="103">
        <v>22</v>
      </c>
      <c r="D29" s="159"/>
      <c r="E29" s="160">
        <v>900000</v>
      </c>
      <c r="F29" s="161"/>
      <c r="G29" s="160">
        <v>35100000</v>
      </c>
      <c r="H29" s="161"/>
      <c r="I29" s="160">
        <v>0</v>
      </c>
      <c r="J29" s="161"/>
      <c r="K29" s="160">
        <v>0</v>
      </c>
      <c r="L29" s="161"/>
      <c r="M29" s="160">
        <v>0</v>
      </c>
      <c r="N29" s="161"/>
      <c r="O29" s="160">
        <v>0</v>
      </c>
      <c r="P29" s="161"/>
      <c r="Q29" s="160">
        <v>0</v>
      </c>
      <c r="R29" s="160"/>
      <c r="S29" s="160">
        <v>0</v>
      </c>
      <c r="T29" s="160"/>
      <c r="U29" s="160">
        <v>0</v>
      </c>
      <c r="V29" s="160"/>
      <c r="W29" s="9">
        <f>SUM(E29:U29)</f>
        <v>36000000</v>
      </c>
    </row>
    <row r="30" spans="1:23" s="162" customFormat="1" ht="16.5" customHeight="1">
      <c r="A30" s="89" t="s">
        <v>86</v>
      </c>
      <c r="B30" s="158"/>
      <c r="C30" s="103">
        <v>26</v>
      </c>
      <c r="D30" s="159"/>
      <c r="E30" s="160">
        <v>0</v>
      </c>
      <c r="F30" s="161"/>
      <c r="G30" s="160">
        <v>0</v>
      </c>
      <c r="H30" s="161"/>
      <c r="I30" s="160">
        <v>0</v>
      </c>
      <c r="J30" s="161"/>
      <c r="K30" s="160">
        <v>0</v>
      </c>
      <c r="L30" s="161"/>
      <c r="M30" s="160">
        <v>-12925690</v>
      </c>
      <c r="N30" s="161"/>
      <c r="O30" s="160">
        <v>0</v>
      </c>
      <c r="P30" s="161"/>
      <c r="Q30" s="160">
        <v>0</v>
      </c>
      <c r="R30" s="160"/>
      <c r="S30" s="160">
        <v>0</v>
      </c>
      <c r="T30" s="160"/>
      <c r="U30" s="160">
        <v>0</v>
      </c>
      <c r="V30" s="160"/>
      <c r="W30" s="9">
        <f>SUM(E30:U30)</f>
        <v>-12925690</v>
      </c>
    </row>
    <row r="31" spans="1:23" s="162" customFormat="1" ht="16.5" customHeight="1">
      <c r="A31" s="89" t="s">
        <v>85</v>
      </c>
      <c r="B31" s="158"/>
      <c r="C31" s="103">
        <v>26</v>
      </c>
      <c r="D31" s="159"/>
      <c r="E31" s="160">
        <v>0</v>
      </c>
      <c r="F31" s="161"/>
      <c r="G31" s="160">
        <v>0</v>
      </c>
      <c r="H31" s="161"/>
      <c r="I31" s="160">
        <v>0</v>
      </c>
      <c r="J31" s="161"/>
      <c r="K31" s="160">
        <v>4046150</v>
      </c>
      <c r="L31" s="161"/>
      <c r="M31" s="160">
        <v>0</v>
      </c>
      <c r="N31" s="161"/>
      <c r="O31" s="160">
        <v>0</v>
      </c>
      <c r="P31" s="161"/>
      <c r="Q31" s="160">
        <v>0</v>
      </c>
      <c r="R31" s="160"/>
      <c r="S31" s="160">
        <v>0</v>
      </c>
      <c r="T31" s="160"/>
      <c r="U31" s="160">
        <v>0</v>
      </c>
      <c r="V31" s="160"/>
      <c r="W31" s="9">
        <f>SUM(E31:U31)</f>
        <v>4046150</v>
      </c>
    </row>
    <row r="32" spans="1:23" s="47" customFormat="1" ht="16.5" customHeight="1">
      <c r="A32" s="138" t="s">
        <v>141</v>
      </c>
      <c r="B32" s="59"/>
      <c r="C32" s="43"/>
      <c r="D32" s="44"/>
      <c r="E32" s="163"/>
      <c r="F32" s="70"/>
      <c r="G32" s="163"/>
      <c r="H32" s="70"/>
      <c r="I32" s="163"/>
      <c r="J32" s="70"/>
      <c r="K32" s="163"/>
      <c r="L32" s="70"/>
      <c r="M32" s="163"/>
      <c r="N32" s="70"/>
      <c r="O32" s="163"/>
      <c r="P32" s="34"/>
      <c r="Q32" s="163"/>
      <c r="R32" s="153"/>
      <c r="S32" s="9"/>
      <c r="T32" s="71"/>
      <c r="U32" s="9"/>
      <c r="V32" s="71"/>
      <c r="W32" s="9"/>
    </row>
    <row r="33" spans="1:23" s="47" customFormat="1" ht="16.5" customHeight="1">
      <c r="A33" s="138"/>
      <c r="B33" s="59" t="s">
        <v>204</v>
      </c>
      <c r="C33" s="43"/>
      <c r="D33" s="44"/>
      <c r="E33" s="164">
        <v>0</v>
      </c>
      <c r="F33" s="70"/>
      <c r="G33" s="164">
        <v>0</v>
      </c>
      <c r="H33" s="70"/>
      <c r="I33" s="164">
        <v>0</v>
      </c>
      <c r="J33" s="70"/>
      <c r="K33" s="164">
        <v>0</v>
      </c>
      <c r="L33" s="70"/>
      <c r="M33" s="164">
        <v>0</v>
      </c>
      <c r="N33" s="70"/>
      <c r="O33" s="164">
        <v>0</v>
      </c>
      <c r="P33" s="34"/>
      <c r="Q33" s="164">
        <v>216854847</v>
      </c>
      <c r="R33" s="153"/>
      <c r="S33" s="22">
        <v>-97685009</v>
      </c>
      <c r="T33" s="46"/>
      <c r="U33" s="22">
        <v>35847887</v>
      </c>
      <c r="V33" s="46"/>
      <c r="W33" s="22">
        <f>SUM(E33:U33)</f>
        <v>155017725</v>
      </c>
    </row>
    <row r="34" spans="1:23" s="162" customFormat="1" ht="16.5" customHeight="1">
      <c r="A34" s="157"/>
      <c r="B34" s="158"/>
      <c r="C34" s="103"/>
      <c r="D34" s="159"/>
      <c r="E34" s="160"/>
      <c r="F34" s="161"/>
      <c r="G34" s="160"/>
      <c r="H34" s="161"/>
      <c r="I34" s="160"/>
      <c r="J34" s="161"/>
      <c r="K34" s="160"/>
      <c r="L34" s="161"/>
      <c r="M34" s="160"/>
      <c r="N34" s="161"/>
      <c r="O34" s="160"/>
      <c r="P34" s="161"/>
      <c r="Q34" s="160"/>
      <c r="R34" s="160"/>
      <c r="S34" s="160"/>
      <c r="T34" s="160"/>
      <c r="U34" s="160"/>
      <c r="V34" s="160"/>
      <c r="W34" s="160"/>
    </row>
    <row r="35" spans="1:23" s="47" customFormat="1" ht="16.5" customHeight="1" thickBot="1">
      <c r="A35" s="156" t="s">
        <v>200</v>
      </c>
      <c r="B35" s="64"/>
      <c r="C35" s="73"/>
      <c r="D35" s="44"/>
      <c r="E35" s="26">
        <f>SUM(E26:E33)</f>
        <v>358639952</v>
      </c>
      <c r="F35" s="9"/>
      <c r="G35" s="26">
        <f>SUM(G26:G33)</f>
        <v>3072504360</v>
      </c>
      <c r="H35" s="9"/>
      <c r="I35" s="26">
        <f>SUM(I26:I33)</f>
        <v>1538201</v>
      </c>
      <c r="J35" s="9"/>
      <c r="K35" s="26">
        <f>SUM(K26:K33)</f>
        <v>8033490</v>
      </c>
      <c r="L35" s="9"/>
      <c r="M35" s="26">
        <f>SUM(M26:M33)</f>
        <v>-20868909</v>
      </c>
      <c r="N35" s="9"/>
      <c r="O35" s="26">
        <f>SUM(O26:O33)</f>
        <v>35773996</v>
      </c>
      <c r="P35" s="9"/>
      <c r="Q35" s="26">
        <f>SUM(Q26:Q33)</f>
        <v>1339227603</v>
      </c>
      <c r="R35" s="9"/>
      <c r="S35" s="26">
        <f>SUM(S26:S33)</f>
        <v>49654045</v>
      </c>
      <c r="T35" s="46"/>
      <c r="U35" s="26">
        <f>SUM(U26:U33)</f>
        <v>-155596436</v>
      </c>
      <c r="V35" s="46"/>
      <c r="W35" s="26">
        <f>SUM(W26:W33)</f>
        <v>4688906302</v>
      </c>
    </row>
    <row r="36" spans="1:23" s="47" customFormat="1" ht="16.5" customHeight="1" thickTop="1">
      <c r="A36" s="156"/>
      <c r="B36" s="64"/>
      <c r="C36" s="73"/>
      <c r="D36" s="44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46"/>
      <c r="U36" s="9"/>
      <c r="V36" s="46"/>
      <c r="W36" s="9"/>
    </row>
    <row r="37" spans="1:23" s="47" customFormat="1" ht="13.5" customHeight="1">
      <c r="A37" s="156"/>
      <c r="B37" s="64"/>
      <c r="C37" s="73"/>
      <c r="D37" s="44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46"/>
      <c r="U37" s="9"/>
      <c r="V37" s="46"/>
      <c r="W37" s="9"/>
    </row>
    <row r="38" spans="1:23" s="47" customFormat="1" ht="12" customHeight="1">
      <c r="A38" s="156"/>
      <c r="B38" s="64"/>
      <c r="C38" s="73"/>
      <c r="D38" s="44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46"/>
      <c r="U38" s="9"/>
      <c r="V38" s="46"/>
      <c r="W38" s="9"/>
    </row>
    <row r="39" spans="1:23" ht="22.35" customHeight="1">
      <c r="A39" s="224" t="s">
        <v>45</v>
      </c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</row>
  </sheetData>
  <mergeCells count="6">
    <mergeCell ref="A39:W39"/>
    <mergeCell ref="E6:W6"/>
    <mergeCell ref="S7:U7"/>
    <mergeCell ref="S8:U8"/>
    <mergeCell ref="O9:Q9"/>
    <mergeCell ref="S9:U9"/>
  </mergeCells>
  <pageMargins left="0.35" right="0.35" top="0.5" bottom="0.6" header="0.49" footer="0.4"/>
  <pageSetup paperSize="9" scale="7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3EF04-9F07-43A8-970E-D7F35DED4BFC}">
  <sheetPr>
    <tabColor rgb="FF0070C0"/>
  </sheetPr>
  <dimension ref="A1:K199"/>
  <sheetViews>
    <sheetView tabSelected="1" zoomScaleNormal="100" zoomScaleSheetLayoutView="85" workbookViewId="0">
      <selection activeCell="B7" sqref="B7"/>
    </sheetView>
  </sheetViews>
  <sheetFormatPr defaultColWidth="9.140625" defaultRowHeight="16.5" customHeight="1"/>
  <cols>
    <col min="1" max="1" width="1.85546875" style="87" customWidth="1"/>
    <col min="2" max="2" width="58" style="87" customWidth="1"/>
    <col min="3" max="3" width="6.42578125" style="87" customWidth="1"/>
    <col min="4" max="4" width="0.7109375" style="87" customWidth="1"/>
    <col min="5" max="5" width="14.7109375" style="74" customWidth="1"/>
    <col min="6" max="6" width="0.7109375" style="88" customWidth="1"/>
    <col min="7" max="7" width="14.7109375" style="74" customWidth="1"/>
    <col min="8" max="8" width="0.7109375" style="74" customWidth="1"/>
    <col min="9" max="9" width="14.7109375" style="74" customWidth="1"/>
    <col min="10" max="10" width="0.7109375" style="74" customWidth="1"/>
    <col min="11" max="11" width="14.7109375" style="74" customWidth="1"/>
    <col min="12" max="16384" width="9.140625" style="89"/>
  </cols>
  <sheetData>
    <row r="1" spans="1:11" ht="16.5" customHeight="1">
      <c r="A1" s="86" t="s">
        <v>0</v>
      </c>
    </row>
    <row r="2" spans="1:11" ht="16.5" customHeight="1">
      <c r="A2" s="90" t="s">
        <v>205</v>
      </c>
      <c r="B2" s="91"/>
      <c r="C2" s="92"/>
      <c r="D2" s="93"/>
      <c r="E2" s="75"/>
      <c r="F2" s="94"/>
      <c r="G2" s="75"/>
      <c r="H2" s="75"/>
      <c r="I2" s="75"/>
      <c r="J2" s="75"/>
      <c r="K2" s="75"/>
    </row>
    <row r="3" spans="1:11" ht="16.5" customHeight="1">
      <c r="A3" s="95" t="s">
        <v>146</v>
      </c>
      <c r="B3" s="96"/>
      <c r="C3" s="97"/>
      <c r="D3" s="98"/>
      <c r="E3" s="76"/>
      <c r="F3" s="99"/>
      <c r="G3" s="76"/>
      <c r="H3" s="76"/>
      <c r="I3" s="76"/>
      <c r="J3" s="76"/>
      <c r="K3" s="76"/>
    </row>
    <row r="4" spans="1:11" ht="16.5" customHeight="1">
      <c r="A4" s="100"/>
      <c r="B4" s="100"/>
      <c r="C4" s="92"/>
      <c r="D4" s="93"/>
      <c r="E4" s="62"/>
      <c r="F4" s="94"/>
      <c r="G4" s="62"/>
      <c r="H4" s="62"/>
      <c r="I4" s="62"/>
      <c r="J4" s="62"/>
      <c r="K4" s="62"/>
    </row>
    <row r="5" spans="1:11" ht="16.5" customHeight="1">
      <c r="A5" s="100"/>
      <c r="B5" s="100"/>
      <c r="C5" s="92"/>
      <c r="D5" s="93"/>
      <c r="E5" s="62"/>
      <c r="F5" s="94"/>
      <c r="G5" s="62"/>
      <c r="H5" s="62"/>
      <c r="I5" s="62"/>
      <c r="J5" s="62"/>
      <c r="K5" s="62"/>
    </row>
    <row r="6" spans="1:11" ht="16.5" customHeight="1">
      <c r="A6" s="100"/>
      <c r="B6" s="100"/>
      <c r="C6" s="92"/>
      <c r="D6" s="93"/>
      <c r="E6" s="229" t="s">
        <v>3</v>
      </c>
      <c r="F6" s="229"/>
      <c r="G6" s="229"/>
      <c r="H6" s="101"/>
      <c r="I6" s="229" t="s">
        <v>4</v>
      </c>
      <c r="J6" s="229"/>
      <c r="K6" s="229"/>
    </row>
    <row r="7" spans="1:11" ht="16.5" customHeight="1">
      <c r="A7" s="102"/>
      <c r="B7" s="102"/>
      <c r="C7" s="103"/>
      <c r="D7" s="103"/>
      <c r="E7" s="221" t="s">
        <v>5</v>
      </c>
      <c r="F7" s="221"/>
      <c r="G7" s="221"/>
      <c r="H7" s="104"/>
      <c r="I7" s="221" t="s">
        <v>5</v>
      </c>
      <c r="J7" s="221"/>
      <c r="K7" s="221"/>
    </row>
    <row r="8" spans="1:11" ht="16.5" customHeight="1">
      <c r="A8" s="102"/>
      <c r="B8" s="102"/>
      <c r="C8" s="103"/>
      <c r="D8" s="103"/>
      <c r="E8" s="105"/>
      <c r="F8" s="105"/>
      <c r="G8" s="106" t="s">
        <v>6</v>
      </c>
      <c r="H8" s="104"/>
      <c r="I8" s="105"/>
      <c r="J8" s="105"/>
      <c r="K8" s="105"/>
    </row>
    <row r="9" spans="1:11" ht="16.5" customHeight="1">
      <c r="A9" s="102"/>
      <c r="B9" s="102"/>
      <c r="C9" s="103"/>
      <c r="D9" s="103"/>
      <c r="E9" s="106" t="s">
        <v>7</v>
      </c>
      <c r="F9" s="105"/>
      <c r="G9" s="106" t="s">
        <v>7</v>
      </c>
      <c r="H9" s="104"/>
      <c r="I9" s="106" t="s">
        <v>7</v>
      </c>
      <c r="J9" s="105"/>
      <c r="K9" s="106" t="s">
        <v>7</v>
      </c>
    </row>
    <row r="10" spans="1:11" ht="16.5" customHeight="1">
      <c r="A10" s="102"/>
      <c r="B10" s="102"/>
      <c r="C10" s="103"/>
      <c r="D10" s="103"/>
      <c r="E10" s="77" t="s">
        <v>9</v>
      </c>
      <c r="F10" s="78"/>
      <c r="G10" s="77" t="s">
        <v>9</v>
      </c>
      <c r="H10" s="107"/>
      <c r="I10" s="77" t="s">
        <v>9</v>
      </c>
      <c r="J10" s="78"/>
      <c r="K10" s="77" t="s">
        <v>9</v>
      </c>
    </row>
    <row r="11" spans="1:11" ht="16.5" customHeight="1">
      <c r="A11" s="102"/>
      <c r="B11" s="102"/>
      <c r="C11" s="103"/>
      <c r="D11" s="103"/>
      <c r="E11" s="108" t="s">
        <v>11</v>
      </c>
      <c r="F11" s="105"/>
      <c r="G11" s="108" t="s">
        <v>12</v>
      </c>
      <c r="H11" s="106"/>
      <c r="I11" s="108" t="s">
        <v>11</v>
      </c>
      <c r="J11" s="105"/>
      <c r="K11" s="108" t="s">
        <v>12</v>
      </c>
    </row>
    <row r="12" spans="1:11" ht="16.5" customHeight="1">
      <c r="A12" s="100"/>
      <c r="B12" s="100"/>
      <c r="C12" s="109" t="s">
        <v>13</v>
      </c>
      <c r="D12" s="110"/>
      <c r="E12" s="79" t="s">
        <v>14</v>
      </c>
      <c r="F12" s="111"/>
      <c r="G12" s="79" t="s">
        <v>14</v>
      </c>
      <c r="H12" s="80"/>
      <c r="I12" s="79" t="s">
        <v>14</v>
      </c>
      <c r="J12" s="80"/>
      <c r="K12" s="79" t="s">
        <v>14</v>
      </c>
    </row>
    <row r="13" spans="1:11" ht="16.5" customHeight="1">
      <c r="A13" s="112" t="s">
        <v>206</v>
      </c>
      <c r="B13" s="89"/>
      <c r="C13" s="113"/>
      <c r="D13" s="110"/>
      <c r="E13" s="77"/>
      <c r="F13" s="114"/>
      <c r="G13" s="77"/>
      <c r="H13" s="77"/>
      <c r="I13" s="77"/>
      <c r="J13" s="80"/>
      <c r="K13" s="77"/>
    </row>
    <row r="14" spans="1:11" s="115" customFormat="1" ht="16.5" customHeight="1">
      <c r="A14" s="87" t="s">
        <v>207</v>
      </c>
      <c r="B14" s="87"/>
      <c r="C14" s="92"/>
      <c r="D14" s="92"/>
      <c r="E14" s="62">
        <v>717681830</v>
      </c>
      <c r="F14" s="103"/>
      <c r="G14" s="62">
        <v>396840706</v>
      </c>
      <c r="H14" s="103"/>
      <c r="I14" s="62">
        <v>266113097</v>
      </c>
      <c r="J14" s="103"/>
      <c r="K14" s="62">
        <v>330091275</v>
      </c>
    </row>
    <row r="15" spans="1:11" s="115" customFormat="1" ht="16.5" customHeight="1">
      <c r="A15" s="87" t="s">
        <v>208</v>
      </c>
      <c r="B15" s="87"/>
      <c r="C15" s="92"/>
      <c r="D15" s="92"/>
      <c r="E15" s="62"/>
      <c r="F15" s="62"/>
      <c r="G15" s="62"/>
      <c r="H15" s="62"/>
      <c r="I15" s="62"/>
      <c r="J15" s="62"/>
      <c r="K15" s="62"/>
    </row>
    <row r="16" spans="1:11" s="115" customFormat="1" ht="16.5" customHeight="1">
      <c r="A16" s="87"/>
      <c r="B16" s="87" t="s">
        <v>209</v>
      </c>
      <c r="C16" s="92" t="s">
        <v>210</v>
      </c>
      <c r="D16" s="92"/>
      <c r="E16" s="62">
        <v>467720657</v>
      </c>
      <c r="F16" s="103"/>
      <c r="G16" s="62">
        <v>443817293</v>
      </c>
      <c r="H16" s="103"/>
      <c r="I16" s="62">
        <v>359472799</v>
      </c>
      <c r="J16" s="103"/>
      <c r="K16" s="62">
        <v>350892376</v>
      </c>
    </row>
    <row r="17" spans="1:11" s="115" customFormat="1" ht="16.5" customHeight="1">
      <c r="A17" s="87"/>
      <c r="B17" s="87" t="s">
        <v>211</v>
      </c>
      <c r="C17" s="92">
        <v>14</v>
      </c>
      <c r="D17" s="92"/>
      <c r="E17" s="62">
        <v>41754293</v>
      </c>
      <c r="F17" s="103"/>
      <c r="G17" s="62">
        <v>29580062</v>
      </c>
      <c r="H17" s="103"/>
      <c r="I17" s="62">
        <v>3145203</v>
      </c>
      <c r="J17" s="103"/>
      <c r="K17" s="62">
        <v>3148096</v>
      </c>
    </row>
    <row r="18" spans="1:11" s="115" customFormat="1" ht="16.5" customHeight="1">
      <c r="A18" s="87"/>
      <c r="B18" s="87" t="s">
        <v>212</v>
      </c>
      <c r="C18" s="92">
        <v>26</v>
      </c>
      <c r="D18" s="92"/>
      <c r="E18" s="62">
        <v>12119674</v>
      </c>
      <c r="F18" s="103"/>
      <c r="G18" s="62">
        <v>21761927</v>
      </c>
      <c r="H18" s="103"/>
      <c r="I18" s="62">
        <v>3913369</v>
      </c>
      <c r="J18" s="103"/>
      <c r="K18" s="62">
        <v>8221310</v>
      </c>
    </row>
    <row r="19" spans="1:11" s="115" customFormat="1" ht="16.5" customHeight="1">
      <c r="A19" s="87"/>
      <c r="B19" s="87" t="s">
        <v>213</v>
      </c>
      <c r="C19" s="92"/>
      <c r="D19" s="92"/>
      <c r="E19" s="62">
        <v>30598687</v>
      </c>
      <c r="F19" s="103"/>
      <c r="G19" s="62">
        <v>16210380</v>
      </c>
      <c r="H19" s="103"/>
      <c r="I19" s="62">
        <v>1586785</v>
      </c>
      <c r="J19" s="103"/>
      <c r="K19" s="62">
        <v>1477152</v>
      </c>
    </row>
    <row r="20" spans="1:11" s="115" customFormat="1" ht="16.5" customHeight="1">
      <c r="A20" s="87"/>
      <c r="B20" s="87" t="s">
        <v>214</v>
      </c>
      <c r="C20" s="92"/>
      <c r="D20" s="92"/>
      <c r="E20" s="62"/>
      <c r="F20" s="103"/>
      <c r="G20" s="62"/>
      <c r="H20" s="103"/>
      <c r="I20" s="62"/>
      <c r="J20" s="103"/>
      <c r="K20" s="62"/>
    </row>
    <row r="21" spans="1:11" s="121" customFormat="1" ht="16.5" customHeight="1">
      <c r="A21" s="116"/>
      <c r="B21" s="117" t="s">
        <v>215</v>
      </c>
      <c r="C21" s="118"/>
      <c r="D21" s="118"/>
      <c r="E21" s="62">
        <v>-625904</v>
      </c>
      <c r="F21" s="119"/>
      <c r="G21" s="62">
        <v>-9363000</v>
      </c>
      <c r="H21" s="120"/>
      <c r="I21" s="119">
        <v>-473094</v>
      </c>
      <c r="J21" s="120"/>
      <c r="K21" s="62">
        <v>-8894379</v>
      </c>
    </row>
    <row r="22" spans="1:11" s="115" customFormat="1" ht="16.5" customHeight="1">
      <c r="A22" s="87"/>
      <c r="B22" s="87" t="s">
        <v>286</v>
      </c>
      <c r="C22" s="92">
        <v>11</v>
      </c>
      <c r="D22" s="92"/>
      <c r="E22" s="62">
        <v>-1013179</v>
      </c>
      <c r="F22" s="103"/>
      <c r="G22" s="62">
        <v>-441694</v>
      </c>
      <c r="H22" s="103"/>
      <c r="I22" s="62">
        <v>0</v>
      </c>
      <c r="J22" s="103"/>
      <c r="K22" s="62">
        <v>-441694</v>
      </c>
    </row>
    <row r="23" spans="1:11" s="115" customFormat="1" ht="16.5" customHeight="1">
      <c r="A23" s="87"/>
      <c r="B23" s="87" t="s">
        <v>284</v>
      </c>
      <c r="C23" s="92"/>
      <c r="D23" s="92"/>
      <c r="E23" s="62">
        <v>-23644</v>
      </c>
      <c r="F23" s="103"/>
      <c r="G23" s="62">
        <v>43253</v>
      </c>
      <c r="H23" s="103"/>
      <c r="I23" s="62">
        <v>0</v>
      </c>
      <c r="J23" s="103"/>
      <c r="K23" s="62">
        <v>-443</v>
      </c>
    </row>
    <row r="24" spans="1:11" s="115" customFormat="1" ht="16.5" customHeight="1">
      <c r="A24" s="87"/>
      <c r="B24" s="87" t="s">
        <v>216</v>
      </c>
      <c r="C24" s="92"/>
      <c r="D24" s="92"/>
      <c r="E24" s="62">
        <v>346026</v>
      </c>
      <c r="F24" s="103"/>
      <c r="G24" s="62">
        <v>337871</v>
      </c>
      <c r="H24" s="103"/>
      <c r="I24" s="62">
        <v>274803</v>
      </c>
      <c r="J24" s="103"/>
      <c r="K24" s="62">
        <v>337871</v>
      </c>
    </row>
    <row r="25" spans="1:11" s="115" customFormat="1" ht="16.5" customHeight="1">
      <c r="A25" s="87"/>
      <c r="B25" s="87" t="s">
        <v>308</v>
      </c>
      <c r="C25" s="92"/>
      <c r="D25" s="92"/>
      <c r="E25" s="62">
        <v>14745255</v>
      </c>
      <c r="F25" s="103"/>
      <c r="G25" s="62">
        <v>-1320051</v>
      </c>
      <c r="H25" s="103"/>
      <c r="I25" s="62">
        <v>-211370</v>
      </c>
      <c r="J25" s="103"/>
      <c r="K25" s="62">
        <v>-2171748</v>
      </c>
    </row>
    <row r="26" spans="1:11" s="115" customFormat="1" ht="16.5" customHeight="1">
      <c r="A26" s="87"/>
      <c r="B26" s="87" t="s">
        <v>300</v>
      </c>
      <c r="C26" s="92"/>
      <c r="D26" s="92"/>
      <c r="E26" s="62">
        <v>-977288</v>
      </c>
      <c r="F26" s="103"/>
      <c r="G26" s="62">
        <v>2845477</v>
      </c>
      <c r="H26" s="103"/>
      <c r="I26" s="62">
        <v>-813107</v>
      </c>
      <c r="J26" s="103"/>
      <c r="K26" s="62">
        <v>-1976769</v>
      </c>
    </row>
    <row r="27" spans="1:11" s="115" customFormat="1" ht="16.5" customHeight="1">
      <c r="A27" s="87"/>
      <c r="B27" s="87" t="s">
        <v>217</v>
      </c>
      <c r="C27" s="92"/>
      <c r="D27" s="92"/>
      <c r="E27" s="62">
        <v>0</v>
      </c>
      <c r="F27" s="103"/>
      <c r="G27" s="62">
        <v>-9970</v>
      </c>
      <c r="H27" s="103"/>
      <c r="I27" s="62">
        <v>0</v>
      </c>
      <c r="J27" s="103"/>
      <c r="K27" s="62">
        <v>0</v>
      </c>
    </row>
    <row r="28" spans="1:11" s="115" customFormat="1" ht="16.5" customHeight="1">
      <c r="A28" s="87"/>
      <c r="B28" s="115" t="s">
        <v>218</v>
      </c>
      <c r="C28" s="92"/>
      <c r="D28" s="92"/>
      <c r="E28" s="62">
        <v>-4193427</v>
      </c>
      <c r="F28" s="103"/>
      <c r="G28" s="62">
        <v>-3810159</v>
      </c>
      <c r="H28" s="103"/>
      <c r="I28" s="62">
        <v>-2429155</v>
      </c>
      <c r="J28" s="103"/>
      <c r="K28" s="62">
        <v>-3302400</v>
      </c>
    </row>
    <row r="29" spans="1:11" s="115" customFormat="1" ht="16.5" customHeight="1">
      <c r="A29" s="87"/>
      <c r="B29" s="115" t="s">
        <v>115</v>
      </c>
      <c r="C29" s="92"/>
      <c r="D29" s="92"/>
      <c r="E29" s="62"/>
      <c r="F29" s="103"/>
      <c r="G29" s="62"/>
      <c r="H29" s="103"/>
      <c r="I29" s="62"/>
      <c r="J29" s="103"/>
      <c r="K29" s="62"/>
    </row>
    <row r="30" spans="1:11" s="115" customFormat="1" ht="16.5" customHeight="1">
      <c r="A30" s="87"/>
      <c r="B30" s="87" t="s">
        <v>219</v>
      </c>
      <c r="C30" s="92">
        <v>13</v>
      </c>
      <c r="D30" s="92"/>
      <c r="E30" s="62">
        <v>-185535595</v>
      </c>
      <c r="F30" s="103"/>
      <c r="G30" s="62">
        <v>-197746804</v>
      </c>
      <c r="H30" s="103"/>
      <c r="I30" s="62">
        <v>0</v>
      </c>
      <c r="J30" s="103"/>
      <c r="K30" s="62">
        <v>0</v>
      </c>
    </row>
    <row r="31" spans="1:11" s="115" customFormat="1" ht="16.5" customHeight="1">
      <c r="A31" s="87"/>
      <c r="B31" s="87" t="s">
        <v>301</v>
      </c>
      <c r="C31" s="92">
        <v>13</v>
      </c>
      <c r="D31" s="92"/>
      <c r="E31" s="62">
        <v>2658116</v>
      </c>
      <c r="F31" s="103"/>
      <c r="G31" s="62">
        <v>-109409</v>
      </c>
      <c r="H31" s="103"/>
      <c r="I31" s="62">
        <v>0</v>
      </c>
      <c r="J31" s="103"/>
      <c r="K31" s="62">
        <v>0</v>
      </c>
    </row>
    <row r="32" spans="1:11" s="115" customFormat="1" ht="16.5" customHeight="1">
      <c r="A32" s="87"/>
      <c r="B32" s="87" t="s">
        <v>220</v>
      </c>
      <c r="C32" s="92"/>
      <c r="D32" s="92"/>
      <c r="E32" s="62">
        <v>0</v>
      </c>
      <c r="F32" s="103"/>
      <c r="G32" s="62">
        <v>0</v>
      </c>
      <c r="H32" s="103"/>
      <c r="I32" s="62">
        <v>0</v>
      </c>
      <c r="J32" s="103"/>
      <c r="K32" s="62">
        <v>-131613408</v>
      </c>
    </row>
    <row r="33" spans="1:11" s="115" customFormat="1" ht="16.5" customHeight="1">
      <c r="A33" s="87"/>
      <c r="B33" s="87" t="s">
        <v>221</v>
      </c>
      <c r="C33" s="92">
        <v>13</v>
      </c>
      <c r="D33" s="92"/>
      <c r="E33" s="62">
        <v>0</v>
      </c>
      <c r="F33" s="103"/>
      <c r="G33" s="62">
        <v>0</v>
      </c>
      <c r="H33" s="103"/>
      <c r="I33" s="62">
        <v>-15037278</v>
      </c>
      <c r="J33" s="103"/>
      <c r="K33" s="62">
        <v>-31277959</v>
      </c>
    </row>
    <row r="34" spans="1:11" s="115" customFormat="1" ht="16.5" customHeight="1">
      <c r="A34" s="87"/>
      <c r="B34" s="87" t="s">
        <v>222</v>
      </c>
      <c r="C34" s="92"/>
      <c r="D34" s="92"/>
      <c r="E34" s="62"/>
      <c r="F34" s="62"/>
      <c r="G34" s="62"/>
      <c r="H34" s="62"/>
      <c r="I34" s="62"/>
      <c r="J34" s="62"/>
      <c r="K34" s="62"/>
    </row>
    <row r="35" spans="1:11" s="115" customFormat="1" ht="16.5" customHeight="1">
      <c r="A35" s="87"/>
      <c r="B35" s="115" t="s">
        <v>223</v>
      </c>
      <c r="C35" s="92"/>
      <c r="D35" s="92"/>
      <c r="E35" s="62">
        <v>0</v>
      </c>
      <c r="F35" s="62"/>
      <c r="G35" s="62">
        <v>-1004750</v>
      </c>
      <c r="H35" s="62"/>
      <c r="I35" s="62">
        <v>0</v>
      </c>
      <c r="J35" s="62"/>
      <c r="K35" s="62">
        <v>-1004750</v>
      </c>
    </row>
    <row r="36" spans="1:11" s="115" customFormat="1" ht="16.5" customHeight="1">
      <c r="A36" s="87"/>
      <c r="B36" s="87" t="s">
        <v>224</v>
      </c>
      <c r="C36" s="92"/>
      <c r="D36" s="92"/>
      <c r="E36" s="62">
        <v>-1235983</v>
      </c>
      <c r="F36" s="103"/>
      <c r="G36" s="62">
        <v>7843938</v>
      </c>
      <c r="H36" s="103"/>
      <c r="I36" s="62">
        <v>-1235983</v>
      </c>
      <c r="J36" s="103"/>
      <c r="K36" s="62">
        <v>7843938</v>
      </c>
    </row>
    <row r="37" spans="1:11" s="115" customFormat="1" ht="16.5" customHeight="1">
      <c r="A37" s="87"/>
      <c r="B37" s="87" t="s">
        <v>302</v>
      </c>
      <c r="C37" s="92"/>
      <c r="D37" s="92"/>
      <c r="E37" s="62"/>
      <c r="F37" s="62"/>
      <c r="G37" s="62"/>
      <c r="H37" s="62"/>
      <c r="I37" s="62"/>
      <c r="J37" s="62"/>
      <c r="K37" s="62"/>
    </row>
    <row r="38" spans="1:11" s="115" customFormat="1" ht="16.5" customHeight="1">
      <c r="A38" s="87"/>
      <c r="B38" s="115" t="s">
        <v>223</v>
      </c>
      <c r="C38" s="92">
        <v>7</v>
      </c>
      <c r="D38" s="92"/>
      <c r="E38" s="62">
        <v>10326376</v>
      </c>
      <c r="F38" s="62"/>
      <c r="G38" s="62">
        <v>35600450</v>
      </c>
      <c r="H38" s="62"/>
      <c r="I38" s="62">
        <v>10326376</v>
      </c>
      <c r="J38" s="62"/>
      <c r="K38" s="62">
        <v>35600450</v>
      </c>
    </row>
    <row r="39" spans="1:11" s="115" customFormat="1" ht="16.5" customHeight="1">
      <c r="A39" s="87"/>
      <c r="B39" s="87" t="s">
        <v>225</v>
      </c>
      <c r="C39" s="92"/>
      <c r="D39" s="92"/>
      <c r="E39" s="62">
        <v>262074</v>
      </c>
      <c r="F39" s="103"/>
      <c r="G39" s="62">
        <v>-24498181</v>
      </c>
      <c r="H39" s="103"/>
      <c r="I39" s="62">
        <v>-6352382</v>
      </c>
      <c r="J39" s="103"/>
      <c r="K39" s="62">
        <v>-24813354</v>
      </c>
    </row>
    <row r="40" spans="1:11" s="115" customFormat="1" ht="16.5" customHeight="1">
      <c r="A40" s="87"/>
      <c r="B40" s="87" t="s">
        <v>226</v>
      </c>
      <c r="C40" s="92"/>
      <c r="D40" s="92"/>
      <c r="E40" s="62">
        <v>-4866675</v>
      </c>
      <c r="F40" s="103"/>
      <c r="G40" s="62">
        <v>-5351404</v>
      </c>
      <c r="H40" s="103"/>
      <c r="I40" s="62">
        <v>-19042590</v>
      </c>
      <c r="J40" s="103"/>
      <c r="K40" s="62">
        <v>-12497430</v>
      </c>
    </row>
    <row r="41" spans="1:11" s="115" customFormat="1" ht="16.5" customHeight="1">
      <c r="A41" s="87"/>
      <c r="B41" s="87" t="s">
        <v>114</v>
      </c>
      <c r="C41" s="92"/>
      <c r="D41" s="92"/>
      <c r="E41" s="62">
        <v>215780506</v>
      </c>
      <c r="F41" s="103"/>
      <c r="G41" s="62">
        <v>221059277</v>
      </c>
      <c r="H41" s="103"/>
      <c r="I41" s="62">
        <v>154015664</v>
      </c>
      <c r="J41" s="103"/>
      <c r="K41" s="62">
        <v>188259209</v>
      </c>
    </row>
    <row r="42" spans="1:11" s="115" customFormat="1" ht="16.5" customHeight="1">
      <c r="A42" s="87" t="s">
        <v>227</v>
      </c>
      <c r="B42" s="87"/>
      <c r="C42" s="92"/>
      <c r="D42" s="92"/>
      <c r="E42" s="62"/>
      <c r="F42" s="62"/>
      <c r="G42" s="62"/>
      <c r="H42" s="62"/>
      <c r="I42" s="62"/>
      <c r="J42" s="62"/>
      <c r="K42" s="62"/>
    </row>
    <row r="43" spans="1:11" s="115" customFormat="1" ht="16.5" customHeight="1">
      <c r="A43" s="87"/>
      <c r="B43" s="87" t="s">
        <v>228</v>
      </c>
      <c r="C43" s="92"/>
      <c r="D43" s="92"/>
      <c r="E43" s="62">
        <v>-2035240610</v>
      </c>
      <c r="F43" s="103"/>
      <c r="G43" s="62">
        <v>188393717</v>
      </c>
      <c r="H43" s="103"/>
      <c r="I43" s="62">
        <v>-896745701</v>
      </c>
      <c r="J43" s="103"/>
      <c r="K43" s="62">
        <v>132599230</v>
      </c>
    </row>
    <row r="44" spans="1:11" s="115" customFormat="1" ht="16.5" customHeight="1">
      <c r="A44" s="87"/>
      <c r="B44" s="87" t="s">
        <v>229</v>
      </c>
      <c r="C44" s="92"/>
      <c r="D44" s="92"/>
      <c r="E44" s="62">
        <v>373850039</v>
      </c>
      <c r="F44" s="103"/>
      <c r="G44" s="62">
        <v>159003540</v>
      </c>
      <c r="H44" s="103"/>
      <c r="I44" s="62">
        <v>456502306</v>
      </c>
      <c r="J44" s="103"/>
      <c r="K44" s="62">
        <v>363350077</v>
      </c>
    </row>
    <row r="45" spans="1:11" s="115" customFormat="1" ht="16.5" customHeight="1">
      <c r="A45" s="87"/>
      <c r="B45" s="122" t="s">
        <v>230</v>
      </c>
      <c r="C45" s="92"/>
      <c r="D45" s="92"/>
      <c r="E45" s="62">
        <v>-82646518</v>
      </c>
      <c r="F45" s="103"/>
      <c r="G45" s="62">
        <v>-29780034</v>
      </c>
      <c r="H45" s="103"/>
      <c r="I45" s="62">
        <v>11933907</v>
      </c>
      <c r="J45" s="103"/>
      <c r="K45" s="62">
        <v>11933908</v>
      </c>
    </row>
    <row r="46" spans="1:11" s="115" customFormat="1" ht="16.5" customHeight="1">
      <c r="A46" s="87"/>
      <c r="B46" s="122" t="s">
        <v>231</v>
      </c>
      <c r="C46" s="92"/>
      <c r="D46" s="92"/>
      <c r="E46" s="62">
        <v>-105988838</v>
      </c>
      <c r="F46" s="103"/>
      <c r="G46" s="62">
        <v>-11463005</v>
      </c>
      <c r="H46" s="103"/>
      <c r="I46" s="62">
        <v>-168480487</v>
      </c>
      <c r="J46" s="103"/>
      <c r="K46" s="62">
        <v>8411872</v>
      </c>
    </row>
    <row r="47" spans="1:11" s="115" customFormat="1" ht="16.5" customHeight="1">
      <c r="A47" s="87"/>
      <c r="B47" s="87" t="s">
        <v>232</v>
      </c>
      <c r="C47" s="92"/>
      <c r="D47" s="92"/>
      <c r="E47" s="62">
        <v>-353936609</v>
      </c>
      <c r="F47" s="103"/>
      <c r="G47" s="62">
        <v>-103314861</v>
      </c>
      <c r="H47" s="103"/>
      <c r="I47" s="62">
        <v>-7752549</v>
      </c>
      <c r="J47" s="103"/>
      <c r="K47" s="62">
        <v>-82002054</v>
      </c>
    </row>
    <row r="48" spans="1:11" s="115" customFormat="1" ht="16.5" customHeight="1">
      <c r="A48" s="87"/>
      <c r="B48" s="87" t="s">
        <v>233</v>
      </c>
      <c r="C48" s="92"/>
      <c r="D48" s="92"/>
      <c r="E48" s="62">
        <v>-41297369</v>
      </c>
      <c r="F48" s="103"/>
      <c r="G48" s="62">
        <v>38355593</v>
      </c>
      <c r="H48" s="103"/>
      <c r="I48" s="62">
        <v>-10210628</v>
      </c>
      <c r="J48" s="103"/>
      <c r="K48" s="62">
        <v>17823019</v>
      </c>
    </row>
    <row r="49" spans="1:11" s="115" customFormat="1" ht="16.5" customHeight="1">
      <c r="A49" s="87"/>
      <c r="B49" s="87" t="s">
        <v>234</v>
      </c>
      <c r="C49" s="92"/>
      <c r="D49" s="92"/>
      <c r="E49" s="62">
        <v>-7988052</v>
      </c>
      <c r="F49" s="103"/>
      <c r="G49" s="62">
        <v>-8352506</v>
      </c>
      <c r="H49" s="103"/>
      <c r="I49" s="62">
        <v>-77454</v>
      </c>
      <c r="J49" s="103"/>
      <c r="K49" s="62">
        <v>-10827324</v>
      </c>
    </row>
    <row r="50" spans="1:11" s="115" customFormat="1" ht="16.5" customHeight="1">
      <c r="A50" s="87"/>
      <c r="B50" s="87" t="s">
        <v>235</v>
      </c>
      <c r="C50" s="92"/>
      <c r="D50" s="92"/>
      <c r="E50" s="62">
        <v>577972652</v>
      </c>
      <c r="F50" s="103"/>
      <c r="G50" s="62">
        <v>155426787</v>
      </c>
      <c r="H50" s="103"/>
      <c r="I50" s="62">
        <v>517278938</v>
      </c>
      <c r="J50" s="103"/>
      <c r="K50" s="62">
        <v>-3315109</v>
      </c>
    </row>
    <row r="51" spans="1:11" s="115" customFormat="1" ht="16.5" customHeight="1">
      <c r="A51" s="87"/>
      <c r="B51" s="87" t="s">
        <v>236</v>
      </c>
      <c r="C51" s="92"/>
      <c r="D51" s="92"/>
      <c r="E51" s="62">
        <v>6139810</v>
      </c>
      <c r="F51" s="103"/>
      <c r="G51" s="62">
        <v>-116483407</v>
      </c>
      <c r="H51" s="103"/>
      <c r="I51" s="62">
        <v>-42539376</v>
      </c>
      <c r="J51" s="103"/>
      <c r="K51" s="62">
        <v>-63271978</v>
      </c>
    </row>
    <row r="52" spans="1:11" s="115" customFormat="1" ht="16.5" customHeight="1">
      <c r="A52" s="87"/>
      <c r="B52" s="87" t="s">
        <v>237</v>
      </c>
      <c r="C52" s="92"/>
      <c r="D52" s="92"/>
      <c r="E52" s="62">
        <v>162302230</v>
      </c>
      <c r="F52" s="103"/>
      <c r="G52" s="62">
        <v>15598573</v>
      </c>
      <c r="H52" s="103"/>
      <c r="I52" s="62">
        <v>67029300</v>
      </c>
      <c r="J52" s="103"/>
      <c r="K52" s="62">
        <v>11472669</v>
      </c>
    </row>
    <row r="53" spans="1:11" s="115" customFormat="1" ht="16.5" customHeight="1">
      <c r="A53" s="87"/>
      <c r="B53" s="87" t="s">
        <v>238</v>
      </c>
      <c r="C53" s="92"/>
      <c r="D53" s="92"/>
      <c r="E53" s="62">
        <v>-3951357</v>
      </c>
      <c r="F53" s="103"/>
      <c r="G53" s="62">
        <v>2646270</v>
      </c>
      <c r="H53" s="103"/>
      <c r="I53" s="62">
        <v>0</v>
      </c>
      <c r="J53" s="103"/>
      <c r="K53" s="62">
        <v>0</v>
      </c>
    </row>
    <row r="54" spans="1:11" s="115" customFormat="1" ht="16.5" customHeight="1">
      <c r="A54" s="87" t="s">
        <v>239</v>
      </c>
      <c r="C54" s="92"/>
      <c r="D54" s="92"/>
      <c r="E54" s="62">
        <v>-7275516</v>
      </c>
      <c r="F54" s="103"/>
      <c r="G54" s="62">
        <v>-9762957</v>
      </c>
      <c r="H54" s="103"/>
      <c r="I54" s="62">
        <v>-205000</v>
      </c>
      <c r="J54" s="103"/>
      <c r="K54" s="62">
        <v>0</v>
      </c>
    </row>
    <row r="55" spans="1:11" s="115" customFormat="1" ht="16.5" customHeight="1">
      <c r="A55" s="87" t="s">
        <v>240</v>
      </c>
      <c r="C55" s="92"/>
      <c r="D55" s="92"/>
      <c r="E55" s="62">
        <v>0</v>
      </c>
      <c r="F55" s="103"/>
      <c r="G55" s="62">
        <v>0</v>
      </c>
      <c r="H55" s="103"/>
      <c r="I55" s="62">
        <v>-171246</v>
      </c>
      <c r="J55" s="103"/>
      <c r="K55" s="62">
        <v>0</v>
      </c>
    </row>
    <row r="56" spans="1:11" s="115" customFormat="1" ht="16.5" customHeight="1">
      <c r="A56" s="87" t="s">
        <v>241</v>
      </c>
      <c r="C56" s="92"/>
      <c r="D56" s="92"/>
      <c r="E56" s="81">
        <v>-660227</v>
      </c>
      <c r="F56" s="103"/>
      <c r="G56" s="81">
        <v>-327571</v>
      </c>
      <c r="H56" s="103"/>
      <c r="I56" s="81">
        <v>0</v>
      </c>
      <c r="J56" s="103"/>
      <c r="K56" s="81">
        <v>0</v>
      </c>
    </row>
    <row r="57" spans="1:11" s="115" customFormat="1" ht="6" customHeight="1">
      <c r="A57" s="100"/>
      <c r="B57" s="100"/>
      <c r="C57" s="92"/>
      <c r="D57" s="93"/>
      <c r="E57" s="82"/>
      <c r="F57" s="62"/>
      <c r="G57" s="82"/>
      <c r="H57" s="62"/>
      <c r="I57" s="82"/>
      <c r="J57" s="62"/>
      <c r="K57" s="82"/>
    </row>
    <row r="58" spans="1:11" s="115" customFormat="1" ht="16.5" customHeight="1">
      <c r="A58" s="100" t="s">
        <v>285</v>
      </c>
      <c r="C58" s="92"/>
      <c r="D58" s="93"/>
      <c r="E58" s="62">
        <f>SUM(E14:E57)</f>
        <v>-203198566</v>
      </c>
      <c r="F58" s="62"/>
      <c r="G58" s="62">
        <f>SUM(G14:G57)</f>
        <v>1212225351</v>
      </c>
      <c r="H58" s="62"/>
      <c r="I58" s="62">
        <f>SUM(I14:I57)</f>
        <v>679815147</v>
      </c>
      <c r="J58" s="62"/>
      <c r="K58" s="62">
        <f>SUM(K14:K57)</f>
        <v>1094051653</v>
      </c>
    </row>
    <row r="59" spans="1:11" s="115" customFormat="1" ht="16.5" customHeight="1">
      <c r="A59" s="100"/>
      <c r="B59" s="115" t="s">
        <v>242</v>
      </c>
      <c r="C59" s="92"/>
      <c r="D59" s="93"/>
      <c r="E59" s="62">
        <v>-209306850</v>
      </c>
      <c r="F59" s="103"/>
      <c r="G59" s="62">
        <v>-223211578</v>
      </c>
      <c r="H59" s="103"/>
      <c r="I59" s="62">
        <v>-152307371</v>
      </c>
      <c r="J59" s="103"/>
      <c r="K59" s="62">
        <v>-184801585</v>
      </c>
    </row>
    <row r="60" spans="1:11" s="115" customFormat="1" ht="16.5" customHeight="1">
      <c r="A60" s="87"/>
      <c r="B60" s="87" t="s">
        <v>243</v>
      </c>
      <c r="C60" s="92"/>
      <c r="D60" s="93"/>
      <c r="E60" s="62">
        <v>-172195997</v>
      </c>
      <c r="F60" s="103"/>
      <c r="G60" s="62">
        <v>-163614045</v>
      </c>
      <c r="H60" s="103"/>
      <c r="I60" s="62">
        <v>-65020276</v>
      </c>
      <c r="J60" s="103"/>
      <c r="K60" s="62">
        <v>-66753672</v>
      </c>
    </row>
    <row r="61" spans="1:11" s="115" customFormat="1" ht="16.5" customHeight="1">
      <c r="A61" s="100"/>
      <c r="B61" s="100" t="s">
        <v>244</v>
      </c>
      <c r="C61" s="92"/>
      <c r="D61" s="93"/>
      <c r="E61" s="81">
        <v>0</v>
      </c>
      <c r="F61" s="103"/>
      <c r="G61" s="81">
        <v>35689522</v>
      </c>
      <c r="H61" s="103"/>
      <c r="I61" s="81">
        <v>0</v>
      </c>
      <c r="J61" s="103"/>
      <c r="K61" s="81">
        <v>0</v>
      </c>
    </row>
    <row r="62" spans="1:11" s="115" customFormat="1" ht="6" customHeight="1">
      <c r="A62" s="100"/>
      <c r="B62" s="100"/>
      <c r="C62" s="92"/>
      <c r="D62" s="93"/>
      <c r="E62" s="62"/>
      <c r="F62" s="62"/>
      <c r="G62" s="62"/>
      <c r="H62" s="62"/>
      <c r="I62" s="62"/>
      <c r="J62" s="123"/>
      <c r="K62" s="62"/>
    </row>
    <row r="63" spans="1:11" s="115" customFormat="1" ht="16.5" customHeight="1">
      <c r="A63" s="100" t="s">
        <v>303</v>
      </c>
      <c r="B63" s="100"/>
      <c r="C63" s="92"/>
      <c r="D63" s="93"/>
      <c r="E63" s="81">
        <f>SUM(E58:E61)</f>
        <v>-584701413</v>
      </c>
      <c r="F63" s="62"/>
      <c r="G63" s="81">
        <f>SUM(G58:G61)</f>
        <v>861089250</v>
      </c>
      <c r="H63" s="62"/>
      <c r="I63" s="81">
        <f>SUM(I58:I61)</f>
        <v>462487500</v>
      </c>
      <c r="J63" s="123"/>
      <c r="K63" s="81">
        <f>SUM(K58:K61)</f>
        <v>842496396</v>
      </c>
    </row>
    <row r="64" spans="1:11" s="115" customFormat="1" ht="16.5" customHeight="1">
      <c r="A64" s="100"/>
      <c r="B64" s="100"/>
      <c r="C64" s="92"/>
      <c r="D64" s="93"/>
      <c r="E64" s="62"/>
      <c r="F64" s="62"/>
      <c r="G64" s="62"/>
      <c r="H64" s="62"/>
      <c r="I64" s="62"/>
      <c r="J64" s="123"/>
      <c r="K64" s="62"/>
    </row>
    <row r="65" spans="1:11" s="115" customFormat="1" ht="16.5" customHeight="1">
      <c r="A65" s="100"/>
      <c r="B65" s="100"/>
      <c r="C65" s="92"/>
      <c r="D65" s="93"/>
      <c r="E65" s="62"/>
      <c r="F65" s="62"/>
      <c r="G65" s="62"/>
      <c r="H65" s="62"/>
      <c r="I65" s="62"/>
      <c r="J65" s="123"/>
      <c r="K65" s="62"/>
    </row>
    <row r="66" spans="1:11" s="115" customFormat="1" ht="21.95" customHeight="1">
      <c r="A66" s="124" t="s">
        <v>45</v>
      </c>
      <c r="B66" s="124"/>
      <c r="C66" s="97"/>
      <c r="D66" s="98"/>
      <c r="E66" s="81"/>
      <c r="F66" s="81"/>
      <c r="G66" s="81"/>
      <c r="H66" s="81"/>
      <c r="I66" s="81"/>
      <c r="J66" s="125"/>
      <c r="K66" s="81"/>
    </row>
    <row r="67" spans="1:11" ht="16.5" customHeight="1">
      <c r="A67" s="86" t="s">
        <v>0</v>
      </c>
    </row>
    <row r="68" spans="1:11" ht="16.5" customHeight="1">
      <c r="A68" s="90" t="s">
        <v>205</v>
      </c>
      <c r="B68" s="91"/>
      <c r="C68" s="92"/>
      <c r="D68" s="93"/>
      <c r="E68" s="75"/>
      <c r="F68" s="94"/>
      <c r="G68" s="75"/>
      <c r="H68" s="75"/>
      <c r="I68" s="75"/>
      <c r="J68" s="75"/>
      <c r="K68" s="75"/>
    </row>
    <row r="69" spans="1:11" ht="16.5" customHeight="1">
      <c r="A69" s="95" t="s">
        <v>146</v>
      </c>
      <c r="B69" s="96"/>
      <c r="C69" s="97"/>
      <c r="D69" s="98"/>
      <c r="E69" s="76"/>
      <c r="F69" s="99"/>
      <c r="G69" s="76"/>
      <c r="H69" s="76"/>
      <c r="I69" s="76"/>
      <c r="J69" s="76"/>
      <c r="K69" s="76"/>
    </row>
    <row r="70" spans="1:11" ht="14.1" customHeight="1">
      <c r="A70" s="90"/>
      <c r="B70" s="126"/>
      <c r="C70" s="92"/>
      <c r="D70" s="93"/>
      <c r="E70" s="62"/>
      <c r="F70" s="94"/>
      <c r="G70" s="62"/>
      <c r="H70" s="62"/>
      <c r="I70" s="62"/>
      <c r="J70" s="62"/>
      <c r="K70" s="62"/>
    </row>
    <row r="71" spans="1:11" ht="14.1" customHeight="1">
      <c r="A71" s="90"/>
      <c r="B71" s="126"/>
      <c r="C71" s="92"/>
      <c r="D71" s="93"/>
      <c r="E71" s="62"/>
      <c r="F71" s="94"/>
      <c r="G71" s="62"/>
      <c r="H71" s="62"/>
      <c r="I71" s="62"/>
      <c r="J71" s="62"/>
      <c r="K71" s="62"/>
    </row>
    <row r="72" spans="1:11" ht="16.5" customHeight="1">
      <c r="A72" s="90"/>
      <c r="B72" s="126"/>
      <c r="C72" s="92"/>
      <c r="D72" s="93"/>
      <c r="E72" s="229" t="s">
        <v>3</v>
      </c>
      <c r="F72" s="229"/>
      <c r="G72" s="229"/>
      <c r="H72" s="101"/>
      <c r="I72" s="229" t="s">
        <v>4</v>
      </c>
      <c r="J72" s="229"/>
      <c r="K72" s="229"/>
    </row>
    <row r="73" spans="1:11" ht="16.5" customHeight="1">
      <c r="A73" s="102"/>
      <c r="B73" s="102"/>
      <c r="C73" s="103"/>
      <c r="D73" s="103"/>
      <c r="E73" s="221" t="s">
        <v>5</v>
      </c>
      <c r="F73" s="221"/>
      <c r="G73" s="221"/>
      <c r="H73" s="104"/>
      <c r="I73" s="221" t="s">
        <v>5</v>
      </c>
      <c r="J73" s="221"/>
      <c r="K73" s="221"/>
    </row>
    <row r="74" spans="1:11" ht="16.5" customHeight="1">
      <c r="A74" s="102"/>
      <c r="B74" s="102"/>
      <c r="C74" s="103"/>
      <c r="D74" s="103"/>
      <c r="E74" s="105"/>
      <c r="F74" s="105"/>
      <c r="G74" s="106" t="s">
        <v>6</v>
      </c>
      <c r="H74" s="104"/>
      <c r="I74" s="105"/>
      <c r="J74" s="105"/>
      <c r="K74" s="105"/>
    </row>
    <row r="75" spans="1:11" ht="16.5" customHeight="1">
      <c r="A75" s="102"/>
      <c r="B75" s="102"/>
      <c r="C75" s="103"/>
      <c r="D75" s="103"/>
      <c r="E75" s="106" t="s">
        <v>7</v>
      </c>
      <c r="F75" s="105"/>
      <c r="G75" s="106" t="s">
        <v>7</v>
      </c>
      <c r="H75" s="104"/>
      <c r="I75" s="106" t="s">
        <v>7</v>
      </c>
      <c r="J75" s="105"/>
      <c r="K75" s="106" t="s">
        <v>7</v>
      </c>
    </row>
    <row r="76" spans="1:11" ht="16.5" customHeight="1">
      <c r="A76" s="102"/>
      <c r="B76" s="102"/>
      <c r="C76" s="103"/>
      <c r="D76" s="103"/>
      <c r="E76" s="77" t="s">
        <v>9</v>
      </c>
      <c r="F76" s="78"/>
      <c r="G76" s="77" t="s">
        <v>9</v>
      </c>
      <c r="H76" s="107"/>
      <c r="I76" s="77" t="s">
        <v>9</v>
      </c>
      <c r="J76" s="78"/>
      <c r="K76" s="77" t="s">
        <v>9</v>
      </c>
    </row>
    <row r="77" spans="1:11" ht="16.5" customHeight="1">
      <c r="A77" s="102"/>
      <c r="B77" s="102"/>
      <c r="C77" s="103"/>
      <c r="D77" s="103"/>
      <c r="E77" s="108" t="s">
        <v>11</v>
      </c>
      <c r="F77" s="105"/>
      <c r="G77" s="108" t="s">
        <v>12</v>
      </c>
      <c r="H77" s="106"/>
      <c r="I77" s="108" t="s">
        <v>11</v>
      </c>
      <c r="J77" s="105"/>
      <c r="K77" s="108" t="s">
        <v>12</v>
      </c>
    </row>
    <row r="78" spans="1:11" ht="16.5" customHeight="1">
      <c r="A78" s="100"/>
      <c r="B78" s="100"/>
      <c r="C78" s="109" t="s">
        <v>13</v>
      </c>
      <c r="D78" s="110"/>
      <c r="E78" s="79" t="s">
        <v>14</v>
      </c>
      <c r="F78" s="111"/>
      <c r="G78" s="79" t="s">
        <v>14</v>
      </c>
      <c r="H78" s="80"/>
      <c r="I78" s="79" t="s">
        <v>14</v>
      </c>
      <c r="J78" s="80"/>
      <c r="K78" s="79" t="s">
        <v>14</v>
      </c>
    </row>
    <row r="79" spans="1:11" s="115" customFormat="1" ht="6" customHeight="1">
      <c r="B79" s="127"/>
      <c r="C79" s="92"/>
      <c r="D79" s="93"/>
      <c r="E79" s="62"/>
      <c r="F79" s="80"/>
      <c r="G79" s="62"/>
      <c r="H79" s="62"/>
      <c r="I79" s="62"/>
      <c r="J79" s="123"/>
      <c r="K79" s="62"/>
    </row>
    <row r="80" spans="1:11" s="115" customFormat="1" ht="16.5" customHeight="1">
      <c r="A80" s="127" t="s">
        <v>245</v>
      </c>
      <c r="B80" s="127"/>
      <c r="C80" s="92"/>
      <c r="D80" s="93"/>
      <c r="E80" s="62"/>
      <c r="F80" s="80"/>
      <c r="G80" s="62"/>
      <c r="H80" s="62"/>
      <c r="I80" s="62"/>
      <c r="J80" s="123"/>
      <c r="K80" s="62"/>
    </row>
    <row r="81" spans="1:11" s="115" customFormat="1" ht="16.5" customHeight="1">
      <c r="A81" s="128" t="s">
        <v>246</v>
      </c>
      <c r="B81" s="100"/>
      <c r="C81" s="92"/>
      <c r="D81" s="93"/>
      <c r="E81" s="62">
        <v>-145364167</v>
      </c>
      <c r="F81" s="103"/>
      <c r="G81" s="62">
        <v>-102550199</v>
      </c>
      <c r="H81" s="103"/>
      <c r="I81" s="62">
        <v>-36557708</v>
      </c>
      <c r="J81" s="103"/>
      <c r="K81" s="62">
        <v>-45216428</v>
      </c>
    </row>
    <row r="82" spans="1:11" s="115" customFormat="1" ht="16.5" customHeight="1">
      <c r="A82" s="128" t="s">
        <v>247</v>
      </c>
      <c r="B82" s="100"/>
      <c r="C82" s="92"/>
      <c r="D82" s="93"/>
      <c r="E82" s="62">
        <v>-80831129</v>
      </c>
      <c r="F82" s="103"/>
      <c r="G82" s="62">
        <v>-27273264</v>
      </c>
      <c r="H82" s="103"/>
      <c r="I82" s="62">
        <v>-80594788</v>
      </c>
      <c r="J82" s="103"/>
      <c r="K82" s="62">
        <v>-27014840</v>
      </c>
    </row>
    <row r="83" spans="1:11" s="115" customFormat="1" ht="16.5" customHeight="1">
      <c r="A83" s="128" t="s">
        <v>248</v>
      </c>
      <c r="B83" s="100"/>
      <c r="C83" s="92"/>
      <c r="D83" s="103"/>
      <c r="E83" s="62">
        <v>513912</v>
      </c>
      <c r="F83" s="103"/>
      <c r="G83" s="62">
        <v>35500</v>
      </c>
      <c r="H83" s="103"/>
      <c r="I83" s="62">
        <v>0</v>
      </c>
      <c r="J83" s="103"/>
      <c r="K83" s="62">
        <v>500</v>
      </c>
    </row>
    <row r="84" spans="1:11" s="115" customFormat="1" ht="16.5" customHeight="1">
      <c r="A84" s="128" t="s">
        <v>249</v>
      </c>
      <c r="B84" s="100"/>
      <c r="C84" s="92"/>
      <c r="D84" s="103"/>
      <c r="E84" s="62"/>
      <c r="F84" s="103"/>
      <c r="G84" s="62"/>
      <c r="H84" s="103"/>
      <c r="I84" s="62"/>
      <c r="J84" s="103"/>
      <c r="K84" s="62"/>
    </row>
    <row r="85" spans="1:11" s="115" customFormat="1" ht="16.5" customHeight="1">
      <c r="A85" s="128"/>
      <c r="B85" s="100" t="s">
        <v>34</v>
      </c>
      <c r="C85" s="92">
        <v>7</v>
      </c>
      <c r="D85" s="103"/>
      <c r="E85" s="62">
        <v>30297827</v>
      </c>
      <c r="F85" s="103"/>
      <c r="G85" s="62">
        <v>57375000</v>
      </c>
      <c r="H85" s="103"/>
      <c r="I85" s="62">
        <v>30297827</v>
      </c>
      <c r="J85" s="103"/>
      <c r="K85" s="62">
        <v>57375000</v>
      </c>
    </row>
    <row r="86" spans="1:11" s="115" customFormat="1" ht="16.5" customHeight="1">
      <c r="A86" s="128" t="s">
        <v>287</v>
      </c>
      <c r="B86" s="100"/>
      <c r="C86" s="92">
        <v>28</v>
      </c>
      <c r="D86" s="103"/>
      <c r="E86" s="62">
        <v>6157443</v>
      </c>
      <c r="F86" s="103"/>
      <c r="G86" s="62">
        <v>-99038387</v>
      </c>
      <c r="H86" s="103"/>
      <c r="I86" s="62">
        <v>0</v>
      </c>
      <c r="J86" s="103"/>
      <c r="K86" s="62">
        <v>0</v>
      </c>
    </row>
    <row r="87" spans="1:11" s="115" customFormat="1" ht="16.5" customHeight="1">
      <c r="A87" s="100" t="s">
        <v>252</v>
      </c>
      <c r="B87" s="100"/>
      <c r="C87" s="92">
        <v>13</v>
      </c>
      <c r="D87" s="93"/>
      <c r="E87" s="62">
        <v>0</v>
      </c>
      <c r="F87" s="103"/>
      <c r="G87" s="62">
        <v>0</v>
      </c>
      <c r="H87" s="103"/>
      <c r="I87" s="62">
        <v>-309110242</v>
      </c>
      <c r="J87" s="103"/>
      <c r="K87" s="62">
        <v>-177690451</v>
      </c>
    </row>
    <row r="88" spans="1:11" s="115" customFormat="1" ht="16.5" customHeight="1">
      <c r="A88" s="100" t="s">
        <v>253</v>
      </c>
      <c r="B88" s="100"/>
      <c r="C88" s="92">
        <v>13</v>
      </c>
      <c r="D88" s="93"/>
      <c r="E88" s="62">
        <v>-19331100</v>
      </c>
      <c r="F88" s="103"/>
      <c r="G88" s="62">
        <v>-13990000</v>
      </c>
      <c r="H88" s="103"/>
      <c r="I88" s="62">
        <v>-9331100</v>
      </c>
      <c r="J88" s="103"/>
      <c r="K88" s="62">
        <v>-13990000</v>
      </c>
    </row>
    <row r="89" spans="1:11" s="115" customFormat="1" ht="16.5" customHeight="1">
      <c r="A89" s="87" t="s">
        <v>250</v>
      </c>
      <c r="B89" s="87"/>
      <c r="C89" s="92"/>
      <c r="D89" s="92"/>
      <c r="E89" s="62">
        <v>-76974284</v>
      </c>
      <c r="F89" s="103"/>
      <c r="G89" s="62">
        <v>-178501111</v>
      </c>
      <c r="H89" s="103"/>
      <c r="I89" s="62">
        <v>-53318928</v>
      </c>
      <c r="J89" s="103"/>
      <c r="K89" s="62">
        <v>-143076606</v>
      </c>
    </row>
    <row r="90" spans="1:11" s="115" customFormat="1" ht="16.5" customHeight="1">
      <c r="A90" s="87" t="s">
        <v>251</v>
      </c>
      <c r="B90" s="87"/>
      <c r="C90" s="92"/>
      <c r="D90" s="93"/>
      <c r="E90" s="62">
        <v>-22819879</v>
      </c>
      <c r="F90" s="103"/>
      <c r="G90" s="62">
        <v>-58975393</v>
      </c>
      <c r="H90" s="103"/>
      <c r="I90" s="62">
        <v>-12801223</v>
      </c>
      <c r="J90" s="103"/>
      <c r="K90" s="62">
        <v>-26442544</v>
      </c>
    </row>
    <row r="91" spans="1:11" s="115" customFormat="1" ht="16.5" customHeight="1">
      <c r="A91" s="87" t="s">
        <v>298</v>
      </c>
      <c r="B91" s="87"/>
      <c r="C91" s="92">
        <v>25</v>
      </c>
      <c r="D91" s="93"/>
      <c r="E91" s="62">
        <v>0</v>
      </c>
      <c r="F91" s="103"/>
      <c r="G91" s="62">
        <v>0</v>
      </c>
      <c r="H91" s="103"/>
      <c r="I91" s="62">
        <v>-165770000</v>
      </c>
      <c r="J91" s="103"/>
      <c r="K91" s="62">
        <v>-94914000</v>
      </c>
    </row>
    <row r="92" spans="1:11" s="115" customFormat="1" ht="16.5" customHeight="1">
      <c r="A92" s="87" t="s">
        <v>299</v>
      </c>
      <c r="B92" s="87"/>
      <c r="C92" s="92">
        <v>25</v>
      </c>
      <c r="D92" s="93"/>
      <c r="E92" s="62">
        <v>0</v>
      </c>
      <c r="F92" s="103"/>
      <c r="G92" s="62">
        <v>0</v>
      </c>
      <c r="H92" s="103"/>
      <c r="I92" s="62">
        <v>356378391</v>
      </c>
      <c r="J92" s="103"/>
      <c r="K92" s="62">
        <v>217000000</v>
      </c>
    </row>
    <row r="93" spans="1:11" s="115" customFormat="1" ht="16.5" customHeight="1">
      <c r="A93" s="87" t="s">
        <v>254</v>
      </c>
      <c r="B93" s="87"/>
      <c r="C93" s="92"/>
      <c r="D93" s="93"/>
      <c r="E93" s="62">
        <v>0</v>
      </c>
      <c r="F93" s="103"/>
      <c r="G93" s="62">
        <v>0</v>
      </c>
      <c r="H93" s="103"/>
      <c r="I93" s="62">
        <v>0</v>
      </c>
      <c r="J93" s="103"/>
      <c r="K93" s="62">
        <v>131613408</v>
      </c>
    </row>
    <row r="94" spans="1:11" s="115" customFormat="1" ht="16.5" customHeight="1">
      <c r="A94" s="87" t="s">
        <v>255</v>
      </c>
      <c r="B94" s="87"/>
      <c r="C94" s="92">
        <v>13</v>
      </c>
      <c r="D94" s="93"/>
      <c r="E94" s="62">
        <v>15037278</v>
      </c>
      <c r="F94" s="103"/>
      <c r="G94" s="62">
        <v>31277959</v>
      </c>
      <c r="H94" s="103"/>
      <c r="I94" s="62">
        <v>15037278</v>
      </c>
      <c r="J94" s="103"/>
      <c r="K94" s="62">
        <v>31277959</v>
      </c>
    </row>
    <row r="95" spans="1:11" s="115" customFormat="1" ht="16.5" customHeight="1">
      <c r="A95" s="87" t="s">
        <v>256</v>
      </c>
      <c r="B95" s="87"/>
      <c r="C95" s="92"/>
      <c r="D95" s="93"/>
      <c r="E95" s="62"/>
      <c r="F95" s="62"/>
      <c r="G95" s="62"/>
      <c r="H95" s="62"/>
      <c r="I95" s="62"/>
      <c r="J95" s="62"/>
      <c r="K95" s="62"/>
    </row>
    <row r="96" spans="1:11" s="115" customFormat="1" ht="16.5" customHeight="1">
      <c r="A96" s="87"/>
      <c r="B96" s="87" t="s">
        <v>257</v>
      </c>
      <c r="C96" s="92"/>
      <c r="D96" s="93"/>
      <c r="E96" s="62">
        <v>0</v>
      </c>
      <c r="F96" s="62"/>
      <c r="G96" s="62">
        <v>1004750</v>
      </c>
      <c r="H96" s="62"/>
      <c r="I96" s="62">
        <v>0</v>
      </c>
      <c r="J96" s="62"/>
      <c r="K96" s="62">
        <v>1004750</v>
      </c>
    </row>
    <row r="97" spans="1:11" s="115" customFormat="1" ht="16.5" customHeight="1">
      <c r="A97" s="87" t="s">
        <v>258</v>
      </c>
      <c r="B97" s="87"/>
      <c r="D97" s="93"/>
      <c r="E97" s="81">
        <v>4253745</v>
      </c>
      <c r="F97" s="103"/>
      <c r="G97" s="81">
        <v>6534781</v>
      </c>
      <c r="H97" s="103"/>
      <c r="I97" s="81">
        <v>24984779</v>
      </c>
      <c r="J97" s="103"/>
      <c r="K97" s="81">
        <v>8271925</v>
      </c>
    </row>
    <row r="98" spans="1:11" s="115" customFormat="1" ht="6" customHeight="1">
      <c r="A98" s="100"/>
      <c r="B98" s="100"/>
      <c r="C98" s="92"/>
      <c r="D98" s="93"/>
      <c r="E98" s="62"/>
      <c r="F98" s="62"/>
      <c r="G98" s="62"/>
      <c r="H98" s="62"/>
      <c r="I98" s="62"/>
      <c r="J98" s="62"/>
      <c r="K98" s="62"/>
    </row>
    <row r="99" spans="1:11" s="115" customFormat="1" ht="16.5" customHeight="1">
      <c r="A99" s="100" t="s">
        <v>259</v>
      </c>
      <c r="B99" s="100"/>
      <c r="C99" s="92"/>
      <c r="D99" s="93"/>
      <c r="E99" s="81">
        <f>SUM(E81:F97)</f>
        <v>-289060354</v>
      </c>
      <c r="F99" s="62"/>
      <c r="G99" s="81">
        <f>SUM(G81:H97)</f>
        <v>-384100364</v>
      </c>
      <c r="H99" s="62"/>
      <c r="I99" s="81">
        <f>SUM(I81:J97)</f>
        <v>-240785714</v>
      </c>
      <c r="J99" s="62"/>
      <c r="K99" s="81">
        <f>SUM(K81:L97)</f>
        <v>-81801327</v>
      </c>
    </row>
    <row r="100" spans="1:11" s="115" customFormat="1" ht="15" customHeight="1">
      <c r="A100" s="100"/>
      <c r="B100" s="100"/>
      <c r="C100" s="92"/>
      <c r="D100" s="93"/>
      <c r="E100" s="62"/>
      <c r="F100" s="62"/>
      <c r="G100" s="62"/>
      <c r="H100" s="62"/>
      <c r="I100" s="62"/>
      <c r="J100" s="62"/>
      <c r="K100" s="62"/>
    </row>
    <row r="101" spans="1:11" s="115" customFormat="1" ht="16.5" customHeight="1">
      <c r="A101" s="127" t="s">
        <v>260</v>
      </c>
      <c r="B101" s="100"/>
      <c r="C101" s="92"/>
      <c r="D101" s="93"/>
      <c r="E101" s="62"/>
      <c r="F101" s="62"/>
      <c r="G101" s="62"/>
      <c r="H101" s="62"/>
      <c r="I101" s="62"/>
      <c r="J101" s="62"/>
      <c r="K101" s="62"/>
    </row>
    <row r="102" spans="1:11" s="115" customFormat="1" ht="16.5" customHeight="1">
      <c r="A102" s="100" t="s">
        <v>292</v>
      </c>
      <c r="B102" s="100"/>
      <c r="C102" s="92"/>
      <c r="D102" s="93"/>
      <c r="E102" s="62">
        <v>3391987382</v>
      </c>
      <c r="F102" s="103"/>
      <c r="G102" s="62">
        <v>2001100641</v>
      </c>
      <c r="H102" s="103"/>
      <c r="I102" s="62">
        <v>1142965394</v>
      </c>
      <c r="J102" s="103"/>
      <c r="K102" s="62">
        <v>994456912</v>
      </c>
    </row>
    <row r="103" spans="1:11" s="115" customFormat="1" ht="16.5" customHeight="1">
      <c r="A103" s="100" t="s">
        <v>261</v>
      </c>
      <c r="B103" s="100"/>
      <c r="C103" s="92">
        <v>25</v>
      </c>
      <c r="D103" s="93"/>
      <c r="E103" s="62">
        <v>215990000</v>
      </c>
      <c r="F103" s="103"/>
      <c r="G103" s="62">
        <v>10500000</v>
      </c>
      <c r="H103" s="103"/>
      <c r="I103" s="62">
        <v>200000000</v>
      </c>
      <c r="J103" s="103"/>
      <c r="K103" s="62">
        <v>0</v>
      </c>
    </row>
    <row r="104" spans="1:11" s="115" customFormat="1" ht="16.5" customHeight="1">
      <c r="A104" s="100" t="s">
        <v>262</v>
      </c>
      <c r="B104" s="100"/>
      <c r="C104" s="92"/>
      <c r="D104" s="93"/>
      <c r="E104" s="62">
        <v>280961720</v>
      </c>
      <c r="F104" s="62"/>
      <c r="G104" s="62">
        <v>292822934</v>
      </c>
      <c r="H104" s="62"/>
      <c r="I104" s="62">
        <v>0</v>
      </c>
      <c r="J104" s="62"/>
      <c r="K104" s="62">
        <v>0</v>
      </c>
    </row>
    <row r="105" spans="1:11" s="115" customFormat="1" ht="16.5" customHeight="1">
      <c r="A105" s="100" t="s">
        <v>293</v>
      </c>
      <c r="B105" s="100"/>
      <c r="C105" s="92">
        <v>19</v>
      </c>
      <c r="D105" s="93"/>
      <c r="E105" s="62">
        <v>80848521</v>
      </c>
      <c r="F105" s="103"/>
      <c r="G105" s="62">
        <v>197130910</v>
      </c>
      <c r="H105" s="103"/>
      <c r="I105" s="62">
        <v>5532400</v>
      </c>
      <c r="J105" s="103"/>
      <c r="K105" s="62">
        <v>5855000</v>
      </c>
    </row>
    <row r="106" spans="1:11" s="115" customFormat="1" ht="16.5" customHeight="1">
      <c r="A106" s="100" t="s">
        <v>294</v>
      </c>
      <c r="B106" s="100"/>
      <c r="C106" s="92"/>
      <c r="D106" s="93"/>
      <c r="E106" s="62">
        <v>-2163997224</v>
      </c>
      <c r="F106" s="103"/>
      <c r="G106" s="62">
        <v>-1949521482</v>
      </c>
      <c r="H106" s="103"/>
      <c r="I106" s="62">
        <v>-746101025</v>
      </c>
      <c r="J106" s="103"/>
      <c r="K106" s="62">
        <v>-1123409352</v>
      </c>
    </row>
    <row r="107" spans="1:11" s="115" customFormat="1" ht="16.5" customHeight="1">
      <c r="A107" s="100" t="s">
        <v>263</v>
      </c>
      <c r="B107" s="100"/>
      <c r="C107" s="92"/>
      <c r="D107" s="93"/>
      <c r="E107" s="62">
        <v>0</v>
      </c>
      <c r="F107" s="103"/>
      <c r="G107" s="62">
        <v>-20000000</v>
      </c>
      <c r="H107" s="103"/>
      <c r="I107" s="62">
        <v>0</v>
      </c>
      <c r="J107" s="103"/>
      <c r="K107" s="62">
        <v>0</v>
      </c>
    </row>
    <row r="108" spans="1:11" s="115" customFormat="1" ht="16.5" customHeight="1">
      <c r="A108" s="100" t="s">
        <v>264</v>
      </c>
      <c r="B108" s="100"/>
      <c r="C108" s="92"/>
      <c r="D108" s="93"/>
      <c r="E108" s="62">
        <v>-285654019</v>
      </c>
      <c r="F108" s="62"/>
      <c r="G108" s="62">
        <v>-337114899</v>
      </c>
      <c r="H108" s="62"/>
      <c r="I108" s="62">
        <v>0</v>
      </c>
      <c r="J108" s="62"/>
      <c r="K108" s="62">
        <v>0</v>
      </c>
    </row>
    <row r="109" spans="1:11" s="115" customFormat="1" ht="16.5" customHeight="1">
      <c r="A109" s="100" t="s">
        <v>304</v>
      </c>
      <c r="B109" s="100"/>
      <c r="C109" s="92">
        <v>19</v>
      </c>
      <c r="D109" s="103"/>
      <c r="E109" s="62">
        <v>-1047000172</v>
      </c>
      <c r="F109" s="103"/>
      <c r="G109" s="62">
        <v>-677771888</v>
      </c>
      <c r="H109" s="103"/>
      <c r="I109" s="62">
        <v>-878347043</v>
      </c>
      <c r="J109" s="103"/>
      <c r="K109" s="62">
        <v>-612850007</v>
      </c>
    </row>
    <row r="110" spans="1:11" s="115" customFormat="1" ht="16.5" customHeight="1">
      <c r="A110" s="129" t="s">
        <v>268</v>
      </c>
      <c r="B110" s="100"/>
      <c r="C110" s="92">
        <v>19</v>
      </c>
      <c r="D110" s="93"/>
      <c r="E110" s="62">
        <v>-100000</v>
      </c>
      <c r="F110" s="103"/>
      <c r="G110" s="62">
        <v>-770020</v>
      </c>
      <c r="H110" s="103"/>
      <c r="I110" s="130">
        <v>0</v>
      </c>
      <c r="J110" s="103"/>
      <c r="K110" s="130">
        <v>0</v>
      </c>
    </row>
    <row r="111" spans="1:11" s="115" customFormat="1" ht="16.5" customHeight="1">
      <c r="A111" s="100" t="s">
        <v>266</v>
      </c>
      <c r="B111" s="100"/>
      <c r="C111" s="92">
        <v>21</v>
      </c>
      <c r="D111" s="93"/>
      <c r="E111" s="62">
        <v>-47419804</v>
      </c>
      <c r="F111" s="103"/>
      <c r="G111" s="62">
        <v>-219702619</v>
      </c>
      <c r="H111" s="103"/>
      <c r="I111" s="130">
        <v>-10954101</v>
      </c>
      <c r="J111" s="103"/>
      <c r="K111" s="130">
        <v>-194365792</v>
      </c>
    </row>
    <row r="112" spans="1:11" s="115" customFormat="1" ht="16.5" customHeight="1">
      <c r="A112" s="100" t="s">
        <v>305</v>
      </c>
      <c r="B112" s="100"/>
      <c r="C112" s="92">
        <v>20</v>
      </c>
      <c r="D112" s="93"/>
      <c r="E112" s="62">
        <v>-550000000</v>
      </c>
      <c r="F112" s="103"/>
      <c r="G112" s="62">
        <v>-156200000</v>
      </c>
      <c r="H112" s="103"/>
      <c r="I112" s="130">
        <v>-550000000</v>
      </c>
      <c r="J112" s="103"/>
      <c r="K112" s="130">
        <v>-156200000</v>
      </c>
    </row>
    <row r="113" spans="1:11" s="115" customFormat="1" ht="16.5" customHeight="1">
      <c r="A113" s="100" t="s">
        <v>267</v>
      </c>
      <c r="B113" s="100"/>
      <c r="C113" s="92">
        <v>13</v>
      </c>
      <c r="D113" s="93"/>
      <c r="E113" s="62">
        <v>424998000</v>
      </c>
      <c r="F113" s="103"/>
      <c r="G113" s="62">
        <v>0</v>
      </c>
      <c r="H113" s="103"/>
      <c r="I113" s="130">
        <v>0</v>
      </c>
      <c r="J113" s="103"/>
      <c r="K113" s="130">
        <v>0</v>
      </c>
    </row>
    <row r="114" spans="1:11" s="115" customFormat="1" ht="16.5" customHeight="1">
      <c r="A114" s="129" t="s">
        <v>265</v>
      </c>
      <c r="B114" s="100"/>
      <c r="C114" s="92">
        <v>13</v>
      </c>
      <c r="D114" s="93"/>
      <c r="E114" s="62">
        <v>-4108242</v>
      </c>
      <c r="F114" s="103"/>
      <c r="G114" s="62">
        <v>-283300</v>
      </c>
      <c r="H114" s="103"/>
      <c r="I114" s="130">
        <v>0</v>
      </c>
      <c r="J114" s="103"/>
      <c r="K114" s="130">
        <v>0</v>
      </c>
    </row>
    <row r="115" spans="1:11" s="115" customFormat="1" ht="16.5" customHeight="1">
      <c r="A115" s="117" t="s">
        <v>310</v>
      </c>
      <c r="B115" s="117"/>
      <c r="C115" s="92"/>
      <c r="D115" s="93"/>
      <c r="E115" s="62"/>
      <c r="F115" s="103"/>
      <c r="G115" s="62"/>
      <c r="H115" s="103"/>
      <c r="I115" s="130"/>
      <c r="J115" s="103"/>
      <c r="K115" s="130"/>
    </row>
    <row r="116" spans="1:11" s="115" customFormat="1" ht="16.5" customHeight="1">
      <c r="A116" s="117"/>
      <c r="B116" s="117" t="s">
        <v>309</v>
      </c>
      <c r="C116" s="92"/>
      <c r="D116" s="93"/>
      <c r="E116" s="62">
        <v>-13104496</v>
      </c>
      <c r="F116" s="103"/>
      <c r="G116" s="62">
        <v>0</v>
      </c>
      <c r="H116" s="103"/>
      <c r="I116" s="130">
        <v>0</v>
      </c>
      <c r="J116" s="103"/>
      <c r="K116" s="130">
        <v>0</v>
      </c>
    </row>
    <row r="117" spans="1:11" s="115" customFormat="1" ht="16.5" customHeight="1">
      <c r="A117" s="129" t="s">
        <v>270</v>
      </c>
      <c r="B117" s="100"/>
      <c r="C117" s="92"/>
      <c r="D117" s="93"/>
      <c r="E117" s="62">
        <v>0</v>
      </c>
      <c r="F117" s="103"/>
      <c r="G117" s="62">
        <v>-12386592</v>
      </c>
      <c r="H117" s="103"/>
      <c r="I117" s="130">
        <v>0</v>
      </c>
      <c r="J117" s="103"/>
      <c r="K117" s="130">
        <v>0</v>
      </c>
    </row>
    <row r="118" spans="1:11" s="115" customFormat="1" ht="16.5" customHeight="1">
      <c r="A118" s="100" t="s">
        <v>306</v>
      </c>
      <c r="B118" s="100"/>
      <c r="C118" s="92">
        <v>26</v>
      </c>
      <c r="D118" s="93"/>
      <c r="E118" s="62">
        <v>-12925690</v>
      </c>
      <c r="F118" s="103"/>
      <c r="G118" s="62">
        <v>-11738272</v>
      </c>
      <c r="H118" s="103"/>
      <c r="I118" s="62">
        <v>-4487940</v>
      </c>
      <c r="J118" s="103"/>
      <c r="K118" s="62">
        <v>-3982122</v>
      </c>
    </row>
    <row r="119" spans="1:11" s="115" customFormat="1" ht="16.5" customHeight="1">
      <c r="A119" s="100" t="s">
        <v>269</v>
      </c>
      <c r="B119" s="100"/>
      <c r="C119" s="92">
        <v>26</v>
      </c>
      <c r="D119" s="93"/>
      <c r="E119" s="81">
        <v>726555</v>
      </c>
      <c r="F119" s="62"/>
      <c r="G119" s="81">
        <v>169956</v>
      </c>
      <c r="H119" s="62"/>
      <c r="I119" s="81">
        <v>132781</v>
      </c>
      <c r="J119" s="62"/>
      <c r="K119" s="81">
        <v>54098</v>
      </c>
    </row>
    <row r="120" spans="1:11" s="115" customFormat="1" ht="6" customHeight="1">
      <c r="A120" s="100"/>
      <c r="B120" s="100"/>
      <c r="C120" s="92"/>
      <c r="D120" s="93"/>
      <c r="E120" s="62"/>
      <c r="F120" s="62"/>
      <c r="G120" s="62"/>
      <c r="H120" s="62"/>
      <c r="I120" s="62"/>
      <c r="J120" s="62"/>
      <c r="K120" s="62"/>
    </row>
    <row r="121" spans="1:11" s="115" customFormat="1" ht="16.5" customHeight="1">
      <c r="A121" s="100" t="s">
        <v>307</v>
      </c>
      <c r="B121" s="100"/>
      <c r="C121" s="92"/>
      <c r="D121" s="93"/>
      <c r="E121" s="81">
        <f>SUM(E102:E120)</f>
        <v>271202531</v>
      </c>
      <c r="F121" s="62"/>
      <c r="G121" s="81">
        <f>SUM(G102:G120)</f>
        <v>-883764631</v>
      </c>
      <c r="H121" s="62"/>
      <c r="I121" s="81">
        <f>SUM(I102:I120)</f>
        <v>-841259534</v>
      </c>
      <c r="J121" s="62"/>
      <c r="K121" s="81">
        <f>SUM(K102:K120)</f>
        <v>-1090441263</v>
      </c>
    </row>
    <row r="122" spans="1:11" s="115" customFormat="1" ht="15" customHeight="1">
      <c r="A122" s="100"/>
      <c r="B122" s="100"/>
      <c r="C122" s="92"/>
      <c r="D122" s="93"/>
      <c r="E122" s="62"/>
      <c r="F122" s="62"/>
      <c r="G122" s="62"/>
      <c r="H122" s="62"/>
      <c r="I122" s="62"/>
      <c r="J122" s="62"/>
      <c r="K122" s="62"/>
    </row>
    <row r="123" spans="1:11" s="115" customFormat="1" ht="16.5" customHeight="1">
      <c r="A123" s="127" t="s">
        <v>271</v>
      </c>
      <c r="B123" s="100"/>
      <c r="C123" s="92"/>
      <c r="D123" s="93"/>
      <c r="E123" s="62">
        <f>SUM(E121,E99,E63)</f>
        <v>-602559236</v>
      </c>
      <c r="F123" s="80"/>
      <c r="G123" s="62">
        <f>SUM(G121,G99,G63)</f>
        <v>-406775745</v>
      </c>
      <c r="H123" s="80"/>
      <c r="I123" s="62">
        <f>SUM(I121,I99,I63)</f>
        <v>-619557748</v>
      </c>
      <c r="J123" s="62"/>
      <c r="K123" s="62">
        <f>SUM(K121,K99,K63)</f>
        <v>-329746194</v>
      </c>
    </row>
    <row r="124" spans="1:11" s="115" customFormat="1" ht="16.5" customHeight="1">
      <c r="A124" s="131" t="s">
        <v>272</v>
      </c>
      <c r="B124" s="100"/>
      <c r="C124" s="92"/>
      <c r="D124" s="93"/>
      <c r="E124" s="81">
        <v>844582136</v>
      </c>
      <c r="F124" s="103"/>
      <c r="G124" s="81">
        <v>479607108</v>
      </c>
      <c r="H124" s="103"/>
      <c r="I124" s="81">
        <v>687184945</v>
      </c>
      <c r="J124" s="103"/>
      <c r="K124" s="81">
        <v>361663826</v>
      </c>
    </row>
    <row r="125" spans="1:11" s="115" customFormat="1" ht="6" customHeight="1">
      <c r="A125" s="100"/>
      <c r="B125" s="100"/>
      <c r="C125" s="92"/>
      <c r="D125" s="93"/>
      <c r="E125" s="62"/>
      <c r="F125" s="62"/>
      <c r="G125" s="62"/>
      <c r="H125" s="62"/>
      <c r="I125" s="62"/>
      <c r="J125" s="123"/>
      <c r="K125" s="62"/>
    </row>
    <row r="126" spans="1:11" s="115" customFormat="1" ht="16.5" customHeight="1" thickBot="1">
      <c r="A126" s="91" t="s">
        <v>273</v>
      </c>
      <c r="B126" s="127"/>
      <c r="C126" s="92"/>
      <c r="D126" s="93"/>
      <c r="E126" s="83">
        <f>SUM(E123:E125)</f>
        <v>242022900</v>
      </c>
      <c r="F126" s="62"/>
      <c r="G126" s="83">
        <f>SUM(G123:G125)</f>
        <v>72831363</v>
      </c>
      <c r="H126" s="62"/>
      <c r="I126" s="83">
        <f>SUM(I123:I125)</f>
        <v>67627197</v>
      </c>
      <c r="J126" s="123"/>
      <c r="K126" s="83">
        <f>SUM(K123:K125)</f>
        <v>31917632</v>
      </c>
    </row>
    <row r="127" spans="1:11" s="115" customFormat="1" ht="16.5" customHeight="1" thickTop="1">
      <c r="A127" s="91"/>
      <c r="B127" s="127"/>
      <c r="C127" s="92"/>
      <c r="D127" s="93"/>
      <c r="E127" s="62"/>
      <c r="F127" s="62"/>
      <c r="G127" s="62"/>
      <c r="H127" s="62"/>
      <c r="I127" s="62"/>
      <c r="J127" s="123"/>
      <c r="K127" s="62"/>
    </row>
    <row r="128" spans="1:11" s="115" customFormat="1" ht="16.5" customHeight="1">
      <c r="A128" s="91"/>
      <c r="B128" s="127"/>
      <c r="C128" s="92"/>
      <c r="D128" s="93"/>
      <c r="E128" s="62"/>
      <c r="F128" s="62"/>
      <c r="G128" s="62"/>
      <c r="H128" s="62"/>
      <c r="I128" s="62"/>
      <c r="J128" s="123"/>
      <c r="K128" s="62"/>
    </row>
    <row r="129" spans="1:11" s="115" customFormat="1" ht="16.5" customHeight="1">
      <c r="A129" s="91"/>
      <c r="B129" s="127"/>
      <c r="C129" s="92"/>
      <c r="D129" s="93"/>
      <c r="E129" s="62"/>
      <c r="F129" s="62"/>
      <c r="G129" s="62"/>
      <c r="H129" s="62"/>
      <c r="I129" s="62"/>
      <c r="J129" s="123"/>
      <c r="K129" s="62"/>
    </row>
    <row r="130" spans="1:11" s="115" customFormat="1" ht="16.5" customHeight="1">
      <c r="A130" s="91"/>
      <c r="B130" s="127"/>
      <c r="C130" s="92"/>
      <c r="D130" s="93"/>
      <c r="E130" s="62"/>
      <c r="F130" s="62"/>
      <c r="G130" s="62"/>
      <c r="H130" s="62"/>
      <c r="I130" s="62"/>
      <c r="J130" s="123"/>
      <c r="K130" s="62"/>
    </row>
    <row r="131" spans="1:11" s="115" customFormat="1" ht="16.5" customHeight="1">
      <c r="A131" s="91"/>
      <c r="B131" s="127"/>
      <c r="C131" s="92"/>
      <c r="D131" s="93"/>
      <c r="E131" s="62"/>
      <c r="F131" s="62"/>
      <c r="G131" s="62"/>
      <c r="H131" s="62"/>
      <c r="I131" s="62"/>
      <c r="J131" s="123"/>
      <c r="K131" s="62"/>
    </row>
    <row r="132" spans="1:11" s="115" customFormat="1" ht="16.5" customHeight="1">
      <c r="A132" s="91"/>
      <c r="B132" s="127"/>
      <c r="C132" s="92"/>
      <c r="D132" s="93"/>
      <c r="E132" s="62"/>
      <c r="F132" s="62"/>
      <c r="G132" s="62"/>
      <c r="H132" s="62"/>
      <c r="I132" s="62"/>
      <c r="J132" s="123"/>
      <c r="K132" s="62"/>
    </row>
    <row r="133" spans="1:11" s="115" customFormat="1" ht="12.75" customHeight="1">
      <c r="A133" s="91"/>
      <c r="B133" s="127"/>
      <c r="C133" s="92"/>
      <c r="D133" s="93"/>
      <c r="E133" s="62"/>
      <c r="F133" s="62"/>
      <c r="G133" s="62"/>
      <c r="H133" s="62"/>
      <c r="I133" s="62"/>
      <c r="J133" s="123"/>
      <c r="K133" s="62"/>
    </row>
    <row r="134" spans="1:11" s="115" customFormat="1" ht="21.95" customHeight="1">
      <c r="A134" s="124" t="str">
        <f>+A66</f>
        <v>The accompanying notes form part of this interim financial information.</v>
      </c>
      <c r="B134" s="124"/>
      <c r="C134" s="97"/>
      <c r="D134" s="98"/>
      <c r="E134" s="81"/>
      <c r="F134" s="81"/>
      <c r="G134" s="81"/>
      <c r="H134" s="81"/>
      <c r="I134" s="81"/>
      <c r="J134" s="125"/>
      <c r="K134" s="81"/>
    </row>
    <row r="135" spans="1:11" ht="16.5" customHeight="1">
      <c r="A135" s="86" t="s">
        <v>0</v>
      </c>
    </row>
    <row r="136" spans="1:11" ht="16.5" customHeight="1">
      <c r="A136" s="90" t="s">
        <v>205</v>
      </c>
      <c r="B136" s="91"/>
      <c r="C136" s="92"/>
      <c r="D136" s="93"/>
      <c r="E136" s="75"/>
      <c r="F136" s="94"/>
      <c r="G136" s="75"/>
      <c r="H136" s="75"/>
      <c r="I136" s="75"/>
      <c r="J136" s="75"/>
      <c r="K136" s="75"/>
    </row>
    <row r="137" spans="1:11" ht="16.5" customHeight="1">
      <c r="A137" s="95" t="s">
        <v>146</v>
      </c>
      <c r="B137" s="96"/>
      <c r="C137" s="97"/>
      <c r="D137" s="98"/>
      <c r="E137" s="76"/>
      <c r="F137" s="99"/>
      <c r="G137" s="76"/>
      <c r="H137" s="76"/>
      <c r="I137" s="76"/>
      <c r="J137" s="76"/>
      <c r="K137" s="76"/>
    </row>
    <row r="138" spans="1:11" ht="16.5" customHeight="1">
      <c r="A138" s="90"/>
      <c r="B138" s="126"/>
      <c r="C138" s="92"/>
      <c r="D138" s="93"/>
      <c r="E138" s="62"/>
      <c r="F138" s="94"/>
      <c r="G138" s="62"/>
      <c r="H138" s="62"/>
      <c r="I138" s="62"/>
      <c r="J138" s="62"/>
      <c r="K138" s="62"/>
    </row>
    <row r="139" spans="1:11" ht="16.5" customHeight="1">
      <c r="A139" s="90"/>
      <c r="B139" s="126"/>
      <c r="C139" s="92"/>
      <c r="D139" s="93"/>
      <c r="E139" s="62"/>
      <c r="F139" s="94"/>
      <c r="G139" s="62"/>
      <c r="H139" s="62"/>
      <c r="I139" s="62"/>
      <c r="J139" s="62"/>
      <c r="K139" s="62"/>
    </row>
    <row r="140" spans="1:11" ht="16.5" customHeight="1">
      <c r="A140" s="90"/>
      <c r="B140" s="126"/>
      <c r="C140" s="92"/>
      <c r="D140" s="93"/>
      <c r="E140" s="229" t="s">
        <v>3</v>
      </c>
      <c r="F140" s="229"/>
      <c r="G140" s="229"/>
      <c r="H140" s="101"/>
      <c r="I140" s="229" t="s">
        <v>4</v>
      </c>
      <c r="J140" s="229"/>
      <c r="K140" s="229"/>
    </row>
    <row r="141" spans="1:11" ht="16.5" customHeight="1">
      <c r="A141" s="102"/>
      <c r="B141" s="102"/>
      <c r="C141" s="103"/>
      <c r="D141" s="103"/>
      <c r="E141" s="221" t="s">
        <v>5</v>
      </c>
      <c r="F141" s="221"/>
      <c r="G141" s="221"/>
      <c r="H141" s="104"/>
      <c r="I141" s="221" t="s">
        <v>5</v>
      </c>
      <c r="J141" s="221"/>
      <c r="K141" s="221"/>
    </row>
    <row r="142" spans="1:11" ht="16.5" customHeight="1">
      <c r="A142" s="102"/>
      <c r="B142" s="102"/>
      <c r="C142" s="103"/>
      <c r="D142" s="103"/>
      <c r="E142" s="105"/>
      <c r="F142" s="105"/>
      <c r="G142" s="106" t="s">
        <v>6</v>
      </c>
      <c r="H142" s="104"/>
      <c r="I142" s="105"/>
      <c r="J142" s="105"/>
      <c r="K142" s="105"/>
    </row>
    <row r="143" spans="1:11" ht="16.5" customHeight="1">
      <c r="A143" s="102"/>
      <c r="B143" s="102"/>
      <c r="C143" s="103"/>
      <c r="D143" s="103"/>
      <c r="E143" s="106" t="s">
        <v>7</v>
      </c>
      <c r="F143" s="105"/>
      <c r="G143" s="106" t="s">
        <v>7</v>
      </c>
      <c r="H143" s="104"/>
      <c r="I143" s="106" t="s">
        <v>7</v>
      </c>
      <c r="J143" s="105"/>
      <c r="K143" s="106" t="s">
        <v>7</v>
      </c>
    </row>
    <row r="144" spans="1:11" ht="16.5" customHeight="1">
      <c r="A144" s="102"/>
      <c r="B144" s="102"/>
      <c r="C144" s="103"/>
      <c r="D144" s="103"/>
      <c r="E144" s="77" t="s">
        <v>9</v>
      </c>
      <c r="F144" s="78"/>
      <c r="G144" s="77" t="s">
        <v>9</v>
      </c>
      <c r="H144" s="107"/>
      <c r="I144" s="77" t="s">
        <v>9</v>
      </c>
      <c r="J144" s="78"/>
      <c r="K144" s="77" t="s">
        <v>9</v>
      </c>
    </row>
    <row r="145" spans="1:11" ht="16.5" customHeight="1">
      <c r="A145" s="102"/>
      <c r="B145" s="102"/>
      <c r="C145" s="103"/>
      <c r="D145" s="103"/>
      <c r="E145" s="108" t="s">
        <v>11</v>
      </c>
      <c r="F145" s="105"/>
      <c r="G145" s="108" t="s">
        <v>12</v>
      </c>
      <c r="H145" s="106"/>
      <c r="I145" s="108" t="s">
        <v>11</v>
      </c>
      <c r="J145" s="105"/>
      <c r="K145" s="108" t="s">
        <v>12</v>
      </c>
    </row>
    <row r="146" spans="1:11" ht="16.5" customHeight="1">
      <c r="A146" s="100"/>
      <c r="B146" s="100"/>
      <c r="C146" s="132" t="s">
        <v>13</v>
      </c>
      <c r="D146" s="110"/>
      <c r="E146" s="79" t="s">
        <v>14</v>
      </c>
      <c r="F146" s="111"/>
      <c r="G146" s="79" t="s">
        <v>14</v>
      </c>
      <c r="H146" s="80"/>
      <c r="I146" s="79" t="s">
        <v>14</v>
      </c>
      <c r="J146" s="80"/>
      <c r="K146" s="79" t="s">
        <v>14</v>
      </c>
    </row>
    <row r="147" spans="1:11" ht="16.5" customHeight="1">
      <c r="A147" s="89"/>
      <c r="B147" s="127"/>
      <c r="C147" s="103"/>
      <c r="D147" s="110"/>
      <c r="E147" s="77"/>
      <c r="F147" s="111"/>
      <c r="G147" s="77"/>
      <c r="H147" s="80"/>
      <c r="I147" s="77"/>
      <c r="J147" s="80"/>
      <c r="K147" s="77"/>
    </row>
    <row r="148" spans="1:11" ht="16.5" customHeight="1">
      <c r="A148" s="127" t="s">
        <v>274</v>
      </c>
      <c r="B148" s="89"/>
      <c r="C148" s="103"/>
      <c r="D148" s="110"/>
      <c r="E148" s="77"/>
      <c r="F148" s="111"/>
      <c r="G148" s="77"/>
      <c r="H148" s="80"/>
      <c r="I148" s="77"/>
      <c r="J148" s="80"/>
      <c r="K148" s="77"/>
    </row>
    <row r="149" spans="1:11" ht="16.5" customHeight="1">
      <c r="A149" s="127"/>
      <c r="B149" s="127" t="s">
        <v>275</v>
      </c>
      <c r="C149" s="103"/>
      <c r="D149" s="110"/>
      <c r="E149" s="77"/>
      <c r="F149" s="111"/>
      <c r="G149" s="77"/>
      <c r="H149" s="80"/>
      <c r="I149" s="77"/>
      <c r="J149" s="80"/>
      <c r="K149" s="77"/>
    </row>
    <row r="150" spans="1:11" ht="16.5" customHeight="1">
      <c r="A150" s="100"/>
      <c r="B150" s="100" t="s">
        <v>17</v>
      </c>
      <c r="C150" s="103"/>
      <c r="D150" s="110"/>
      <c r="E150" s="62">
        <v>270663854</v>
      </c>
      <c r="F150" s="103"/>
      <c r="G150" s="62">
        <v>98438163</v>
      </c>
      <c r="H150" s="103"/>
      <c r="I150" s="62">
        <v>67627197</v>
      </c>
      <c r="J150" s="103"/>
      <c r="K150" s="62">
        <v>40399495</v>
      </c>
    </row>
    <row r="151" spans="1:11" ht="16.5" customHeight="1">
      <c r="A151" s="100"/>
      <c r="B151" s="100" t="s">
        <v>276</v>
      </c>
      <c r="C151" s="103"/>
      <c r="D151" s="110"/>
      <c r="E151" s="81">
        <v>-28640954</v>
      </c>
      <c r="F151" s="103"/>
      <c r="G151" s="81">
        <v>-25606800</v>
      </c>
      <c r="H151" s="103"/>
      <c r="I151" s="81">
        <v>0</v>
      </c>
      <c r="J151" s="103"/>
      <c r="K151" s="81">
        <v>-8481863</v>
      </c>
    </row>
    <row r="152" spans="1:11" ht="16.5" customHeight="1">
      <c r="A152" s="100"/>
      <c r="B152" s="100"/>
      <c r="C152" s="103"/>
      <c r="D152" s="110"/>
      <c r="E152" s="84"/>
      <c r="F152" s="133"/>
      <c r="G152" s="84"/>
      <c r="H152" s="62"/>
      <c r="I152" s="84"/>
      <c r="J152" s="62"/>
      <c r="K152" s="84"/>
    </row>
    <row r="153" spans="1:11" ht="16.5" customHeight="1" thickBot="1">
      <c r="A153" s="100"/>
      <c r="B153" s="100"/>
      <c r="C153" s="103"/>
      <c r="D153" s="110"/>
      <c r="E153" s="85">
        <f>E150+E151</f>
        <v>242022900</v>
      </c>
      <c r="F153" s="133"/>
      <c r="G153" s="85">
        <f>G150+G151</f>
        <v>72831363</v>
      </c>
      <c r="H153" s="62"/>
      <c r="I153" s="85">
        <f>I150+I151</f>
        <v>67627197</v>
      </c>
      <c r="J153" s="62"/>
      <c r="K153" s="85">
        <f>K150+K151</f>
        <v>31917632</v>
      </c>
    </row>
    <row r="154" spans="1:11" s="115" customFormat="1" ht="16.5" customHeight="1" thickTop="1">
      <c r="A154" s="100"/>
      <c r="B154" s="100"/>
      <c r="C154" s="92"/>
      <c r="D154" s="93"/>
      <c r="E154" s="62"/>
      <c r="F154" s="62"/>
      <c r="G154" s="62"/>
      <c r="H154" s="62"/>
      <c r="I154" s="62"/>
      <c r="J154" s="123"/>
      <c r="K154" s="62"/>
    </row>
    <row r="155" spans="1:11" s="115" customFormat="1" ht="16.5" customHeight="1">
      <c r="A155" s="112" t="s">
        <v>277</v>
      </c>
      <c r="B155" s="100"/>
      <c r="C155" s="92"/>
      <c r="D155" s="93"/>
      <c r="E155" s="62"/>
      <c r="F155" s="62"/>
      <c r="G155" s="62"/>
      <c r="H155" s="62"/>
      <c r="I155" s="62"/>
      <c r="J155" s="62"/>
      <c r="K155" s="62"/>
    </row>
    <row r="156" spans="1:11" s="115" customFormat="1" ht="16.5" customHeight="1">
      <c r="A156" s="91"/>
      <c r="B156" s="100"/>
      <c r="C156" s="92"/>
      <c r="D156" s="93"/>
      <c r="E156" s="62"/>
      <c r="F156" s="62"/>
      <c r="G156" s="62"/>
      <c r="H156" s="62"/>
      <c r="I156" s="62"/>
      <c r="J156" s="62"/>
      <c r="K156" s="62"/>
    </row>
    <row r="157" spans="1:11" s="115" customFormat="1" ht="16.5" customHeight="1">
      <c r="A157" s="115" t="s">
        <v>278</v>
      </c>
      <c r="B157" s="134"/>
      <c r="C157" s="135"/>
      <c r="E157" s="62"/>
      <c r="F157" s="62"/>
      <c r="G157" s="62"/>
      <c r="H157" s="62"/>
      <c r="I157" s="62"/>
      <c r="J157" s="62"/>
      <c r="K157" s="62"/>
    </row>
    <row r="158" spans="1:11" s="115" customFormat="1" ht="16.5" customHeight="1">
      <c r="B158" s="136" t="s">
        <v>279</v>
      </c>
      <c r="C158" s="135"/>
      <c r="E158" s="62">
        <v>7808226</v>
      </c>
      <c r="F158" s="103"/>
      <c r="G158" s="62">
        <v>14530749</v>
      </c>
      <c r="H158" s="103"/>
      <c r="I158" s="62">
        <v>5239572</v>
      </c>
      <c r="J158" s="103"/>
      <c r="K158" s="62">
        <v>3801084</v>
      </c>
    </row>
    <row r="159" spans="1:11" s="115" customFormat="1" ht="16.5" customHeight="1">
      <c r="B159" s="136" t="s">
        <v>280</v>
      </c>
      <c r="C159" s="135"/>
      <c r="E159" s="62">
        <v>155800</v>
      </c>
      <c r="F159" s="62"/>
      <c r="G159" s="62">
        <v>420250</v>
      </c>
      <c r="H159" s="62"/>
      <c r="I159" s="62">
        <v>144000</v>
      </c>
      <c r="J159" s="62"/>
      <c r="K159" s="62">
        <v>420250</v>
      </c>
    </row>
    <row r="160" spans="1:11" s="115" customFormat="1" ht="16.5" customHeight="1">
      <c r="B160" s="136" t="s">
        <v>281</v>
      </c>
      <c r="C160" s="137">
        <v>15</v>
      </c>
      <c r="E160" s="62">
        <v>65126782</v>
      </c>
      <c r="F160" s="103"/>
      <c r="G160" s="62">
        <v>64652736</v>
      </c>
      <c r="H160" s="103"/>
      <c r="I160" s="62">
        <v>15474523</v>
      </c>
      <c r="J160" s="103"/>
      <c r="K160" s="62">
        <v>39496487</v>
      </c>
    </row>
    <row r="161" spans="2:11" s="115" customFormat="1" ht="16.5" customHeight="1">
      <c r="B161" s="136" t="s">
        <v>282</v>
      </c>
      <c r="C161" s="137">
        <v>14</v>
      </c>
      <c r="E161" s="62">
        <v>600000</v>
      </c>
      <c r="F161" s="62"/>
      <c r="G161" s="62">
        <v>363803046</v>
      </c>
      <c r="H161" s="62"/>
      <c r="I161" s="62">
        <v>0</v>
      </c>
      <c r="J161" s="62"/>
      <c r="K161" s="62">
        <v>362208202</v>
      </c>
    </row>
    <row r="162" spans="2:11" s="115" customFormat="1" ht="16.5" customHeight="1">
      <c r="B162" s="87" t="s">
        <v>283</v>
      </c>
      <c r="C162" s="92">
        <v>13</v>
      </c>
      <c r="D162" s="87"/>
      <c r="E162" s="62">
        <v>36000000</v>
      </c>
      <c r="F162" s="103"/>
      <c r="G162" s="62">
        <v>0</v>
      </c>
      <c r="H162" s="103"/>
      <c r="I162" s="62">
        <v>36000000</v>
      </c>
      <c r="J162" s="103"/>
      <c r="K162" s="62">
        <v>0</v>
      </c>
    </row>
    <row r="163" spans="2:11" s="115" customFormat="1" ht="16.5" customHeight="1">
      <c r="B163" s="87"/>
      <c r="C163" s="92"/>
      <c r="D163" s="87"/>
      <c r="E163" s="62"/>
      <c r="F163" s="103"/>
      <c r="G163" s="62"/>
      <c r="H163" s="103"/>
      <c r="I163" s="62"/>
      <c r="J163" s="103"/>
      <c r="K163" s="62"/>
    </row>
    <row r="164" spans="2:11" s="115" customFormat="1" ht="16.5" customHeight="1">
      <c r="B164" s="87"/>
      <c r="C164" s="92"/>
      <c r="D164" s="87"/>
      <c r="E164" s="62"/>
      <c r="F164" s="103"/>
      <c r="G164" s="62"/>
      <c r="H164" s="103"/>
      <c r="I164" s="62"/>
      <c r="J164" s="103"/>
      <c r="K164" s="62"/>
    </row>
    <row r="165" spans="2:11" s="115" customFormat="1" ht="16.5" customHeight="1">
      <c r="B165" s="136"/>
      <c r="C165" s="137"/>
      <c r="E165" s="62"/>
      <c r="F165" s="62"/>
      <c r="G165" s="62"/>
      <c r="H165" s="62"/>
      <c r="I165" s="62"/>
      <c r="J165" s="123"/>
      <c r="K165" s="62"/>
    </row>
    <row r="166" spans="2:11" s="115" customFormat="1" ht="16.5" customHeight="1">
      <c r="B166" s="136"/>
      <c r="C166" s="137"/>
      <c r="E166" s="62"/>
      <c r="F166" s="62"/>
      <c r="G166" s="62"/>
      <c r="H166" s="62"/>
      <c r="I166" s="62"/>
      <c r="J166" s="123"/>
      <c r="K166" s="62"/>
    </row>
    <row r="167" spans="2:11" s="115" customFormat="1" ht="16.5" customHeight="1">
      <c r="B167" s="136"/>
      <c r="C167" s="137"/>
      <c r="E167" s="62"/>
      <c r="F167" s="62"/>
      <c r="G167" s="62"/>
      <c r="H167" s="62"/>
      <c r="I167" s="62"/>
      <c r="J167" s="123"/>
      <c r="K167" s="62"/>
    </row>
    <row r="168" spans="2:11" s="115" customFormat="1" ht="16.5" customHeight="1">
      <c r="B168" s="136"/>
      <c r="C168" s="137"/>
      <c r="E168" s="62"/>
      <c r="F168" s="62"/>
      <c r="G168" s="62"/>
      <c r="H168" s="62"/>
      <c r="I168" s="62"/>
      <c r="J168" s="123"/>
      <c r="K168" s="62"/>
    </row>
    <row r="169" spans="2:11" s="115" customFormat="1" ht="16.5" customHeight="1">
      <c r="B169" s="136"/>
      <c r="C169" s="137"/>
      <c r="E169" s="62"/>
      <c r="F169" s="62"/>
      <c r="G169" s="62"/>
      <c r="H169" s="62"/>
      <c r="I169" s="62"/>
      <c r="J169" s="123"/>
      <c r="K169" s="62"/>
    </row>
    <row r="170" spans="2:11" s="115" customFormat="1" ht="16.5" customHeight="1">
      <c r="B170" s="136"/>
      <c r="C170" s="137"/>
      <c r="E170" s="62"/>
      <c r="F170" s="62"/>
      <c r="G170" s="62"/>
      <c r="H170" s="62"/>
      <c r="I170" s="62"/>
      <c r="J170" s="123"/>
      <c r="K170" s="62"/>
    </row>
    <row r="171" spans="2:11" s="115" customFormat="1" ht="16.5" customHeight="1">
      <c r="B171" s="136"/>
      <c r="C171" s="137"/>
      <c r="E171" s="62"/>
      <c r="F171" s="62"/>
      <c r="G171" s="62"/>
      <c r="H171" s="62"/>
      <c r="I171" s="62"/>
      <c r="J171" s="123"/>
      <c r="K171" s="62"/>
    </row>
    <row r="172" spans="2:11" s="115" customFormat="1" ht="16.5" customHeight="1">
      <c r="B172" s="136"/>
      <c r="C172" s="137"/>
      <c r="E172" s="62"/>
      <c r="F172" s="62"/>
      <c r="G172" s="62"/>
      <c r="H172" s="62"/>
      <c r="I172" s="62"/>
      <c r="J172" s="123"/>
      <c r="K172" s="62"/>
    </row>
    <row r="173" spans="2:11" s="115" customFormat="1" ht="16.5" customHeight="1">
      <c r="B173" s="136"/>
      <c r="C173" s="137"/>
      <c r="E173" s="62"/>
      <c r="F173" s="62"/>
      <c r="G173" s="62"/>
      <c r="H173" s="62"/>
      <c r="I173" s="62"/>
      <c r="J173" s="123"/>
      <c r="K173" s="62"/>
    </row>
    <row r="174" spans="2:11" s="115" customFormat="1" ht="16.5" customHeight="1">
      <c r="B174" s="136"/>
      <c r="C174" s="137"/>
      <c r="E174" s="62"/>
      <c r="F174" s="62"/>
      <c r="G174" s="62"/>
      <c r="H174" s="62"/>
      <c r="I174" s="62"/>
      <c r="J174" s="123"/>
      <c r="K174" s="62"/>
    </row>
    <row r="175" spans="2:11" s="115" customFormat="1" ht="16.5" customHeight="1">
      <c r="B175" s="136"/>
      <c r="C175" s="137"/>
      <c r="E175" s="62"/>
      <c r="F175" s="62"/>
      <c r="G175" s="62"/>
      <c r="H175" s="62"/>
      <c r="I175" s="62"/>
      <c r="J175" s="123"/>
      <c r="K175" s="62"/>
    </row>
    <row r="176" spans="2:11" s="115" customFormat="1" ht="16.5" customHeight="1">
      <c r="B176" s="136"/>
      <c r="C176" s="137"/>
      <c r="E176" s="62"/>
      <c r="F176" s="62"/>
      <c r="G176" s="62"/>
      <c r="H176" s="62"/>
      <c r="I176" s="62"/>
      <c r="J176" s="123"/>
      <c r="K176" s="62"/>
    </row>
    <row r="177" spans="2:11" s="115" customFormat="1" ht="16.5" customHeight="1">
      <c r="B177" s="136"/>
      <c r="C177" s="137"/>
      <c r="E177" s="62"/>
      <c r="F177" s="62"/>
      <c r="G177" s="62"/>
      <c r="H177" s="62"/>
      <c r="I177" s="62"/>
      <c r="J177" s="123"/>
      <c r="K177" s="62"/>
    </row>
    <row r="178" spans="2:11" s="115" customFormat="1" ht="16.5" customHeight="1">
      <c r="B178" s="136"/>
      <c r="C178" s="137"/>
      <c r="E178" s="62"/>
      <c r="F178" s="62"/>
      <c r="G178" s="62"/>
      <c r="H178" s="62"/>
      <c r="I178" s="62"/>
      <c r="J178" s="123"/>
      <c r="K178" s="62"/>
    </row>
    <row r="186" spans="2:11" ht="18.75" customHeight="1"/>
    <row r="198" spans="1:11" ht="9" customHeight="1"/>
    <row r="199" spans="1:11" s="115" customFormat="1" ht="21.95" customHeight="1">
      <c r="A199" s="124" t="s">
        <v>45</v>
      </c>
      <c r="B199" s="124"/>
      <c r="C199" s="97"/>
      <c r="D199" s="98"/>
      <c r="E199" s="81"/>
      <c r="F199" s="81"/>
      <c r="G199" s="81"/>
      <c r="H199" s="81"/>
      <c r="I199" s="81"/>
      <c r="J199" s="125"/>
      <c r="K199" s="81"/>
    </row>
  </sheetData>
  <mergeCells count="12">
    <mergeCell ref="E6:G6"/>
    <mergeCell ref="I6:K6"/>
    <mergeCell ref="E7:G7"/>
    <mergeCell ref="I7:K7"/>
    <mergeCell ref="E72:G72"/>
    <mergeCell ref="I72:K72"/>
    <mergeCell ref="E73:G73"/>
    <mergeCell ref="I73:K73"/>
    <mergeCell ref="E140:G140"/>
    <mergeCell ref="I140:K140"/>
    <mergeCell ref="E141:G141"/>
    <mergeCell ref="I141:K141"/>
  </mergeCells>
  <pageMargins left="0.8" right="0.5" top="0.5" bottom="0.6" header="0.49" footer="0.4"/>
  <pageSetup paperSize="9" scale="7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66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 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Benjamas Poonyavedsoonton (TH)</cp:lastModifiedBy>
  <cp:lastPrinted>2025-11-13T03:54:43Z</cp:lastPrinted>
  <dcterms:created xsi:type="dcterms:W3CDTF">2025-11-07T04:06:20Z</dcterms:created>
  <dcterms:modified xsi:type="dcterms:W3CDTF">2025-11-13T05:02:31Z</dcterms:modified>
</cp:coreProperties>
</file>