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ริชี่ เพลซ 2002\"/>
    </mc:Choice>
  </mc:AlternateContent>
  <xr:revisionPtr revIDLastSave="0" documentId="13_ncr:1_{FAF9D59D-8120-47E6-AF08-D4BFF40F5FA6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งบ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8" r:id="rId3"/>
    <sheet name="เปลี่ยนแปลงรวม" sheetId="3" r:id="rId4"/>
    <sheet name="เปลี่ยนแปลง เฉพาะ" sheetId="4" r:id="rId5"/>
    <sheet name="งบกระแสเงินสด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g" localSheetId="5">#REF!</definedName>
    <definedName name="\g" localSheetId="4">#REF!</definedName>
    <definedName name="\g">#REF!</definedName>
    <definedName name="\q" localSheetId="5">#REF!</definedName>
    <definedName name="\q" localSheetId="4">#REF!</definedName>
    <definedName name="\q">#REF!</definedName>
    <definedName name="\z" localSheetId="5">#REF!</definedName>
    <definedName name="\z" localSheetId="4">#REF!</definedName>
    <definedName name="\z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GS6">#REF!</definedName>
    <definedName name="__________h2">[1]เงินกู้ธนชาติ!$G$2</definedName>
    <definedName name="__________lit1">#REF!</definedName>
    <definedName name="__________lit2">#REF!</definedName>
    <definedName name="__________SCB1">'[2]SCB 1 - Current'!$F$10</definedName>
    <definedName name="__________SCB2">'[2]SCB 2 - Current'!$F$11</definedName>
    <definedName name="__________Us1">#REF!</definedName>
    <definedName name="__________Us2">#REF!</definedName>
    <definedName name="_________dkk1">#REF!</definedName>
    <definedName name="_________dkk2" localSheetId="5">#REF!</definedName>
    <definedName name="_________exp10" localSheetId="5">#REF!</definedName>
    <definedName name="_________exp11" localSheetId="5">#REF!</definedName>
    <definedName name="_________exp12" localSheetId="5">#REF!</definedName>
    <definedName name="_________EXP22" localSheetId="5">#REF!</definedName>
    <definedName name="_________exp5" localSheetId="5">#REF!</definedName>
    <definedName name="_________exp7" localSheetId="5">#REF!</definedName>
    <definedName name="_________exp8" localSheetId="5">#REF!</definedName>
    <definedName name="_________exp9" localSheetId="5">#REF!</definedName>
    <definedName name="_________FGS6">#REF!</definedName>
    <definedName name="_________h2">[1]เงินกู้ธนชาติ!$G$2</definedName>
    <definedName name="_________lit1" localSheetId="5">#REF!</definedName>
    <definedName name="_________lit2" localSheetId="5">#REF!</definedName>
    <definedName name="_________PM2">[3]CIPA!$B$10</definedName>
    <definedName name="_________SCB1">'[2]SCB 1 - Current'!$F$10</definedName>
    <definedName name="_________SCB2">'[2]SCB 2 - Current'!$F$11</definedName>
    <definedName name="_________Us1" localSheetId="5">#REF!</definedName>
    <definedName name="_________Us2" localSheetId="5">#REF!</definedName>
    <definedName name="________dkk1" localSheetId="5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GS6" localSheetId="5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5">#REF!</definedName>
    <definedName name="_____dkk1">#REF!</definedName>
    <definedName name="_____dkk2" localSheetId="5">#REF!</definedName>
    <definedName name="_____dkk2">#REF!</definedName>
    <definedName name="_____exp10" localSheetId="5">#REF!</definedName>
    <definedName name="_____exp10">#REF!</definedName>
    <definedName name="_____exp11" localSheetId="5">#REF!</definedName>
    <definedName name="_____exp11">#REF!</definedName>
    <definedName name="_____exp12" localSheetId="5">#REF!</definedName>
    <definedName name="_____exp12">#REF!</definedName>
    <definedName name="_____EXP22" localSheetId="5">#REF!</definedName>
    <definedName name="_____EXP22">#REF!</definedName>
    <definedName name="_____exp5" localSheetId="5">#REF!</definedName>
    <definedName name="_____exp5">#REF!</definedName>
    <definedName name="_____exp7" localSheetId="5">#REF!</definedName>
    <definedName name="_____exp7">#REF!</definedName>
    <definedName name="_____exp8" localSheetId="5">#REF!</definedName>
    <definedName name="_____exp8">#REF!</definedName>
    <definedName name="_____exp9" localSheetId="5">#REF!</definedName>
    <definedName name="_____exp9">#REF!</definedName>
    <definedName name="_____FGS6">#REF!</definedName>
    <definedName name="_____h2">[1]เงินกู้ธนชาติ!$G$2</definedName>
    <definedName name="_____lit1" localSheetId="5">#REF!</definedName>
    <definedName name="_____lit1">#REF!</definedName>
    <definedName name="_____lit2" localSheetId="5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5">#REF!</definedName>
    <definedName name="_____Us1">#REF!</definedName>
    <definedName name="_____Us2" localSheetId="5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[1]เงินกู้ธนชาติ!$G$2</definedName>
    <definedName name="____lit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dkk1" localSheetId="5">#REF!</definedName>
    <definedName name="___dkk1">#REF!</definedName>
    <definedName name="___dkk2" localSheetId="5">#REF!</definedName>
    <definedName name="___dkk2">#REF!</definedName>
    <definedName name="___exp10" localSheetId="5">#REF!</definedName>
    <definedName name="___exp10">#REF!</definedName>
    <definedName name="___exp11" localSheetId="5">#REF!</definedName>
    <definedName name="___exp11">#REF!</definedName>
    <definedName name="___exp12" localSheetId="5">#REF!</definedName>
    <definedName name="___exp12">#REF!</definedName>
    <definedName name="___EXP22" localSheetId="5">#REF!</definedName>
    <definedName name="___EXP22">#REF!</definedName>
    <definedName name="___exp5" localSheetId="5">#REF!</definedName>
    <definedName name="___exp5">#REF!</definedName>
    <definedName name="___exp7" localSheetId="5">#REF!</definedName>
    <definedName name="___exp7">#REF!</definedName>
    <definedName name="___exp8" localSheetId="5">#REF!</definedName>
    <definedName name="___exp8">#REF!</definedName>
    <definedName name="___exp9" localSheetId="5">#REF!</definedName>
    <definedName name="___exp9">#REF!</definedName>
    <definedName name="___FGS6" localSheetId="5">#REF!</definedName>
    <definedName name="___FGS6">#REF!</definedName>
    <definedName name="___h2">[1]เงินกู้ธนชาติ!$G$2</definedName>
    <definedName name="___lit1" localSheetId="5">#REF!</definedName>
    <definedName name="___lit1">#REF!</definedName>
    <definedName name="___lit2" localSheetId="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5">#REF!</definedName>
    <definedName name="___Us1">#REF!</definedName>
    <definedName name="___Us2" localSheetId="5">#REF!</definedName>
    <definedName name="___Us2">#REF!</definedName>
    <definedName name="__123Graph_D" localSheetId="5" hidden="1">[4]A!#REF!</definedName>
    <definedName name="__123Graph_D" localSheetId="4" hidden="1">[5]A!#REF!</definedName>
    <definedName name="__123Graph_D" hidden="1">[5]A!#REF!</definedName>
    <definedName name="__dkk1" localSheetId="4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 localSheetId="5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>#REF!</definedName>
    <definedName name="_dkk1" localSheetId="5">#REF!</definedName>
    <definedName name="_dkk1" localSheetId="4">#REF!</definedName>
    <definedName name="_dkk1">#REF!</definedName>
    <definedName name="_dkk2" localSheetId="5">#REF!</definedName>
    <definedName name="_dkk2" localSheetId="4">#REF!</definedName>
    <definedName name="_dkk2">#REF!</definedName>
    <definedName name="_exp10" localSheetId="5">#REF!</definedName>
    <definedName name="_exp10" localSheetId="4">#REF!</definedName>
    <definedName name="_exp10">#REF!</definedName>
    <definedName name="_exp11" localSheetId="5">#REF!</definedName>
    <definedName name="_exp11" localSheetId="4">#REF!</definedName>
    <definedName name="_exp11">#REF!</definedName>
    <definedName name="_exp12" localSheetId="5">#REF!</definedName>
    <definedName name="_exp12" localSheetId="4">#REF!</definedName>
    <definedName name="_exp12">#REF!</definedName>
    <definedName name="_EXP22" localSheetId="5">#REF!</definedName>
    <definedName name="_EXP22" localSheetId="4">#REF!</definedName>
    <definedName name="_EXP22">#REF!</definedName>
    <definedName name="_exp5" localSheetId="5">#REF!</definedName>
    <definedName name="_exp5" localSheetId="4">#REF!</definedName>
    <definedName name="_exp5">#REF!</definedName>
    <definedName name="_exp7" localSheetId="5">#REF!</definedName>
    <definedName name="_exp7" localSheetId="4">#REF!</definedName>
    <definedName name="_exp7">#REF!</definedName>
    <definedName name="_exp8" localSheetId="5">#REF!</definedName>
    <definedName name="_exp8" localSheetId="4">#REF!</definedName>
    <definedName name="_exp8">#REF!</definedName>
    <definedName name="_exp9" localSheetId="5">#REF!</definedName>
    <definedName name="_exp9" localSheetId="4">#REF!</definedName>
    <definedName name="_exp9">#REF!</definedName>
    <definedName name="_FGS6">#REF!</definedName>
    <definedName name="_h2">[1]เงินกู้ธนชาติ!$G$2</definedName>
    <definedName name="_Key1" localSheetId="5" hidden="1">#REF!</definedName>
    <definedName name="_Key1" localSheetId="4" hidden="1">#REF!</definedName>
    <definedName name="_Key1" hidden="1">#REF!</definedName>
    <definedName name="_lit1" localSheetId="5">#REF!</definedName>
    <definedName name="_lit1" localSheetId="4">#REF!</definedName>
    <definedName name="_lit1">#REF!</definedName>
    <definedName name="_lit2" localSheetId="5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5" hidden="1">#REF!</definedName>
    <definedName name="_Sort" localSheetId="4" hidden="1">#REF!</definedName>
    <definedName name="_Sort" hidden="1">#REF!</definedName>
    <definedName name="_Us1" localSheetId="5">#REF!</definedName>
    <definedName name="_Us1" localSheetId="4">#REF!</definedName>
    <definedName name="_Us1">#REF!</definedName>
    <definedName name="_Us2" localSheetId="5">#REF!</definedName>
    <definedName name="_Us2" localSheetId="4">#REF!</definedName>
    <definedName name="_Us2">#REF!</definedName>
    <definedName name="A" localSheetId="5">#REF!</definedName>
    <definedName name="A" localSheetId="4">#REF!</definedName>
    <definedName name="A">#REF!</definedName>
    <definedName name="A.C.I.B.Carpet_Int." localSheetId="5">#REF!</definedName>
    <definedName name="A.C.I.B.Carpet_Int." localSheetId="4">#REF!</definedName>
    <definedName name="A.C.I.B.Carpet_Int.">#REF!</definedName>
    <definedName name="A_Top_Paint" localSheetId="5">#REF!</definedName>
    <definedName name="A_Top_Paint" localSheetId="4">#REF!</definedName>
    <definedName name="A_Top_Paint">#REF!</definedName>
    <definedName name="aa" localSheetId="5">งบกระแสเงินสด!aa</definedName>
    <definedName name="aa" localSheetId="1">'งบกำไรขาดทุนเบ็ดเสร็จ 3 เดือน'!aa</definedName>
    <definedName name="aa" localSheetId="2">'งบกำไรขาดทุนเบ็ดเสร็จ 9 เดือน'!aa</definedName>
    <definedName name="aa" localSheetId="4">#N/A</definedName>
    <definedName name="aa" localSheetId="3">เปลี่ยนแปลงรวม!aa</definedName>
    <definedName name="aa">aa</definedName>
    <definedName name="AAA" localSheetId="5">#REF!</definedName>
    <definedName name="AAA" localSheetId="4">#REF!</definedName>
    <definedName name="AAA">#REF!</definedName>
    <definedName name="ABC" localSheetId="5">#REF!</definedName>
    <definedName name="ABC" localSheetId="4">#REF!</definedName>
    <definedName name="ABC">#REF!</definedName>
    <definedName name="AC" localSheetId="4">[6]REVENUE!#REF!</definedName>
    <definedName name="AC">[6]REVENUE!#REF!</definedName>
    <definedName name="ACT__THAILAND__CO._LTD." localSheetId="5">#REF!</definedName>
    <definedName name="ACT__THAILAND__CO._LTD." localSheetId="4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>#REF!</definedName>
    <definedName name="ALLP">[7]SALES07!$D$1:$H$1873</definedName>
    <definedName name="Alpha_Envirotech_Eng." localSheetId="5">#REF!</definedName>
    <definedName name="Alpha_Envirotech_Eng." localSheetId="4">#REF!</definedName>
    <definedName name="Alpha_Envirotech_Eng.">#REF!</definedName>
    <definedName name="Analysis">[8]CIPA!$B$10</definedName>
    <definedName name="Areadata" localSheetId="5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5">งบกระแสเงินสด!as</definedName>
    <definedName name="as" localSheetId="1">'งบกำไรขาดทุนเบ็ดเสร็จ 3 เดือน'!as</definedName>
    <definedName name="as" localSheetId="2">'งบกำไรขาดทุนเบ็ดเสร็จ 9 เดือน'!as</definedName>
    <definedName name="as" localSheetId="4">#N/A</definedName>
    <definedName name="as" localSheetId="3">เปลี่ยนแปลงรวม!as</definedName>
    <definedName name="as">as</definedName>
    <definedName name="AS2DocOpenMode" hidden="1">"AS2DocumentEdit"</definedName>
    <definedName name="asaknakn" localSheetId="5" hidden="1">{"'Eng (page2)'!$A$1:$D$52"}</definedName>
    <definedName name="asaknakn" localSheetId="1" hidden="1">{"'Eng (page2)'!$A$1:$D$52"}</definedName>
    <definedName name="asaknakn" localSheetId="2" hidden="1">{"'Eng (page2)'!$A$1:$D$52"}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5">#REF!</definedName>
    <definedName name="ASHKALIT_CHEMIPROD_LTD." localSheetId="4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>#REF!</definedName>
    <definedName name="B" localSheetId="5">#REF!</definedName>
    <definedName name="B" localSheetId="4">#REF!</definedName>
    <definedName name="B">#REF!</definedName>
    <definedName name="B1.1_Income_Statement" localSheetId="5">#REF!</definedName>
    <definedName name="B1.1_Income_Statement" localSheetId="4">#REF!</definedName>
    <definedName name="B1.1_Income_Statement">#REF!</definedName>
    <definedName name="B1.2_Quarterly" localSheetId="5">#REF!</definedName>
    <definedName name="B1.2_Quarterly" localSheetId="4">#REF!</definedName>
    <definedName name="B1.2_Quarterly">#REF!</definedName>
    <definedName name="B1_1_Income_Statement" localSheetId="5">#REF!</definedName>
    <definedName name="B1_1_Income_Statement" localSheetId="4">#REF!</definedName>
    <definedName name="B1_1_Income_Statement">#REF!</definedName>
    <definedName name="B1_2_Quarterly" localSheetId="5">#REF!</definedName>
    <definedName name="B1_2_Quarterly" localSheetId="4">#REF!</definedName>
    <definedName name="B1_2_Quarterly">#REF!</definedName>
    <definedName name="B10_Balance_Sheet_by_month" localSheetId="5">#REF!</definedName>
    <definedName name="B10_Balance_Sheet_by_month" localSheetId="4">#REF!</definedName>
    <definedName name="B10_Balance_Sheet_by_month">#REF!</definedName>
    <definedName name="B11_Capex_by_month" localSheetId="5">#REF!</definedName>
    <definedName name="B11_Capex_by_month" localSheetId="4">#REF!</definedName>
    <definedName name="B11_Capex_by_month">#REF!</definedName>
    <definedName name="B12_Error_Schedule" localSheetId="5">#REF!</definedName>
    <definedName name="B12_Error_Schedule" localSheetId="4">#REF!</definedName>
    <definedName name="B12_Error_Schedule">#REF!</definedName>
    <definedName name="B2_Balance_Sheet" localSheetId="5">#REF!</definedName>
    <definedName name="B2_Balance_Sheet" localSheetId="4">#REF!</definedName>
    <definedName name="B2_Balance_Sheet">#REF!</definedName>
    <definedName name="B3.1_Outdoor_Revenue_and_Panels" localSheetId="5">#REF!</definedName>
    <definedName name="B3.1_Outdoor_Revenue_and_Panels" localSheetId="4">#REF!</definedName>
    <definedName name="B3.1_Outdoor_Revenue_and_Panels">#REF!</definedName>
    <definedName name="B3.2_Panels_Gained_and_Lost" localSheetId="5">#REF!</definedName>
    <definedName name="B3.2_Panels_Gained_and_Lost" localSheetId="4">#REF!</definedName>
    <definedName name="B3.2_Panels_Gained_and_Lost">#REF!</definedName>
    <definedName name="B3_1_Outdoor_Revenue_and_Panels" localSheetId="5">#REF!</definedName>
    <definedName name="B3_1_Outdoor_Revenue_and_Panels" localSheetId="4">#REF!</definedName>
    <definedName name="B3_1_Outdoor_Revenue_and_Panels">#REF!</definedName>
    <definedName name="B3_2_Panels_Gained_and_Lost" localSheetId="5">#REF!</definedName>
    <definedName name="B3_2_Panels_Gained_and_Lost" localSheetId="4">#REF!</definedName>
    <definedName name="B3_2_Panels_Gained_and_Lost">#REF!</definedName>
    <definedName name="B4_Yield_Analysis" localSheetId="5">#REF!</definedName>
    <definedName name="B4_Yield_Analysis" localSheetId="4">#REF!</definedName>
    <definedName name="B4_Yield_Analysis">#REF!</definedName>
    <definedName name="B5.1_Capital_Expenditure_1" localSheetId="5">#REF!</definedName>
    <definedName name="B5.1_Capital_Expenditure_1" localSheetId="4">#REF!</definedName>
    <definedName name="B5.1_Capital_Expenditure_1">#REF!</definedName>
    <definedName name="B5.2_Capital_Expenditure_2" localSheetId="5">#REF!</definedName>
    <definedName name="B5.2_Capital_Expenditure_2" localSheetId="4">#REF!</definedName>
    <definedName name="B5.2_Capital_Expenditure_2">#REF!</definedName>
    <definedName name="B5_1_Capital_Expenditure_1" localSheetId="5">#REF!</definedName>
    <definedName name="B5_1_Capital_Expenditure_1" localSheetId="4">#REF!</definedName>
    <definedName name="B5_1_Capital_Expenditure_1">#REF!</definedName>
    <definedName name="B5_2_Capital_Expenditure_2" localSheetId="5">#REF!</definedName>
    <definedName name="B5_2_Capital_Expenditure_2" localSheetId="4">#REF!</definedName>
    <definedName name="B5_2_Capital_Expenditure_2">#REF!</definedName>
    <definedName name="B6_Employment" localSheetId="5">#REF!</definedName>
    <definedName name="B6_Employment" localSheetId="4">#REF!</definedName>
    <definedName name="B6_Employment">#REF!</definedName>
    <definedName name="B7.1_2000_Contract_Profitability" localSheetId="5">#REF!</definedName>
    <definedName name="B7.1_2000_Contract_Profitability" localSheetId="4">#REF!</definedName>
    <definedName name="B7.1_2000_Contract_Profitability">#REF!</definedName>
    <definedName name="B7.2_2001_Contract_Profitability" localSheetId="5">#REF!</definedName>
    <definedName name="B7.2_2001_Contract_Profitability" localSheetId="4">#REF!</definedName>
    <definedName name="B7.2_2001_Contract_Profitability">#REF!</definedName>
    <definedName name="B7_1_2000_Contract_Profitability" localSheetId="5">#REF!</definedName>
    <definedName name="B7_1_2000_Contract_Profitability" localSheetId="4">#REF!</definedName>
    <definedName name="B7_1_2000_Contract_Profitability">#REF!</definedName>
    <definedName name="B7_2_2001_Contract_Profitability" localSheetId="5">#REF!</definedName>
    <definedName name="B7_2_2001_Contract_Profitability" localSheetId="4">#REF!</definedName>
    <definedName name="B7_2_2001_Contract_Profitability">#REF!</definedName>
    <definedName name="B8_Intercompany" localSheetId="5">#REF!</definedName>
    <definedName name="B8_Intercompany" localSheetId="4">#REF!</definedName>
    <definedName name="B8_Intercompany">#REF!</definedName>
    <definedName name="B9_Income_by_month" localSheetId="5">#REF!</definedName>
    <definedName name="B9_Income_by_month" localSheetId="4">#REF!</definedName>
    <definedName name="B9_Income_by_month">#REF!</definedName>
    <definedName name="BAMCO_LIMITED" localSheetId="5">#REF!</definedName>
    <definedName name="BAMCO_LIMITED" localSheetId="4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>#REF!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3" hidden="1">{"'Eng (page2)'!$A$1:$D$52"}</definedName>
    <definedName name="BB" hidden="1">{"'Eng (page2)'!$A$1:$D$52"}</definedName>
    <definedName name="BBB" localSheetId="5">#REF!</definedName>
    <definedName name="BBB" localSheetId="4">#REF!</definedName>
    <definedName name="BBB">#REF!</definedName>
    <definedName name="BBL">'[9]ADJ - RATE'!#REF!</definedName>
    <definedName name="BENJAKIT_GROUP__THAILAND__CO._LTD." localSheetId="5">#REF!</definedName>
    <definedName name="BENJAKIT_GROUP__THAILAND__CO._LTD." localSheetId="4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>#REF!</definedName>
    <definedName name="BUILDING_COAT_CO._LTD." localSheetId="5">#REF!</definedName>
    <definedName name="BUILDING_COAT_CO._LTD." localSheetId="4">#REF!</definedName>
    <definedName name="BUILDING_COAT_CO._LTD.">#REF!</definedName>
    <definedName name="button_area_1" localSheetId="5">#REF!</definedName>
    <definedName name="button_area_1" localSheetId="4">#REF!</definedName>
    <definedName name="button_area_1">#REF!</definedName>
    <definedName name="Carpet_Maker" localSheetId="5">#REF!</definedName>
    <definedName name="Carpet_Maker" localSheetId="4">#REF!</definedName>
    <definedName name="Carpet_Maker">#REF!</definedName>
    <definedName name="cash" localSheetId="5">งบกระแสเงินสด!cash</definedName>
    <definedName name="cash" localSheetId="1">'งบกำไรขาดทุนเบ็ดเสร็จ 3 เดือน'!cash</definedName>
    <definedName name="cash" localSheetId="2">'งบกำไรขาดทุนเบ็ดเสร็จ 9 เดือน'!cash</definedName>
    <definedName name="cash" localSheetId="4">#N/A</definedName>
    <definedName name="cash" localSheetId="3">เปลี่ยนแปลงรวม!cash</definedName>
    <definedName name="cash">cash</definedName>
    <definedName name="CC" localSheetId="5">#REF!</definedName>
    <definedName name="CC" localSheetId="4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>#REF!</definedName>
    <definedName name="CF">'[9]ADJ - RATE'!#REF!</definedName>
    <definedName name="CHING_MEI_PAPER_CO._LTD." localSheetId="5">#REF!</definedName>
    <definedName name="CHING_MEI_PAPER_CO._LTD." localSheetId="4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>#REF!</definedName>
    <definedName name="CLEANOSOL" localSheetId="5">#REF!</definedName>
    <definedName name="CLEANOSOL" localSheetId="4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>#REF!</definedName>
    <definedName name="Code" localSheetId="5">#REF!</definedName>
    <definedName name="Code" localSheetId="4">#REF!</definedName>
    <definedName name="Code">#REF!</definedName>
    <definedName name="Cormix_Int." localSheetId="5">#REF!</definedName>
    <definedName name="Cormix_Int." localSheetId="4">#REF!</definedName>
    <definedName name="Cormix_Int.">#REF!</definedName>
    <definedName name="CREATE" localSheetId="5">#REF!</definedName>
    <definedName name="CREATE" localSheetId="4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>#REF!</definedName>
    <definedName name="Credo_Int." localSheetId="5">#REF!</definedName>
    <definedName name="Credo_Int." localSheetId="4">#REF!</definedName>
    <definedName name="Credo_Int.">#REF!</definedName>
    <definedName name="CS" localSheetId="4">[6]REVENUE!#REF!</definedName>
    <definedName name="CS">[6]REVENUE!#REF!</definedName>
    <definedName name="d" localSheetId="5">#REF!</definedName>
    <definedName name="d" localSheetId="4">#REF!</definedName>
    <definedName name="d">#REF!</definedName>
    <definedName name="D.D._Carpet_Industry" localSheetId="5">#REF!</definedName>
    <definedName name="D.D._Carpet_Industry" localSheetId="4">#REF!</definedName>
    <definedName name="D.D._Carpet_Industry">#REF!</definedName>
    <definedName name="D.G.I_PAINT" localSheetId="5">#REF!</definedName>
    <definedName name="D.G.I_PAINT" localSheetId="4">#REF!</definedName>
    <definedName name="D.G.I_PAINT">#REF!</definedName>
    <definedName name="D.O.P_Paint" localSheetId="5">#REF!</definedName>
    <definedName name="D.O.P_Paint" localSheetId="4">#REF!</definedName>
    <definedName name="D.O.P_Paint">#REF!</definedName>
    <definedName name="D_Purchased_Vehicles">'[10]K-5'!#REF!</definedName>
    <definedName name="Data" localSheetId="5">#REF!</definedName>
    <definedName name="Data" localSheetId="4">#REF!</definedName>
    <definedName name="Data">#REF!</definedName>
    <definedName name="_xlnm.Database" localSheetId="5">#REF!</definedName>
    <definedName name="_xlnm.Database" localSheetId="4">#REF!</definedName>
    <definedName name="_xlnm.Database">#REF!</definedName>
    <definedName name="date" localSheetId="5">#REF!</definedName>
    <definedName name="date" localSheetId="4">#REF!</definedName>
    <definedName name="date">#REF!</definedName>
    <definedName name="DD" localSheetId="5">#REF!</definedName>
    <definedName name="DD" localSheetId="4">#REF!</definedName>
    <definedName name="DD">#REF!</definedName>
    <definedName name="DDD" localSheetId="5">งบกระแสเงินสด!DDD</definedName>
    <definedName name="DDD" localSheetId="1">'งบกำไรขาดทุนเบ็ดเสร็จ 3 เดือน'!DDD</definedName>
    <definedName name="DDD" localSheetId="2">'งบกำไรขาดทุนเบ็ดเสร็จ 9 เดือน'!DDD</definedName>
    <definedName name="DDD" localSheetId="4">#N/A</definedName>
    <definedName name="DDD" localSheetId="3">เปลี่ยนแปลงรวม!DDD</definedName>
    <definedName name="DDD">DDD</definedName>
    <definedName name="dflt1" localSheetId="5">'[11]Customize Your Invoice'!$E$22</definedName>
    <definedName name="dflt1">'[12]Customize Your Invoice'!$E$22</definedName>
    <definedName name="dflt2" localSheetId="5">'[11]Customize Your Invoice'!$E$23</definedName>
    <definedName name="dflt2">'[12]Customize Your Invoice'!$E$23</definedName>
    <definedName name="dflt3" localSheetId="5">'[11]Customize Your Invoice'!$D$24</definedName>
    <definedName name="dflt3">'[12]Customize Your Invoice'!$D$24</definedName>
    <definedName name="dflt4" localSheetId="5">'[11]Customize Your Invoice'!$E$26</definedName>
    <definedName name="dflt4">'[12]Customize Your Invoice'!$E$26</definedName>
    <definedName name="dflt5" localSheetId="5">'[11]Customize Your Invoice'!$E$27</definedName>
    <definedName name="dflt5">'[12]Customize Your Invoice'!$E$27</definedName>
    <definedName name="dflt6" localSheetId="5">'[11]Customize Your Invoice'!$D$28</definedName>
    <definedName name="dflt6">'[12]Customize Your Invoice'!$D$28</definedName>
    <definedName name="dflt7" localSheetId="5">'[11]Customize Your Invoice'!$G$27</definedName>
    <definedName name="dflt7">'[12]Customize Your Invoice'!$G$27</definedName>
    <definedName name="DKK">'[13]ADJ - RATE'!$B$4</definedName>
    <definedName name="DRAGA_PAINT_CO._LTD." localSheetId="5">#REF!</definedName>
    <definedName name="DRAGA_PAINT_CO._LTD." localSheetId="4">#REF!</definedName>
    <definedName name="DRAGA_PAINT_CO._LTD.">#REF!</definedName>
    <definedName name="Duracrete" localSheetId="5">#REF!</definedName>
    <definedName name="Duracrete" localSheetId="4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>#REF!</definedName>
    <definedName name="E" localSheetId="5">#REF!</definedName>
    <definedName name="E" localSheetId="4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>#REF!</definedName>
    <definedName name="EE" localSheetId="5">งบกระแสเงินสด!EE</definedName>
    <definedName name="EE" localSheetId="1">'งบกำไรขาดทุนเบ็ดเสร็จ 3 เดือน'!EE</definedName>
    <definedName name="EE" localSheetId="2">'งบกำไรขาดทุนเบ็ดเสร็จ 9 เดือน'!EE</definedName>
    <definedName name="EE" localSheetId="4">#N/A</definedName>
    <definedName name="EE" localSheetId="3">เปลี่ยนแปลงรวม!EE</definedName>
    <definedName name="EE">EE</definedName>
    <definedName name="EEE" localSheetId="5">งบกระแสเงินสด!EEE</definedName>
    <definedName name="EEE" localSheetId="1">'งบกำไรขาดทุนเบ็ดเสร็จ 3 เดือน'!EEE</definedName>
    <definedName name="EEE" localSheetId="2">'งบกำไรขาดทุนเบ็ดเสร็จ 9 เดือน'!EEE</definedName>
    <definedName name="EEE" localSheetId="4">#N/A</definedName>
    <definedName name="EEE" localSheetId="3">เปลี่ยนแปลงรวม!EEE</definedName>
    <definedName name="EEE">EEE</definedName>
    <definedName name="EJ_CHEMICALS" localSheetId="5">#REF!</definedName>
    <definedName name="EJ_CHEMICALS" localSheetId="4">#REF!</definedName>
    <definedName name="EJ_CHEMICALS">#REF!</definedName>
    <definedName name="End" localSheetId="5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>#REF!</definedName>
    <definedName name="EOCB" localSheetId="5">#REF!</definedName>
    <definedName name="EOCB" localSheetId="4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>#REF!</definedName>
    <definedName name="Export" localSheetId="5">#REF!</definedName>
    <definedName name="Export" localSheetId="4">#REF!</definedName>
    <definedName name="Export">#REF!</definedName>
    <definedName name="F" localSheetId="5">#REF!</definedName>
    <definedName name="F" localSheetId="4">#REF!</definedName>
    <definedName name="F">#REF!</definedName>
    <definedName name="FB">'[14] IBPL0001'!$G$68</definedName>
    <definedName name="FELT___ROGS_SDN._BHD." localSheetId="5">#REF!</definedName>
    <definedName name="FELT___ROGS_SDN._BHD." localSheetId="4">#REF!</definedName>
    <definedName name="FELT___ROGS_SDN._BHD.">#REF!</definedName>
    <definedName name="Feltol" localSheetId="5">#REF!</definedName>
    <definedName name="Feltol" localSheetId="4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OREX" localSheetId="5">#REF!</definedName>
    <definedName name="FOREX" localSheetId="4">#REF!</definedName>
    <definedName name="FOREX">#REF!</definedName>
    <definedName name="fre" localSheetId="5">#REF!</definedName>
    <definedName name="fre" localSheetId="4">#REF!</definedName>
    <definedName name="fre">#REF!</definedName>
    <definedName name="From" localSheetId="5">#REF!</definedName>
    <definedName name="From" localSheetId="4">#REF!</definedName>
    <definedName name="From">#REF!</definedName>
    <definedName name="g">'[15] IB-PL-00-01 SUMMARY'!$G$65</definedName>
    <definedName name="GALLOT_CHEMICAL_LTD._PART." localSheetId="5">#REF!</definedName>
    <definedName name="GALLOT_CHEMICAL_LTD._PART." localSheetId="4">#REF!</definedName>
    <definedName name="GALLOT_CHEMICAL_LTD._PART.">#REF!</definedName>
    <definedName name="GG" localSheetId="5">#REF!</definedName>
    <definedName name="GG" localSheetId="4">#REF!</definedName>
    <definedName name="GG">#REF!</definedName>
    <definedName name="GGG" localSheetId="5">#REF!</definedName>
    <definedName name="GGG" localSheetId="4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>#REF!</definedName>
    <definedName name="h" localSheetId="5">[16]เงินกู้ธนชาติ!$G$2</definedName>
    <definedName name="h">[17]เงินกู้ธนชาติ!$G$2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>#REF!</definedName>
    <definedName name="Hachem_Paint" localSheetId="5">#REF!</definedName>
    <definedName name="Hachem_Paint" localSheetId="4">#REF!</definedName>
    <definedName name="Hachem_Paint">#REF!</definedName>
    <definedName name="HAMMERSMITH_LTD." localSheetId="5">#REF!</definedName>
    <definedName name="HAMMERSMITH_LTD." localSheetId="4">#REF!</definedName>
    <definedName name="HAMMERSMITH_LTD.">#REF!</definedName>
    <definedName name="HARTFORD" localSheetId="5">#REF!</definedName>
    <definedName name="HARTFORD" localSheetId="4">#REF!</definedName>
    <definedName name="HARTFORD">#REF!</definedName>
    <definedName name="Heading" localSheetId="5">#REF!</definedName>
    <definedName name="Heading" localSheetId="4">#REF!</definedName>
    <definedName name="Heading">#REF!</definedName>
    <definedName name="HH" localSheetId="5">#REF!</definedName>
    <definedName name="HH" localSheetId="4">#REF!</definedName>
    <definedName name="HH">#REF!</definedName>
    <definedName name="hhh" localSheetId="5">'[18]N-2'!#REF!</definedName>
    <definedName name="hhh">'[19]N-2'!#REF!</definedName>
    <definedName name="HOSPITALITY_CO._LTD." localSheetId="5">#REF!</definedName>
    <definedName name="HOSPITALITY_CO._LTD." localSheetId="4">#REF!</definedName>
    <definedName name="HOSPITALITY_CO._LTD.">#REF!</definedName>
    <definedName name="HSCB" localSheetId="4">'[9]ADJ - RATE'!#REF!</definedName>
    <definedName name="HSCB">'[9]ADJ - RATE'!#REF!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eyra" localSheetId="5">#REF!</definedName>
    <definedName name="ieyra" localSheetId="4">#REF!</definedName>
    <definedName name="ieyra">#REF!</definedName>
    <definedName name="II" localSheetId="5">#REF!</definedName>
    <definedName name="II" localSheetId="4">#REF!</definedName>
    <definedName name="II">#REF!</definedName>
    <definedName name="III" localSheetId="5">#REF!</definedName>
    <definedName name="III" localSheetId="4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>#REF!</definedName>
    <definedName name="Inter" localSheetId="5">#REF!</definedName>
    <definedName name="Inter" localSheetId="4">#REF!</definedName>
    <definedName name="Inter">#REF!</definedName>
    <definedName name="Inter_Aerosol_Products" localSheetId="5">#REF!</definedName>
    <definedName name="Inter_Aerosol_Products" localSheetId="4">#REF!</definedName>
    <definedName name="Inter_Aerosol_Products">#REF!</definedName>
    <definedName name="INTER_CO_INTEREST" localSheetId="4">[20]CASHFLOW!#REF!</definedName>
    <definedName name="INTER_CO_INTEREST">[20]CASHFLOW!#REF!</definedName>
    <definedName name="Inter_Ink" localSheetId="5">#REF!</definedName>
    <definedName name="Inter_Ink" localSheetId="4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>#REF!</definedName>
    <definedName name="Inv.No." localSheetId="5">#REF!,#REF!,#REF!</definedName>
    <definedName name="Inv.No." localSheetId="4">#REF!,#REF!,#REF!</definedName>
    <definedName name="Inv.No.">#REF!,#REF!,#REF!</definedName>
    <definedName name="J" localSheetId="5">#REF!</definedName>
    <definedName name="J" localSheetId="4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>#REF!</definedName>
    <definedName name="JJ" localSheetId="5">#REF!</definedName>
    <definedName name="JJ" localSheetId="4">#REF!</definedName>
    <definedName name="JJ">#REF!</definedName>
    <definedName name="JJJ" localSheetId="5">#REF!</definedName>
    <definedName name="JJJ" localSheetId="4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>#REF!</definedName>
    <definedName name="K" localSheetId="5">#REF!</definedName>
    <definedName name="K" localSheetId="4">#REF!</definedName>
    <definedName name="K">#REF!</definedName>
    <definedName name="K.R.Color_Mixed" localSheetId="5">#REF!</definedName>
    <definedName name="K.R.Color_Mixed" localSheetId="4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>#REF!</definedName>
    <definedName name="KK" localSheetId="5">#REF!</definedName>
    <definedName name="KK" localSheetId="4">#REF!</definedName>
    <definedName name="KK">#REF!</definedName>
    <definedName name="KKK" localSheetId="5">#REF!</definedName>
    <definedName name="KKK" localSheetId="4">#REF!</definedName>
    <definedName name="KKK">#REF!</definedName>
    <definedName name="KOGU_CHEMICAL" localSheetId="5">#REF!</definedName>
    <definedName name="KOGU_CHEMICAL" localSheetId="4">#REF!</definedName>
    <definedName name="KOGU_CHEMICAL">#REF!</definedName>
    <definedName name="KOMPENI" localSheetId="5">#REF!</definedName>
    <definedName name="KOMPENI" localSheetId="4">#REF!</definedName>
    <definedName name="KOMPENI">#REF!</definedName>
    <definedName name="Korale_Carpet_Industry" localSheetId="5">#REF!</definedName>
    <definedName name="Korale_Carpet_Industry" localSheetId="4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>#REF!</definedName>
    <definedName name="L" localSheetId="5">#REF!</definedName>
    <definedName name="L" localSheetId="4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>#REF!</definedName>
    <definedName name="Liang_Chemical" localSheetId="5">#REF!</definedName>
    <definedName name="Liang_Chemical" localSheetId="4">#REF!</definedName>
    <definedName name="Liang_Chemical">#REF!</definedName>
    <definedName name="LIT">'[13]ADJ - RATE'!$B$2</definedName>
    <definedName name="LL" localSheetId="5">#REF!</definedName>
    <definedName name="LL" localSheetId="4">#REF!</definedName>
    <definedName name="LL">#REF!</definedName>
    <definedName name="Loan" localSheetId="5">[16]เงินกู้ธนชาติ!$B$4</definedName>
    <definedName name="Loan">[17]เงินกู้ธนชาติ!$B$4</definedName>
    <definedName name="Loan1" localSheetId="5">'[16]เงินกู้ MGC'!$B$4</definedName>
    <definedName name="Loan1">'[17]เงินกู้ MGC'!$B$4</definedName>
    <definedName name="Long" localSheetId="5">[16]เงินกู้ธนชาติ!$F$15</definedName>
    <definedName name="Long">[17]เงินกู้ธนชาติ!$F$15</definedName>
    <definedName name="Long1" localSheetId="5">'[16]เงินกู้ MGC'!$F$15</definedName>
    <definedName name="Long1">'[17]เงินกู้ MGC'!$F$15</definedName>
    <definedName name="LS" localSheetId="4">[6]REVENUE!#REF!</definedName>
    <definedName name="LS">[6]REVENUE!#REF!</definedName>
    <definedName name="lwljdlsdfhls">#REF!</definedName>
    <definedName name="m" localSheetId="5">งบกระแสเงินสด!m</definedName>
    <definedName name="m" localSheetId="1">'งบกำไรขาดทุนเบ็ดเสร็จ 3 เดือน'!m</definedName>
    <definedName name="m" localSheetId="2">'งบกำไรขาดทุนเบ็ดเสร็จ 9 เดือน'!m</definedName>
    <definedName name="m" localSheetId="4">#N/A</definedName>
    <definedName name="m" localSheetId="3">เปลี่ยนแปลงรวม!m</definedName>
    <definedName name="m">m</definedName>
    <definedName name="MBT__Malaysia" localSheetId="5">#REF!</definedName>
    <definedName name="MBT__Malaysia" localSheetId="4">#REF!</definedName>
    <definedName name="MBT__Malaysia">#REF!</definedName>
    <definedName name="MIS" localSheetId="4">[6]REVENUE!#REF!</definedName>
    <definedName name="MIS">[6]REVENUE!#REF!</definedName>
    <definedName name="mkjkjbjlvluv">#REF!</definedName>
    <definedName name="MM" localSheetId="5">#REF!</definedName>
    <definedName name="MM" localSheetId="4">#REF!</definedName>
    <definedName name="MM">#REF!</definedName>
    <definedName name="mms" localSheetId="5">งบกระแสเงินสด!mms</definedName>
    <definedName name="mms" localSheetId="1">'งบกำไรขาดทุนเบ็ดเสร็จ 3 เดือน'!mms</definedName>
    <definedName name="mms" localSheetId="2">'งบกำไรขาดทุนเบ็ดเสร็จ 9 เดือน'!mms</definedName>
    <definedName name="mms" localSheetId="4">#N/A</definedName>
    <definedName name="mms" localSheetId="3">เปลี่ยนแปลงรวม!mms</definedName>
    <definedName name="mms">mms</definedName>
    <definedName name="ms" localSheetId="5">งบกระแสเงินสด!ms</definedName>
    <definedName name="ms" localSheetId="1">'งบกำไรขาดทุนเบ็ดเสร็จ 3 เดือน'!ms</definedName>
    <definedName name="ms" localSheetId="2">'งบกำไรขาดทุนเบ็ดเสร็จ 9 เดือน'!ms</definedName>
    <definedName name="ms" localSheetId="4">#N/A</definedName>
    <definedName name="ms" localSheetId="3">เปลี่ยนแปลงรวม!ms</definedName>
    <definedName name="ms">ms</definedName>
    <definedName name="MS.SUNASSADA" localSheetId="5">งบกระแสเงินสด!MS.SUNASSADA</definedName>
    <definedName name="MS.SUNASSADA" localSheetId="1">'งบกำไรขาดทุนเบ็ดเสร็จ 3 เดือน'!MS.SUNASSADA</definedName>
    <definedName name="MS.SUNASSADA" localSheetId="2">'งบกำไรขาดทุนเบ็ดเสร็จ 9 เดือน'!MS.SUNASSADA</definedName>
    <definedName name="MS.SUNASSADA" localSheetId="4">#N/A</definedName>
    <definedName name="MS.SUNASSADA" localSheetId="3">เปลี่ยนแปลงรวม!MS.SUNASSADA</definedName>
    <definedName name="MS.SUNASSADA">MS.SUNASSADA</definedName>
    <definedName name="N" localSheetId="5">#REF!</definedName>
    <definedName name="N" localSheetId="4">#REF!</definedName>
    <definedName name="N">#REF!</definedName>
    <definedName name="N.S.PAINT_CO._LTD." localSheetId="5">#REF!</definedName>
    <definedName name="N.S.PAINT_CO._LTD." localSheetId="4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5">#REF!</definedName>
    <definedName name="NN" localSheetId="4">#REF!</definedName>
    <definedName name="NN">#REF!</definedName>
    <definedName name="NO" localSheetId="5">#REF!</definedName>
    <definedName name="NO" localSheetId="4">#REF!</definedName>
    <definedName name="NO">#REF!</definedName>
    <definedName name="nut" localSheetId="5" hidden="1">[21]A!#REF!</definedName>
    <definedName name="nut" localSheetId="4" hidden="1">[22]A!#REF!</definedName>
    <definedName name="nut" hidden="1">[22]A!#REF!</definedName>
    <definedName name="O" localSheetId="5">#REF!</definedName>
    <definedName name="O" localSheetId="4">#REF!</definedName>
    <definedName name="O">#REF!</definedName>
    <definedName name="oldData" localSheetId="5">#REF!</definedName>
    <definedName name="oldData" localSheetId="4">#REF!</definedName>
    <definedName name="oldData">#REF!</definedName>
    <definedName name="Omnova_Solutions" localSheetId="5">#REF!</definedName>
    <definedName name="Omnova_Solutions" localSheetId="4">#REF!</definedName>
    <definedName name="Omnova_Solutions">#REF!</definedName>
    <definedName name="OO" localSheetId="5">#REF!</definedName>
    <definedName name="OO" localSheetId="4">#REF!</definedName>
    <definedName name="OO">#REF!</definedName>
    <definedName name="ORIENTAL_WEAVERS_CO." localSheetId="5">#REF!</definedName>
    <definedName name="ORIENTAL_WEAVERS_CO." localSheetId="4">#REF!</definedName>
    <definedName name="ORIENTAL_WEAVERS_CO.">#REF!</definedName>
    <definedName name="P" localSheetId="5">#REF!</definedName>
    <definedName name="P" localSheetId="4">#REF!</definedName>
    <definedName name="P">#REF!</definedName>
    <definedName name="P.D.P._Trading" localSheetId="5">#REF!</definedName>
    <definedName name="P.D.P._Trading" localSheetId="4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>#REF!</definedName>
    <definedName name="PARTFGS" localSheetId="5">#REF!</definedName>
    <definedName name="PARTFGS" localSheetId="4">#REF!</definedName>
    <definedName name="PARTFGS">#REF!</definedName>
    <definedName name="PC" localSheetId="5">#REF!</definedName>
    <definedName name="PC" localSheetId="4">#REF!</definedName>
    <definedName name="PC">#REF!</definedName>
    <definedName name="PCC" localSheetId="5">#REF!</definedName>
    <definedName name="PCC" localSheetId="4">#REF!</definedName>
    <definedName name="PCC">#REF!</definedName>
    <definedName name="PD" localSheetId="5">#REF!</definedName>
    <definedName name="PD" localSheetId="4">#REF!</definedName>
    <definedName name="PD">#REF!</definedName>
    <definedName name="PDD" localSheetId="5">#REF!</definedName>
    <definedName name="PDD" localSheetId="4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>#REF!</definedName>
    <definedName name="Polestar_Trading" localSheetId="5">#REF!</definedName>
    <definedName name="Polestar_Trading" localSheetId="4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>#REF!</definedName>
    <definedName name="PP" localSheetId="5">#REF!</definedName>
    <definedName name="PP" localSheetId="4">#REF!</definedName>
    <definedName name="PP">#REF!</definedName>
    <definedName name="PPC" localSheetId="5">#REF!</definedName>
    <definedName name="PPC" localSheetId="4">#REF!</definedName>
    <definedName name="PPC">#REF!</definedName>
    <definedName name="PPD" localSheetId="5">#REF!</definedName>
    <definedName name="PPD" localSheetId="4">#REF!</definedName>
    <definedName name="PPD">#REF!</definedName>
    <definedName name="PPM_Commercial" localSheetId="5">#REF!</definedName>
    <definedName name="PPM_Commercial" localSheetId="4">#REF!</definedName>
    <definedName name="PPM_Commercial">#REF!</definedName>
    <definedName name="PPP">[7]SALES07!$D$1:$H$1868</definedName>
    <definedName name="Premier_Products" localSheetId="5">#REF!</definedName>
    <definedName name="Premier_Products" localSheetId="4">#REF!</definedName>
    <definedName name="Premier_Products">#REF!</definedName>
    <definedName name="print" localSheetId="3">เปลี่ยนแปลงรวม!$A$4:$N$31</definedName>
    <definedName name="_xlnm.Print_Area" localSheetId="5">งบกระแสเงินสด!$A$1:$L$145</definedName>
    <definedName name="_xlnm.Print_Area" localSheetId="1">'งบกำไรขาดทุนเบ็ดเสร็จ 3 เดือน'!$A$1:$L$38</definedName>
    <definedName name="_xlnm.Print_Area" localSheetId="2">'งบกำไรขาดทุนเบ็ดเสร็จ 9 เดือน'!$A$1:$L$41</definedName>
    <definedName name="_xlnm.Print_Area" localSheetId="0">งบฐานะการเงิน!$A$1:$M$105</definedName>
    <definedName name="_xlnm.Print_Area" localSheetId="4">'เปลี่ยนแปลง เฉพาะ'!$A$1:$M$33</definedName>
    <definedName name="_xlnm.Print_Area" localSheetId="3">เปลี่ยนแปลงรวม!$A$1:$N$33</definedName>
    <definedName name="_xlnm.Print_Area">'[19]N-2'!#REF!</definedName>
    <definedName name="PRINT_AREA_MI" localSheetId="5">#REF!</definedName>
    <definedName name="PRINT_AREA_MI" localSheetId="4">#REF!</definedName>
    <definedName name="PRINT_AREA_MI">#REF!</definedName>
    <definedName name="Prior_Company__Singapore" localSheetId="5">#REF!</definedName>
    <definedName name="Prior_Company__Singapore" localSheetId="4">#REF!</definedName>
    <definedName name="Prior_Company__Singapore">#REF!</definedName>
    <definedName name="Produra_Paint" localSheetId="5">#REF!</definedName>
    <definedName name="Produra_Paint" localSheetId="4">#REF!</definedName>
    <definedName name="Produra_Paint">#REF!</definedName>
    <definedName name="PSI" localSheetId="5">#REF!</definedName>
    <definedName name="PSI" localSheetId="4">#REF!</definedName>
    <definedName name="PSI">#REF!</definedName>
    <definedName name="Ptex_co._ltd." localSheetId="5">#REF!</definedName>
    <definedName name="Ptex_co._ltd." localSheetId="4">#REF!</definedName>
    <definedName name="Ptex_co._ltd.">#REF!</definedName>
    <definedName name="Q" localSheetId="5">#REF!</definedName>
    <definedName name="Q" localSheetId="4">#REF!</definedName>
    <definedName name="Q">#REF!</definedName>
    <definedName name="QQ" localSheetId="5">#REF!</definedName>
    <definedName name="QQ" localSheetId="4">#REF!</definedName>
    <definedName name="QQ">#REF!</definedName>
    <definedName name="QQQ" localSheetId="5">#REF!</definedName>
    <definedName name="QQQ" localSheetId="4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>#REF!</definedName>
    <definedName name="ra" localSheetId="5">งบกระแสเงินสด!ra</definedName>
    <definedName name="ra" localSheetId="1">'งบกำไรขาดทุนเบ็ดเสร็จ 3 เดือน'!ra</definedName>
    <definedName name="ra" localSheetId="2">'งบกำไรขาดทุนเบ็ดเสร็จ 9 เดือน'!ra</definedName>
    <definedName name="ra" localSheetId="4">#N/A</definedName>
    <definedName name="ra" localSheetId="3">เปลี่ยนแปลงรวม!ra</definedName>
    <definedName name="ra">ra</definedName>
    <definedName name="RAJA_UCHINO_CO._LTD." localSheetId="5">#REF!</definedName>
    <definedName name="RAJA_UCHINO_CO._LTD." localSheetId="4">#REF!</definedName>
    <definedName name="RAJA_UCHINO_CO._LTD.">#REF!</definedName>
    <definedName name="RecnPage1" localSheetId="5">#REF!</definedName>
    <definedName name="RecnPage1" localSheetId="4">#REF!</definedName>
    <definedName name="RecnPage1">#REF!</definedName>
    <definedName name="Repax_Construction" localSheetId="5">#REF!</definedName>
    <definedName name="Repax_Construction" localSheetId="4">#REF!</definedName>
    <definedName name="Repax_Construction">#REF!</definedName>
    <definedName name="RM">'[13]ADJ - RATE'!$B$5</definedName>
    <definedName name="RPSC_CHEMICAL_CO._LTD." localSheetId="5">#REF!</definedName>
    <definedName name="RPSC_CHEMICAL_CO._LTD." localSheetId="4">#REF!</definedName>
    <definedName name="RPSC_CHEMICAL_CO._LTD.">#REF!</definedName>
    <definedName name="RR" localSheetId="5">#REF!</definedName>
    <definedName name="RR" localSheetId="4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>#REF!</definedName>
    <definedName name="S" localSheetId="5">#REF!</definedName>
    <definedName name="S" localSheetId="4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>#REF!</definedName>
    <definedName name="SCB">'[9]ADJ - RATE'!#REF!</definedName>
    <definedName name="Search" localSheetId="5">#REF!</definedName>
    <definedName name="Search" localSheetId="4">#REF!</definedName>
    <definedName name="Search">#REF!</definedName>
    <definedName name="Sefco_Chemical_2001" localSheetId="5">#REF!</definedName>
    <definedName name="Sefco_Chemical_2001" localSheetId="4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>#REF!</definedName>
    <definedName name="Short" localSheetId="5">[16]เงินกู้ธนชาติ!$E$17</definedName>
    <definedName name="Short">[17]เงินกู้ธนชาติ!$E$17</definedName>
    <definedName name="short1" localSheetId="5">'[16]เงินกู้ MGC'!$E$17</definedName>
    <definedName name="short1">'[17]เงินกู้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>#REF!</definedName>
    <definedName name="SIKA" localSheetId="5">#REF!</definedName>
    <definedName name="SIKA" localSheetId="4">#REF!</definedName>
    <definedName name="SIKA">#REF!</definedName>
    <definedName name="Sika__Thailand" localSheetId="5">#REF!</definedName>
    <definedName name="Sika__Thailand" localSheetId="4">#REF!</definedName>
    <definedName name="Sika__Thailand">#REF!</definedName>
    <definedName name="Silicone_Coating" localSheetId="5">#REF!</definedName>
    <definedName name="Silicone_Coating" localSheetId="4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>#REF!</definedName>
    <definedName name="SS" localSheetId="5">#REF!</definedName>
    <definedName name="SS" localSheetId="4">#REF!</definedName>
    <definedName name="SS">#REF!</definedName>
    <definedName name="sta">0.1</definedName>
    <definedName name="star" localSheetId="5">#REF!</definedName>
    <definedName name="star" localSheetId="4">#REF!</definedName>
    <definedName name="star">#REF!</definedName>
    <definedName name="Star_Carpet_co._ltd." localSheetId="5">#REF!</definedName>
    <definedName name="Star_Carpet_co._ltd." localSheetId="4">#REF!</definedName>
    <definedName name="Star_Carpet_co._ltd.">#REF!</definedName>
    <definedName name="Star_Tech_Che." localSheetId="5">#REF!</definedName>
    <definedName name="Star_Tech_Che." localSheetId="4">#REF!</definedName>
    <definedName name="Star_Tech_Che.">#REF!</definedName>
    <definedName name="Start" localSheetId="5">#REF!</definedName>
    <definedName name="Start" localSheetId="4">#REF!</definedName>
    <definedName name="Start">#REF!</definedName>
    <definedName name="StartCode" localSheetId="5">#REF!</definedName>
    <definedName name="StartCode" localSheetId="4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>#REF!</definedName>
    <definedName name="SUMFGS" localSheetId="5">#REF!</definedName>
    <definedName name="SUMFGS" localSheetId="4">#REF!</definedName>
    <definedName name="SUMFGS">#REF!</definedName>
    <definedName name="Superior_Construction_C." localSheetId="5">#REF!</definedName>
    <definedName name="Superior_Construction_C." localSheetId="4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>#REF!</definedName>
    <definedName name="T" localSheetId="5">#REF!</definedName>
    <definedName name="T" localSheetId="4">#REF!</definedName>
    <definedName name="T">#REF!</definedName>
    <definedName name="T.A.T.C." localSheetId="5">#REF!</definedName>
    <definedName name="T.A.T.C." localSheetId="4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>#REF!</definedName>
    <definedName name="tb">'[23]TrialBalance Q3-2002'!$A$1:$H$301</definedName>
    <definedName name="tbold" localSheetId="5">#REF!</definedName>
    <definedName name="tbold" localSheetId="4">#REF!</definedName>
    <definedName name="tbold">#REF!</definedName>
    <definedName name="TextRefCopy1" localSheetId="5">#REF!</definedName>
    <definedName name="TextRefCopy1" localSheetId="4">#REF!</definedName>
    <definedName name="TextRefCopy1">#REF!</definedName>
    <definedName name="TextRefCopy57" localSheetId="5">'[24]I-203'!#REF!</definedName>
    <definedName name="TextRefCopy57" localSheetId="4">'[25]I-203'!#REF!</definedName>
    <definedName name="TextRefCopy57">'[25]I-203'!#REF!</definedName>
    <definedName name="TextRefCopyRangeCount" hidden="1">1</definedName>
    <definedName name="thai" localSheetId="5">#REF!</definedName>
    <definedName name="thai" localSheetId="4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>#REF!</definedName>
    <definedName name="thb">'[26]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>#REF!</definedName>
    <definedName name="To" localSheetId="5">#REF!</definedName>
    <definedName name="To" localSheetId="4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>#REF!</definedName>
    <definedName name="TotalFound" localSheetId="5">#REF!</definedName>
    <definedName name="TotalFound" localSheetId="4">#REF!</definedName>
    <definedName name="TotalFound">#REF!</definedName>
    <definedName name="tribal" localSheetId="5">#REF!</definedName>
    <definedName name="tribal" localSheetId="4">#REF!</definedName>
    <definedName name="tribal">#REF!</definedName>
    <definedName name="TRIVITH_SUPPLY_CO._LTD." localSheetId="5">#REF!</definedName>
    <definedName name="TRIVITH_SUPPLY_CO._LTD." localSheetId="4">#REF!</definedName>
    <definedName name="TRIVITH_SUPPLY_CO._LTD.">#REF!</definedName>
    <definedName name="tSelect" localSheetId="5">#REF!</definedName>
    <definedName name="tSelect" localSheetId="4">#REF!</definedName>
    <definedName name="tSelect">#REF!</definedName>
    <definedName name="TT" localSheetId="5">#REF!</definedName>
    <definedName name="TT" localSheetId="4">#REF!</definedName>
    <definedName name="TT">#REF!</definedName>
    <definedName name="U" localSheetId="5">#REF!</definedName>
    <definedName name="U" localSheetId="4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>#REF!</definedName>
    <definedName name="ULAND" localSheetId="5">#REF!</definedName>
    <definedName name="ULAND" localSheetId="4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>#REF!</definedName>
    <definedName name="URAI_PHANICH" localSheetId="5">#REF!</definedName>
    <definedName name="URAI_PHANICH" localSheetId="4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>#REF!</definedName>
    <definedName name="US">'[13]ADJ - RATE'!$B$3</definedName>
    <definedName name="USD" localSheetId="5">#REF!</definedName>
    <definedName name="USD" localSheetId="4">#REF!</definedName>
    <definedName name="USD">#REF!</definedName>
    <definedName name="UU" localSheetId="5">#REF!</definedName>
    <definedName name="UU" localSheetId="4">#REF!</definedName>
    <definedName name="UU">#REF!</definedName>
    <definedName name="V" localSheetId="5">#REF!</definedName>
    <definedName name="V" localSheetId="4">#REF!</definedName>
    <definedName name="V">#REF!</definedName>
    <definedName name="V.P." localSheetId="5">#REF!</definedName>
    <definedName name="V.P." localSheetId="4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>#REF!</definedName>
    <definedName name="vital5" localSheetId="5">'[11]Customize Your Invoice'!$E$15</definedName>
    <definedName name="vital5">'[12]Customize Your Invoice'!$E$15</definedName>
    <definedName name="VV" localSheetId="5">#REF!</definedName>
    <definedName name="VV" localSheetId="4">#REF!</definedName>
    <definedName name="VV">#REF!</definedName>
    <definedName name="VVV" localSheetId="5">#REF!</definedName>
    <definedName name="VVV" localSheetId="4">#REF!</definedName>
    <definedName name="VVV">#REF!</definedName>
    <definedName name="W" localSheetId="5">#REF!</definedName>
    <definedName name="W" localSheetId="4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5" hidden="1">'[27]MANU YTD '!#REF!</definedName>
    <definedName name="Z_12440248_25D5_47E8_B42E_DB2DCF1309C5_.wvu.Rows" localSheetId="4" hidden="1">'[28]MANU YTD '!#REF!</definedName>
    <definedName name="Z_12440248_25D5_47E8_B42E_DB2DCF1309C5_.wvu.Rows" hidden="1">'[28]MANU YTD '!#REF!</definedName>
    <definedName name="Z_45C1730E_6B27_11D5_B979_0050BA469DC7_.wvu.Rows" localSheetId="5" hidden="1">'[27]MANU YTD '!#REF!</definedName>
    <definedName name="Z_45C1730E_6B27_11D5_B979_0050BA469DC7_.wvu.Rows" localSheetId="4" hidden="1">'[28]MANU YTD '!#REF!</definedName>
    <definedName name="Z_45C1730E_6B27_11D5_B979_0050BA469DC7_.wvu.Rows" hidden="1">'[28]MANU YTD '!#REF!</definedName>
    <definedName name="Z_48B478AD_5F10_11D5_9FB6_008048D81153_.wvu.Rows" localSheetId="5" hidden="1">'[27]MANU YTD '!#REF!</definedName>
    <definedName name="Z_48B478AD_5F10_11D5_9FB6_008048D81153_.wvu.Rows" localSheetId="4" hidden="1">'[28]MANU YTD '!#REF!</definedName>
    <definedName name="Z_48B478AD_5F10_11D5_9FB6_008048D81153_.wvu.Rows" hidden="1">'[28]MANU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5" hidden="1">'[27]MANU YTD '!#REF!</definedName>
    <definedName name="Z_8C45472D_5F15_11D5_8673_0050BA8BA72F_.wvu.Rows" localSheetId="4" hidden="1">'[28]MANU YTD '!#REF!</definedName>
    <definedName name="Z_8C45472D_5F15_11D5_8673_0050BA8BA72F_.wvu.Rows" hidden="1">'[28]MANU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5" hidden="1">'[27]MANU YTD '!#REF!</definedName>
    <definedName name="Z_C12C2348_6A2F_11D5_B979_0050BA469DC7_.wvu.Rows" localSheetId="4" hidden="1">'[28]MANU YTD '!#REF!</definedName>
    <definedName name="Z_C12C2348_6A2F_11D5_B979_0050BA469DC7_.wvu.Rows" hidden="1">'[28]MANU YTD '!#REF!</definedName>
    <definedName name="Z_D941B1FA_7C65_11D5_B124_0050BA8BACAE_.wvu.Rows" localSheetId="5" hidden="1">'[27]MANU YTD '!#REF!</definedName>
    <definedName name="Z_D941B1FA_7C65_11D5_B124_0050BA8BACAE_.wvu.Rows" localSheetId="4" hidden="1">'[28]MANU YTD '!#REF!</definedName>
    <definedName name="Z_D941B1FA_7C65_11D5_B124_0050BA8BACAE_.wvu.Rows" hidden="1">'[28]MANU YTD '!#REF!</definedName>
    <definedName name="Z_F2F5FD0A_AB48_11D5_AF26_006097B14B24_.wvu.Rows" localSheetId="5" hidden="1">'[27]MANU YTD '!#REF!</definedName>
    <definedName name="Z_F2F5FD0A_AB48_11D5_AF26_006097B14B24_.wvu.Rows" localSheetId="4" hidden="1">'[28]MANU YTD '!#REF!</definedName>
    <definedName name="Z_F2F5FD0A_AB48_11D5_AF26_006097B14B24_.wvu.Rows" hidden="1">'[28]MANU YTD '!#REF!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5">#REF!</definedName>
    <definedName name="บ้าน" localSheetId="4">#REF!</definedName>
    <definedName name="บ้าน">#REF!</definedName>
    <definedName name="ฟ31" localSheetId="5">#REF!</definedName>
    <definedName name="ฟ31" localSheetId="4">#REF!</definedName>
    <definedName name="ฟ31">#REF!</definedName>
    <definedName name="ฟ80" localSheetId="5">#REF!</definedName>
    <definedName name="ฟ80" localSheetId="4">#REF!</definedName>
    <definedName name="ฟ80">#REF!</definedName>
    <definedName name="ภงด1" localSheetId="5">งบกระแสเงินสด!ภงด1</definedName>
    <definedName name="ภงด1" localSheetId="1">'งบกำไรขาดทุนเบ็ดเสร็จ 3 เดือน'!ภงด1</definedName>
    <definedName name="ภงด1" localSheetId="2">'งบกำไรขาดทุนเบ็ดเสร็จ 9 เดือน'!ภงด1</definedName>
    <definedName name="ภงด1" localSheetId="4">#N/A</definedName>
    <definedName name="ภงด1" localSheetId="3">เปลี่ยนแปลงรวม!ภงด1</definedName>
    <definedName name="ภงด1">ภงด1</definedName>
    <definedName name="มูลค่าหุ้น_หุ้นละ_บาท" localSheetId="5">[29]PL!#REF!</definedName>
    <definedName name="มูลค่าหุ้น_หุ้นละ_บาท" localSheetId="4">[30]PL!#REF!</definedName>
    <definedName name="มูลค่าหุ้น_หุ้นละ_บาท">[30]PL!#REF!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>#REF!</definedName>
    <definedName name="ริชี่" localSheetId="0">#REF!</definedName>
    <definedName name="อ" localSheetId="5">#REF!</definedName>
    <definedName name="อ" localSheetId="4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L101" i="11" l="1"/>
  <c r="J101" i="11"/>
  <c r="H101" i="11"/>
  <c r="F101" i="11"/>
  <c r="L69" i="11"/>
  <c r="J69" i="11"/>
  <c r="H69" i="11"/>
  <c r="F69" i="11"/>
  <c r="L27" i="11"/>
  <c r="L55" i="11" s="1"/>
  <c r="L58" i="11" s="1"/>
  <c r="J27" i="11"/>
  <c r="J55" i="11" s="1"/>
  <c r="J58" i="11" s="1"/>
  <c r="H27" i="11"/>
  <c r="H55" i="11" s="1"/>
  <c r="H58" i="11" s="1"/>
  <c r="F27" i="11"/>
  <c r="F55" i="11" s="1"/>
  <c r="F58" i="11" s="1"/>
  <c r="G61" i="1"/>
  <c r="L102" i="11" l="1"/>
  <c r="L104" i="11" s="1"/>
  <c r="J102" i="11"/>
  <c r="J104" i="11" s="1"/>
  <c r="F102" i="11"/>
  <c r="F104" i="11" s="1"/>
  <c r="H102" i="11"/>
  <c r="H104" i="11" s="1"/>
  <c r="F36" i="8"/>
  <c r="F28" i="2"/>
  <c r="J36" i="8"/>
  <c r="U26" i="4"/>
  <c r="S26" i="4"/>
  <c r="Q26" i="4"/>
  <c r="O26" i="4"/>
  <c r="G26" i="4"/>
  <c r="U25" i="4"/>
  <c r="S25" i="4"/>
  <c r="Q25" i="4"/>
  <c r="O25" i="4"/>
  <c r="N25" i="4"/>
  <c r="M25" i="4"/>
  <c r="K25" i="4"/>
  <c r="T25" i="4" s="1"/>
  <c r="I25" i="4"/>
  <c r="I26" i="4" s="1"/>
  <c r="R26" i="4" s="1"/>
  <c r="G25" i="4"/>
  <c r="P25" i="4" s="1"/>
  <c r="E25" i="4"/>
  <c r="E26" i="4" s="1"/>
  <c r="N26" i="4" s="1"/>
  <c r="U19" i="4"/>
  <c r="S19" i="4"/>
  <c r="Q19" i="4"/>
  <c r="O19" i="4"/>
  <c r="N19" i="4"/>
  <c r="I19" i="4"/>
  <c r="R19" i="4" s="1"/>
  <c r="G19" i="4"/>
  <c r="P19" i="4" s="1"/>
  <c r="E19" i="4"/>
  <c r="U18" i="4"/>
  <c r="S18" i="4"/>
  <c r="R18" i="4"/>
  <c r="Q18" i="4"/>
  <c r="P18" i="4"/>
  <c r="O18" i="4"/>
  <c r="N18" i="4"/>
  <c r="M18" i="4"/>
  <c r="K18" i="4"/>
  <c r="M17" i="4"/>
  <c r="M16" i="4"/>
  <c r="V26" i="3"/>
  <c r="T26" i="3"/>
  <c r="R26" i="3"/>
  <c r="P26" i="3"/>
  <c r="L26" i="3"/>
  <c r="U26" i="3" s="1"/>
  <c r="J26" i="3"/>
  <c r="H26" i="3"/>
  <c r="V25" i="3"/>
  <c r="T25" i="3"/>
  <c r="S25" i="3"/>
  <c r="R25" i="3"/>
  <c r="P25" i="3"/>
  <c r="N25" i="3"/>
  <c r="L25" i="3"/>
  <c r="U25" i="3" s="1"/>
  <c r="J25" i="3"/>
  <c r="S26" i="3" s="1"/>
  <c r="H25" i="3"/>
  <c r="Q25" i="3" s="1"/>
  <c r="F25" i="3"/>
  <c r="F26" i="3" s="1"/>
  <c r="V19" i="3"/>
  <c r="T19" i="3"/>
  <c r="R19" i="3"/>
  <c r="P19" i="3"/>
  <c r="F19" i="3"/>
  <c r="V18" i="3"/>
  <c r="T18" i="3"/>
  <c r="R18" i="3"/>
  <c r="Q18" i="3"/>
  <c r="P18" i="3"/>
  <c r="L18" i="3"/>
  <c r="U18" i="3" s="1"/>
  <c r="J18" i="3"/>
  <c r="J19" i="3" s="1"/>
  <c r="S19" i="3" s="1"/>
  <c r="H18" i="3"/>
  <c r="H19" i="3" s="1"/>
  <c r="Q19" i="3" s="1"/>
  <c r="F18" i="3"/>
  <c r="O18" i="3" s="1"/>
  <c r="N17" i="3"/>
  <c r="N16" i="3"/>
  <c r="N18" i="3" s="1"/>
  <c r="Q39" i="8"/>
  <c r="P39" i="8"/>
  <c r="O39" i="8"/>
  <c r="N39" i="8"/>
  <c r="M39" i="8"/>
  <c r="J33" i="8"/>
  <c r="F33" i="8"/>
  <c r="AA27" i="8"/>
  <c r="Y27" i="8"/>
  <c r="W27" i="8"/>
  <c r="U27" i="8"/>
  <c r="Q27" i="8"/>
  <c r="N27" i="8"/>
  <c r="Q26" i="8"/>
  <c r="N26" i="8"/>
  <c r="L23" i="8"/>
  <c r="J23" i="8"/>
  <c r="H23" i="8"/>
  <c r="F23" i="8"/>
  <c r="Q17" i="8"/>
  <c r="N17" i="8"/>
  <c r="L17" i="8"/>
  <c r="J17" i="8"/>
  <c r="J24" i="8" s="1"/>
  <c r="J26" i="8" s="1"/>
  <c r="H17" i="8"/>
  <c r="F17" i="8"/>
  <c r="F24" i="8" s="1"/>
  <c r="F26" i="8" s="1"/>
  <c r="J30" i="2"/>
  <c r="F30" i="2"/>
  <c r="L23" i="2"/>
  <c r="J23" i="2"/>
  <c r="H23" i="2"/>
  <c r="F23" i="2"/>
  <c r="L17" i="2"/>
  <c r="J17" i="2"/>
  <c r="J24" i="2" s="1"/>
  <c r="J26" i="2" s="1"/>
  <c r="J28" i="2" s="1"/>
  <c r="H17" i="2"/>
  <c r="F17" i="2"/>
  <c r="F24" i="2" s="1"/>
  <c r="F26" i="2" s="1"/>
  <c r="F31" i="2" s="1"/>
  <c r="S100" i="1"/>
  <c r="Q100" i="1"/>
  <c r="O100" i="1"/>
  <c r="S99" i="1"/>
  <c r="Q99" i="1"/>
  <c r="O99" i="1"/>
  <c r="S98" i="1"/>
  <c r="Q98" i="1"/>
  <c r="O98" i="1"/>
  <c r="N98" i="1"/>
  <c r="M98" i="1"/>
  <c r="T98" i="1" s="1"/>
  <c r="K98" i="1"/>
  <c r="R98" i="1" s="1"/>
  <c r="I98" i="1"/>
  <c r="P98" i="1" s="1"/>
  <c r="K87" i="1"/>
  <c r="S69" i="1"/>
  <c r="Q69" i="1"/>
  <c r="O69" i="1"/>
  <c r="T68" i="1"/>
  <c r="S68" i="1"/>
  <c r="Q68" i="1"/>
  <c r="P68" i="1"/>
  <c r="O68" i="1"/>
  <c r="M68" i="1"/>
  <c r="K68" i="1"/>
  <c r="R68" i="1" s="1"/>
  <c r="I68" i="1"/>
  <c r="G68" i="1"/>
  <c r="N68" i="1" s="1"/>
  <c r="S61" i="1"/>
  <c r="Q61" i="1"/>
  <c r="O61" i="1"/>
  <c r="M61" i="1"/>
  <c r="T61" i="1" s="1"/>
  <c r="K61" i="1"/>
  <c r="I61" i="1"/>
  <c r="I69" i="1" s="1"/>
  <c r="M60" i="1"/>
  <c r="K50" i="1"/>
  <c r="G50" i="1"/>
  <c r="G87" i="1" s="1"/>
  <c r="K49" i="1"/>
  <c r="A44" i="1"/>
  <c r="A81" i="1" s="1"/>
  <c r="S32" i="1"/>
  <c r="Q32" i="1"/>
  <c r="O32" i="1"/>
  <c r="I32" i="1"/>
  <c r="P32" i="1" s="1"/>
  <c r="S31" i="1"/>
  <c r="Q31" i="1"/>
  <c r="O31" i="1"/>
  <c r="M31" i="1"/>
  <c r="T31" i="1" s="1"/>
  <c r="K31" i="1"/>
  <c r="R31" i="1" s="1"/>
  <c r="I31" i="1"/>
  <c r="P31" i="1" s="1"/>
  <c r="G31" i="1"/>
  <c r="N31" i="1" s="1"/>
  <c r="S19" i="1"/>
  <c r="R19" i="1"/>
  <c r="Q19" i="1"/>
  <c r="P19" i="1"/>
  <c r="O19" i="1"/>
  <c r="M19" i="1"/>
  <c r="T19" i="1" s="1"/>
  <c r="K19" i="1"/>
  <c r="I19" i="1"/>
  <c r="G19" i="1"/>
  <c r="P102" i="11" l="1"/>
  <c r="O102" i="11"/>
  <c r="H24" i="8"/>
  <c r="H26" i="8" s="1"/>
  <c r="M102" i="11"/>
  <c r="N102" i="11"/>
  <c r="K69" i="1"/>
  <c r="G69" i="1"/>
  <c r="N69" i="1" s="1"/>
  <c r="K32" i="1"/>
  <c r="R32" i="1" s="1"/>
  <c r="H24" i="2"/>
  <c r="H26" i="2" s="1"/>
  <c r="H28" i="2" s="1"/>
  <c r="H31" i="2" s="1"/>
  <c r="M69" i="1"/>
  <c r="T69" i="1" s="1"/>
  <c r="L24" i="8"/>
  <c r="L26" i="8" s="1"/>
  <c r="L28" i="8" s="1"/>
  <c r="W17" i="8"/>
  <c r="Y17" i="8"/>
  <c r="S18" i="3"/>
  <c r="G32" i="1"/>
  <c r="N32" i="1" s="1"/>
  <c r="J31" i="2"/>
  <c r="L24" i="2"/>
  <c r="L26" i="2" s="1"/>
  <c r="L28" i="2" s="1"/>
  <c r="L31" i="2" s="1"/>
  <c r="AA17" i="8"/>
  <c r="M19" i="4"/>
  <c r="W19" i="4" s="1"/>
  <c r="K99" i="1"/>
  <c r="R69" i="1"/>
  <c r="U26" i="8"/>
  <c r="F28" i="8"/>
  <c r="G99" i="1"/>
  <c r="H28" i="8"/>
  <c r="W26" i="8"/>
  <c r="I99" i="1"/>
  <c r="P69" i="1"/>
  <c r="J28" i="8"/>
  <c r="Y26" i="8"/>
  <c r="W18" i="3"/>
  <c r="N19" i="3"/>
  <c r="X19" i="3" s="1"/>
  <c r="P26" i="4"/>
  <c r="V25" i="4"/>
  <c r="V18" i="4"/>
  <c r="N61" i="1"/>
  <c r="L19" i="3"/>
  <c r="U19" i="3"/>
  <c r="N26" i="3"/>
  <c r="O26" i="3"/>
  <c r="W26" i="3"/>
  <c r="N19" i="1"/>
  <c r="P61" i="1"/>
  <c r="O19" i="3"/>
  <c r="O25" i="3"/>
  <c r="W25" i="3"/>
  <c r="R25" i="4"/>
  <c r="M32" i="1"/>
  <c r="T32" i="1" s="1"/>
  <c r="Q26" i="3"/>
  <c r="K26" i="4"/>
  <c r="T26" i="4"/>
  <c r="M99" i="1"/>
  <c r="T18" i="4"/>
  <c r="R61" i="1"/>
  <c r="U17" i="8"/>
  <c r="K19" i="4"/>
  <c r="T19" i="4" s="1"/>
  <c r="M26" i="4"/>
  <c r="V26" i="4" s="1"/>
  <c r="AA26" i="8" l="1"/>
  <c r="V19" i="4"/>
  <c r="W19" i="3"/>
  <c r="L34" i="8"/>
  <c r="W25" i="4" s="1"/>
  <c r="W23" i="4"/>
  <c r="X23" i="3"/>
  <c r="H36" i="8"/>
  <c r="H34" i="8"/>
  <c r="X25" i="3" s="1"/>
  <c r="P99" i="1"/>
  <c r="P100" i="1"/>
  <c r="X16" i="3"/>
  <c r="F34" i="8"/>
  <c r="X18" i="3" s="1"/>
  <c r="W16" i="4"/>
  <c r="J34" i="8"/>
  <c r="W18" i="4" s="1"/>
  <c r="T99" i="1"/>
  <c r="T100" i="1"/>
  <c r="N100" i="1"/>
  <c r="N99" i="1"/>
  <c r="R100" i="1"/>
  <c r="R99" i="1"/>
</calcChain>
</file>

<file path=xl/sharedStrings.xml><?xml version="1.0" encoding="utf-8"?>
<sst xmlns="http://schemas.openxmlformats.org/spreadsheetml/2006/main" count="409" uniqueCount="226">
  <si>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</si>
  <si>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</si>
  <si>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- 3 -</t>
  </si>
  <si>
    <t>บริษัท ริชี่ เพลซ 2002 จำกัด (มหาชน) และบริษัทย่อย</t>
  </si>
  <si>
    <t>งบฐานะการเงิน</t>
  </si>
  <si>
    <t>ณ วันที่ 30 กันยายน 2568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</si>
  <si>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</si>
  <si>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</si>
  <si>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</si>
  <si>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</si>
  <si>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</si>
  <si>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</si>
  <si>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</si>
  <si>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 xml:space="preserve"> กันยายน 2568</t>
  </si>
  <si>
    <t>ธันวาคม 2567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</si>
  <si>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</si>
  <si>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</si>
  <si>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</si>
  <si>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</si>
  <si>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</si>
  <si>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</si>
  <si>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8, 13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</si>
  <si>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</si>
  <si>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</si>
  <si>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</si>
  <si>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</si>
  <si>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</si>
  <si>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</si>
  <si>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</si>
  <si>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</si>
  <si>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</si>
  <si>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</si>
  <si>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</si>
  <si>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</si>
  <si>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</si>
  <si>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</si>
  <si>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</si>
  <si>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</si>
  <si>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</si>
  <si>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>(................................................)</t>
  </si>
  <si>
    <t>(.................................................)</t>
  </si>
  <si>
    <t>- 4 -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</si>
  <si>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</si>
  <si>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</si>
  <si>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</si>
  <si>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</si>
  <si>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</si>
  <si>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</si>
  <si>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หนี้สินที่เกิดจากสัญญาหมุนเวียน</t>
  </si>
  <si>
    <t xml:space="preserve">ส่วนของหนี้สินตามสัญญาเช่าที่ถึงกำหนดชำระภายในหนึ่งปี </t>
  </si>
  <si>
    <t>5, 20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</si>
  <si>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</si>
  <si>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</si>
  <si>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</si>
  <si>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</si>
  <si>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</si>
  <si>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</si>
  <si>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</si>
  <si>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</si>
  <si>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</si>
  <si>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ประมาณการหนี้สินสำหรับผลประโยชน์พนักงาน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</si>
  <si>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</si>
  <si>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</si>
  <si>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</si>
  <si>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</si>
  <si>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</si>
  <si>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</si>
  <si>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</si>
  <si>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</si>
  <si>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2,108,322,777 หุ้น มูลค่าหุ้นละ 1 บาท</t>
  </si>
  <si>
    <t xml:space="preserve">หุ้นที่ออกและรับชำระเต็มมูลค่าแล้ว    </t>
  </si>
  <si>
    <t>หุ้นสามัญ 1,628,322,777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</si>
  <si>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</si>
  <si>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</si>
  <si>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</si>
  <si>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</si>
  <si>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</si>
  <si>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</si>
  <si>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</si>
  <si>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</si>
  <si>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สำหรับงวดสามเดือนสิ้นสุดวันที่ 30 กันยายน 2568</t>
  </si>
  <si>
    <t xml:space="preserve">บาท </t>
  </si>
  <si>
    <t>(ปรับปรุงใหม่)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</si>
  <si>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</si>
  <si>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</si>
  <si>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</si>
  <si>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</si>
  <si>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</si>
  <si>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</si>
  <si>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</si>
  <si>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</si>
  <si>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</si>
  <si>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</si>
  <si>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</si>
  <si>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</si>
  <si>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</si>
  <si>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</si>
  <si>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</si>
  <si>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</si>
  <si>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</si>
  <si>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</si>
  <si>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</si>
  <si>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</si>
  <si>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"ยังไม่ได้ตรวจสอบ"</t>
  </si>
  <si>
    <t>"สอบทานแล้ว"</t>
  </si>
  <si>
    <t>- 7 -</t>
  </si>
  <si>
    <t>สำหรับงวดเก้าเดือนสิ้นสุดวันที่ 30 กันยายน 2568</t>
  </si>
  <si>
    <t>เฉพาะ</t>
  </si>
  <si>
    <t>รวม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</si>
  <si>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</si>
  <si>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</t>
  </si>
  <si>
    <t>หลักคณิตศาสตร์ประกันภัย</t>
  </si>
  <si>
    <t xml:space="preserve">                                                     กรรมการ</t>
  </si>
  <si>
    <t>(นายสมศักดิ์   อรรถบูรณ์วงศ์)</t>
  </si>
  <si>
    <t>- 8 -</t>
  </si>
  <si>
    <t>งบการเปลี่ยนแปลงส่วนของผู้ถือหุ้น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</si>
  <si>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</si>
  <si>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</si>
  <si>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</si>
  <si>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</si>
  <si>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</si>
  <si>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</si>
  <si>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</si>
  <si>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</si>
  <si>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</si>
  <si>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1 มกราคม 2568</t>
  </si>
  <si>
    <t>กำไรเบ็ดเสร็จสำหรับงวด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</si>
  <si>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</si>
  <si>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</si>
  <si>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ยอดคงเหลือ ณ วันที่ 30 กันยายน 2568</t>
  </si>
  <si>
    <t>ยอดคงเหลือ ณ วันที่ 1 มกราคม 2567</t>
  </si>
  <si>
    <t xml:space="preserve">     กำไร (ขาดทุน) สำหรับงวด </t>
  </si>
  <si>
    <t>กำไรเบ็ดเสร็จรวมสำหรับงวด</t>
  </si>
  <si>
    <t>ยอดคงเหลือ ณ วันที่ 30 กันยายน 2567</t>
  </si>
  <si>
    <t>- 9 -</t>
  </si>
  <si>
    <t>งบการเปลี่ยนแปลงส่วนของผู้ถือหุ้น (ต่อ)</t>
  </si>
  <si>
    <t xml:space="preserve">     กำไร (ขาดทุน) สำหรับงวด - ปรับปรุงใหม่</t>
  </si>
  <si>
    <r>
      <rPr>
        <sz val="16"/>
        <rFont val="Angsana New"/>
        <family val="1"/>
      </rPr>
      <t xml:space="preserve">       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 กรรมการ</t>
    </r>
  </si>
  <si>
    <t xml:space="preserve">         (.................................................)</t>
  </si>
  <si>
    <t>- 10 -</t>
  </si>
  <si>
    <t>งบกระแสเงินสด</t>
  </si>
  <si>
    <t>กระแสเงินสดจากกิจกรรมดำเนินงาน :</t>
  </si>
  <si>
    <t>กำไร (ขาดทุน) ก่อนภาษีเงินได้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</si>
  <si>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</si>
  <si>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</si>
  <si>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ขาดทุนจากการด้อยค่าของเงินลงทุนบริษัทร่วม</t>
  </si>
  <si>
    <t>ขาดทุนจากการด้อยค่าของเงินลงทุนบริษัทร่วมค้า</t>
  </si>
  <si>
    <t>ค่าเสื่อมราคาและค่าตัดจำหน่าย</t>
  </si>
  <si>
    <t>ขาดทุนจากการตัดจำหน่ายทรัพย์สิน</t>
  </si>
  <si>
    <t>ขาดทุนจากการขอคืนภาษี</t>
  </si>
  <si>
    <t>กำไรจากการยกเลิกสัญญาเช่า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</si>
  <si>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</si>
  <si>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</si>
  <si>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</si>
  <si>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</si>
  <si>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</si>
  <si>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</si>
  <si>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</si>
  <si>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เงินจ่ายล่วงหน้าค่าก่อสร้าง (เพิ่มขึ้น) ลดลง</t>
  </si>
  <si>
    <t>- 11 -</t>
  </si>
  <si>
    <t>งบกระแสเงินสด (ต่อ)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</si>
  <si>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</si>
  <si>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</si>
  <si>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หนี้สินที่เกิดจากสัญญาหมุนเวียน เพิ่มขึ้น (ลดลง)</t>
  </si>
  <si>
    <t>หนี้สินหมุนเวียนอื่น เพิ่มขึ้น (ลดลง)</t>
  </si>
  <si>
    <t>หนี้สินไม่หมุนเวียนอื่น เพิ่มขึ้น (ลดลง)</t>
  </si>
  <si>
    <t>เงินสดจ่ายประมาณการหนี้สินสำหรับผลประโยชน์พนักงาน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</si>
  <si>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</si>
  <si>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</si>
  <si>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เงินสดรับคืนภาษี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</si>
  <si>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</si>
  <si>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</si>
  <si>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</si>
  <si>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</si>
  <si>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</si>
  <si>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</si>
  <si>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</si>
  <si>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</si>
  <si>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</si>
  <si>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</si>
  <si>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เงินสดสุทธิได้มาจาก (ใช้ไปใน) กิจกรรมลงทุน</t>
  </si>
  <si>
    <t>- 12 -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</si>
  <si>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</si>
  <si>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</si>
  <si>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</si>
  <si>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เงินสดรับจากหุ้นกู้ระยะสั้น</t>
  </si>
  <si>
    <t>เงินสดจ่ายชำระจากหุ้นกู้ระยะสั้น</t>
  </si>
  <si>
    <t>เงินสดรับจากการกู้ยืมระยะสั้นจากบุคคลและกิจการที่เกี่ยวข้องกัน</t>
  </si>
  <si>
    <t>เงินสดจ่ายจากการกู้ยืมระยะสั้นจากบุคคลและกิจการที่เกี่ยวข้องกัน</t>
  </si>
  <si>
    <t>เงินสดรับจากการกู้ยืมระยะสั้นจากบุคคลอี่น</t>
  </si>
  <si>
    <t>เงินสดจ่ายจากการกู้ยืมระยะสั้นจากบุคคลอื่น</t>
  </si>
  <si>
    <t>เงินสดรับจากเงินกู้ยืมสถาบันการเงิน</t>
  </si>
  <si>
    <t>เงินสดจ่ายชำระจากเงินกู้ยืมสถาบันการเงิน</t>
  </si>
  <si>
    <t>เงินสดรับจากการออกหุ้นกู้</t>
  </si>
  <si>
    <t>เงินสดจ่ายชำระหุ้นกู้</t>
  </si>
  <si>
    <t xml:space="preserve">หนี้สินตามสัญญาเช่าการเงิน (ลดลง) 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</si>
  <si>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</si>
  <si>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</si>
  <si>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</si>
  <si>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</si>
  <si>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</si>
  <si>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- 13 -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</si>
  <si>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</si>
  <si>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</si>
  <si>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</si>
  <si>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</si>
  <si>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โอนต้นทุนการพัฒนาอสังหาริมทรัพย์เป็นอุปกรณ์สำนักงาน</t>
  </si>
  <si>
    <t>3)</t>
  </si>
  <si>
    <t>โอนต้นทุนการพัฒนาอสังหาริมทรัพย์เป็นอสังหาริมทรัพย์</t>
  </si>
  <si>
    <t>เพื่อการลงทุน</t>
  </si>
  <si>
    <t>4)</t>
  </si>
  <si>
    <t>5)</t>
  </si>
  <si>
    <t>โอนอสังหาริมทรัพย์เพื่อการลงทุนเป็นต้นทุนการพัฒนา</t>
  </si>
  <si>
    <t>อสังหาริมทรัพย์</t>
  </si>
  <si>
    <t>6)</t>
  </si>
  <si>
    <t>7)</t>
  </si>
  <si>
    <t>การรับรู้รายการสินทรัพย์สิทธิการใช้</t>
  </si>
  <si>
    <t>ยอดคงเหลือ ณ วันที่ 30 กันยายน 2567  - ปรับปรุงใหม่</t>
  </si>
  <si>
    <t>กำไร (ขาดทุน) จากกิจกรรมดำเนินงาน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</si>
  <si>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</si>
  <si>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</si>
  <si>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>กรรมการ</t>
    </r>
  </si>
  <si>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</si>
  <si>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โอนต้นทุนการพัฒนาอสังหาริมทรัพย์เป็นที่ดินรอพัฒนา</t>
  </si>
  <si>
    <t>หนี้สินไม่หมุนเวียนอื่น - เงินประกันค่าเช่า</t>
  </si>
  <si>
    <t>ที่ดิน อาคารและอุปกรณ์เพิ่มขึ้น (ลดลง) จากเจ้าหนี้ค่าซื้อทรัพย์สิน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</si>
</sst>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-* #,##0.000_-;\-* #,##0.000_-;_-* &quot;-&quot;??_-;_-@_-"/>
    <numFmt numFmtId="190" formatCode="#,##0.00;\(#,##0.00\)"/>
    <numFmt numFmtId="191" formatCode="_(* #,##0.000_);_(* \(#,##0.000\);_(* &quot;-&quot;??_);_(@_)"/>
    <numFmt numFmtId="192" formatCode="_(* #,##0.0_);_(* \(#,##0.0\);_(* &quot;-&quot;??_);_(@_)"/>
  </numFmts>
  <fonts count="42" x14ac:knownFonts="1">
    <font>
      <sz val="10"/>
      <name val="Arial"/>
      <charset val="222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sz val="11"/>
      <color indexed="10"/>
      <name val="Angsana New"/>
      <family val="1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6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b/>
      <u/>
      <sz val="16"/>
      <color indexed="8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2"/>
      <color indexed="8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2"/>
      <name val="AngsanaUPC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62">
    <xf numFmtId="0" fontId="0" fillId="0" borderId="0"/>
    <xf numFmtId="43" fontId="24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6" fillId="0" borderId="0"/>
    <xf numFmtId="0" fontId="36" fillId="0" borderId="0"/>
    <xf numFmtId="0" fontId="33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</cellStyleXfs>
  <cellXfs count="244">
    <xf numFmtId="0" fontId="0" fillId="0" borderId="0" xfId="0"/>
    <xf numFmtId="43" fontId="1" fillId="0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88" fontId="1" fillId="0" borderId="0" xfId="1" applyNumberFormat="1" applyFont="1" applyFill="1" applyAlignment="1">
      <alignment vertical="center"/>
    </xf>
    <xf numFmtId="0" fontId="1" fillId="0" borderId="0" xfId="23" applyFont="1" applyAlignment="1">
      <alignment vertical="center"/>
    </xf>
    <xf numFmtId="0" fontId="3" fillId="0" borderId="0" xfId="25" applyFont="1" applyAlignment="1">
      <alignment horizontal="center" vertical="center"/>
    </xf>
    <xf numFmtId="187" fontId="1" fillId="0" borderId="0" xfId="0" applyNumberFormat="1" applyFont="1" applyAlignment="1">
      <alignment vertical="center"/>
    </xf>
    <xf numFmtId="188" fontId="1" fillId="0" borderId="0" xfId="5" applyNumberFormat="1" applyFont="1" applyFill="1" applyAlignment="1">
      <alignment vertical="center"/>
    </xf>
    <xf numFmtId="0" fontId="3" fillId="0" borderId="0" xfId="37" applyFont="1" applyAlignment="1">
      <alignment vertical="center"/>
    </xf>
    <xf numFmtId="0" fontId="7" fillId="0" borderId="0" xfId="25" applyFont="1" applyAlignment="1">
      <alignment vertical="center"/>
    </xf>
    <xf numFmtId="0" fontId="8" fillId="0" borderId="0" xfId="25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25" applyFont="1" applyAlignment="1">
      <alignment vertical="center"/>
    </xf>
    <xf numFmtId="0" fontId="10" fillId="0" borderId="0" xfId="25" applyFont="1" applyAlignment="1">
      <alignment vertical="center"/>
    </xf>
    <xf numFmtId="0" fontId="9" fillId="0" borderId="0" xfId="37" applyFont="1" applyAlignment="1">
      <alignment vertical="center"/>
    </xf>
    <xf numFmtId="43" fontId="9" fillId="0" borderId="0" xfId="1" applyFont="1" applyFill="1" applyAlignment="1">
      <alignment vertical="center"/>
    </xf>
    <xf numFmtId="0" fontId="7" fillId="0" borderId="0" xfId="25" applyFont="1" applyAlignment="1">
      <alignment vertical="center" wrapText="1"/>
    </xf>
    <xf numFmtId="0" fontId="7" fillId="0" borderId="1" xfId="25" applyFont="1" applyBorder="1" applyAlignment="1">
      <alignment horizontal="center" vertical="center" wrapText="1"/>
    </xf>
    <xf numFmtId="0" fontId="7" fillId="0" borderId="0" xfId="25" applyFont="1" applyAlignment="1">
      <alignment horizontal="center" vertical="center" wrapText="1"/>
    </xf>
    <xf numFmtId="0" fontId="7" fillId="0" borderId="0" xfId="25" applyFont="1" applyAlignment="1">
      <alignment horizontal="center" vertical="center"/>
    </xf>
    <xf numFmtId="0" fontId="7" fillId="0" borderId="1" xfId="25" applyFont="1" applyBorder="1" applyAlignment="1">
      <alignment vertical="center"/>
    </xf>
    <xf numFmtId="0" fontId="7" fillId="0" borderId="0" xfId="37" applyFont="1"/>
    <xf numFmtId="0" fontId="11" fillId="0" borderId="0" xfId="25" applyFont="1" applyAlignment="1">
      <alignment vertical="center"/>
    </xf>
    <xf numFmtId="0" fontId="11" fillId="0" borderId="0" xfId="25" applyFont="1" applyAlignment="1">
      <alignment vertical="center" wrapText="1"/>
    </xf>
    <xf numFmtId="187" fontId="7" fillId="0" borderId="0" xfId="20" applyNumberFormat="1" applyFont="1" applyFill="1" applyBorder="1" applyAlignment="1">
      <alignment vertical="center"/>
    </xf>
    <xf numFmtId="0" fontId="12" fillId="0" borderId="0" xfId="37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1" xfId="20" applyNumberFormat="1" applyFont="1" applyFill="1" applyBorder="1" applyAlignment="1">
      <alignment vertical="center"/>
    </xf>
    <xf numFmtId="0" fontId="13" fillId="0" borderId="0" xfId="25" applyFont="1" applyAlignment="1">
      <alignment vertical="center" wrapText="1"/>
    </xf>
    <xf numFmtId="187" fontId="7" fillId="0" borderId="4" xfId="20" applyNumberFormat="1" applyFont="1" applyFill="1" applyBorder="1" applyAlignment="1">
      <alignment vertical="center"/>
    </xf>
    <xf numFmtId="0" fontId="7" fillId="0" borderId="0" xfId="37" applyFont="1" applyAlignment="1">
      <alignment vertical="center"/>
    </xf>
    <xf numFmtId="190" fontId="7" fillId="0" borderId="0" xfId="37" applyNumberFormat="1" applyFont="1" applyAlignment="1">
      <alignment vertical="center"/>
    </xf>
    <xf numFmtId="187" fontId="8" fillId="0" borderId="0" xfId="20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25" applyFont="1" applyAlignment="1">
      <alignment vertical="center" wrapText="1"/>
    </xf>
    <xf numFmtId="187" fontId="9" fillId="0" borderId="0" xfId="25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2" fillId="0" borderId="0" xfId="37" applyAlignment="1">
      <alignment vertical="center"/>
    </xf>
    <xf numFmtId="43" fontId="7" fillId="0" borderId="0" xfId="1" applyFont="1" applyFill="1" applyAlignment="1">
      <alignment vertical="center"/>
    </xf>
    <xf numFmtId="49" fontId="7" fillId="0" borderId="0" xfId="37" applyNumberFormat="1" applyFont="1" applyAlignment="1">
      <alignment horizontal="center" vertical="center" wrapText="1"/>
    </xf>
    <xf numFmtId="0" fontId="7" fillId="0" borderId="0" xfId="25" applyFont="1" applyAlignment="1">
      <alignment horizontal="right" vertical="center" wrapText="1"/>
    </xf>
    <xf numFmtId="188" fontId="7" fillId="0" borderId="0" xfId="1" applyNumberFormat="1" applyFont="1" applyFill="1" applyBorder="1" applyAlignment="1">
      <alignment vertical="center"/>
    </xf>
    <xf numFmtId="187" fontId="7" fillId="0" borderId="0" xfId="37" applyNumberFormat="1" applyFont="1" applyAlignment="1">
      <alignment vertical="center"/>
    </xf>
    <xf numFmtId="188" fontId="7" fillId="0" borderId="0" xfId="37" applyNumberFormat="1" applyFont="1" applyAlignment="1">
      <alignment vertical="center"/>
    </xf>
    <xf numFmtId="43" fontId="2" fillId="0" borderId="0" xfId="5" applyFont="1" applyFill="1" applyAlignment="1">
      <alignment vertical="center"/>
    </xf>
    <xf numFmtId="43" fontId="1" fillId="0" borderId="0" xfId="5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25" applyFont="1" applyAlignment="1">
      <alignment vertical="center" wrapText="1"/>
    </xf>
    <xf numFmtId="187" fontId="7" fillId="0" borderId="0" xfId="25" applyNumberFormat="1" applyFont="1" applyAlignment="1">
      <alignment vertical="center"/>
    </xf>
    <xf numFmtId="187" fontId="8" fillId="0" borderId="0" xfId="25" applyNumberFormat="1" applyFont="1" applyAlignment="1">
      <alignment vertical="center"/>
    </xf>
    <xf numFmtId="188" fontId="8" fillId="0" borderId="0" xfId="25" applyNumberFormat="1" applyFont="1" applyAlignment="1">
      <alignment vertical="center"/>
    </xf>
    <xf numFmtId="0" fontId="16" fillId="0" borderId="0" xfId="37" applyFont="1" applyAlignment="1">
      <alignment horizontal="center" vertical="center"/>
    </xf>
    <xf numFmtId="0" fontId="3" fillId="0" borderId="0" xfId="38" applyFont="1" applyAlignment="1">
      <alignment horizontal="center" vertical="center"/>
    </xf>
    <xf numFmtId="0" fontId="17" fillId="0" borderId="0" xfId="38" applyFont="1" applyAlignment="1">
      <alignment horizontal="center" vertical="center"/>
    </xf>
    <xf numFmtId="0" fontId="7" fillId="0" borderId="0" xfId="37" applyFont="1" applyAlignment="1">
      <alignment horizontal="center" vertical="center"/>
    </xf>
    <xf numFmtId="0" fontId="18" fillId="0" borderId="0" xfId="37" applyFont="1" applyAlignment="1">
      <alignment horizontal="center" vertical="center"/>
    </xf>
    <xf numFmtId="49" fontId="7" fillId="0" borderId="0" xfId="37" applyNumberFormat="1" applyFont="1" applyAlignment="1">
      <alignment vertical="center"/>
    </xf>
    <xf numFmtId="49" fontId="7" fillId="0" borderId="0" xfId="37" applyNumberFormat="1" applyFont="1" applyAlignment="1">
      <alignment horizontal="center" vertical="center"/>
    </xf>
    <xf numFmtId="0" fontId="7" fillId="0" borderId="1" xfId="37" applyFont="1" applyBorder="1" applyAlignment="1">
      <alignment vertical="center"/>
    </xf>
    <xf numFmtId="3" fontId="7" fillId="0" borderId="0" xfId="37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188" fontId="7" fillId="0" borderId="4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25" applyFont="1" applyBorder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43" fontId="5" fillId="0" borderId="0" xfId="5" applyFont="1" applyFill="1" applyAlignment="1">
      <alignment vertical="center"/>
    </xf>
    <xf numFmtId="0" fontId="19" fillId="0" borderId="0" xfId="0" applyFont="1" applyAlignment="1">
      <alignment vertical="center"/>
    </xf>
    <xf numFmtId="43" fontId="19" fillId="0" borderId="0" xfId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7" fillId="0" borderId="0" xfId="25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187" fontId="1" fillId="0" borderId="0" xfId="0" applyNumberFormat="1" applyFont="1" applyAlignment="1">
      <alignment horizontal="right" vertical="center"/>
    </xf>
    <xf numFmtId="0" fontId="4" fillId="0" borderId="0" xfId="0" applyFont="1"/>
    <xf numFmtId="187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87" fontId="1" fillId="0" borderId="1" xfId="0" applyNumberFormat="1" applyFont="1" applyBorder="1" applyAlignment="1">
      <alignment horizontal="right" vertical="center"/>
    </xf>
    <xf numFmtId="0" fontId="1" fillId="0" borderId="0" xfId="37" applyFont="1"/>
    <xf numFmtId="187" fontId="1" fillId="0" borderId="2" xfId="25" applyNumberFormat="1" applyFont="1" applyBorder="1" applyAlignment="1">
      <alignment horizontal="right" vertical="center"/>
    </xf>
    <xf numFmtId="187" fontId="1" fillId="0" borderId="3" xfId="25" applyNumberFormat="1" applyFont="1" applyBorder="1" applyAlignment="1">
      <alignment horizontal="right" vertical="center"/>
    </xf>
    <xf numFmtId="187" fontId="1" fillId="0" borderId="0" xfId="25" applyNumberFormat="1" applyFont="1" applyAlignment="1">
      <alignment horizontal="right" vertical="center"/>
    </xf>
    <xf numFmtId="187" fontId="1" fillId="0" borderId="1" xfId="5" applyNumberFormat="1" applyFont="1" applyFill="1" applyBorder="1" applyAlignment="1">
      <alignment horizontal="right" vertical="center"/>
    </xf>
    <xf numFmtId="187" fontId="1" fillId="0" borderId="4" xfId="25" applyNumberFormat="1" applyFont="1" applyBorder="1" applyAlignment="1">
      <alignment horizontal="right" vertical="center"/>
    </xf>
    <xf numFmtId="191" fontId="1" fillId="0" borderId="5" xfId="25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2" fillId="0" borderId="0" xfId="0" applyNumberFormat="1" applyFont="1" applyAlignment="1">
      <alignment vertical="center"/>
    </xf>
    <xf numFmtId="0" fontId="15" fillId="0" borderId="0" xfId="0" applyFont="1" applyAlignment="1">
      <alignment horizontal="right"/>
    </xf>
    <xf numFmtId="0" fontId="21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187" fontId="1" fillId="0" borderId="0" xfId="1" applyNumberFormat="1" applyFont="1" applyFill="1" applyBorder="1" applyAlignment="1">
      <alignment horizontal="right"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187" fontId="1" fillId="0" borderId="1" xfId="25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192" fontId="1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" fillId="0" borderId="0" xfId="25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87" fontId="1" fillId="0" borderId="0" xfId="1" applyNumberFormat="1" applyFont="1" applyFill="1" applyAlignment="1">
      <alignment vertical="center"/>
    </xf>
    <xf numFmtId="187" fontId="1" fillId="0" borderId="3" xfId="1" applyNumberFormat="1" applyFont="1" applyFill="1" applyBorder="1" applyAlignment="1">
      <alignment vertical="center"/>
    </xf>
    <xf numFmtId="0" fontId="1" fillId="0" borderId="0" xfId="26" applyFont="1" applyAlignment="1">
      <alignment horizontal="left" vertical="center"/>
    </xf>
    <xf numFmtId="188" fontId="1" fillId="0" borderId="3" xfId="1" applyNumberFormat="1" applyFont="1" applyFill="1" applyBorder="1" applyAlignment="1">
      <alignment vertical="center"/>
    </xf>
    <xf numFmtId="188" fontId="1" fillId="0" borderId="5" xfId="1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87" fontId="1" fillId="0" borderId="0" xfId="5" applyNumberFormat="1" applyFont="1" applyFill="1" applyAlignment="1">
      <alignment vertical="center"/>
    </xf>
    <xf numFmtId="187" fontId="1" fillId="0" borderId="0" xfId="5" applyNumberFormat="1" applyFont="1" applyFill="1" applyAlignment="1">
      <alignment horizontal="right" vertical="center"/>
    </xf>
    <xf numFmtId="188" fontId="1" fillId="0" borderId="0" xfId="5" applyNumberFormat="1" applyFont="1" applyFill="1" applyAlignment="1">
      <alignment horizontal="right" vertical="center"/>
    </xf>
    <xf numFmtId="188" fontId="2" fillId="0" borderId="0" xfId="1" applyNumberFormat="1" applyFont="1" applyFill="1" applyAlignment="1">
      <alignment vertical="center"/>
    </xf>
    <xf numFmtId="187" fontId="1" fillId="0" borderId="0" xfId="16" applyNumberFormat="1" applyFont="1" applyFill="1" applyBorder="1" applyAlignment="1">
      <alignment vertical="center"/>
    </xf>
    <xf numFmtId="188" fontId="2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/>
    </xf>
    <xf numFmtId="187" fontId="1" fillId="0" borderId="3" xfId="16" applyNumberFormat="1" applyFont="1" applyFill="1" applyBorder="1" applyAlignment="1">
      <alignment vertical="center"/>
    </xf>
    <xf numFmtId="187" fontId="1" fillId="0" borderId="0" xfId="16" applyNumberFormat="1" applyFont="1" applyFill="1" applyAlignment="1">
      <alignment vertical="center"/>
    </xf>
    <xf numFmtId="188" fontId="1" fillId="0" borderId="5" xfId="5" applyNumberFormat="1" applyFont="1" applyFill="1" applyBorder="1" applyAlignment="1">
      <alignment vertical="center"/>
    </xf>
    <xf numFmtId="188" fontId="1" fillId="0" borderId="0" xfId="16" applyNumberFormat="1" applyFont="1" applyFill="1" applyAlignment="1">
      <alignment vertical="center"/>
    </xf>
    <xf numFmtId="188" fontId="1" fillId="0" borderId="3" xfId="5" applyNumberFormat="1" applyFont="1" applyFill="1" applyBorder="1" applyAlignment="1">
      <alignment vertical="center"/>
    </xf>
    <xf numFmtId="192" fontId="2" fillId="0" borderId="0" xfId="0" applyNumberFormat="1" applyFont="1" applyAlignment="1">
      <alignment vertical="center"/>
    </xf>
    <xf numFmtId="187" fontId="1" fillId="0" borderId="5" xfId="6" applyNumberFormat="1" applyFont="1" applyFill="1" applyBorder="1" applyAlignment="1">
      <alignment vertical="center"/>
    </xf>
    <xf numFmtId="188" fontId="1" fillId="0" borderId="0" xfId="16" applyNumberFormat="1" applyFont="1" applyFill="1" applyAlignment="1">
      <alignment horizontal="center" vertical="center"/>
    </xf>
    <xf numFmtId="188" fontId="1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88" fontId="1" fillId="0" borderId="3" xfId="16" applyNumberFormat="1" applyFont="1" applyFill="1" applyBorder="1" applyAlignment="1">
      <alignment vertical="center"/>
    </xf>
    <xf numFmtId="187" fontId="1" fillId="0" borderId="4" xfId="16" applyNumberFormat="1" applyFont="1" applyFill="1" applyBorder="1" applyAlignment="1">
      <alignment vertical="center"/>
    </xf>
    <xf numFmtId="188" fontId="1" fillId="0" borderId="1" xfId="5" applyNumberFormat="1" applyFont="1" applyFill="1" applyBorder="1" applyAlignment="1">
      <alignment vertical="center"/>
    </xf>
    <xf numFmtId="187" fontId="1" fillId="0" borderId="0" xfId="16" applyNumberFormat="1" applyFont="1" applyFill="1" applyAlignment="1">
      <alignment horizontal="center" vertical="center"/>
    </xf>
    <xf numFmtId="188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1" fillId="0" borderId="1" xfId="0" quotePrefix="1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87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9" fillId="0" borderId="0" xfId="37" applyFont="1" applyAlignment="1">
      <alignment vertical="center"/>
    </xf>
    <xf numFmtId="0" fontId="30" fillId="0" borderId="0" xfId="0" applyFont="1" applyAlignment="1">
      <alignment vertical="center"/>
    </xf>
    <xf numFmtId="43" fontId="30" fillId="0" borderId="0" xfId="39" applyFont="1" applyFill="1" applyAlignment="1">
      <alignment vertical="center"/>
    </xf>
    <xf numFmtId="43" fontId="32" fillId="0" borderId="0" xfId="39" applyFont="1" applyFill="1" applyAlignment="1">
      <alignment horizontal="right" vertical="center"/>
    </xf>
    <xf numFmtId="43" fontId="32" fillId="0" borderId="0" xfId="39" applyFont="1" applyFill="1" applyAlignment="1">
      <alignment horizontal="center" vertical="center"/>
    </xf>
    <xf numFmtId="43" fontId="33" fillId="0" borderId="0" xfId="39" applyFont="1" applyFill="1" applyAlignment="1">
      <alignment vertical="center"/>
    </xf>
    <xf numFmtId="0" fontId="30" fillId="0" borderId="0" xfId="40" applyFont="1" applyAlignment="1">
      <alignment vertical="center"/>
    </xf>
    <xf numFmtId="0" fontId="30" fillId="0" borderId="1" xfId="40" applyFont="1" applyBorder="1" applyAlignment="1">
      <alignment horizontal="center" vertical="center"/>
    </xf>
    <xf numFmtId="0" fontId="30" fillId="0" borderId="0" xfId="40" applyFont="1" applyAlignment="1">
      <alignment horizontal="center" vertical="center"/>
    </xf>
    <xf numFmtId="0" fontId="34" fillId="0" borderId="0" xfId="40" applyFont="1" applyAlignment="1">
      <alignment vertical="center"/>
    </xf>
    <xf numFmtId="188" fontId="30" fillId="0" borderId="0" xfId="39" applyNumberFormat="1" applyFont="1" applyFill="1" applyAlignment="1">
      <alignment vertical="center"/>
    </xf>
    <xf numFmtId="188" fontId="30" fillId="0" borderId="0" xfId="39" applyNumberFormat="1" applyFont="1" applyFill="1" applyBorder="1" applyAlignment="1">
      <alignment horizontal="left" vertical="center"/>
    </xf>
    <xf numFmtId="187" fontId="30" fillId="0" borderId="0" xfId="41" applyNumberFormat="1" applyFont="1" applyFill="1" applyAlignment="1">
      <alignment horizontal="left" vertical="center"/>
    </xf>
    <xf numFmtId="188" fontId="30" fillId="0" borderId="0" xfId="41" applyNumberFormat="1" applyFont="1" applyFill="1" applyAlignment="1">
      <alignment vertical="center"/>
    </xf>
    <xf numFmtId="188" fontId="30" fillId="0" borderId="0" xfId="39" applyNumberFormat="1" applyFont="1" applyFill="1" applyAlignment="1">
      <alignment horizontal="left" vertical="center"/>
    </xf>
    <xf numFmtId="187" fontId="30" fillId="0" borderId="0" xfId="42" applyNumberFormat="1" applyFont="1" applyFill="1" applyAlignment="1">
      <alignment horizontal="left" vertical="center"/>
    </xf>
    <xf numFmtId="188" fontId="30" fillId="0" borderId="1" xfId="39" applyNumberFormat="1" applyFont="1" applyFill="1" applyBorder="1" applyAlignment="1">
      <alignment vertical="center"/>
    </xf>
    <xf numFmtId="188" fontId="30" fillId="0" borderId="1" xfId="43" applyNumberFormat="1" applyFont="1" applyFill="1" applyBorder="1" applyAlignment="1">
      <alignment horizontal="left" vertical="center"/>
    </xf>
    <xf numFmtId="188" fontId="30" fillId="0" borderId="1" xfId="39" applyNumberFormat="1" applyFont="1" applyFill="1" applyBorder="1" applyAlignment="1">
      <alignment horizontal="left" vertical="center"/>
    </xf>
    <xf numFmtId="187" fontId="30" fillId="0" borderId="1" xfId="41" applyNumberFormat="1" applyFont="1" applyFill="1" applyBorder="1" applyAlignment="1">
      <alignment horizontal="left" vertical="center"/>
    </xf>
    <xf numFmtId="187" fontId="30" fillId="0" borderId="0" xfId="44" applyNumberFormat="1" applyFont="1" applyAlignment="1">
      <alignment vertical="center"/>
    </xf>
    <xf numFmtId="187" fontId="30" fillId="0" borderId="0" xfId="41" applyNumberFormat="1" applyFont="1" applyFill="1" applyBorder="1" applyAlignment="1">
      <alignment horizontal="left" vertical="center"/>
    </xf>
    <xf numFmtId="187" fontId="30" fillId="0" borderId="0" xfId="40" applyNumberFormat="1" applyFont="1" applyAlignment="1">
      <alignment vertical="center"/>
    </xf>
    <xf numFmtId="0" fontId="30" fillId="0" borderId="0" xfId="45" applyFont="1" applyAlignment="1">
      <alignment vertical="center"/>
    </xf>
    <xf numFmtId="0" fontId="30" fillId="0" borderId="0" xfId="40" applyFont="1" applyAlignment="1">
      <alignment horizontal="left" vertical="center"/>
    </xf>
    <xf numFmtId="187" fontId="37" fillId="0" borderId="0" xfId="41" applyNumberFormat="1" applyFont="1" applyFill="1" applyAlignment="1">
      <alignment horizontal="left" vertical="center"/>
    </xf>
    <xf numFmtId="0" fontId="30" fillId="0" borderId="0" xfId="44" applyFont="1" applyAlignment="1">
      <alignment vertical="center"/>
    </xf>
    <xf numFmtId="0" fontId="38" fillId="0" borderId="0" xfId="46" applyFont="1" applyAlignment="1">
      <alignment horizontal="left" vertical="center"/>
    </xf>
    <xf numFmtId="0" fontId="33" fillId="0" borderId="0" xfId="40" applyFont="1" applyAlignment="1">
      <alignment vertical="center"/>
    </xf>
    <xf numFmtId="187" fontId="33" fillId="0" borderId="0" xfId="40" applyNumberFormat="1" applyFont="1" applyAlignment="1">
      <alignment vertical="center"/>
    </xf>
    <xf numFmtId="0" fontId="33" fillId="0" borderId="0" xfId="40" applyFont="1" applyAlignment="1">
      <alignment horizontal="left" vertical="center"/>
    </xf>
    <xf numFmtId="0" fontId="39" fillId="0" borderId="0" xfId="40" applyFont="1" applyAlignment="1">
      <alignment vertical="center"/>
    </xf>
    <xf numFmtId="0" fontId="32" fillId="0" borderId="0" xfId="40" applyFont="1" applyAlignment="1">
      <alignment horizontal="right" vertical="center"/>
    </xf>
    <xf numFmtId="0" fontId="32" fillId="0" borderId="0" xfId="44" applyFont="1" applyAlignment="1">
      <alignment horizontal="center" vertical="center"/>
    </xf>
    <xf numFmtId="187" fontId="30" fillId="0" borderId="2" xfId="42" applyNumberFormat="1" applyFont="1" applyFill="1" applyBorder="1" applyAlignment="1">
      <alignment horizontal="left" vertical="center"/>
    </xf>
    <xf numFmtId="187" fontId="30" fillId="0" borderId="0" xfId="42" applyNumberFormat="1" applyFont="1" applyFill="1" applyBorder="1" applyAlignment="1">
      <alignment horizontal="left" vertical="center"/>
    </xf>
    <xf numFmtId="187" fontId="30" fillId="0" borderId="3" xfId="42" applyNumberFormat="1" applyFont="1" applyFill="1" applyBorder="1" applyAlignment="1">
      <alignment horizontal="left" vertical="center"/>
    </xf>
    <xf numFmtId="187" fontId="30" fillId="0" borderId="0" xfId="0" applyNumberFormat="1" applyFont="1" applyAlignment="1">
      <alignment vertical="center"/>
    </xf>
    <xf numFmtId="188" fontId="30" fillId="0" borderId="0" xfId="43" applyNumberFormat="1" applyFont="1" applyFill="1" applyAlignment="1">
      <alignment vertical="center"/>
    </xf>
    <xf numFmtId="187" fontId="30" fillId="0" borderId="3" xfId="42" applyNumberFormat="1" applyFont="1" applyFill="1" applyBorder="1" applyAlignment="1">
      <alignment vertical="center"/>
    </xf>
    <xf numFmtId="187" fontId="30" fillId="0" borderId="0" xfId="41" applyNumberFormat="1" applyFont="1" applyFill="1" applyAlignment="1">
      <alignment vertical="center"/>
    </xf>
    <xf numFmtId="187" fontId="30" fillId="0" borderId="0" xfId="48" applyNumberFormat="1" applyFont="1" applyFill="1" applyAlignment="1">
      <alignment vertical="center"/>
    </xf>
    <xf numFmtId="0" fontId="30" fillId="0" borderId="0" xfId="49" applyFont="1" applyAlignment="1">
      <alignment vertical="center"/>
    </xf>
    <xf numFmtId="188" fontId="30" fillId="0" borderId="0" xfId="40" applyNumberFormat="1" applyFont="1" applyAlignment="1">
      <alignment vertical="center"/>
    </xf>
    <xf numFmtId="0" fontId="40" fillId="0" borderId="0" xfId="50" applyFont="1" applyAlignment="1">
      <alignment vertical="center"/>
    </xf>
    <xf numFmtId="188" fontId="30" fillId="0" borderId="0" xfId="51" applyNumberFormat="1" applyFont="1" applyFill="1" applyAlignment="1">
      <alignment vertical="center"/>
    </xf>
    <xf numFmtId="187" fontId="30" fillId="0" borderId="0" xfId="52" applyNumberFormat="1" applyFont="1" applyFill="1" applyAlignment="1">
      <alignment horizontal="left" vertical="center"/>
    </xf>
    <xf numFmtId="187" fontId="30" fillId="0" borderId="0" xfId="53" applyNumberFormat="1" applyFont="1" applyFill="1" applyAlignment="1">
      <alignment horizontal="left" vertical="center"/>
    </xf>
    <xf numFmtId="187" fontId="30" fillId="0" borderId="3" xfId="41" applyNumberFormat="1" applyFont="1" applyFill="1" applyBorder="1" applyAlignment="1">
      <alignment vertical="center"/>
    </xf>
    <xf numFmtId="187" fontId="30" fillId="0" borderId="0" xfId="41" applyNumberFormat="1" applyFont="1" applyFill="1" applyBorder="1" applyAlignment="1">
      <alignment vertical="center"/>
    </xf>
    <xf numFmtId="0" fontId="34" fillId="0" borderId="0" xfId="54" applyFont="1" applyAlignment="1">
      <alignment vertical="center"/>
    </xf>
    <xf numFmtId="188" fontId="30" fillId="0" borderId="0" xfId="55" applyNumberFormat="1" applyFont="1" applyFill="1" applyAlignment="1">
      <alignment horizontal="center" vertical="center"/>
    </xf>
    <xf numFmtId="187" fontId="40" fillId="0" borderId="4" xfId="55" applyNumberFormat="1" applyFont="1" applyFill="1" applyBorder="1" applyAlignment="1">
      <alignment vertical="center"/>
    </xf>
    <xf numFmtId="187" fontId="40" fillId="0" borderId="0" xfId="55" applyNumberFormat="1" applyFont="1" applyFill="1" applyBorder="1" applyAlignment="1">
      <alignment vertical="center"/>
    </xf>
    <xf numFmtId="187" fontId="34" fillId="0" borderId="0" xfId="40" applyNumberFormat="1" applyFont="1" applyAlignment="1">
      <alignment vertical="center"/>
    </xf>
    <xf numFmtId="0" fontId="40" fillId="0" borderId="0" xfId="40" applyFont="1" applyAlignment="1">
      <alignment vertical="center"/>
    </xf>
    <xf numFmtId="187" fontId="30" fillId="0" borderId="0" xfId="56" applyNumberFormat="1" applyFont="1" applyFill="1" applyBorder="1" applyAlignment="1">
      <alignment vertical="center"/>
    </xf>
    <xf numFmtId="188" fontId="30" fillId="0" borderId="0" xfId="55" applyNumberFormat="1" applyFont="1" applyFill="1" applyAlignment="1">
      <alignment vertical="center"/>
    </xf>
    <xf numFmtId="0" fontId="34" fillId="0" borderId="0" xfId="49" applyFont="1" applyAlignment="1">
      <alignment horizontal="center" vertical="center"/>
    </xf>
    <xf numFmtId="43" fontId="30" fillId="0" borderId="0" xfId="57" applyFont="1" applyFill="1" applyAlignment="1">
      <alignment vertical="center"/>
    </xf>
    <xf numFmtId="187" fontId="30" fillId="0" borderId="0" xfId="56" applyNumberFormat="1" applyFont="1" applyFill="1" applyAlignment="1">
      <alignment vertical="center"/>
    </xf>
    <xf numFmtId="188" fontId="30" fillId="0" borderId="0" xfId="42" applyNumberFormat="1" applyFont="1" applyFill="1" applyAlignment="1">
      <alignment vertical="center"/>
    </xf>
    <xf numFmtId="0" fontId="1" fillId="0" borderId="0" xfId="40" applyFont="1" applyAlignment="1">
      <alignment vertical="center"/>
    </xf>
    <xf numFmtId="0" fontId="1" fillId="0" borderId="0" xfId="49" quotePrefix="1" applyFont="1" applyAlignment="1">
      <alignment horizontal="center" vertical="center"/>
    </xf>
    <xf numFmtId="0" fontId="1" fillId="0" borderId="0" xfId="4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25" quotePrefix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3" xfId="37" applyFont="1" applyBorder="1" applyAlignment="1">
      <alignment horizontal="center" vertical="center"/>
    </xf>
    <xf numFmtId="49" fontId="7" fillId="0" borderId="1" xfId="37" applyNumberFormat="1" applyFont="1" applyBorder="1" applyAlignment="1">
      <alignment horizontal="center" vertical="center"/>
    </xf>
    <xf numFmtId="0" fontId="2" fillId="0" borderId="0" xfId="25" quotePrefix="1" applyFont="1" applyAlignment="1">
      <alignment horizontal="center" vertical="center"/>
    </xf>
    <xf numFmtId="0" fontId="2" fillId="0" borderId="0" xfId="25" applyFont="1" applyAlignment="1">
      <alignment horizontal="center" vertical="center"/>
    </xf>
    <xf numFmtId="0" fontId="3" fillId="0" borderId="0" xfId="37" applyFont="1" applyAlignment="1">
      <alignment horizontal="center" vertical="center"/>
    </xf>
    <xf numFmtId="0" fontId="3" fillId="0" borderId="0" xfId="38" applyFont="1" applyAlignment="1">
      <alignment horizontal="center" vertical="center"/>
    </xf>
    <xf numFmtId="0" fontId="7" fillId="0" borderId="1" xfId="37" applyFont="1" applyBorder="1" applyAlignment="1">
      <alignment horizontal="center" vertical="center"/>
    </xf>
    <xf numFmtId="0" fontId="7" fillId="0" borderId="3" xfId="25" applyFont="1" applyBorder="1" applyAlignment="1">
      <alignment horizontal="center" vertical="center" wrapText="1"/>
    </xf>
    <xf numFmtId="0" fontId="7" fillId="0" borderId="1" xfId="25" applyFont="1" applyBorder="1" applyAlignment="1">
      <alignment horizontal="center" vertical="center" wrapText="1"/>
    </xf>
    <xf numFmtId="0" fontId="30" fillId="0" borderId="1" xfId="40" applyFont="1" applyBorder="1" applyAlignment="1">
      <alignment horizontal="center" vertical="center"/>
    </xf>
    <xf numFmtId="0" fontId="30" fillId="0" borderId="3" xfId="40" applyFont="1" applyBorder="1" applyAlignment="1">
      <alignment horizontal="center" vertical="center"/>
    </xf>
    <xf numFmtId="43" fontId="33" fillId="0" borderId="0" xfId="39" quotePrefix="1" applyFont="1" applyFill="1" applyAlignment="1">
      <alignment horizontal="center" vertical="center"/>
    </xf>
    <xf numFmtId="43" fontId="30" fillId="0" borderId="0" xfId="39" applyFont="1" applyFill="1" applyAlignment="1">
      <alignment horizontal="center" vertical="center"/>
    </xf>
    <xf numFmtId="43" fontId="32" fillId="0" borderId="0" xfId="39" applyFont="1" applyFill="1" applyAlignment="1">
      <alignment horizontal="center" vertical="center"/>
    </xf>
    <xf numFmtId="43" fontId="30" fillId="0" borderId="1" xfId="39" applyFont="1" applyFill="1" applyBorder="1" applyAlignment="1">
      <alignment horizontal="center" vertical="center"/>
    </xf>
    <xf numFmtId="0" fontId="33" fillId="0" borderId="0" xfId="40" quotePrefix="1" applyFont="1" applyAlignment="1">
      <alignment horizontal="center" vertical="center"/>
    </xf>
    <xf numFmtId="0" fontId="30" fillId="0" borderId="0" xfId="40" applyFont="1" applyAlignment="1">
      <alignment horizontal="center" vertical="center"/>
    </xf>
    <xf numFmtId="0" fontId="32" fillId="0" borderId="0" xfId="40" applyFont="1" applyAlignment="1">
      <alignment horizontal="center" vertical="center"/>
    </xf>
    <xf numFmtId="0" fontId="32" fillId="0" borderId="0" xfId="44" applyFont="1" applyAlignment="1">
      <alignment horizontal="center" vertical="center"/>
    </xf>
    <xf numFmtId="0" fontId="30" fillId="0" borderId="1" xfId="47" applyFont="1" applyBorder="1" applyAlignment="1">
      <alignment horizontal="center" vertical="center"/>
    </xf>
  </cellXfs>
  <cellStyles count="62">
    <cellStyle name="Comma" xfId="1" builtinId="3"/>
    <cellStyle name="Comma 10 2" xfId="5" xr:uid="{00000000-0005-0000-0000-000034000000}"/>
    <cellStyle name="Comma 10 2 2" xfId="4" xr:uid="{00000000-0005-0000-0000-000031000000}"/>
    <cellStyle name="Comma 10 2 2 2" xfId="7" xr:uid="{00000000-0005-0000-0000-000036000000}"/>
    <cellStyle name="Comma 10 2 2 2 2" xfId="53" xr:uid="{7D1871F5-3DEE-4013-AF8D-54130AC445C6}"/>
    <cellStyle name="Comma 10 2 2 3" xfId="52" xr:uid="{168B10D5-79FA-4EFE-AB25-E1DAA31ABBD8}"/>
    <cellStyle name="Comma 10 2 3" xfId="42" xr:uid="{39035FF6-1D8A-46C5-8D22-EE03327D176C}"/>
    <cellStyle name="Comma 10 2 4" xfId="6" xr:uid="{00000000-0005-0000-0000-000035000000}"/>
    <cellStyle name="Comma 119 2" xfId="9" xr:uid="{00000000-0005-0000-0000-000038000000}"/>
    <cellStyle name="Comma 119 2 2" xfId="11" xr:uid="{00000000-0005-0000-0000-00003A000000}"/>
    <cellStyle name="Comma 119 2 2 2" xfId="12" xr:uid="{00000000-0005-0000-0000-00003B000000}"/>
    <cellStyle name="Comma 119 2 2 2 2" xfId="48" xr:uid="{93004BB1-EFBA-4650-8249-F73B5CB8EE2B}"/>
    <cellStyle name="Comma 119 2 3" xfId="41" xr:uid="{00AA03AA-A76B-4B1B-ABF0-EDBE7FBF1A7A}"/>
    <cellStyle name="Comma 126" xfId="13" xr:uid="{00000000-0005-0000-0000-00003C000000}"/>
    <cellStyle name="Comma 126 2" xfId="3" xr:uid="{00000000-0005-0000-0000-000015000000}"/>
    <cellStyle name="Comma 126 2 2" xfId="14" xr:uid="{00000000-0005-0000-0000-00003D000000}"/>
    <cellStyle name="Comma 126 2 2 2" xfId="55" xr:uid="{B562BBE3-C831-443D-BCFA-601DE16C7E87}"/>
    <cellStyle name="Comma 127" xfId="16" xr:uid="{00000000-0005-0000-0000-00003F000000}"/>
    <cellStyle name="Comma 2" xfId="15" xr:uid="{00000000-0005-0000-0000-00003E000000}"/>
    <cellStyle name="Comma 2 2" xfId="57" xr:uid="{91C72B2E-E6D9-4A50-A80F-746AB02A196B}"/>
    <cellStyle name="Comma 2 2 2 2" xfId="17" xr:uid="{00000000-0005-0000-0000-000040000000}"/>
    <cellStyle name="Comma 3" xfId="18" xr:uid="{00000000-0005-0000-0000-000041000000}"/>
    <cellStyle name="Comma 3 2" xfId="51" xr:uid="{8D346B6F-14B2-4743-A959-C8F2D2264689}"/>
    <cellStyle name="Comma 4" xfId="19" xr:uid="{00000000-0005-0000-0000-000042000000}"/>
    <cellStyle name="Comma 4 2" xfId="43" xr:uid="{524D2A09-5091-48B4-B204-E12F0908BCBD}"/>
    <cellStyle name="Comma 5" xfId="39" xr:uid="{3FA279D5-8047-4F28-B21A-85AF68CE3BB1}"/>
    <cellStyle name="Comma 79" xfId="20" xr:uid="{00000000-0005-0000-0000-000043000000}"/>
    <cellStyle name="Comma 79 2" xfId="56" xr:uid="{A1A2B78A-AB1E-459C-BBBD-DBA458834DDD}"/>
    <cellStyle name="Comma 79 2 2" xfId="61" xr:uid="{615178F8-B9A5-454D-B45B-39E487F94936}"/>
    <cellStyle name="Normal" xfId="0" builtinId="0"/>
    <cellStyle name="Normal 10" xfId="21" xr:uid="{00000000-0005-0000-0000-000044000000}"/>
    <cellStyle name="Normal 10 19" xfId="22" xr:uid="{00000000-0005-0000-0000-000045000000}"/>
    <cellStyle name="Normal 10 19 2" xfId="40" xr:uid="{1F07E432-0614-420F-B741-E55639855A0F}"/>
    <cellStyle name="Normal 10 2 2" xfId="59" xr:uid="{F364A235-9DFD-4DB2-B7F9-F3D1ACF0F2F6}"/>
    <cellStyle name="Normal 10 2 2 2" xfId="60" xr:uid="{68C474DD-461E-427E-A035-27B64F02BAAF}"/>
    <cellStyle name="Normal 118" xfId="23" xr:uid="{00000000-0005-0000-0000-000046000000}"/>
    <cellStyle name="Normal 118 2" xfId="24" xr:uid="{00000000-0005-0000-0000-000047000000}"/>
    <cellStyle name="Normal 118 3" xfId="45" xr:uid="{3074021E-E0D3-443C-A99F-047A95E2F974}"/>
    <cellStyle name="Normal 147" xfId="25" xr:uid="{00000000-0005-0000-0000-000048000000}"/>
    <cellStyle name="Normal 147 2" xfId="26" xr:uid="{00000000-0005-0000-0000-000049000000}"/>
    <cellStyle name="Normal 147 3" xfId="27" xr:uid="{00000000-0005-0000-0000-00004A000000}"/>
    <cellStyle name="Normal 147 3 2" xfId="28" xr:uid="{00000000-0005-0000-0000-00004B000000}"/>
    <cellStyle name="Normal 147 4" xfId="44" xr:uid="{602DE17B-5D6B-44AD-A273-99376A53D7BE}"/>
    <cellStyle name="Normal 154" xfId="29" xr:uid="{00000000-0005-0000-0000-00004C000000}"/>
    <cellStyle name="Normal 16" xfId="30" xr:uid="{00000000-0005-0000-0000-00004D000000}"/>
    <cellStyle name="Normal 17" xfId="31" xr:uid="{00000000-0005-0000-0000-00004E000000}"/>
    <cellStyle name="Normal 2" xfId="32" xr:uid="{00000000-0005-0000-0000-00004F000000}"/>
    <cellStyle name="Normal 2 2" xfId="33" xr:uid="{00000000-0005-0000-0000-000050000000}"/>
    <cellStyle name="Normal 2 2 2" xfId="49" xr:uid="{2C1DBA88-614F-4E8F-AA02-9F34255D14D8}"/>
    <cellStyle name="Normal 2 8 2" xfId="58" xr:uid="{848F5FFB-AB14-4AA0-889E-04EDEB3E63B6}"/>
    <cellStyle name="Normal 249" xfId="34" xr:uid="{00000000-0005-0000-0000-000051000000}"/>
    <cellStyle name="Normal 249 2" xfId="8" xr:uid="{00000000-0005-0000-0000-000037000000}"/>
    <cellStyle name="Normal 249 2 2" xfId="10" xr:uid="{00000000-0005-0000-0000-000039000000}"/>
    <cellStyle name="Normal 249 3" xfId="50" xr:uid="{6001B96B-6AB8-43C5-9B65-6A7CB3063ECE}"/>
    <cellStyle name="Normal 3" xfId="35" xr:uid="{00000000-0005-0000-0000-000052000000}"/>
    <cellStyle name="Normal 4" xfId="36" xr:uid="{00000000-0005-0000-0000-000053000000}"/>
    <cellStyle name="Normal_BWGT2" xfId="37" xr:uid="{00000000-0005-0000-0000-000054000000}"/>
    <cellStyle name="Normal_BWGT2 2" xfId="47" xr:uid="{2BC96947-3C0F-453F-A03D-F5CCD6940FDC}"/>
    <cellStyle name="Normal_Cashflow statement 2 2" xfId="54" xr:uid="{3ED8D751-7C14-4239-9B1E-5C27FC5D6DC4}"/>
    <cellStyle name="Normal_MMG_Q'1_06_T2" xfId="38" xr:uid="{00000000-0005-0000-0000-000056000000}"/>
    <cellStyle name="Normal_Sheet1" xfId="2" xr:uid="{00000000-0005-0000-0000-000008000000}"/>
    <cellStyle name="Normal_Sheet1 2" xfId="46" xr:uid="{C72725F2-6C2B-46A5-BE34-15FF77789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JOB\TSC\Trinity%20YE%2030.06.04\Z.Temp\K\My%20Received%20Files\YE%2012'2002\TW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bkjes\Desktop\Specialty%20NTIA\Lead\N1-N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ata\Kunyakorn\Ingress%2031-1-2007\PBC\sample\FS%20samp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Toyota VIGO-5 ยพ-006"/>
      <sheetName val="DATA BASE"/>
      <sheetName val="CIPA"/>
      <sheetName val="A"/>
      <sheetName val="SCB 1 - Current"/>
      <sheetName val="SCB 2 - Current"/>
      <sheetName val="Customize Your Invoice"/>
      <sheetName val="p___"/>
      <sheetName val="Addition_AUC"/>
      <sheetName val="JUN1-30"/>
      <sheetName val="RP_CO p"/>
      <sheetName val="SALES07"/>
      <sheetName val="_x0000_"/>
      <sheetName val="TB1207"/>
      <sheetName val="REVENU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JUN1-3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10">
          <cell r="F10">
            <v>1746.43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4">
          <cell r="B4">
            <v>111874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6.3812059999999997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6.3812059999999997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6.3812059999999997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6.3812059999999997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6.3812059999999997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/>
      <sheetData sheetId="2460">
        <row r="10">
          <cell r="F10">
            <v>6.3812059999999997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/>
      <sheetData sheetId="2486"/>
      <sheetData sheetId="2487"/>
      <sheetData sheetId="2488"/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>
        <row r="4">
          <cell r="B4">
            <v>111874</v>
          </cell>
        </row>
      </sheetData>
      <sheetData sheetId="2805"/>
      <sheetData sheetId="2806">
        <row r="10">
          <cell r="F10">
            <v>6.3812059999999997</v>
          </cell>
        </row>
      </sheetData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4">
          <cell r="B4">
            <v>111874</v>
          </cell>
        </row>
      </sheetData>
      <sheetData sheetId="2870">
        <row r="4">
          <cell r="B4">
            <v>111874</v>
          </cell>
        </row>
      </sheetData>
      <sheetData sheetId="2871">
        <row r="4">
          <cell r="B4">
            <v>111874</v>
          </cell>
        </row>
      </sheetData>
      <sheetData sheetId="2872">
        <row r="4">
          <cell r="B4">
            <v>111874</v>
          </cell>
        </row>
      </sheetData>
      <sheetData sheetId="2873">
        <row r="4">
          <cell r="B4">
            <v>111874</v>
          </cell>
        </row>
      </sheetData>
      <sheetData sheetId="2874">
        <row r="4">
          <cell r="B4">
            <v>111874</v>
          </cell>
        </row>
      </sheetData>
      <sheetData sheetId="2875">
        <row r="4">
          <cell r="B4">
            <v>111874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4">
          <cell r="B4">
            <v>111874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4">
          <cell r="B4">
            <v>111874</v>
          </cell>
        </row>
      </sheetData>
      <sheetData sheetId="2922"/>
      <sheetData sheetId="2923"/>
      <sheetData sheetId="2924"/>
      <sheetData sheetId="2925"/>
      <sheetData sheetId="2926">
        <row r="10">
          <cell r="F10">
            <v>1746.43</v>
          </cell>
        </row>
      </sheetData>
      <sheetData sheetId="2927">
        <row r="4">
          <cell r="B4">
            <v>111874</v>
          </cell>
        </row>
      </sheetData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10">
          <cell r="F10">
            <v>1746.43</v>
          </cell>
        </row>
      </sheetData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/>
      <sheetData sheetId="3486">
        <row r="10">
          <cell r="F10">
            <v>1746.43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/>
      <sheetData sheetId="3520">
        <row r="10">
          <cell r="F10">
            <v>1746.43</v>
          </cell>
        </row>
      </sheetData>
      <sheetData sheetId="3521"/>
      <sheetData sheetId="3522"/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>
        <row r="10">
          <cell r="F10">
            <v>1746.43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/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 refreshError="1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>
        <row r="10">
          <cell r="F10">
            <v>1746.43</v>
          </cell>
        </row>
      </sheetData>
      <sheetData sheetId="3927"/>
      <sheetData sheetId="3928">
        <row r="10">
          <cell r="F10">
            <v>1746.43</v>
          </cell>
        </row>
      </sheetData>
      <sheetData sheetId="3929">
        <row r="10">
          <cell r="F10">
            <v>1746.43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TB0310"/>
      <sheetName val="งบดุล"/>
      <sheetName val="My Obs"/>
      <sheetName val="JUN1-30"/>
      <sheetName val="LS ปรับ 5ล้าน Total"/>
      <sheetName val="onhand 8-27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Cash Flow"/>
      <sheetName val="ADJ - RAT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Cash Flow"/>
      <sheetName val="ADJ - RATE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Cash Flow"/>
      <sheetName val="TrialBalance เดิอน 9"/>
      <sheetName val="MANU YTD "/>
      <sheetName val="Invoiced"/>
      <sheetName val="03中"/>
      <sheetName val="TB2010"/>
      <sheetName val="#ofclose .xl"/>
      <sheetName val="N-4 Patent right"/>
      <sheetName val="販価"/>
      <sheetName val="Toyota VIGO-5 ยพ-006"/>
      <sheetName val="ตั๋วเงินรับ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  <sheetName val="LS ปรับ 5ล้าน Total"/>
      <sheetName val="TBCFs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JUN1-30"/>
      <sheetName val="PJ List"/>
      <sheetName val="List"/>
      <sheetName val="TB1207"/>
      <sheetName val="CASHFLOW"/>
      <sheetName val="REVENUE"/>
      <sheetName val="Trial Balance"/>
      <sheetName val="MENU"/>
      <sheetName val="Customize Your Invoice"/>
      <sheetName val="Invoiced"/>
      <sheetName val="Addl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Invoiced"/>
      <sheetName val="LS ปรับ 5ล้าน Total"/>
      <sheetName val="Allocate96-98"/>
      <sheetName val="Output"/>
      <sheetName val="MANU YTD "/>
      <sheetName val="check depre"/>
      <sheetName val="Customize Your Invoice"/>
      <sheetName val="Feb1-28"/>
      <sheetName val="AM 6M 94"/>
      <sheetName val="TB2009"/>
      <sheetName val="Apr Sales"/>
      <sheetName val="Mar Sales"/>
      <sheetName val="May Sales"/>
      <sheetName val="TrialBalance เดิอน 9"/>
      <sheetName val="INC-A"/>
      <sheetName val="งบดุล"/>
      <sheetName val="Cash Flow"/>
      <sheetName val="MSA-PN "/>
      <sheetName val="03中"/>
      <sheetName val="Library Procedures"/>
      <sheetName val="InputM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  <sheetName val="งบดุล"/>
      <sheetName val="Super Voting Discounts"/>
      <sheetName val="Projection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B2" t="str">
            <v>Pers.no.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V2">
            <v>2317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>
        <row r="2">
          <cell r="B2" t="str">
            <v>Pers.no.</v>
          </cell>
        </row>
      </sheetData>
      <sheetData sheetId="483"/>
      <sheetData sheetId="484">
        <row r="2">
          <cell r="B2" t="str">
            <v>Pers.no.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2">
          <cell r="B2" t="str">
            <v>Pers.no.</v>
          </cell>
        </row>
      </sheetData>
      <sheetData sheetId="525"/>
      <sheetData sheetId="526">
        <row r="2">
          <cell r="B2" t="str">
            <v>Pers.no.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B2" t="str">
            <v>Pers.no.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>
        <row r="2">
          <cell r="V2">
            <v>2317</v>
          </cell>
        </row>
      </sheetData>
      <sheetData sheetId="991">
        <row r="2">
          <cell r="V2">
            <v>2317</v>
          </cell>
        </row>
      </sheetData>
      <sheetData sheetId="992"/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/>
      <sheetData sheetId="1020"/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>
        <row r="2">
          <cell r="V2">
            <v>2317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V2">
            <v>2317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 refreshError="1"/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>
        <row r="2">
          <cell r="V2">
            <v>2317</v>
          </cell>
        </row>
      </sheetData>
      <sheetData sheetId="1740"/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6">
          <cell r="A6">
            <v>999</v>
          </cell>
        </row>
      </sheetData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6">
          <cell r="A6">
            <v>999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>
        <row r="2">
          <cell r="V2">
            <v>2317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Invoiced"/>
      <sheetName val="TB.."/>
      <sheetName val="Trial Balance"/>
      <sheetName val=" IB-PL-00-01 SUMMARY"/>
      <sheetName val="CIPA"/>
      <sheetName val="งบดุล"/>
      <sheetName val="03中"/>
      <sheetName val="เงินกู้ธนชาติ"/>
      <sheetName val="input data"/>
      <sheetName val="MANU YTD "/>
      <sheetName val="PJ List"/>
      <sheetName val="Super Voting Discounts"/>
      <sheetName val="Projections"/>
      <sheetName val="ตั๋วเงินรับ"/>
      <sheetName val="A"/>
      <sheetName val=" IBPL0001"/>
      <sheetName val="全社製造原価（計画）"/>
      <sheetName val="全社損益（計画）"/>
      <sheetName val="1"/>
      <sheetName val="onhand 8-27"/>
      <sheetName val="LS ปรับ 5ล้าน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  <sheetName val="TB0310"/>
      <sheetName val="Trial Balance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  <sheetName val="TB0310"/>
      <sheetName val="Trial Balance"/>
      <sheetName val="ตั๋วเงินรับ"/>
      <sheetName val="N-2"/>
      <sheetName val="Group"/>
      <sheetName val="B131 "/>
      <sheetName val="MSA-PN 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CASHFLOW"/>
      <sheetName val="onhand"/>
      <sheetName val="I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>
        <row r="2">
          <cell r="B2">
            <v>0</v>
          </cell>
        </row>
      </sheetData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>
        <row r="2">
          <cell r="B2">
            <v>1.9678000000000001E-2</v>
          </cell>
        </row>
      </sheetData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3">
          <cell r="B3" t="str">
            <v>Total</v>
          </cell>
        </row>
      </sheetData>
      <sheetData sheetId="2740">
        <row r="2">
          <cell r="B2">
            <v>0</v>
          </cell>
        </row>
      </sheetData>
      <sheetData sheetId="2741">
        <row r="3">
          <cell r="B3" t="str">
            <v>Total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/>
      <sheetData sheetId="2763"/>
      <sheetData sheetId="2764"/>
      <sheetData sheetId="2765"/>
      <sheetData sheetId="2766">
        <row r="2">
          <cell r="B2">
            <v>1.9678000000000001E-2</v>
          </cell>
        </row>
      </sheetData>
      <sheetData sheetId="2767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>
            <v>0</v>
          </cell>
        </row>
      </sheetData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3">
          <cell r="B3" t="str">
            <v>Total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>
        <row r="2">
          <cell r="B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>
            <v>1.9678000000000001E-2</v>
          </cell>
        </row>
      </sheetData>
      <sheetData sheetId="2844"/>
      <sheetData sheetId="2845">
        <row r="2">
          <cell r="B2">
            <v>1.9678000000000001E-2</v>
          </cell>
        </row>
      </sheetData>
      <sheetData sheetId="2846"/>
      <sheetData sheetId="2847">
        <row r="2">
          <cell r="B2">
            <v>1.9678000000000001E-2</v>
          </cell>
        </row>
      </sheetData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/>
      <sheetData sheetId="2861"/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2">
          <cell r="B2">
            <v>0</v>
          </cell>
        </row>
      </sheetData>
      <sheetData sheetId="2877"/>
      <sheetData sheetId="2878"/>
      <sheetData sheetId="2879"/>
      <sheetData sheetId="2880">
        <row r="2">
          <cell r="B2">
            <v>0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>
        <row r="2">
          <cell r="B2">
            <v>1.9678000000000001E-2</v>
          </cell>
        </row>
      </sheetData>
      <sheetData sheetId="2971"/>
      <sheetData sheetId="2972"/>
      <sheetData sheetId="2973"/>
      <sheetData sheetId="2974"/>
      <sheetData sheetId="2975"/>
      <sheetData sheetId="2976" refreshError="1"/>
      <sheetData sheetId="2977">
        <row r="2">
          <cell r="B2">
            <v>1.9678000000000001E-2</v>
          </cell>
        </row>
      </sheetData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/>
      <sheetData sheetId="3015"/>
      <sheetData sheetId="3016"/>
      <sheetData sheetId="3017"/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0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/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3">
          <cell r="B3" t="str">
            <v>Total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3">
          <cell r="B3" t="str">
            <v>Total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/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/>
      <sheetData sheetId="3173">
        <row r="2">
          <cell r="B2">
            <v>0</v>
          </cell>
        </row>
      </sheetData>
      <sheetData sheetId="3174"/>
      <sheetData sheetId="3175">
        <row r="2">
          <cell r="B2">
            <v>0</v>
          </cell>
        </row>
      </sheetData>
      <sheetData sheetId="3176"/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>
        <row r="2">
          <cell r="B2">
            <v>1.9678000000000001E-2</v>
          </cell>
        </row>
      </sheetData>
      <sheetData sheetId="3183"/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0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/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/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3">
          <cell r="B3" t="str">
            <v>Total</v>
          </cell>
        </row>
      </sheetData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3">
          <cell r="B3" t="str">
            <v>Total</v>
          </cell>
        </row>
      </sheetData>
      <sheetData sheetId="3283"/>
      <sheetData sheetId="3284"/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>
        <row r="2">
          <cell r="B2">
            <v>0</v>
          </cell>
        </row>
      </sheetData>
      <sheetData sheetId="3337"/>
      <sheetData sheetId="3338">
        <row r="2">
          <cell r="B2">
            <v>0</v>
          </cell>
        </row>
      </sheetData>
      <sheetData sheetId="3339"/>
      <sheetData sheetId="3340">
        <row r="2">
          <cell r="B2">
            <v>0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/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/>
      <sheetData sheetId="3427">
        <row r="2">
          <cell r="B2">
            <v>0</v>
          </cell>
        </row>
      </sheetData>
      <sheetData sheetId="3428"/>
      <sheetData sheetId="3429">
        <row r="2">
          <cell r="B2">
            <v>0</v>
          </cell>
        </row>
      </sheetData>
      <sheetData sheetId="3430"/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/>
      <sheetData sheetId="3468"/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/>
      <sheetData sheetId="3516">
        <row r="2">
          <cell r="B2">
            <v>0</v>
          </cell>
        </row>
      </sheetData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>
        <row r="2">
          <cell r="B2">
            <v>0</v>
          </cell>
        </row>
      </sheetData>
      <sheetData sheetId="3531"/>
      <sheetData sheetId="3532">
        <row r="2">
          <cell r="B2">
            <v>0</v>
          </cell>
        </row>
      </sheetData>
      <sheetData sheetId="3533"/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2">
          <cell r="B2">
            <v>0</v>
          </cell>
        </row>
      </sheetData>
      <sheetData sheetId="3554"/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/>
      <sheetData sheetId="3605">
        <row r="2">
          <cell r="B2">
            <v>0</v>
          </cell>
        </row>
      </sheetData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>
            <v>0</v>
          </cell>
        </row>
      </sheetData>
      <sheetData sheetId="3620"/>
      <sheetData sheetId="3621">
        <row r="2">
          <cell r="B2">
            <v>0</v>
          </cell>
        </row>
      </sheetData>
      <sheetData sheetId="3622"/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2">
          <cell r="B2">
            <v>0</v>
          </cell>
        </row>
      </sheetData>
      <sheetData sheetId="3643"/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>
            <v>0</v>
          </cell>
        </row>
      </sheetData>
      <sheetData sheetId="3709"/>
      <sheetData sheetId="3710">
        <row r="2">
          <cell r="B2">
            <v>0</v>
          </cell>
        </row>
      </sheetData>
      <sheetData sheetId="3711"/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2">
          <cell r="B2">
            <v>0</v>
          </cell>
        </row>
      </sheetData>
      <sheetData sheetId="3732"/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/>
      <sheetData sheetId="3783">
        <row r="2">
          <cell r="B2">
            <v>0</v>
          </cell>
        </row>
      </sheetData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>
        <row r="2">
          <cell r="B2">
            <v>0</v>
          </cell>
        </row>
      </sheetData>
      <sheetData sheetId="3798"/>
      <sheetData sheetId="3799">
        <row r="2">
          <cell r="B2">
            <v>0</v>
          </cell>
        </row>
      </sheetData>
      <sheetData sheetId="3800"/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2">
          <cell r="B2">
            <v>0</v>
          </cell>
        </row>
      </sheetData>
      <sheetData sheetId="3821"/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>
        <row r="2">
          <cell r="B2">
            <v>0</v>
          </cell>
        </row>
      </sheetData>
      <sheetData sheetId="3887"/>
      <sheetData sheetId="3888">
        <row r="2">
          <cell r="B2">
            <v>0</v>
          </cell>
        </row>
      </sheetData>
      <sheetData sheetId="3889"/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>
        <row r="2">
          <cell r="B2">
            <v>0</v>
          </cell>
        </row>
      </sheetData>
      <sheetData sheetId="3910"/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2">
          <cell r="B2">
            <v>0</v>
          </cell>
        </row>
      </sheetData>
      <sheetData sheetId="3976"/>
      <sheetData sheetId="3977">
        <row r="2">
          <cell r="B2">
            <v>0</v>
          </cell>
        </row>
      </sheetData>
      <sheetData sheetId="3978"/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>
        <row r="2">
          <cell r="B2">
            <v>0</v>
          </cell>
        </row>
      </sheetData>
      <sheetData sheetId="3999"/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>
            <v>0</v>
          </cell>
        </row>
      </sheetData>
      <sheetData sheetId="4065"/>
      <sheetData sheetId="4066">
        <row r="2">
          <cell r="B2">
            <v>0</v>
          </cell>
        </row>
      </sheetData>
      <sheetData sheetId="4067"/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>
        <row r="2">
          <cell r="B2">
            <v>0</v>
          </cell>
        </row>
      </sheetData>
      <sheetData sheetId="4088"/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>
        <row r="2">
          <cell r="B2">
            <v>0</v>
          </cell>
        </row>
      </sheetData>
      <sheetData sheetId="4136"/>
      <sheetData sheetId="4137">
        <row r="2">
          <cell r="B2">
            <v>0</v>
          </cell>
        </row>
      </sheetData>
      <sheetData sheetId="4138"/>
      <sheetData sheetId="4139">
        <row r="2">
          <cell r="B2">
            <v>0</v>
          </cell>
        </row>
      </sheetData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>
        <row r="2">
          <cell r="B2">
            <v>0</v>
          </cell>
        </row>
      </sheetData>
      <sheetData sheetId="4154"/>
      <sheetData sheetId="4155">
        <row r="2">
          <cell r="B2">
            <v>0</v>
          </cell>
        </row>
      </sheetData>
      <sheetData sheetId="4156"/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0</v>
          </cell>
        </row>
      </sheetData>
      <sheetData sheetId="4177"/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>
        <row r="2">
          <cell r="B2">
            <v>0</v>
          </cell>
        </row>
      </sheetData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>
        <row r="2">
          <cell r="B2">
            <v>0</v>
          </cell>
        </row>
      </sheetData>
      <sheetData sheetId="4243"/>
      <sheetData sheetId="4244">
        <row r="2">
          <cell r="B2">
            <v>0</v>
          </cell>
        </row>
      </sheetData>
      <sheetData sheetId="4245"/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0</v>
          </cell>
        </row>
      </sheetData>
      <sheetData sheetId="4266"/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2">
          <cell r="B2">
            <v>0</v>
          </cell>
        </row>
      </sheetData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>
        <row r="2">
          <cell r="B2">
            <v>0</v>
          </cell>
        </row>
      </sheetData>
      <sheetData sheetId="4332"/>
      <sheetData sheetId="4333">
        <row r="2">
          <cell r="B2">
            <v>0</v>
          </cell>
        </row>
      </sheetData>
      <sheetData sheetId="4334"/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0</v>
          </cell>
        </row>
      </sheetData>
      <sheetData sheetId="4355"/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>
        <row r="2">
          <cell r="B2">
            <v>0</v>
          </cell>
        </row>
      </sheetData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2">
          <cell r="B2">
            <v>0</v>
          </cell>
        </row>
      </sheetData>
      <sheetData sheetId="4421"/>
      <sheetData sheetId="4422">
        <row r="2">
          <cell r="B2">
            <v>0</v>
          </cell>
        </row>
      </sheetData>
      <sheetData sheetId="4423"/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>
        <row r="2">
          <cell r="B2">
            <v>0</v>
          </cell>
        </row>
      </sheetData>
      <sheetData sheetId="4444"/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>
        <row r="2">
          <cell r="B2">
            <v>0</v>
          </cell>
        </row>
      </sheetData>
      <sheetData sheetId="4492"/>
      <sheetData sheetId="4493">
        <row r="2">
          <cell r="B2">
            <v>0</v>
          </cell>
        </row>
      </sheetData>
      <sheetData sheetId="4494"/>
      <sheetData sheetId="4495">
        <row r="2">
          <cell r="B2">
            <v>0</v>
          </cell>
        </row>
      </sheetData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>
        <row r="2">
          <cell r="B2">
            <v>0</v>
          </cell>
        </row>
      </sheetData>
      <sheetData sheetId="4510"/>
      <sheetData sheetId="4511">
        <row r="2">
          <cell r="B2">
            <v>0</v>
          </cell>
        </row>
      </sheetData>
      <sheetData sheetId="4512"/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>
        <row r="2">
          <cell r="B2">
            <v>0</v>
          </cell>
        </row>
      </sheetData>
      <sheetData sheetId="4533"/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>
        <row r="2">
          <cell r="B2">
            <v>0</v>
          </cell>
        </row>
      </sheetData>
      <sheetData sheetId="4581"/>
      <sheetData sheetId="4582">
        <row r="2">
          <cell r="B2">
            <v>0</v>
          </cell>
        </row>
      </sheetData>
      <sheetData sheetId="4583"/>
      <sheetData sheetId="4584">
        <row r="2">
          <cell r="B2">
            <v>0</v>
          </cell>
        </row>
      </sheetData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>
        <row r="2">
          <cell r="B2">
            <v>0</v>
          </cell>
        </row>
      </sheetData>
      <sheetData sheetId="4599"/>
      <sheetData sheetId="4600">
        <row r="2">
          <cell r="B2">
            <v>0</v>
          </cell>
        </row>
      </sheetData>
      <sheetData sheetId="4601"/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>
        <row r="2">
          <cell r="B2">
            <v>0</v>
          </cell>
        </row>
      </sheetData>
      <sheetData sheetId="4622"/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>
            <v>0</v>
          </cell>
        </row>
      </sheetData>
      <sheetData sheetId="4670"/>
      <sheetData sheetId="4671">
        <row r="2">
          <cell r="B2">
            <v>0</v>
          </cell>
        </row>
      </sheetData>
      <sheetData sheetId="4672"/>
      <sheetData sheetId="4673">
        <row r="2">
          <cell r="B2">
            <v>0</v>
          </cell>
        </row>
      </sheetData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>
        <row r="2">
          <cell r="B2">
            <v>0</v>
          </cell>
        </row>
      </sheetData>
      <sheetData sheetId="4688"/>
      <sheetData sheetId="4689">
        <row r="2">
          <cell r="B2">
            <v>0</v>
          </cell>
        </row>
      </sheetData>
      <sheetData sheetId="4690"/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2">
          <cell r="B2">
            <v>0</v>
          </cell>
        </row>
      </sheetData>
      <sheetData sheetId="4711"/>
      <sheetData sheetId="4712"/>
      <sheetData sheetId="4713"/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/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2">
          <cell r="B2">
            <v>0</v>
          </cell>
        </row>
      </sheetData>
      <sheetData sheetId="4759"/>
      <sheetData sheetId="4760">
        <row r="2">
          <cell r="B2">
            <v>0</v>
          </cell>
        </row>
      </sheetData>
      <sheetData sheetId="4761"/>
      <sheetData sheetId="4762">
        <row r="2">
          <cell r="B2">
            <v>0</v>
          </cell>
        </row>
      </sheetData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0</v>
          </cell>
        </row>
      </sheetData>
      <sheetData sheetId="4777"/>
      <sheetData sheetId="4778">
        <row r="2">
          <cell r="B2">
            <v>0</v>
          </cell>
        </row>
      </sheetData>
      <sheetData sheetId="4779"/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>
        <row r="2">
          <cell r="B2">
            <v>0</v>
          </cell>
        </row>
      </sheetData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>
        <row r="2">
          <cell r="B2">
            <v>0</v>
          </cell>
        </row>
      </sheetData>
      <sheetData sheetId="4800"/>
      <sheetData sheetId="4801"/>
      <sheetData sheetId="4802"/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/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/>
      <sheetData sheetId="4867">
        <row r="2">
          <cell r="B2">
            <v>0</v>
          </cell>
        </row>
      </sheetData>
      <sheetData sheetId="4868"/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/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/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>
        <row r="2">
          <cell r="B2">
            <v>1.9678000000000001E-2</v>
          </cell>
        </row>
      </sheetData>
      <sheetData sheetId="4942"/>
      <sheetData sheetId="4943">
        <row r="2">
          <cell r="B2">
            <v>1.9678000000000001E-2</v>
          </cell>
        </row>
      </sheetData>
      <sheetData sheetId="4944"/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>
        <row r="2">
          <cell r="B2">
            <v>0</v>
          </cell>
        </row>
      </sheetData>
      <sheetData sheetId="4960"/>
      <sheetData sheetId="4961"/>
      <sheetData sheetId="4962"/>
      <sheetData sheetId="4963">
        <row r="2">
          <cell r="B2">
            <v>0</v>
          </cell>
        </row>
      </sheetData>
      <sheetData sheetId="4964"/>
      <sheetData sheetId="4965"/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/>
      <sheetData sheetId="4984"/>
      <sheetData sheetId="4985"/>
      <sheetData sheetId="4986">
        <row r="2">
          <cell r="B2">
            <v>1.9678000000000001E-2</v>
          </cell>
        </row>
      </sheetData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>
        <row r="2">
          <cell r="B2">
            <v>0</v>
          </cell>
        </row>
      </sheetData>
      <sheetData sheetId="5008"/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>
        <row r="2">
          <cell r="B2">
            <v>0</v>
          </cell>
        </row>
      </sheetData>
      <sheetData sheetId="5026"/>
      <sheetData sheetId="5027">
        <row r="2">
          <cell r="B2">
            <v>0</v>
          </cell>
        </row>
      </sheetData>
      <sheetData sheetId="5028"/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/>
      <sheetData sheetId="5054"/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>
        <row r="2">
          <cell r="B2">
            <v>0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/>
      <sheetData sheetId="5094"/>
      <sheetData sheetId="5095"/>
      <sheetData sheetId="5096">
        <row r="2">
          <cell r="B2">
            <v>0</v>
          </cell>
        </row>
      </sheetData>
      <sheetData sheetId="5097"/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/>
      <sheetData sheetId="5114">
        <row r="2">
          <cell r="B2">
            <v>0</v>
          </cell>
        </row>
      </sheetData>
      <sheetData sheetId="5115"/>
      <sheetData sheetId="5116">
        <row r="2">
          <cell r="B2">
            <v>0</v>
          </cell>
        </row>
      </sheetData>
      <sheetData sheetId="5117"/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>
        <row r="2">
          <cell r="B2">
            <v>1.9678000000000001E-2</v>
          </cell>
        </row>
      </sheetData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/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/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/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>
        <row r="2">
          <cell r="B2">
            <v>0</v>
          </cell>
        </row>
      </sheetData>
      <sheetData sheetId="5295"/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/>
      <sheetData sheetId="5358">
        <row r="2">
          <cell r="B2">
            <v>0</v>
          </cell>
        </row>
      </sheetData>
      <sheetData sheetId="5359"/>
      <sheetData sheetId="5360">
        <row r="2">
          <cell r="B2">
            <v>0</v>
          </cell>
        </row>
      </sheetData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/>
      <sheetData sheetId="5385">
        <row r="2">
          <cell r="B2">
            <v>0</v>
          </cell>
        </row>
      </sheetData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>
        <row r="2">
          <cell r="B2">
            <v>0</v>
          </cell>
        </row>
      </sheetData>
      <sheetData sheetId="5402"/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/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/>
      <sheetData sheetId="5454">
        <row r="2">
          <cell r="B2">
            <v>1.9678000000000001E-2</v>
          </cell>
        </row>
      </sheetData>
      <sheetData sheetId="5455"/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/>
      <sheetData sheetId="5472"/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/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>
        <row r="2">
          <cell r="B2">
            <v>0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/>
      <sheetData sheetId="5513"/>
      <sheetData sheetId="5514"/>
      <sheetData sheetId="5515"/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/>
      <sheetData sheetId="5538">
        <row r="2">
          <cell r="B2">
            <v>0</v>
          </cell>
        </row>
      </sheetData>
      <sheetData sheetId="5539"/>
      <sheetData sheetId="5540">
        <row r="2">
          <cell r="B2">
            <v>0</v>
          </cell>
        </row>
      </sheetData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2">
          <cell r="B2">
            <v>0</v>
          </cell>
        </row>
      </sheetData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>
        <row r="2">
          <cell r="B2">
            <v>1.9678000000000001E-2</v>
          </cell>
        </row>
      </sheetData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/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/>
      <sheetData sheetId="5634">
        <row r="2">
          <cell r="B2">
            <v>1.9678000000000001E-2</v>
          </cell>
        </row>
      </sheetData>
      <sheetData sheetId="5635"/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/>
      <sheetData sheetId="5652"/>
      <sheetData sheetId="5653">
        <row r="2">
          <cell r="B2">
            <v>0</v>
          </cell>
        </row>
      </sheetData>
      <sheetData sheetId="5654">
        <row r="2">
          <cell r="B2">
            <v>0</v>
          </cell>
        </row>
      </sheetData>
      <sheetData sheetId="5655"/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>
        <row r="2">
          <cell r="B2">
            <v>0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/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/>
      <sheetData sheetId="5718">
        <row r="2">
          <cell r="B2">
            <v>0</v>
          </cell>
        </row>
      </sheetData>
      <sheetData sheetId="5719"/>
      <sheetData sheetId="5720">
        <row r="2">
          <cell r="B2">
            <v>0</v>
          </cell>
        </row>
      </sheetData>
      <sheetData sheetId="5721">
        <row r="3">
          <cell r="B3" t="str">
            <v>Total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3">
          <cell r="B3" t="str">
            <v>Total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1.9677996635437012E-2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1.9677996635437012E-2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/>
      <sheetData sheetId="5811">
        <row r="2">
          <cell r="B2">
            <v>1.9678000000000001E-2</v>
          </cell>
        </row>
      </sheetData>
      <sheetData sheetId="5812"/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1.9678000000000001E-2</v>
          </cell>
        </row>
      </sheetData>
      <sheetData sheetId="5816"/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2">
          <cell r="B2">
            <v>0</v>
          </cell>
        </row>
      </sheetData>
      <sheetData sheetId="5827">
        <row r="2">
          <cell r="B2">
            <v>0</v>
          </cell>
        </row>
      </sheetData>
      <sheetData sheetId="5828"/>
      <sheetData sheetId="5829"/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/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>
        <row r="2">
          <cell r="B2">
            <v>0</v>
          </cell>
        </row>
      </sheetData>
      <sheetData sheetId="5850">
        <row r="3">
          <cell r="B3" t="str">
            <v>Total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3">
          <cell r="B3" t="str">
            <v>Total</v>
          </cell>
        </row>
      </sheetData>
      <sheetData sheetId="5872"/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/>
      <sheetData sheetId="5893"/>
      <sheetData sheetId="5894"/>
      <sheetData sheetId="5895"/>
      <sheetData sheetId="5896"/>
      <sheetData sheetId="5897"/>
      <sheetData sheetId="5898">
        <row r="3">
          <cell r="B3" t="str">
            <v>Total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3">
          <cell r="B3" t="str">
            <v>Total</v>
          </cell>
        </row>
      </sheetData>
      <sheetData sheetId="5922"/>
      <sheetData sheetId="5923">
        <row r="3">
          <cell r="B3" t="str">
            <v>Total</v>
          </cell>
        </row>
      </sheetData>
      <sheetData sheetId="5924">
        <row r="2">
          <cell r="B2">
            <v>1.9677996635437012E-2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/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/>
      <sheetData sheetId="5988">
        <row r="2">
          <cell r="B2">
            <v>1.9678000000000001E-2</v>
          </cell>
        </row>
      </sheetData>
      <sheetData sheetId="5989"/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1.9678000000000001E-2</v>
          </cell>
        </row>
      </sheetData>
      <sheetData sheetId="5993"/>
      <sheetData sheetId="5994">
        <row r="3">
          <cell r="B3" t="str">
            <v>Total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>
        <row r="2">
          <cell r="B2">
            <v>0</v>
          </cell>
        </row>
      </sheetData>
      <sheetData sheetId="6004">
        <row r="2">
          <cell r="B2">
            <v>0</v>
          </cell>
        </row>
      </sheetData>
      <sheetData sheetId="6005"/>
      <sheetData sheetId="6006"/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/>
      <sheetData sheetId="6010"/>
      <sheetData sheetId="6011"/>
      <sheetData sheetId="6012"/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>
        <row r="3">
          <cell r="B3" t="str">
            <v>Total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3">
          <cell r="B3" t="str">
            <v>Total</v>
          </cell>
        </row>
      </sheetData>
      <sheetData sheetId="6049"/>
      <sheetData sheetId="6050">
        <row r="2">
          <cell r="B2">
            <v>0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>
        <row r="2">
          <cell r="B2">
            <v>1.9677996635437012E-2</v>
          </cell>
        </row>
      </sheetData>
      <sheetData sheetId="6098"/>
      <sheetData sheetId="6099"/>
      <sheetData sheetId="6100"/>
      <sheetData sheetId="6101">
        <row r="2">
          <cell r="B2">
            <v>1.9677996635437012E-2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>
            <v>1.9678000000000001E-2</v>
          </cell>
        </row>
      </sheetData>
      <sheetData sheetId="6116"/>
      <sheetData sheetId="6117"/>
      <sheetData sheetId="6118"/>
      <sheetData sheetId="6119">
        <row r="2">
          <cell r="B2">
            <v>1.9678000000000001E-2</v>
          </cell>
        </row>
      </sheetData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/>
      <sheetData sheetId="6152">
        <row r="2">
          <cell r="B2">
            <v>1.9677996635437012E-2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/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1.9678000000000001E-2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/>
      <sheetData sheetId="6183"/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/>
      <sheetData sheetId="6187"/>
      <sheetData sheetId="6188"/>
      <sheetData sheetId="6189"/>
      <sheetData sheetId="6190"/>
      <sheetData sheetId="6191"/>
      <sheetData sheetId="6192"/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/>
      <sheetData sheetId="6227"/>
      <sheetData sheetId="6228"/>
      <sheetData sheetId="6229"/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/>
      <sheetData sheetId="6252">
        <row r="2">
          <cell r="B2">
            <v>0</v>
          </cell>
        </row>
      </sheetData>
      <sheetData sheetId="6253"/>
      <sheetData sheetId="6254">
        <row r="2">
          <cell r="B2">
            <v>0</v>
          </cell>
        </row>
      </sheetData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>
        <row r="2">
          <cell r="B2">
            <v>1.9677996635437012E-2</v>
          </cell>
        </row>
      </sheetData>
      <sheetData sheetId="6278"/>
      <sheetData sheetId="6279">
        <row r="2">
          <cell r="B2">
            <v>0</v>
          </cell>
        </row>
      </sheetData>
      <sheetData sheetId="6280"/>
      <sheetData sheetId="6281">
        <row r="2">
          <cell r="B2">
            <v>1.9677996635437012E-2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2">
          <cell r="B2">
            <v>1.9678000000000001E-2</v>
          </cell>
        </row>
      </sheetData>
      <sheetData sheetId="6296"/>
      <sheetData sheetId="6297"/>
      <sheetData sheetId="6298"/>
      <sheetData sheetId="6299">
        <row r="2">
          <cell r="B2">
            <v>1.9678000000000001E-2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/>
      <sheetData sheetId="6332">
        <row r="2">
          <cell r="B2">
            <v>1.9677996635437012E-2</v>
          </cell>
        </row>
      </sheetData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/>
      <sheetData sheetId="6348">
        <row r="2">
          <cell r="B2">
            <v>1.9678000000000001E-2</v>
          </cell>
        </row>
      </sheetData>
      <sheetData sheetId="6349"/>
      <sheetData sheetId="6350">
        <row r="2">
          <cell r="B2">
            <v>1.9678000000000001E-2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/>
      <sheetData sheetId="6363"/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/>
      <sheetData sheetId="6407"/>
      <sheetData sheetId="6408"/>
      <sheetData sheetId="6409"/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>
        <row r="2">
          <cell r="B2">
            <v>1.9677996635437012E-2</v>
          </cell>
        </row>
      </sheetData>
      <sheetData sheetId="6458"/>
      <sheetData sheetId="6459"/>
      <sheetData sheetId="6460"/>
      <sheetData sheetId="6461">
        <row r="2">
          <cell r="B2">
            <v>1.9677996635437012E-2</v>
          </cell>
        </row>
      </sheetData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>
        <row r="2">
          <cell r="B2">
            <v>1.9678000000000001E-2</v>
          </cell>
        </row>
      </sheetData>
      <sheetData sheetId="6476"/>
      <sheetData sheetId="6477"/>
      <sheetData sheetId="6478"/>
      <sheetData sheetId="6479">
        <row r="2">
          <cell r="B2">
            <v>1.9678000000000001E-2</v>
          </cell>
        </row>
      </sheetData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1.9677996635437012E-2</v>
          </cell>
        </row>
      </sheetData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/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1.9678000000000001E-2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/>
      <sheetData sheetId="6543"/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/>
      <sheetData sheetId="6547"/>
      <sheetData sheetId="6548"/>
      <sheetData sheetId="6549"/>
      <sheetData sheetId="6550"/>
      <sheetData sheetId="6551"/>
      <sheetData sheetId="6552"/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/>
      <sheetData sheetId="6588"/>
      <sheetData sheetId="6589"/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>
        <row r="2">
          <cell r="B2">
            <v>1.9677996635437012E-2</v>
          </cell>
        </row>
      </sheetData>
      <sheetData sheetId="6638"/>
      <sheetData sheetId="6639"/>
      <sheetData sheetId="6640"/>
      <sheetData sheetId="6641">
        <row r="2">
          <cell r="B2">
            <v>1.9677996635437012E-2</v>
          </cell>
        </row>
      </sheetData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>
        <row r="2">
          <cell r="B2">
            <v>1.9678000000000001E-2</v>
          </cell>
        </row>
      </sheetData>
      <sheetData sheetId="6656"/>
      <sheetData sheetId="6657"/>
      <sheetData sheetId="6658"/>
      <sheetData sheetId="6659">
        <row r="2">
          <cell r="B2">
            <v>1.9678000000000001E-2</v>
          </cell>
        </row>
      </sheetData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/>
      <sheetData sheetId="6723"/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/>
      <sheetData sheetId="6727"/>
      <sheetData sheetId="6728"/>
      <sheetData sheetId="6729"/>
      <sheetData sheetId="6730"/>
      <sheetData sheetId="6731"/>
      <sheetData sheetId="6732"/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/>
      <sheetData sheetId="6768"/>
      <sheetData sheetId="6769"/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/>
      <sheetData sheetId="6792">
        <row r="2">
          <cell r="B2">
            <v>0</v>
          </cell>
        </row>
      </sheetData>
      <sheetData sheetId="6793"/>
      <sheetData sheetId="6794">
        <row r="2">
          <cell r="B2">
            <v>0</v>
          </cell>
        </row>
      </sheetData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0</v>
          </cell>
        </row>
      </sheetData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2">
          <cell r="B2">
            <v>1.9678000000000001E-2</v>
          </cell>
        </row>
      </sheetData>
      <sheetData sheetId="6836"/>
      <sheetData sheetId="6837"/>
      <sheetData sheetId="6838"/>
      <sheetData sheetId="6839">
        <row r="2">
          <cell r="B2">
            <v>1.9678000000000001E-2</v>
          </cell>
        </row>
      </sheetData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/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/>
      <sheetData sheetId="6903"/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/>
      <sheetData sheetId="6972">
        <row r="2">
          <cell r="B2">
            <v>0</v>
          </cell>
        </row>
      </sheetData>
      <sheetData sheetId="6973"/>
      <sheetData sheetId="6974">
        <row r="2">
          <cell r="B2">
            <v>0</v>
          </cell>
        </row>
      </sheetData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>
        <row r="2">
          <cell r="B2">
            <v>1.9678000000000001E-2</v>
          </cell>
        </row>
      </sheetData>
      <sheetData sheetId="7016"/>
      <sheetData sheetId="7017"/>
      <sheetData sheetId="7018"/>
      <sheetData sheetId="7019">
        <row r="2">
          <cell r="B2">
            <v>1.9678000000000001E-2</v>
          </cell>
        </row>
      </sheetData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>
        <row r="2">
          <cell r="B2">
            <v>1.9678000000000001E-2</v>
          </cell>
        </row>
      </sheetData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2">
          <cell r="B2">
            <v>1.9678000000000001E-2</v>
          </cell>
        </row>
      </sheetData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0</v>
          </cell>
        </row>
      </sheetData>
      <sheetData sheetId="7158"/>
      <sheetData sheetId="7159"/>
      <sheetData sheetId="7160"/>
      <sheetData sheetId="7161"/>
      <sheetData sheetId="7162"/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0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1.9678000000000001E-2</v>
          </cell>
        </row>
      </sheetData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0</v>
          </cell>
        </row>
      </sheetData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1.9677996635437012E-2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0</v>
          </cell>
        </row>
      </sheetData>
      <sheetData sheetId="7329">
        <row r="2">
          <cell r="B2">
            <v>0</v>
          </cell>
        </row>
      </sheetData>
      <sheetData sheetId="7330">
        <row r="2">
          <cell r="B2">
            <v>0</v>
          </cell>
        </row>
      </sheetData>
      <sheetData sheetId="7331">
        <row r="2">
          <cell r="B2">
            <v>0</v>
          </cell>
        </row>
      </sheetData>
      <sheetData sheetId="7332">
        <row r="2">
          <cell r="B2">
            <v>0</v>
          </cell>
        </row>
      </sheetData>
      <sheetData sheetId="7333">
        <row r="3">
          <cell r="B3" t="str">
            <v>Total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>
        <row r="2">
          <cell r="B2">
            <v>0</v>
          </cell>
        </row>
      </sheetData>
      <sheetData sheetId="7366"/>
      <sheetData sheetId="7367"/>
      <sheetData sheetId="7368"/>
      <sheetData sheetId="7369"/>
      <sheetData sheetId="7370">
        <row r="2">
          <cell r="B2">
            <v>0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/>
      <sheetData sheetId="7414"/>
      <sheetData sheetId="7415"/>
      <sheetData sheetId="7416">
        <row r="2">
          <cell r="B2">
            <v>1.9678000000000001E-2</v>
          </cell>
        </row>
      </sheetData>
      <sheetData sheetId="7417"/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/>
      <sheetData sheetId="7473"/>
      <sheetData sheetId="7474"/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/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1.9677996635437012E-2</v>
          </cell>
        </row>
      </sheetData>
      <sheetData sheetId="7637">
        <row r="3">
          <cell r="B3" t="str">
            <v>Total</v>
          </cell>
        </row>
      </sheetData>
      <sheetData sheetId="7638"/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3">
          <cell r="B3" t="str">
            <v>Total</v>
          </cell>
        </row>
      </sheetData>
      <sheetData sheetId="7642"/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3">
          <cell r="B3" t="str">
            <v>Total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/>
      <sheetData sheetId="7692"/>
      <sheetData sheetId="7693">
        <row r="2">
          <cell r="B2">
            <v>1.9678000000000001E-2</v>
          </cell>
        </row>
      </sheetData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/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/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1.9677996635437012E-2</v>
          </cell>
        </row>
      </sheetData>
      <sheetData sheetId="7949">
        <row r="3">
          <cell r="B3" t="str">
            <v>Total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3">
          <cell r="B3" t="str">
            <v>Total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3">
          <cell r="B3" t="str">
            <v>Total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3">
          <cell r="B3" t="str">
            <v>Total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/>
      <sheetData sheetId="7989">
        <row r="2">
          <cell r="B2">
            <v>0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>
        <row r="2">
          <cell r="B2">
            <v>1.9678000000000001E-2</v>
          </cell>
        </row>
      </sheetData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/>
      <sheetData sheetId="8061">
        <row r="2">
          <cell r="B2">
            <v>1.9678000000000001E-2</v>
          </cell>
        </row>
      </sheetData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>
        <row r="2">
          <cell r="B2">
            <v>0</v>
          </cell>
        </row>
      </sheetData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1.9677996635437012E-2</v>
          </cell>
        </row>
      </sheetData>
      <sheetData sheetId="8288">
        <row r="3">
          <cell r="B3" t="str">
            <v>Total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3">
          <cell r="B3" t="str">
            <v>Total</v>
          </cell>
        </row>
      </sheetData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3">
          <cell r="B3" t="str">
            <v>Total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3">
          <cell r="B3" t="str">
            <v>Total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/>
      <sheetData sheetId="8311"/>
      <sheetData sheetId="8312"/>
      <sheetData sheetId="8313"/>
      <sheetData sheetId="8314">
        <row r="2">
          <cell r="B2">
            <v>0</v>
          </cell>
        </row>
      </sheetData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/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>
        <row r="2">
          <cell r="B2">
            <v>0</v>
          </cell>
        </row>
      </sheetData>
      <sheetData sheetId="8439"/>
      <sheetData sheetId="8440">
        <row r="2">
          <cell r="B2">
            <v>0</v>
          </cell>
        </row>
      </sheetData>
      <sheetData sheetId="8441"/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>
        <row r="2">
          <cell r="B2">
            <v>1.9678000000000001E-2</v>
          </cell>
        </row>
      </sheetData>
      <sheetData sheetId="8535"/>
      <sheetData sheetId="8536">
        <row r="2">
          <cell r="B2">
            <v>1.9678000000000001E-2</v>
          </cell>
        </row>
      </sheetData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>
        <row r="2">
          <cell r="B2">
            <v>1.9678000000000001E-2</v>
          </cell>
        </row>
      </sheetData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B2">
            <v>0</v>
          </cell>
        </row>
      </sheetData>
      <sheetData sheetId="8619"/>
      <sheetData sheetId="8620">
        <row r="2">
          <cell r="B2">
            <v>0</v>
          </cell>
        </row>
      </sheetData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>
        <row r="2">
          <cell r="B2">
            <v>1.9678000000000001E-2</v>
          </cell>
        </row>
      </sheetData>
      <sheetData sheetId="8715"/>
      <sheetData sheetId="8716">
        <row r="2">
          <cell r="B2">
            <v>1.9678000000000001E-2</v>
          </cell>
        </row>
      </sheetData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1.9678000000000001E-2</v>
          </cell>
        </row>
      </sheetData>
      <sheetData sheetId="8739"/>
      <sheetData sheetId="8740"/>
      <sheetData sheetId="8741"/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/>
      <sheetData sheetId="8800">
        <row r="2">
          <cell r="B2">
            <v>0</v>
          </cell>
        </row>
      </sheetData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>
        <row r="2">
          <cell r="B2">
            <v>1.9678000000000001E-2</v>
          </cell>
        </row>
      </sheetData>
      <sheetData sheetId="8895"/>
      <sheetData sheetId="8896">
        <row r="2">
          <cell r="B2">
            <v>1.9678000000000001E-2</v>
          </cell>
        </row>
      </sheetData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/>
      <sheetData sheetId="8920"/>
      <sheetData sheetId="8921"/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>
        <row r="2">
          <cell r="B2">
            <v>1.9678000000000001E-2</v>
          </cell>
        </row>
      </sheetData>
      <sheetData sheetId="9075"/>
      <sheetData sheetId="9076">
        <row r="2">
          <cell r="B2">
            <v>1.9678000000000001E-2</v>
          </cell>
        </row>
      </sheetData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/>
      <sheetData sheetId="9100"/>
      <sheetData sheetId="9101"/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0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>
        <row r="2">
          <cell r="B2">
            <v>1.9678000000000001E-2</v>
          </cell>
        </row>
      </sheetData>
      <sheetData sheetId="9257"/>
      <sheetData sheetId="9258"/>
      <sheetData sheetId="9259"/>
      <sheetData sheetId="9260">
        <row r="2">
          <cell r="B2">
            <v>0</v>
          </cell>
        </row>
      </sheetData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>
        <row r="2">
          <cell r="B2">
            <v>0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>
        <row r="2">
          <cell r="B2">
            <v>0</v>
          </cell>
        </row>
      </sheetData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/>
      <sheetData sheetId="9937"/>
      <sheetData sheetId="9938"/>
      <sheetData sheetId="9939"/>
      <sheetData sheetId="9940"/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0</v>
          </cell>
        </row>
      </sheetData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>
        <row r="2">
          <cell r="B2">
            <v>1.9678000000000001E-2</v>
          </cell>
        </row>
      </sheetData>
      <sheetData sheetId="10116"/>
      <sheetData sheetId="10117"/>
      <sheetData sheetId="10118"/>
      <sheetData sheetId="10119"/>
      <sheetData sheetId="10120"/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/>
      <sheetData sheetId="10162"/>
      <sheetData sheetId="10163"/>
      <sheetData sheetId="10164"/>
      <sheetData sheetId="10165"/>
      <sheetData sheetId="10166"/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/>
      <sheetData sheetId="10249"/>
      <sheetData sheetId="10250"/>
      <sheetData sheetId="10251"/>
      <sheetData sheetId="10252"/>
      <sheetData sheetId="10253"/>
      <sheetData sheetId="10254"/>
      <sheetData sheetId="10255">
        <row r="2">
          <cell r="B2">
            <v>0</v>
          </cell>
        </row>
      </sheetData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>
        <row r="2">
          <cell r="B2">
            <v>1.9678000000000001E-2</v>
          </cell>
        </row>
      </sheetData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>
        <row r="2">
          <cell r="B2">
            <v>1.9678000000000001E-2</v>
          </cell>
        </row>
      </sheetData>
      <sheetData sheetId="10296"/>
      <sheetData sheetId="10297"/>
      <sheetData sheetId="10298"/>
      <sheetData sheetId="10299"/>
      <sheetData sheetId="10300"/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/>
      <sheetData sheetId="10342"/>
      <sheetData sheetId="10343"/>
      <sheetData sheetId="10344"/>
      <sheetData sheetId="10345"/>
      <sheetData sheetId="10346"/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/>
      <sheetData sheetId="10429"/>
      <sheetData sheetId="10430"/>
      <sheetData sheetId="10431"/>
      <sheetData sheetId="10432"/>
      <sheetData sheetId="10433"/>
      <sheetData sheetId="10434"/>
      <sheetData sheetId="10435">
        <row r="2">
          <cell r="B2">
            <v>0</v>
          </cell>
        </row>
      </sheetData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>
        <row r="2">
          <cell r="B2">
            <v>1.9678000000000001E-2</v>
          </cell>
        </row>
      </sheetData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>
        <row r="2">
          <cell r="B2">
            <v>1.9678000000000001E-2</v>
          </cell>
        </row>
      </sheetData>
      <sheetData sheetId="10479"/>
      <sheetData sheetId="10480"/>
      <sheetData sheetId="10481"/>
      <sheetData sheetId="10482"/>
      <sheetData sheetId="10483"/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/>
      <sheetData sheetId="10525"/>
      <sheetData sheetId="10526"/>
      <sheetData sheetId="10527"/>
      <sheetData sheetId="10528"/>
      <sheetData sheetId="10529"/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/>
      <sheetData sheetId="10612"/>
      <sheetData sheetId="10613"/>
      <sheetData sheetId="10614"/>
      <sheetData sheetId="10615"/>
      <sheetData sheetId="10616"/>
      <sheetData sheetId="10617"/>
      <sheetData sheetId="10618">
        <row r="2">
          <cell r="B2">
            <v>0</v>
          </cell>
        </row>
      </sheetData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>
        <row r="2">
          <cell r="B2">
            <v>0</v>
          </cell>
        </row>
      </sheetData>
      <sheetData sheetId="10641"/>
      <sheetData sheetId="10642"/>
      <sheetData sheetId="10643"/>
      <sheetData sheetId="10644"/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>
        <row r="2">
          <cell r="B2">
            <v>1.9678000000000001E-2</v>
          </cell>
        </row>
      </sheetData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>
        <row r="2">
          <cell r="B2">
            <v>1.9678000000000001E-2</v>
          </cell>
        </row>
      </sheetData>
      <sheetData sheetId="10776"/>
      <sheetData sheetId="10777"/>
      <sheetData sheetId="10778"/>
      <sheetData sheetId="10779"/>
      <sheetData sheetId="10780"/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/>
      <sheetData sheetId="10822"/>
      <sheetData sheetId="10823"/>
      <sheetData sheetId="10824"/>
      <sheetData sheetId="10825"/>
      <sheetData sheetId="10826"/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0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/>
      <sheetData sheetId="10909"/>
      <sheetData sheetId="10910"/>
      <sheetData sheetId="10911"/>
      <sheetData sheetId="10912"/>
      <sheetData sheetId="10913"/>
      <sheetData sheetId="10914"/>
      <sheetData sheetId="10915">
        <row r="2">
          <cell r="B2">
            <v>0</v>
          </cell>
        </row>
      </sheetData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2">
          <cell r="B2">
            <v>0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BCF,"/>
      <sheetName val="Employee"/>
      <sheetName val="JobOrder"/>
      <sheetName val="TAMARAC ENGLISH With GREY"/>
      <sheetName val="Invoiced"/>
      <sheetName val="Toyota VIGO-5 ยพ-006"/>
      <sheetName val="IS"/>
      <sheetName val="Equity"/>
      <sheetName val="LS ปรับ 5 ล้าน"/>
      <sheetName val="Output"/>
      <sheetName val="MSA-PN "/>
      <sheetName val="CIPA"/>
      <sheetName val="Addition_AUC"/>
      <sheetName val="Item_detail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_____________"/>
      <sheetName val="TBBF."/>
      <sheetName val="MSA-PN "/>
      <sheetName val="TUCSON ENGLISH"/>
      <sheetName val="Link data-july"/>
      <sheetName val="A"/>
      <sheetName val="Group"/>
      <sheetName val="Toyota VIGO-5 ยพ-006"/>
      <sheetName val="Fremont Asian with Grey"/>
      <sheetName val="B131 "/>
      <sheetName val="Allocate96-98"/>
      <sheetName val="N-2"/>
      <sheetName val="Menu"/>
      <sheetName val="TBCFsri"/>
      <sheetName val="balance shee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ADJ - RATE"/>
      <sheetName val="ตั๋วเงินรับ"/>
      <sheetName val="listใหม่"/>
      <sheetName val="WTB - IS"/>
      <sheetName val="TrialBalance 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Set-up"/>
      <sheetName val="group"/>
      <sheetName val="listใหม่"/>
      <sheetName val="WTB - IS"/>
      <sheetName val="ADJ - RATE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BUILD95"/>
      <sheetName val="K-5"/>
      <sheetName val="BS"/>
      <sheetName val="PL"/>
      <sheetName val="เงินกู้ MGC"/>
      <sheetName val="Base Rental"/>
      <sheetName val="TrialBalance Q3-2002"/>
      <sheetName val="TB0310"/>
      <sheetName val=" IB-PL-00-01 SUMMARY"/>
      <sheetName val="desc"/>
      <sheetName val="type"/>
      <sheetName val="TBBF"/>
      <sheetName val="TBC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งบดุล"/>
      <sheetName val="เงินกู้ MGC"/>
      <sheetName val="Set-up"/>
      <sheetName val="com"/>
      <sheetName val="Base Rental"/>
      <sheetName val="TrialBalance Q3-2002"/>
      <sheetName val="TB0310"/>
      <sheetName val=" IB-PL-00-01 SUMMARY"/>
      <sheetName val="BS"/>
      <sheetName val="PL"/>
      <sheetName val="BUILD95"/>
      <sheetName val="K-5"/>
      <sheetName val="TBBF"/>
      <sheetName val="TBC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เงินกู้ MGC"/>
      <sheetName val="1"/>
      <sheetName val="_2_ส่งข้อมูลต้นทุนฉีดให้บัญชี"/>
      <sheetName val="Addl"/>
      <sheetName val="TBCFsri"/>
      <sheetName val="N-2"/>
      <sheetName val="onhand"/>
      <sheetName val="Cash Flow"/>
      <sheetName val="MANU YTD "/>
      <sheetName val="Sheet1"/>
      <sheetName val="Set-up"/>
      <sheetName val="TBCF."/>
      <sheetName val="Output"/>
      <sheetName val="I-203"/>
      <sheetName val="A"/>
      <sheetName val="total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  <sheetName val="J1"/>
      <sheetName val="desc"/>
      <sheetName val="type"/>
      <sheetName val="List"/>
      <sheetName val="Invoiced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  <sheetName val="MANU YTD "/>
      <sheetName val="2002"/>
      <sheetName val="TB10"/>
      <sheetName val="TBBF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คชจ.ดำเนินงาน6-43"/>
      <sheetName val="MstCU"/>
      <sheetName val="TAMARAC SPANISH With GREY"/>
      <sheetName val="งบดุล"/>
      <sheetName val="SALES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รหัสบัญชี</v>
          </cell>
        </row>
      </sheetData>
      <sheetData sheetId="90"/>
      <sheetData sheetId="91">
        <row r="1">
          <cell r="A1" t="str">
            <v>รหัสบัญชี</v>
          </cell>
        </row>
      </sheetData>
      <sheetData sheetId="92"/>
      <sheetData sheetId="93">
        <row r="1">
          <cell r="A1" t="str">
            <v>รหัสบัญชี</v>
          </cell>
        </row>
      </sheetData>
      <sheetData sheetId="94"/>
      <sheetData sheetId="95">
        <row r="1">
          <cell r="A1" t="str">
            <v>รหัสบัญชี</v>
          </cell>
        </row>
      </sheetData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SSLO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Entertain Non dedu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  <sheetName val="MANU YTD "/>
      <sheetName val="Scoping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K-5"/>
      <sheetName val="TBBF.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  <sheetName val="Invoiced"/>
      <sheetName val="Pivots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Sum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PC"/>
      <sheetName val="เงินกู้ MGC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Fagor04-A3112e"/>
      <sheetName val=".1 Summary"/>
      <sheetName val="XREF"/>
      <sheetName val="total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um"/>
      <sheetName val="เงินกู้ MGC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CASHFLOW"/>
      <sheetName val="MANU YTD "/>
      <sheetName val="Fagor04-A3112e"/>
      <sheetName val="list"/>
      <sheetName val="1"/>
      <sheetName val="K-5"/>
      <sheetName val="Group"/>
      <sheetName val=" IB-PL-YTD"/>
      <sheetName val="เงินกู้ MGC"/>
      <sheetName val="Invoiced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コード表"/>
      <sheetName val="Feb1-28"/>
      <sheetName val="list"/>
      <sheetName val="1"/>
      <sheetName val="K-5"/>
      <sheetName val="Group"/>
      <sheetName val=" IB-PL-YTD"/>
      <sheetName val="เงินกู้ MGC"/>
      <sheetName val="Fagor04-A3112e"/>
      <sheetName val="Invoiced"/>
      <sheetName val="CASHFLOW"/>
      <sheetName val="MANU YTD 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IM109"/>
  <sheetViews>
    <sheetView tabSelected="1" view="pageBreakPreview" zoomScale="130" zoomScaleNormal="82" zoomScaleSheetLayoutView="130" workbookViewId="0">
      <selection activeCell="D1" sqref="D1"/>
    </sheetView>
  </sheetViews>
  <sheetFormatPr defaultColWidth="9.140625" defaultRowHeight="24" customHeight="1" x14ac:dyDescent="0.2"/>
  <cols>
    <col min="1" max="3" width="1.5703125" style="12" customWidth="1"/>
    <col min="4" max="4" width="33.42578125" style="12" customWidth="1"/>
    <col min="5" max="5" width="6.85546875" style="104" customWidth="1"/>
    <col min="6" max="6" width="1" style="12" customWidth="1"/>
    <col min="7" max="7" width="10.7109375" style="12" customWidth="1"/>
    <col min="8" max="8" width="0.5703125" style="12" customWidth="1"/>
    <col min="9" max="9" width="10.7109375" style="12" customWidth="1"/>
    <col min="10" max="10" width="0.5703125" style="12" customWidth="1"/>
    <col min="11" max="11" width="10.7109375" style="3" customWidth="1"/>
    <col min="12" max="12" width="0.5703125" style="12" customWidth="1"/>
    <col min="13" max="13" width="10.7109375" style="12" customWidth="1"/>
    <col min="14" max="14" width="12.42578125" style="12" customWidth="1"/>
    <col min="15" max="15" width="10.85546875" style="96" customWidth="1"/>
    <col min="16" max="16" width="9.140625" style="12" customWidth="1"/>
    <col min="17" max="17" width="13.140625" style="1" customWidth="1"/>
    <col min="18" max="18" width="12.28515625" style="102" customWidth="1"/>
    <col min="19" max="20" width="9.140625" style="12" customWidth="1"/>
    <col min="21" max="21" width="11.85546875" style="1" customWidth="1"/>
    <col min="22" max="22" width="10.5703125" style="12" customWidth="1"/>
    <col min="23" max="23" width="11.85546875" style="1" customWidth="1"/>
    <col min="24" max="24" width="10.5703125" style="12" customWidth="1"/>
    <col min="25" max="25" width="11.85546875" style="1" customWidth="1"/>
    <col min="26" max="26" width="10.140625" style="105" customWidth="1"/>
    <col min="27" max="27" width="11.85546875" style="1" customWidth="1"/>
    <col min="28" max="36" width="9.140625" style="12" customWidth="1"/>
    <col min="37" max="37" width="11.85546875" style="1" customWidth="1"/>
    <col min="38" max="256" width="9.140625" style="12"/>
    <col min="257" max="259" width="1.5703125" style="12" customWidth="1"/>
    <col min="260" max="260" width="33.42578125" style="12" customWidth="1"/>
    <col min="261" max="261" width="6.85546875" style="12" customWidth="1"/>
    <col min="262" max="262" width="1" style="12" customWidth="1"/>
    <col min="263" max="263" width="10.7109375" style="12" customWidth="1"/>
    <col min="264" max="264" width="0.5703125" style="12" customWidth="1"/>
    <col min="265" max="265" width="10.7109375" style="12" customWidth="1"/>
    <col min="266" max="266" width="0.5703125" style="12" customWidth="1"/>
    <col min="267" max="267" width="10.7109375" style="12" customWidth="1"/>
    <col min="268" max="268" width="0.5703125" style="12" customWidth="1"/>
    <col min="269" max="269" width="10.7109375" style="12" customWidth="1"/>
    <col min="270" max="270" width="12.42578125" style="12" customWidth="1"/>
    <col min="271" max="512" width="9.140625" style="12"/>
    <col min="513" max="515" width="1.5703125" style="12" customWidth="1"/>
    <col min="516" max="516" width="33.42578125" style="12" customWidth="1"/>
    <col min="517" max="517" width="6.85546875" style="12" customWidth="1"/>
    <col min="518" max="518" width="1" style="12" customWidth="1"/>
    <col min="519" max="519" width="10.7109375" style="12" customWidth="1"/>
    <col min="520" max="520" width="0.5703125" style="12" customWidth="1"/>
    <col min="521" max="521" width="10.7109375" style="12" customWidth="1"/>
    <col min="522" max="522" width="0.5703125" style="12" customWidth="1"/>
    <col min="523" max="523" width="10.7109375" style="12" customWidth="1"/>
    <col min="524" max="524" width="0.5703125" style="12" customWidth="1"/>
    <col min="525" max="525" width="10.7109375" style="12" customWidth="1"/>
    <col min="526" max="526" width="12.42578125" style="12" customWidth="1"/>
    <col min="527" max="768" width="9.140625" style="12"/>
    <col min="769" max="771" width="1.5703125" style="12" customWidth="1"/>
    <col min="772" max="772" width="33.42578125" style="12" customWidth="1"/>
    <col min="773" max="773" width="6.85546875" style="12" customWidth="1"/>
    <col min="774" max="774" width="1" style="12" customWidth="1"/>
    <col min="775" max="775" width="10.7109375" style="12" customWidth="1"/>
    <col min="776" max="776" width="0.5703125" style="12" customWidth="1"/>
    <col min="777" max="777" width="10.7109375" style="12" customWidth="1"/>
    <col min="778" max="778" width="0.5703125" style="12" customWidth="1"/>
    <col min="779" max="779" width="10.7109375" style="12" customWidth="1"/>
    <col min="780" max="780" width="0.5703125" style="12" customWidth="1"/>
    <col min="781" max="781" width="10.7109375" style="12" customWidth="1"/>
    <col min="782" max="782" width="12.42578125" style="12" customWidth="1"/>
    <col min="783" max="1024" width="9.140625" style="12"/>
    <col min="1025" max="1027" width="1.5703125" style="12" customWidth="1"/>
    <col min="1028" max="1028" width="33.42578125" style="12" customWidth="1"/>
    <col min="1029" max="1029" width="6.85546875" style="12" customWidth="1"/>
    <col min="1030" max="1030" width="1" style="12" customWidth="1"/>
    <col min="1031" max="1031" width="10.7109375" style="12" customWidth="1"/>
    <col min="1032" max="1032" width="0.5703125" style="12" customWidth="1"/>
    <col min="1033" max="1033" width="10.7109375" style="12" customWidth="1"/>
    <col min="1034" max="1034" width="0.5703125" style="12" customWidth="1"/>
    <col min="1035" max="1035" width="10.7109375" style="12" customWidth="1"/>
    <col min="1036" max="1036" width="0.5703125" style="12" customWidth="1"/>
    <col min="1037" max="1037" width="10.7109375" style="12" customWidth="1"/>
    <col min="1038" max="1038" width="12.42578125" style="12" customWidth="1"/>
    <col min="1039" max="1280" width="9.140625" style="12"/>
    <col min="1281" max="1283" width="1.5703125" style="12" customWidth="1"/>
    <col min="1284" max="1284" width="33.42578125" style="12" customWidth="1"/>
    <col min="1285" max="1285" width="6.85546875" style="12" customWidth="1"/>
    <col min="1286" max="1286" width="1" style="12" customWidth="1"/>
    <col min="1287" max="1287" width="10.7109375" style="12" customWidth="1"/>
    <col min="1288" max="1288" width="0.5703125" style="12" customWidth="1"/>
    <col min="1289" max="1289" width="10.7109375" style="12" customWidth="1"/>
    <col min="1290" max="1290" width="0.5703125" style="12" customWidth="1"/>
    <col min="1291" max="1291" width="10.7109375" style="12" customWidth="1"/>
    <col min="1292" max="1292" width="0.5703125" style="12" customWidth="1"/>
    <col min="1293" max="1293" width="10.7109375" style="12" customWidth="1"/>
    <col min="1294" max="1294" width="12.42578125" style="12" customWidth="1"/>
    <col min="1295" max="1536" width="9.140625" style="12"/>
    <col min="1537" max="1539" width="1.5703125" style="12" customWidth="1"/>
    <col min="1540" max="1540" width="33.42578125" style="12" customWidth="1"/>
    <col min="1541" max="1541" width="6.85546875" style="12" customWidth="1"/>
    <col min="1542" max="1542" width="1" style="12" customWidth="1"/>
    <col min="1543" max="1543" width="10.7109375" style="12" customWidth="1"/>
    <col min="1544" max="1544" width="0.5703125" style="12" customWidth="1"/>
    <col min="1545" max="1545" width="10.7109375" style="12" customWidth="1"/>
    <col min="1546" max="1546" width="0.5703125" style="12" customWidth="1"/>
    <col min="1547" max="1547" width="10.7109375" style="12" customWidth="1"/>
    <col min="1548" max="1548" width="0.5703125" style="12" customWidth="1"/>
    <col min="1549" max="1549" width="10.7109375" style="12" customWidth="1"/>
    <col min="1550" max="1550" width="12.42578125" style="12" customWidth="1"/>
    <col min="1551" max="1792" width="9.140625" style="12"/>
    <col min="1793" max="1795" width="1.5703125" style="12" customWidth="1"/>
    <col min="1796" max="1796" width="33.42578125" style="12" customWidth="1"/>
    <col min="1797" max="1797" width="6.85546875" style="12" customWidth="1"/>
    <col min="1798" max="1798" width="1" style="12" customWidth="1"/>
    <col min="1799" max="1799" width="10.7109375" style="12" customWidth="1"/>
    <col min="1800" max="1800" width="0.5703125" style="12" customWidth="1"/>
    <col min="1801" max="1801" width="10.7109375" style="12" customWidth="1"/>
    <col min="1802" max="1802" width="0.5703125" style="12" customWidth="1"/>
    <col min="1803" max="1803" width="10.7109375" style="12" customWidth="1"/>
    <col min="1804" max="1804" width="0.5703125" style="12" customWidth="1"/>
    <col min="1805" max="1805" width="10.7109375" style="12" customWidth="1"/>
    <col min="1806" max="1806" width="12.42578125" style="12" customWidth="1"/>
    <col min="1807" max="2048" width="9.140625" style="12"/>
    <col min="2049" max="2051" width="1.5703125" style="12" customWidth="1"/>
    <col min="2052" max="2052" width="33.42578125" style="12" customWidth="1"/>
    <col min="2053" max="2053" width="6.85546875" style="12" customWidth="1"/>
    <col min="2054" max="2054" width="1" style="12" customWidth="1"/>
    <col min="2055" max="2055" width="10.7109375" style="12" customWidth="1"/>
    <col min="2056" max="2056" width="0.5703125" style="12" customWidth="1"/>
    <col min="2057" max="2057" width="10.7109375" style="12" customWidth="1"/>
    <col min="2058" max="2058" width="0.5703125" style="12" customWidth="1"/>
    <col min="2059" max="2059" width="10.7109375" style="12" customWidth="1"/>
    <col min="2060" max="2060" width="0.5703125" style="12" customWidth="1"/>
    <col min="2061" max="2061" width="10.7109375" style="12" customWidth="1"/>
    <col min="2062" max="2062" width="12.42578125" style="12" customWidth="1"/>
    <col min="2063" max="2304" width="9.140625" style="12"/>
    <col min="2305" max="2307" width="1.5703125" style="12" customWidth="1"/>
    <col min="2308" max="2308" width="33.42578125" style="12" customWidth="1"/>
    <col min="2309" max="2309" width="6.85546875" style="12" customWidth="1"/>
    <col min="2310" max="2310" width="1" style="12" customWidth="1"/>
    <col min="2311" max="2311" width="10.7109375" style="12" customWidth="1"/>
    <col min="2312" max="2312" width="0.5703125" style="12" customWidth="1"/>
    <col min="2313" max="2313" width="10.7109375" style="12" customWidth="1"/>
    <col min="2314" max="2314" width="0.5703125" style="12" customWidth="1"/>
    <col min="2315" max="2315" width="10.7109375" style="12" customWidth="1"/>
    <col min="2316" max="2316" width="0.5703125" style="12" customWidth="1"/>
    <col min="2317" max="2317" width="10.7109375" style="12" customWidth="1"/>
    <col min="2318" max="2318" width="12.42578125" style="12" customWidth="1"/>
    <col min="2319" max="2560" width="9.140625" style="12"/>
    <col min="2561" max="2563" width="1.5703125" style="12" customWidth="1"/>
    <col min="2564" max="2564" width="33.42578125" style="12" customWidth="1"/>
    <col min="2565" max="2565" width="6.85546875" style="12" customWidth="1"/>
    <col min="2566" max="2566" width="1" style="12" customWidth="1"/>
    <col min="2567" max="2567" width="10.7109375" style="12" customWidth="1"/>
    <col min="2568" max="2568" width="0.5703125" style="12" customWidth="1"/>
    <col min="2569" max="2569" width="10.7109375" style="12" customWidth="1"/>
    <col min="2570" max="2570" width="0.5703125" style="12" customWidth="1"/>
    <col min="2571" max="2571" width="10.7109375" style="12" customWidth="1"/>
    <col min="2572" max="2572" width="0.5703125" style="12" customWidth="1"/>
    <col min="2573" max="2573" width="10.7109375" style="12" customWidth="1"/>
    <col min="2574" max="2574" width="12.42578125" style="12" customWidth="1"/>
    <col min="2575" max="2816" width="9.140625" style="12"/>
    <col min="2817" max="2819" width="1.5703125" style="12" customWidth="1"/>
    <col min="2820" max="2820" width="33.42578125" style="12" customWidth="1"/>
    <col min="2821" max="2821" width="6.85546875" style="12" customWidth="1"/>
    <col min="2822" max="2822" width="1" style="12" customWidth="1"/>
    <col min="2823" max="2823" width="10.7109375" style="12" customWidth="1"/>
    <col min="2824" max="2824" width="0.5703125" style="12" customWidth="1"/>
    <col min="2825" max="2825" width="10.7109375" style="12" customWidth="1"/>
    <col min="2826" max="2826" width="0.5703125" style="12" customWidth="1"/>
    <col min="2827" max="2827" width="10.7109375" style="12" customWidth="1"/>
    <col min="2828" max="2828" width="0.5703125" style="12" customWidth="1"/>
    <col min="2829" max="2829" width="10.7109375" style="12" customWidth="1"/>
    <col min="2830" max="2830" width="12.42578125" style="12" customWidth="1"/>
    <col min="2831" max="3072" width="9.140625" style="12"/>
    <col min="3073" max="3075" width="1.5703125" style="12" customWidth="1"/>
    <col min="3076" max="3076" width="33.42578125" style="12" customWidth="1"/>
    <col min="3077" max="3077" width="6.85546875" style="12" customWidth="1"/>
    <col min="3078" max="3078" width="1" style="12" customWidth="1"/>
    <col min="3079" max="3079" width="10.7109375" style="12" customWidth="1"/>
    <col min="3080" max="3080" width="0.5703125" style="12" customWidth="1"/>
    <col min="3081" max="3081" width="10.7109375" style="12" customWidth="1"/>
    <col min="3082" max="3082" width="0.5703125" style="12" customWidth="1"/>
    <col min="3083" max="3083" width="10.7109375" style="12" customWidth="1"/>
    <col min="3084" max="3084" width="0.5703125" style="12" customWidth="1"/>
    <col min="3085" max="3085" width="10.7109375" style="12" customWidth="1"/>
    <col min="3086" max="3086" width="12.42578125" style="12" customWidth="1"/>
    <col min="3087" max="3328" width="9.140625" style="12"/>
    <col min="3329" max="3331" width="1.5703125" style="12" customWidth="1"/>
    <col min="3332" max="3332" width="33.42578125" style="12" customWidth="1"/>
    <col min="3333" max="3333" width="6.85546875" style="12" customWidth="1"/>
    <col min="3334" max="3334" width="1" style="12" customWidth="1"/>
    <col min="3335" max="3335" width="10.7109375" style="12" customWidth="1"/>
    <col min="3336" max="3336" width="0.5703125" style="12" customWidth="1"/>
    <col min="3337" max="3337" width="10.7109375" style="12" customWidth="1"/>
    <col min="3338" max="3338" width="0.5703125" style="12" customWidth="1"/>
    <col min="3339" max="3339" width="10.7109375" style="12" customWidth="1"/>
    <col min="3340" max="3340" width="0.5703125" style="12" customWidth="1"/>
    <col min="3341" max="3341" width="10.7109375" style="12" customWidth="1"/>
    <col min="3342" max="3342" width="12.42578125" style="12" customWidth="1"/>
    <col min="3343" max="3584" width="9.140625" style="12"/>
    <col min="3585" max="3587" width="1.5703125" style="12" customWidth="1"/>
    <col min="3588" max="3588" width="33.42578125" style="12" customWidth="1"/>
    <col min="3589" max="3589" width="6.85546875" style="12" customWidth="1"/>
    <col min="3590" max="3590" width="1" style="12" customWidth="1"/>
    <col min="3591" max="3591" width="10.7109375" style="12" customWidth="1"/>
    <col min="3592" max="3592" width="0.5703125" style="12" customWidth="1"/>
    <col min="3593" max="3593" width="10.7109375" style="12" customWidth="1"/>
    <col min="3594" max="3594" width="0.5703125" style="12" customWidth="1"/>
    <col min="3595" max="3595" width="10.7109375" style="12" customWidth="1"/>
    <col min="3596" max="3596" width="0.5703125" style="12" customWidth="1"/>
    <col min="3597" max="3597" width="10.7109375" style="12" customWidth="1"/>
    <col min="3598" max="3598" width="12.42578125" style="12" customWidth="1"/>
    <col min="3599" max="3840" width="9.140625" style="12"/>
    <col min="3841" max="3843" width="1.5703125" style="12" customWidth="1"/>
    <col min="3844" max="3844" width="33.42578125" style="12" customWidth="1"/>
    <col min="3845" max="3845" width="6.85546875" style="12" customWidth="1"/>
    <col min="3846" max="3846" width="1" style="12" customWidth="1"/>
    <col min="3847" max="3847" width="10.7109375" style="12" customWidth="1"/>
    <col min="3848" max="3848" width="0.5703125" style="12" customWidth="1"/>
    <col min="3849" max="3849" width="10.7109375" style="12" customWidth="1"/>
    <col min="3850" max="3850" width="0.5703125" style="12" customWidth="1"/>
    <col min="3851" max="3851" width="10.7109375" style="12" customWidth="1"/>
    <col min="3852" max="3852" width="0.5703125" style="12" customWidth="1"/>
    <col min="3853" max="3853" width="10.7109375" style="12" customWidth="1"/>
    <col min="3854" max="3854" width="12.42578125" style="12" customWidth="1"/>
    <col min="3855" max="4096" width="9.140625" style="12"/>
    <col min="4097" max="4099" width="1.5703125" style="12" customWidth="1"/>
    <col min="4100" max="4100" width="33.42578125" style="12" customWidth="1"/>
    <col min="4101" max="4101" width="6.85546875" style="12" customWidth="1"/>
    <col min="4102" max="4102" width="1" style="12" customWidth="1"/>
    <col min="4103" max="4103" width="10.7109375" style="12" customWidth="1"/>
    <col min="4104" max="4104" width="0.5703125" style="12" customWidth="1"/>
    <col min="4105" max="4105" width="10.7109375" style="12" customWidth="1"/>
    <col min="4106" max="4106" width="0.5703125" style="12" customWidth="1"/>
    <col min="4107" max="4107" width="10.7109375" style="12" customWidth="1"/>
    <col min="4108" max="4108" width="0.5703125" style="12" customWidth="1"/>
    <col min="4109" max="4109" width="10.7109375" style="12" customWidth="1"/>
    <col min="4110" max="4110" width="12.42578125" style="12" customWidth="1"/>
    <col min="4111" max="4352" width="9.140625" style="12"/>
    <col min="4353" max="4355" width="1.5703125" style="12" customWidth="1"/>
    <col min="4356" max="4356" width="33.42578125" style="12" customWidth="1"/>
    <col min="4357" max="4357" width="6.85546875" style="12" customWidth="1"/>
    <col min="4358" max="4358" width="1" style="12" customWidth="1"/>
    <col min="4359" max="4359" width="10.7109375" style="12" customWidth="1"/>
    <col min="4360" max="4360" width="0.5703125" style="12" customWidth="1"/>
    <col min="4361" max="4361" width="10.7109375" style="12" customWidth="1"/>
    <col min="4362" max="4362" width="0.5703125" style="12" customWidth="1"/>
    <col min="4363" max="4363" width="10.7109375" style="12" customWidth="1"/>
    <col min="4364" max="4364" width="0.5703125" style="12" customWidth="1"/>
    <col min="4365" max="4365" width="10.7109375" style="12" customWidth="1"/>
    <col min="4366" max="4366" width="12.42578125" style="12" customWidth="1"/>
    <col min="4367" max="4608" width="9.140625" style="12"/>
    <col min="4609" max="4611" width="1.5703125" style="12" customWidth="1"/>
    <col min="4612" max="4612" width="33.42578125" style="12" customWidth="1"/>
    <col min="4613" max="4613" width="6.85546875" style="12" customWidth="1"/>
    <col min="4614" max="4614" width="1" style="12" customWidth="1"/>
    <col min="4615" max="4615" width="10.7109375" style="12" customWidth="1"/>
    <col min="4616" max="4616" width="0.5703125" style="12" customWidth="1"/>
    <col min="4617" max="4617" width="10.7109375" style="12" customWidth="1"/>
    <col min="4618" max="4618" width="0.5703125" style="12" customWidth="1"/>
    <col min="4619" max="4619" width="10.7109375" style="12" customWidth="1"/>
    <col min="4620" max="4620" width="0.5703125" style="12" customWidth="1"/>
    <col min="4621" max="4621" width="10.7109375" style="12" customWidth="1"/>
    <col min="4622" max="4622" width="12.42578125" style="12" customWidth="1"/>
    <col min="4623" max="4864" width="9.140625" style="12"/>
    <col min="4865" max="4867" width="1.5703125" style="12" customWidth="1"/>
    <col min="4868" max="4868" width="33.42578125" style="12" customWidth="1"/>
    <col min="4869" max="4869" width="6.85546875" style="12" customWidth="1"/>
    <col min="4870" max="4870" width="1" style="12" customWidth="1"/>
    <col min="4871" max="4871" width="10.7109375" style="12" customWidth="1"/>
    <col min="4872" max="4872" width="0.5703125" style="12" customWidth="1"/>
    <col min="4873" max="4873" width="10.7109375" style="12" customWidth="1"/>
    <col min="4874" max="4874" width="0.5703125" style="12" customWidth="1"/>
    <col min="4875" max="4875" width="10.7109375" style="12" customWidth="1"/>
    <col min="4876" max="4876" width="0.5703125" style="12" customWidth="1"/>
    <col min="4877" max="4877" width="10.7109375" style="12" customWidth="1"/>
    <col min="4878" max="4878" width="12.42578125" style="12" customWidth="1"/>
    <col min="4879" max="5120" width="9.140625" style="12"/>
    <col min="5121" max="5123" width="1.5703125" style="12" customWidth="1"/>
    <col min="5124" max="5124" width="33.42578125" style="12" customWidth="1"/>
    <col min="5125" max="5125" width="6.85546875" style="12" customWidth="1"/>
    <col min="5126" max="5126" width="1" style="12" customWidth="1"/>
    <col min="5127" max="5127" width="10.7109375" style="12" customWidth="1"/>
    <col min="5128" max="5128" width="0.5703125" style="12" customWidth="1"/>
    <col min="5129" max="5129" width="10.7109375" style="12" customWidth="1"/>
    <col min="5130" max="5130" width="0.5703125" style="12" customWidth="1"/>
    <col min="5131" max="5131" width="10.7109375" style="12" customWidth="1"/>
    <col min="5132" max="5132" width="0.5703125" style="12" customWidth="1"/>
    <col min="5133" max="5133" width="10.7109375" style="12" customWidth="1"/>
    <col min="5134" max="5134" width="12.42578125" style="12" customWidth="1"/>
    <col min="5135" max="5376" width="9.140625" style="12"/>
    <col min="5377" max="5379" width="1.5703125" style="12" customWidth="1"/>
    <col min="5380" max="5380" width="33.42578125" style="12" customWidth="1"/>
    <col min="5381" max="5381" width="6.85546875" style="12" customWidth="1"/>
    <col min="5382" max="5382" width="1" style="12" customWidth="1"/>
    <col min="5383" max="5383" width="10.7109375" style="12" customWidth="1"/>
    <col min="5384" max="5384" width="0.5703125" style="12" customWidth="1"/>
    <col min="5385" max="5385" width="10.7109375" style="12" customWidth="1"/>
    <col min="5386" max="5386" width="0.5703125" style="12" customWidth="1"/>
    <col min="5387" max="5387" width="10.7109375" style="12" customWidth="1"/>
    <col min="5388" max="5388" width="0.5703125" style="12" customWidth="1"/>
    <col min="5389" max="5389" width="10.7109375" style="12" customWidth="1"/>
    <col min="5390" max="5390" width="12.42578125" style="12" customWidth="1"/>
    <col min="5391" max="5632" width="9.140625" style="12"/>
    <col min="5633" max="5635" width="1.5703125" style="12" customWidth="1"/>
    <col min="5636" max="5636" width="33.42578125" style="12" customWidth="1"/>
    <col min="5637" max="5637" width="6.85546875" style="12" customWidth="1"/>
    <col min="5638" max="5638" width="1" style="12" customWidth="1"/>
    <col min="5639" max="5639" width="10.7109375" style="12" customWidth="1"/>
    <col min="5640" max="5640" width="0.5703125" style="12" customWidth="1"/>
    <col min="5641" max="5641" width="10.7109375" style="12" customWidth="1"/>
    <col min="5642" max="5642" width="0.5703125" style="12" customWidth="1"/>
    <col min="5643" max="5643" width="10.7109375" style="12" customWidth="1"/>
    <col min="5644" max="5644" width="0.5703125" style="12" customWidth="1"/>
    <col min="5645" max="5645" width="10.7109375" style="12" customWidth="1"/>
    <col min="5646" max="5646" width="12.42578125" style="12" customWidth="1"/>
    <col min="5647" max="5888" width="9.140625" style="12"/>
    <col min="5889" max="5891" width="1.5703125" style="12" customWidth="1"/>
    <col min="5892" max="5892" width="33.42578125" style="12" customWidth="1"/>
    <col min="5893" max="5893" width="6.85546875" style="12" customWidth="1"/>
    <col min="5894" max="5894" width="1" style="12" customWidth="1"/>
    <col min="5895" max="5895" width="10.7109375" style="12" customWidth="1"/>
    <col min="5896" max="5896" width="0.5703125" style="12" customWidth="1"/>
    <col min="5897" max="5897" width="10.7109375" style="12" customWidth="1"/>
    <col min="5898" max="5898" width="0.5703125" style="12" customWidth="1"/>
    <col min="5899" max="5899" width="10.7109375" style="12" customWidth="1"/>
    <col min="5900" max="5900" width="0.5703125" style="12" customWidth="1"/>
    <col min="5901" max="5901" width="10.7109375" style="12" customWidth="1"/>
    <col min="5902" max="5902" width="12.42578125" style="12" customWidth="1"/>
    <col min="5903" max="6144" width="9.140625" style="12"/>
    <col min="6145" max="6147" width="1.5703125" style="12" customWidth="1"/>
    <col min="6148" max="6148" width="33.42578125" style="12" customWidth="1"/>
    <col min="6149" max="6149" width="6.85546875" style="12" customWidth="1"/>
    <col min="6150" max="6150" width="1" style="12" customWidth="1"/>
    <col min="6151" max="6151" width="10.7109375" style="12" customWidth="1"/>
    <col min="6152" max="6152" width="0.5703125" style="12" customWidth="1"/>
    <col min="6153" max="6153" width="10.7109375" style="12" customWidth="1"/>
    <col min="6154" max="6154" width="0.5703125" style="12" customWidth="1"/>
    <col min="6155" max="6155" width="10.7109375" style="12" customWidth="1"/>
    <col min="6156" max="6156" width="0.5703125" style="12" customWidth="1"/>
    <col min="6157" max="6157" width="10.7109375" style="12" customWidth="1"/>
    <col min="6158" max="6158" width="12.42578125" style="12" customWidth="1"/>
    <col min="6159" max="6400" width="9.140625" style="12"/>
    <col min="6401" max="6403" width="1.5703125" style="12" customWidth="1"/>
    <col min="6404" max="6404" width="33.42578125" style="12" customWidth="1"/>
    <col min="6405" max="6405" width="6.85546875" style="12" customWidth="1"/>
    <col min="6406" max="6406" width="1" style="12" customWidth="1"/>
    <col min="6407" max="6407" width="10.7109375" style="12" customWidth="1"/>
    <col min="6408" max="6408" width="0.5703125" style="12" customWidth="1"/>
    <col min="6409" max="6409" width="10.7109375" style="12" customWidth="1"/>
    <col min="6410" max="6410" width="0.5703125" style="12" customWidth="1"/>
    <col min="6411" max="6411" width="10.7109375" style="12" customWidth="1"/>
    <col min="6412" max="6412" width="0.5703125" style="12" customWidth="1"/>
    <col min="6413" max="6413" width="10.7109375" style="12" customWidth="1"/>
    <col min="6414" max="6414" width="12.42578125" style="12" customWidth="1"/>
    <col min="6415" max="6656" width="9.140625" style="12"/>
    <col min="6657" max="6659" width="1.5703125" style="12" customWidth="1"/>
    <col min="6660" max="6660" width="33.42578125" style="12" customWidth="1"/>
    <col min="6661" max="6661" width="6.85546875" style="12" customWidth="1"/>
    <col min="6662" max="6662" width="1" style="12" customWidth="1"/>
    <col min="6663" max="6663" width="10.7109375" style="12" customWidth="1"/>
    <col min="6664" max="6664" width="0.5703125" style="12" customWidth="1"/>
    <col min="6665" max="6665" width="10.7109375" style="12" customWidth="1"/>
    <col min="6666" max="6666" width="0.5703125" style="12" customWidth="1"/>
    <col min="6667" max="6667" width="10.7109375" style="12" customWidth="1"/>
    <col min="6668" max="6668" width="0.5703125" style="12" customWidth="1"/>
    <col min="6669" max="6669" width="10.7109375" style="12" customWidth="1"/>
    <col min="6670" max="6670" width="12.42578125" style="12" customWidth="1"/>
    <col min="6671" max="6912" width="9.140625" style="12"/>
    <col min="6913" max="6915" width="1.5703125" style="12" customWidth="1"/>
    <col min="6916" max="6916" width="33.42578125" style="12" customWidth="1"/>
    <col min="6917" max="6917" width="6.85546875" style="12" customWidth="1"/>
    <col min="6918" max="6918" width="1" style="12" customWidth="1"/>
    <col min="6919" max="6919" width="10.7109375" style="12" customWidth="1"/>
    <col min="6920" max="6920" width="0.5703125" style="12" customWidth="1"/>
    <col min="6921" max="6921" width="10.7109375" style="12" customWidth="1"/>
    <col min="6922" max="6922" width="0.5703125" style="12" customWidth="1"/>
    <col min="6923" max="6923" width="10.7109375" style="12" customWidth="1"/>
    <col min="6924" max="6924" width="0.5703125" style="12" customWidth="1"/>
    <col min="6925" max="6925" width="10.7109375" style="12" customWidth="1"/>
    <col min="6926" max="6926" width="12.42578125" style="12" customWidth="1"/>
    <col min="6927" max="7168" width="9.140625" style="12"/>
    <col min="7169" max="7171" width="1.5703125" style="12" customWidth="1"/>
    <col min="7172" max="7172" width="33.42578125" style="12" customWidth="1"/>
    <col min="7173" max="7173" width="6.85546875" style="12" customWidth="1"/>
    <col min="7174" max="7174" width="1" style="12" customWidth="1"/>
    <col min="7175" max="7175" width="10.7109375" style="12" customWidth="1"/>
    <col min="7176" max="7176" width="0.5703125" style="12" customWidth="1"/>
    <col min="7177" max="7177" width="10.7109375" style="12" customWidth="1"/>
    <col min="7178" max="7178" width="0.5703125" style="12" customWidth="1"/>
    <col min="7179" max="7179" width="10.7109375" style="12" customWidth="1"/>
    <col min="7180" max="7180" width="0.5703125" style="12" customWidth="1"/>
    <col min="7181" max="7181" width="10.7109375" style="12" customWidth="1"/>
    <col min="7182" max="7182" width="12.42578125" style="12" customWidth="1"/>
    <col min="7183" max="7424" width="9.140625" style="12"/>
    <col min="7425" max="7427" width="1.5703125" style="12" customWidth="1"/>
    <col min="7428" max="7428" width="33.42578125" style="12" customWidth="1"/>
    <col min="7429" max="7429" width="6.85546875" style="12" customWidth="1"/>
    <col min="7430" max="7430" width="1" style="12" customWidth="1"/>
    <col min="7431" max="7431" width="10.7109375" style="12" customWidth="1"/>
    <col min="7432" max="7432" width="0.5703125" style="12" customWidth="1"/>
    <col min="7433" max="7433" width="10.7109375" style="12" customWidth="1"/>
    <col min="7434" max="7434" width="0.5703125" style="12" customWidth="1"/>
    <col min="7435" max="7435" width="10.7109375" style="12" customWidth="1"/>
    <col min="7436" max="7436" width="0.5703125" style="12" customWidth="1"/>
    <col min="7437" max="7437" width="10.7109375" style="12" customWidth="1"/>
    <col min="7438" max="7438" width="12.42578125" style="12" customWidth="1"/>
    <col min="7439" max="7680" width="9.140625" style="12"/>
    <col min="7681" max="7683" width="1.5703125" style="12" customWidth="1"/>
    <col min="7684" max="7684" width="33.42578125" style="12" customWidth="1"/>
    <col min="7685" max="7685" width="6.85546875" style="12" customWidth="1"/>
    <col min="7686" max="7686" width="1" style="12" customWidth="1"/>
    <col min="7687" max="7687" width="10.7109375" style="12" customWidth="1"/>
    <col min="7688" max="7688" width="0.5703125" style="12" customWidth="1"/>
    <col min="7689" max="7689" width="10.7109375" style="12" customWidth="1"/>
    <col min="7690" max="7690" width="0.5703125" style="12" customWidth="1"/>
    <col min="7691" max="7691" width="10.7109375" style="12" customWidth="1"/>
    <col min="7692" max="7692" width="0.5703125" style="12" customWidth="1"/>
    <col min="7693" max="7693" width="10.7109375" style="12" customWidth="1"/>
    <col min="7694" max="7694" width="12.42578125" style="12" customWidth="1"/>
    <col min="7695" max="7936" width="9.140625" style="12"/>
    <col min="7937" max="7939" width="1.5703125" style="12" customWidth="1"/>
    <col min="7940" max="7940" width="33.42578125" style="12" customWidth="1"/>
    <col min="7941" max="7941" width="6.85546875" style="12" customWidth="1"/>
    <col min="7942" max="7942" width="1" style="12" customWidth="1"/>
    <col min="7943" max="7943" width="10.7109375" style="12" customWidth="1"/>
    <col min="7944" max="7944" width="0.5703125" style="12" customWidth="1"/>
    <col min="7945" max="7945" width="10.7109375" style="12" customWidth="1"/>
    <col min="7946" max="7946" width="0.5703125" style="12" customWidth="1"/>
    <col min="7947" max="7947" width="10.7109375" style="12" customWidth="1"/>
    <col min="7948" max="7948" width="0.5703125" style="12" customWidth="1"/>
    <col min="7949" max="7949" width="10.7109375" style="12" customWidth="1"/>
    <col min="7950" max="7950" width="12.42578125" style="12" customWidth="1"/>
    <col min="7951" max="8192" width="9.140625" style="12"/>
    <col min="8193" max="8195" width="1.5703125" style="12" customWidth="1"/>
    <col min="8196" max="8196" width="33.42578125" style="12" customWidth="1"/>
    <col min="8197" max="8197" width="6.85546875" style="12" customWidth="1"/>
    <col min="8198" max="8198" width="1" style="12" customWidth="1"/>
    <col min="8199" max="8199" width="10.7109375" style="12" customWidth="1"/>
    <col min="8200" max="8200" width="0.5703125" style="12" customWidth="1"/>
    <col min="8201" max="8201" width="10.7109375" style="12" customWidth="1"/>
    <col min="8202" max="8202" width="0.5703125" style="12" customWidth="1"/>
    <col min="8203" max="8203" width="10.7109375" style="12" customWidth="1"/>
    <col min="8204" max="8204" width="0.5703125" style="12" customWidth="1"/>
    <col min="8205" max="8205" width="10.7109375" style="12" customWidth="1"/>
    <col min="8206" max="8206" width="12.42578125" style="12" customWidth="1"/>
    <col min="8207" max="8448" width="9.140625" style="12"/>
    <col min="8449" max="8451" width="1.5703125" style="12" customWidth="1"/>
    <col min="8452" max="8452" width="33.42578125" style="12" customWidth="1"/>
    <col min="8453" max="8453" width="6.85546875" style="12" customWidth="1"/>
    <col min="8454" max="8454" width="1" style="12" customWidth="1"/>
    <col min="8455" max="8455" width="10.7109375" style="12" customWidth="1"/>
    <col min="8456" max="8456" width="0.5703125" style="12" customWidth="1"/>
    <col min="8457" max="8457" width="10.7109375" style="12" customWidth="1"/>
    <col min="8458" max="8458" width="0.5703125" style="12" customWidth="1"/>
    <col min="8459" max="8459" width="10.7109375" style="12" customWidth="1"/>
    <col min="8460" max="8460" width="0.5703125" style="12" customWidth="1"/>
    <col min="8461" max="8461" width="10.7109375" style="12" customWidth="1"/>
    <col min="8462" max="8462" width="12.42578125" style="12" customWidth="1"/>
    <col min="8463" max="8704" width="9.140625" style="12"/>
    <col min="8705" max="8707" width="1.5703125" style="12" customWidth="1"/>
    <col min="8708" max="8708" width="33.42578125" style="12" customWidth="1"/>
    <col min="8709" max="8709" width="6.85546875" style="12" customWidth="1"/>
    <col min="8710" max="8710" width="1" style="12" customWidth="1"/>
    <col min="8711" max="8711" width="10.7109375" style="12" customWidth="1"/>
    <col min="8712" max="8712" width="0.5703125" style="12" customWidth="1"/>
    <col min="8713" max="8713" width="10.7109375" style="12" customWidth="1"/>
    <col min="8714" max="8714" width="0.5703125" style="12" customWidth="1"/>
    <col min="8715" max="8715" width="10.7109375" style="12" customWidth="1"/>
    <col min="8716" max="8716" width="0.5703125" style="12" customWidth="1"/>
    <col min="8717" max="8717" width="10.7109375" style="12" customWidth="1"/>
    <col min="8718" max="8718" width="12.42578125" style="12" customWidth="1"/>
    <col min="8719" max="8960" width="9.140625" style="12"/>
    <col min="8961" max="8963" width="1.5703125" style="12" customWidth="1"/>
    <col min="8964" max="8964" width="33.42578125" style="12" customWidth="1"/>
    <col min="8965" max="8965" width="6.85546875" style="12" customWidth="1"/>
    <col min="8966" max="8966" width="1" style="12" customWidth="1"/>
    <col min="8967" max="8967" width="10.7109375" style="12" customWidth="1"/>
    <col min="8968" max="8968" width="0.5703125" style="12" customWidth="1"/>
    <col min="8969" max="8969" width="10.7109375" style="12" customWidth="1"/>
    <col min="8970" max="8970" width="0.5703125" style="12" customWidth="1"/>
    <col min="8971" max="8971" width="10.7109375" style="12" customWidth="1"/>
    <col min="8972" max="8972" width="0.5703125" style="12" customWidth="1"/>
    <col min="8973" max="8973" width="10.7109375" style="12" customWidth="1"/>
    <col min="8974" max="8974" width="12.42578125" style="12" customWidth="1"/>
    <col min="8975" max="9216" width="9.140625" style="12"/>
    <col min="9217" max="9219" width="1.5703125" style="12" customWidth="1"/>
    <col min="9220" max="9220" width="33.42578125" style="12" customWidth="1"/>
    <col min="9221" max="9221" width="6.85546875" style="12" customWidth="1"/>
    <col min="9222" max="9222" width="1" style="12" customWidth="1"/>
    <col min="9223" max="9223" width="10.7109375" style="12" customWidth="1"/>
    <col min="9224" max="9224" width="0.5703125" style="12" customWidth="1"/>
    <col min="9225" max="9225" width="10.7109375" style="12" customWidth="1"/>
    <col min="9226" max="9226" width="0.5703125" style="12" customWidth="1"/>
    <col min="9227" max="9227" width="10.7109375" style="12" customWidth="1"/>
    <col min="9228" max="9228" width="0.5703125" style="12" customWidth="1"/>
    <col min="9229" max="9229" width="10.7109375" style="12" customWidth="1"/>
    <col min="9230" max="9230" width="12.42578125" style="12" customWidth="1"/>
    <col min="9231" max="9472" width="9.140625" style="12"/>
    <col min="9473" max="9475" width="1.5703125" style="12" customWidth="1"/>
    <col min="9476" max="9476" width="33.42578125" style="12" customWidth="1"/>
    <col min="9477" max="9477" width="6.85546875" style="12" customWidth="1"/>
    <col min="9478" max="9478" width="1" style="12" customWidth="1"/>
    <col min="9479" max="9479" width="10.7109375" style="12" customWidth="1"/>
    <col min="9480" max="9480" width="0.5703125" style="12" customWidth="1"/>
    <col min="9481" max="9481" width="10.7109375" style="12" customWidth="1"/>
    <col min="9482" max="9482" width="0.5703125" style="12" customWidth="1"/>
    <col min="9483" max="9483" width="10.7109375" style="12" customWidth="1"/>
    <col min="9484" max="9484" width="0.5703125" style="12" customWidth="1"/>
    <col min="9485" max="9485" width="10.7109375" style="12" customWidth="1"/>
    <col min="9486" max="9486" width="12.42578125" style="12" customWidth="1"/>
    <col min="9487" max="9728" width="9.140625" style="12"/>
    <col min="9729" max="9731" width="1.5703125" style="12" customWidth="1"/>
    <col min="9732" max="9732" width="33.42578125" style="12" customWidth="1"/>
    <col min="9733" max="9733" width="6.85546875" style="12" customWidth="1"/>
    <col min="9734" max="9734" width="1" style="12" customWidth="1"/>
    <col min="9735" max="9735" width="10.7109375" style="12" customWidth="1"/>
    <col min="9736" max="9736" width="0.5703125" style="12" customWidth="1"/>
    <col min="9737" max="9737" width="10.7109375" style="12" customWidth="1"/>
    <col min="9738" max="9738" width="0.5703125" style="12" customWidth="1"/>
    <col min="9739" max="9739" width="10.7109375" style="12" customWidth="1"/>
    <col min="9740" max="9740" width="0.5703125" style="12" customWidth="1"/>
    <col min="9741" max="9741" width="10.7109375" style="12" customWidth="1"/>
    <col min="9742" max="9742" width="12.42578125" style="12" customWidth="1"/>
    <col min="9743" max="9984" width="9.140625" style="12"/>
    <col min="9985" max="9987" width="1.5703125" style="12" customWidth="1"/>
    <col min="9988" max="9988" width="33.42578125" style="12" customWidth="1"/>
    <col min="9989" max="9989" width="6.85546875" style="12" customWidth="1"/>
    <col min="9990" max="9990" width="1" style="12" customWidth="1"/>
    <col min="9991" max="9991" width="10.7109375" style="12" customWidth="1"/>
    <col min="9992" max="9992" width="0.5703125" style="12" customWidth="1"/>
    <col min="9993" max="9993" width="10.7109375" style="12" customWidth="1"/>
    <col min="9994" max="9994" width="0.5703125" style="12" customWidth="1"/>
    <col min="9995" max="9995" width="10.7109375" style="12" customWidth="1"/>
    <col min="9996" max="9996" width="0.5703125" style="12" customWidth="1"/>
    <col min="9997" max="9997" width="10.7109375" style="12" customWidth="1"/>
    <col min="9998" max="9998" width="12.42578125" style="12" customWidth="1"/>
    <col min="9999" max="10240" width="9.140625" style="12"/>
    <col min="10241" max="10243" width="1.5703125" style="12" customWidth="1"/>
    <col min="10244" max="10244" width="33.42578125" style="12" customWidth="1"/>
    <col min="10245" max="10245" width="6.85546875" style="12" customWidth="1"/>
    <col min="10246" max="10246" width="1" style="12" customWidth="1"/>
    <col min="10247" max="10247" width="10.7109375" style="12" customWidth="1"/>
    <col min="10248" max="10248" width="0.5703125" style="12" customWidth="1"/>
    <col min="10249" max="10249" width="10.7109375" style="12" customWidth="1"/>
    <col min="10250" max="10250" width="0.5703125" style="12" customWidth="1"/>
    <col min="10251" max="10251" width="10.7109375" style="12" customWidth="1"/>
    <col min="10252" max="10252" width="0.5703125" style="12" customWidth="1"/>
    <col min="10253" max="10253" width="10.7109375" style="12" customWidth="1"/>
    <col min="10254" max="10254" width="12.42578125" style="12" customWidth="1"/>
    <col min="10255" max="10496" width="9.140625" style="12"/>
    <col min="10497" max="10499" width="1.5703125" style="12" customWidth="1"/>
    <col min="10500" max="10500" width="33.42578125" style="12" customWidth="1"/>
    <col min="10501" max="10501" width="6.85546875" style="12" customWidth="1"/>
    <col min="10502" max="10502" width="1" style="12" customWidth="1"/>
    <col min="10503" max="10503" width="10.7109375" style="12" customWidth="1"/>
    <col min="10504" max="10504" width="0.5703125" style="12" customWidth="1"/>
    <col min="10505" max="10505" width="10.7109375" style="12" customWidth="1"/>
    <col min="10506" max="10506" width="0.5703125" style="12" customWidth="1"/>
    <col min="10507" max="10507" width="10.7109375" style="12" customWidth="1"/>
    <col min="10508" max="10508" width="0.5703125" style="12" customWidth="1"/>
    <col min="10509" max="10509" width="10.7109375" style="12" customWidth="1"/>
    <col min="10510" max="10510" width="12.42578125" style="12" customWidth="1"/>
    <col min="10511" max="10752" width="9.140625" style="12"/>
    <col min="10753" max="10755" width="1.5703125" style="12" customWidth="1"/>
    <col min="10756" max="10756" width="33.42578125" style="12" customWidth="1"/>
    <col min="10757" max="10757" width="6.85546875" style="12" customWidth="1"/>
    <col min="10758" max="10758" width="1" style="12" customWidth="1"/>
    <col min="10759" max="10759" width="10.7109375" style="12" customWidth="1"/>
    <col min="10760" max="10760" width="0.5703125" style="12" customWidth="1"/>
    <col min="10761" max="10761" width="10.7109375" style="12" customWidth="1"/>
    <col min="10762" max="10762" width="0.5703125" style="12" customWidth="1"/>
    <col min="10763" max="10763" width="10.7109375" style="12" customWidth="1"/>
    <col min="10764" max="10764" width="0.5703125" style="12" customWidth="1"/>
    <col min="10765" max="10765" width="10.7109375" style="12" customWidth="1"/>
    <col min="10766" max="10766" width="12.42578125" style="12" customWidth="1"/>
    <col min="10767" max="11008" width="9.140625" style="12"/>
    <col min="11009" max="11011" width="1.5703125" style="12" customWidth="1"/>
    <col min="11012" max="11012" width="33.42578125" style="12" customWidth="1"/>
    <col min="11013" max="11013" width="6.85546875" style="12" customWidth="1"/>
    <col min="11014" max="11014" width="1" style="12" customWidth="1"/>
    <col min="11015" max="11015" width="10.7109375" style="12" customWidth="1"/>
    <col min="11016" max="11016" width="0.5703125" style="12" customWidth="1"/>
    <col min="11017" max="11017" width="10.7109375" style="12" customWidth="1"/>
    <col min="11018" max="11018" width="0.5703125" style="12" customWidth="1"/>
    <col min="11019" max="11019" width="10.7109375" style="12" customWidth="1"/>
    <col min="11020" max="11020" width="0.5703125" style="12" customWidth="1"/>
    <col min="11021" max="11021" width="10.7109375" style="12" customWidth="1"/>
    <col min="11022" max="11022" width="12.42578125" style="12" customWidth="1"/>
    <col min="11023" max="11264" width="9.140625" style="12"/>
    <col min="11265" max="11267" width="1.5703125" style="12" customWidth="1"/>
    <col min="11268" max="11268" width="33.42578125" style="12" customWidth="1"/>
    <col min="11269" max="11269" width="6.85546875" style="12" customWidth="1"/>
    <col min="11270" max="11270" width="1" style="12" customWidth="1"/>
    <col min="11271" max="11271" width="10.7109375" style="12" customWidth="1"/>
    <col min="11272" max="11272" width="0.5703125" style="12" customWidth="1"/>
    <col min="11273" max="11273" width="10.7109375" style="12" customWidth="1"/>
    <col min="11274" max="11274" width="0.5703125" style="12" customWidth="1"/>
    <col min="11275" max="11275" width="10.7109375" style="12" customWidth="1"/>
    <col min="11276" max="11276" width="0.5703125" style="12" customWidth="1"/>
    <col min="11277" max="11277" width="10.7109375" style="12" customWidth="1"/>
    <col min="11278" max="11278" width="12.42578125" style="12" customWidth="1"/>
    <col min="11279" max="11520" width="9.140625" style="12"/>
    <col min="11521" max="11523" width="1.5703125" style="12" customWidth="1"/>
    <col min="11524" max="11524" width="33.42578125" style="12" customWidth="1"/>
    <col min="11525" max="11525" width="6.85546875" style="12" customWidth="1"/>
    <col min="11526" max="11526" width="1" style="12" customWidth="1"/>
    <col min="11527" max="11527" width="10.7109375" style="12" customWidth="1"/>
    <col min="11528" max="11528" width="0.5703125" style="12" customWidth="1"/>
    <col min="11529" max="11529" width="10.7109375" style="12" customWidth="1"/>
    <col min="11530" max="11530" width="0.5703125" style="12" customWidth="1"/>
    <col min="11531" max="11531" width="10.7109375" style="12" customWidth="1"/>
    <col min="11532" max="11532" width="0.5703125" style="12" customWidth="1"/>
    <col min="11533" max="11533" width="10.7109375" style="12" customWidth="1"/>
    <col min="11534" max="11534" width="12.42578125" style="12" customWidth="1"/>
    <col min="11535" max="11776" width="9.140625" style="12"/>
    <col min="11777" max="11779" width="1.5703125" style="12" customWidth="1"/>
    <col min="11780" max="11780" width="33.42578125" style="12" customWidth="1"/>
    <col min="11781" max="11781" width="6.85546875" style="12" customWidth="1"/>
    <col min="11782" max="11782" width="1" style="12" customWidth="1"/>
    <col min="11783" max="11783" width="10.7109375" style="12" customWidth="1"/>
    <col min="11784" max="11784" width="0.5703125" style="12" customWidth="1"/>
    <col min="11785" max="11785" width="10.7109375" style="12" customWidth="1"/>
    <col min="11786" max="11786" width="0.5703125" style="12" customWidth="1"/>
    <col min="11787" max="11787" width="10.7109375" style="12" customWidth="1"/>
    <col min="11788" max="11788" width="0.5703125" style="12" customWidth="1"/>
    <col min="11789" max="11789" width="10.7109375" style="12" customWidth="1"/>
    <col min="11790" max="11790" width="12.42578125" style="12" customWidth="1"/>
    <col min="11791" max="12032" width="9.140625" style="12"/>
    <col min="12033" max="12035" width="1.5703125" style="12" customWidth="1"/>
    <col min="12036" max="12036" width="33.42578125" style="12" customWidth="1"/>
    <col min="12037" max="12037" width="6.85546875" style="12" customWidth="1"/>
    <col min="12038" max="12038" width="1" style="12" customWidth="1"/>
    <col min="12039" max="12039" width="10.7109375" style="12" customWidth="1"/>
    <col min="12040" max="12040" width="0.5703125" style="12" customWidth="1"/>
    <col min="12041" max="12041" width="10.7109375" style="12" customWidth="1"/>
    <col min="12042" max="12042" width="0.5703125" style="12" customWidth="1"/>
    <col min="12043" max="12043" width="10.7109375" style="12" customWidth="1"/>
    <col min="12044" max="12044" width="0.5703125" style="12" customWidth="1"/>
    <col min="12045" max="12045" width="10.7109375" style="12" customWidth="1"/>
    <col min="12046" max="12046" width="12.42578125" style="12" customWidth="1"/>
    <col min="12047" max="12288" width="9.140625" style="12"/>
    <col min="12289" max="12291" width="1.5703125" style="12" customWidth="1"/>
    <col min="12292" max="12292" width="33.42578125" style="12" customWidth="1"/>
    <col min="12293" max="12293" width="6.85546875" style="12" customWidth="1"/>
    <col min="12294" max="12294" width="1" style="12" customWidth="1"/>
    <col min="12295" max="12295" width="10.7109375" style="12" customWidth="1"/>
    <col min="12296" max="12296" width="0.5703125" style="12" customWidth="1"/>
    <col min="12297" max="12297" width="10.7109375" style="12" customWidth="1"/>
    <col min="12298" max="12298" width="0.5703125" style="12" customWidth="1"/>
    <col min="12299" max="12299" width="10.7109375" style="12" customWidth="1"/>
    <col min="12300" max="12300" width="0.5703125" style="12" customWidth="1"/>
    <col min="12301" max="12301" width="10.7109375" style="12" customWidth="1"/>
    <col min="12302" max="12302" width="12.42578125" style="12" customWidth="1"/>
    <col min="12303" max="12544" width="9.140625" style="12"/>
    <col min="12545" max="12547" width="1.5703125" style="12" customWidth="1"/>
    <col min="12548" max="12548" width="33.42578125" style="12" customWidth="1"/>
    <col min="12549" max="12549" width="6.85546875" style="12" customWidth="1"/>
    <col min="12550" max="12550" width="1" style="12" customWidth="1"/>
    <col min="12551" max="12551" width="10.7109375" style="12" customWidth="1"/>
    <col min="12552" max="12552" width="0.5703125" style="12" customWidth="1"/>
    <col min="12553" max="12553" width="10.7109375" style="12" customWidth="1"/>
    <col min="12554" max="12554" width="0.5703125" style="12" customWidth="1"/>
    <col min="12555" max="12555" width="10.7109375" style="12" customWidth="1"/>
    <col min="12556" max="12556" width="0.5703125" style="12" customWidth="1"/>
    <col min="12557" max="12557" width="10.7109375" style="12" customWidth="1"/>
    <col min="12558" max="12558" width="12.42578125" style="12" customWidth="1"/>
    <col min="12559" max="12800" width="9.140625" style="12"/>
    <col min="12801" max="12803" width="1.5703125" style="12" customWidth="1"/>
    <col min="12804" max="12804" width="33.42578125" style="12" customWidth="1"/>
    <col min="12805" max="12805" width="6.85546875" style="12" customWidth="1"/>
    <col min="12806" max="12806" width="1" style="12" customWidth="1"/>
    <col min="12807" max="12807" width="10.7109375" style="12" customWidth="1"/>
    <col min="12808" max="12808" width="0.5703125" style="12" customWidth="1"/>
    <col min="12809" max="12809" width="10.7109375" style="12" customWidth="1"/>
    <col min="12810" max="12810" width="0.5703125" style="12" customWidth="1"/>
    <col min="12811" max="12811" width="10.7109375" style="12" customWidth="1"/>
    <col min="12812" max="12812" width="0.5703125" style="12" customWidth="1"/>
    <col min="12813" max="12813" width="10.7109375" style="12" customWidth="1"/>
    <col min="12814" max="12814" width="12.42578125" style="12" customWidth="1"/>
    <col min="12815" max="13056" width="9.140625" style="12"/>
    <col min="13057" max="13059" width="1.5703125" style="12" customWidth="1"/>
    <col min="13060" max="13060" width="33.42578125" style="12" customWidth="1"/>
    <col min="13061" max="13061" width="6.85546875" style="12" customWidth="1"/>
    <col min="13062" max="13062" width="1" style="12" customWidth="1"/>
    <col min="13063" max="13063" width="10.7109375" style="12" customWidth="1"/>
    <col min="13064" max="13064" width="0.5703125" style="12" customWidth="1"/>
    <col min="13065" max="13065" width="10.7109375" style="12" customWidth="1"/>
    <col min="13066" max="13066" width="0.5703125" style="12" customWidth="1"/>
    <col min="13067" max="13067" width="10.7109375" style="12" customWidth="1"/>
    <col min="13068" max="13068" width="0.5703125" style="12" customWidth="1"/>
    <col min="13069" max="13069" width="10.7109375" style="12" customWidth="1"/>
    <col min="13070" max="13070" width="12.42578125" style="12" customWidth="1"/>
    <col min="13071" max="13312" width="9.140625" style="12"/>
    <col min="13313" max="13315" width="1.5703125" style="12" customWidth="1"/>
    <col min="13316" max="13316" width="33.42578125" style="12" customWidth="1"/>
    <col min="13317" max="13317" width="6.85546875" style="12" customWidth="1"/>
    <col min="13318" max="13318" width="1" style="12" customWidth="1"/>
    <col min="13319" max="13319" width="10.7109375" style="12" customWidth="1"/>
    <col min="13320" max="13320" width="0.5703125" style="12" customWidth="1"/>
    <col min="13321" max="13321" width="10.7109375" style="12" customWidth="1"/>
    <col min="13322" max="13322" width="0.5703125" style="12" customWidth="1"/>
    <col min="13323" max="13323" width="10.7109375" style="12" customWidth="1"/>
    <col min="13324" max="13324" width="0.5703125" style="12" customWidth="1"/>
    <col min="13325" max="13325" width="10.7109375" style="12" customWidth="1"/>
    <col min="13326" max="13326" width="12.42578125" style="12" customWidth="1"/>
    <col min="13327" max="13568" width="9.140625" style="12"/>
    <col min="13569" max="13571" width="1.5703125" style="12" customWidth="1"/>
    <col min="13572" max="13572" width="33.42578125" style="12" customWidth="1"/>
    <col min="13573" max="13573" width="6.85546875" style="12" customWidth="1"/>
    <col min="13574" max="13574" width="1" style="12" customWidth="1"/>
    <col min="13575" max="13575" width="10.7109375" style="12" customWidth="1"/>
    <col min="13576" max="13576" width="0.5703125" style="12" customWidth="1"/>
    <col min="13577" max="13577" width="10.7109375" style="12" customWidth="1"/>
    <col min="13578" max="13578" width="0.5703125" style="12" customWidth="1"/>
    <col min="13579" max="13579" width="10.7109375" style="12" customWidth="1"/>
    <col min="13580" max="13580" width="0.5703125" style="12" customWidth="1"/>
    <col min="13581" max="13581" width="10.7109375" style="12" customWidth="1"/>
    <col min="13582" max="13582" width="12.42578125" style="12" customWidth="1"/>
    <col min="13583" max="13824" width="9.140625" style="12"/>
    <col min="13825" max="13827" width="1.5703125" style="12" customWidth="1"/>
    <col min="13828" max="13828" width="33.42578125" style="12" customWidth="1"/>
    <col min="13829" max="13829" width="6.85546875" style="12" customWidth="1"/>
    <col min="13830" max="13830" width="1" style="12" customWidth="1"/>
    <col min="13831" max="13831" width="10.7109375" style="12" customWidth="1"/>
    <col min="13832" max="13832" width="0.5703125" style="12" customWidth="1"/>
    <col min="13833" max="13833" width="10.7109375" style="12" customWidth="1"/>
    <col min="13834" max="13834" width="0.5703125" style="12" customWidth="1"/>
    <col min="13835" max="13835" width="10.7109375" style="12" customWidth="1"/>
    <col min="13836" max="13836" width="0.5703125" style="12" customWidth="1"/>
    <col min="13837" max="13837" width="10.7109375" style="12" customWidth="1"/>
    <col min="13838" max="13838" width="12.42578125" style="12" customWidth="1"/>
    <col min="13839" max="14080" width="9.140625" style="12"/>
    <col min="14081" max="14083" width="1.5703125" style="12" customWidth="1"/>
    <col min="14084" max="14084" width="33.42578125" style="12" customWidth="1"/>
    <col min="14085" max="14085" width="6.85546875" style="12" customWidth="1"/>
    <col min="14086" max="14086" width="1" style="12" customWidth="1"/>
    <col min="14087" max="14087" width="10.7109375" style="12" customWidth="1"/>
    <col min="14088" max="14088" width="0.5703125" style="12" customWidth="1"/>
    <col min="14089" max="14089" width="10.7109375" style="12" customWidth="1"/>
    <col min="14090" max="14090" width="0.5703125" style="12" customWidth="1"/>
    <col min="14091" max="14091" width="10.7109375" style="12" customWidth="1"/>
    <col min="14092" max="14092" width="0.5703125" style="12" customWidth="1"/>
    <col min="14093" max="14093" width="10.7109375" style="12" customWidth="1"/>
    <col min="14094" max="14094" width="12.42578125" style="12" customWidth="1"/>
    <col min="14095" max="14336" width="9.140625" style="12"/>
    <col min="14337" max="14339" width="1.5703125" style="12" customWidth="1"/>
    <col min="14340" max="14340" width="33.42578125" style="12" customWidth="1"/>
    <col min="14341" max="14341" width="6.85546875" style="12" customWidth="1"/>
    <col min="14342" max="14342" width="1" style="12" customWidth="1"/>
    <col min="14343" max="14343" width="10.7109375" style="12" customWidth="1"/>
    <col min="14344" max="14344" width="0.5703125" style="12" customWidth="1"/>
    <col min="14345" max="14345" width="10.7109375" style="12" customWidth="1"/>
    <col min="14346" max="14346" width="0.5703125" style="12" customWidth="1"/>
    <col min="14347" max="14347" width="10.7109375" style="12" customWidth="1"/>
    <col min="14348" max="14348" width="0.5703125" style="12" customWidth="1"/>
    <col min="14349" max="14349" width="10.7109375" style="12" customWidth="1"/>
    <col min="14350" max="14350" width="12.42578125" style="12" customWidth="1"/>
    <col min="14351" max="14592" width="9.140625" style="12"/>
    <col min="14593" max="14595" width="1.5703125" style="12" customWidth="1"/>
    <col min="14596" max="14596" width="33.42578125" style="12" customWidth="1"/>
    <col min="14597" max="14597" width="6.85546875" style="12" customWidth="1"/>
    <col min="14598" max="14598" width="1" style="12" customWidth="1"/>
    <col min="14599" max="14599" width="10.7109375" style="12" customWidth="1"/>
    <col min="14600" max="14600" width="0.5703125" style="12" customWidth="1"/>
    <col min="14601" max="14601" width="10.7109375" style="12" customWidth="1"/>
    <col min="14602" max="14602" width="0.5703125" style="12" customWidth="1"/>
    <col min="14603" max="14603" width="10.7109375" style="12" customWidth="1"/>
    <col min="14604" max="14604" width="0.5703125" style="12" customWidth="1"/>
    <col min="14605" max="14605" width="10.7109375" style="12" customWidth="1"/>
    <col min="14606" max="14606" width="12.42578125" style="12" customWidth="1"/>
    <col min="14607" max="14848" width="9.140625" style="12"/>
    <col min="14849" max="14851" width="1.5703125" style="12" customWidth="1"/>
    <col min="14852" max="14852" width="33.42578125" style="12" customWidth="1"/>
    <col min="14853" max="14853" width="6.85546875" style="12" customWidth="1"/>
    <col min="14854" max="14854" width="1" style="12" customWidth="1"/>
    <col min="14855" max="14855" width="10.7109375" style="12" customWidth="1"/>
    <col min="14856" max="14856" width="0.5703125" style="12" customWidth="1"/>
    <col min="14857" max="14857" width="10.7109375" style="12" customWidth="1"/>
    <col min="14858" max="14858" width="0.5703125" style="12" customWidth="1"/>
    <col min="14859" max="14859" width="10.7109375" style="12" customWidth="1"/>
    <col min="14860" max="14860" width="0.5703125" style="12" customWidth="1"/>
    <col min="14861" max="14861" width="10.7109375" style="12" customWidth="1"/>
    <col min="14862" max="14862" width="12.42578125" style="12" customWidth="1"/>
    <col min="14863" max="15104" width="9.140625" style="12"/>
    <col min="15105" max="15107" width="1.5703125" style="12" customWidth="1"/>
    <col min="15108" max="15108" width="33.42578125" style="12" customWidth="1"/>
    <col min="15109" max="15109" width="6.85546875" style="12" customWidth="1"/>
    <col min="15110" max="15110" width="1" style="12" customWidth="1"/>
    <col min="15111" max="15111" width="10.7109375" style="12" customWidth="1"/>
    <col min="15112" max="15112" width="0.5703125" style="12" customWidth="1"/>
    <col min="15113" max="15113" width="10.7109375" style="12" customWidth="1"/>
    <col min="15114" max="15114" width="0.5703125" style="12" customWidth="1"/>
    <col min="15115" max="15115" width="10.7109375" style="12" customWidth="1"/>
    <col min="15116" max="15116" width="0.5703125" style="12" customWidth="1"/>
    <col min="15117" max="15117" width="10.7109375" style="12" customWidth="1"/>
    <col min="15118" max="15118" width="12.42578125" style="12" customWidth="1"/>
    <col min="15119" max="15360" width="9.140625" style="12"/>
    <col min="15361" max="15363" width="1.5703125" style="12" customWidth="1"/>
    <col min="15364" max="15364" width="33.42578125" style="12" customWidth="1"/>
    <col min="15365" max="15365" width="6.85546875" style="12" customWidth="1"/>
    <col min="15366" max="15366" width="1" style="12" customWidth="1"/>
    <col min="15367" max="15367" width="10.7109375" style="12" customWidth="1"/>
    <col min="15368" max="15368" width="0.5703125" style="12" customWidth="1"/>
    <col min="15369" max="15369" width="10.7109375" style="12" customWidth="1"/>
    <col min="15370" max="15370" width="0.5703125" style="12" customWidth="1"/>
    <col min="15371" max="15371" width="10.7109375" style="12" customWidth="1"/>
    <col min="15372" max="15372" width="0.5703125" style="12" customWidth="1"/>
    <col min="15373" max="15373" width="10.7109375" style="12" customWidth="1"/>
    <col min="15374" max="15374" width="12.42578125" style="12" customWidth="1"/>
    <col min="15375" max="15616" width="9.140625" style="12"/>
    <col min="15617" max="15619" width="1.5703125" style="12" customWidth="1"/>
    <col min="15620" max="15620" width="33.42578125" style="12" customWidth="1"/>
    <col min="15621" max="15621" width="6.85546875" style="12" customWidth="1"/>
    <col min="15622" max="15622" width="1" style="12" customWidth="1"/>
    <col min="15623" max="15623" width="10.7109375" style="12" customWidth="1"/>
    <col min="15624" max="15624" width="0.5703125" style="12" customWidth="1"/>
    <col min="15625" max="15625" width="10.7109375" style="12" customWidth="1"/>
    <col min="15626" max="15626" width="0.5703125" style="12" customWidth="1"/>
    <col min="15627" max="15627" width="10.7109375" style="12" customWidth="1"/>
    <col min="15628" max="15628" width="0.5703125" style="12" customWidth="1"/>
    <col min="15629" max="15629" width="10.7109375" style="12" customWidth="1"/>
    <col min="15630" max="15630" width="12.42578125" style="12" customWidth="1"/>
    <col min="15631" max="15872" width="9.140625" style="12"/>
    <col min="15873" max="15875" width="1.5703125" style="12" customWidth="1"/>
    <col min="15876" max="15876" width="33.42578125" style="12" customWidth="1"/>
    <col min="15877" max="15877" width="6.85546875" style="12" customWidth="1"/>
    <col min="15878" max="15878" width="1" style="12" customWidth="1"/>
    <col min="15879" max="15879" width="10.7109375" style="12" customWidth="1"/>
    <col min="15880" max="15880" width="0.5703125" style="12" customWidth="1"/>
    <col min="15881" max="15881" width="10.7109375" style="12" customWidth="1"/>
    <col min="15882" max="15882" width="0.5703125" style="12" customWidth="1"/>
    <col min="15883" max="15883" width="10.7109375" style="12" customWidth="1"/>
    <col min="15884" max="15884" width="0.5703125" style="12" customWidth="1"/>
    <col min="15885" max="15885" width="10.7109375" style="12" customWidth="1"/>
    <col min="15886" max="15886" width="12.42578125" style="12" customWidth="1"/>
    <col min="15887" max="16128" width="9.140625" style="12"/>
    <col min="16129" max="16131" width="1.5703125" style="12" customWidth="1"/>
    <col min="16132" max="16132" width="33.42578125" style="12" customWidth="1"/>
    <col min="16133" max="16133" width="6.85546875" style="12" customWidth="1"/>
    <col min="16134" max="16134" width="1" style="12" customWidth="1"/>
    <col min="16135" max="16135" width="10.7109375" style="12" customWidth="1"/>
    <col min="16136" max="16136" width="0.5703125" style="12" customWidth="1"/>
    <col min="16137" max="16137" width="10.7109375" style="12" customWidth="1"/>
    <col min="16138" max="16138" width="0.5703125" style="12" customWidth="1"/>
    <col min="16139" max="16139" width="10.7109375" style="12" customWidth="1"/>
    <col min="16140" max="16140" width="0.5703125" style="12" customWidth="1"/>
    <col min="16141" max="16141" width="10.7109375" style="12" customWidth="1"/>
    <col min="16142" max="16142" width="12.42578125" style="12" customWidth="1"/>
    <col min="16143" max="16384" width="9.140625" style="12"/>
  </cols>
  <sheetData>
    <row r="1" spans="1:37" s="11" customFormat="1" ht="24" customHeight="1" x14ac:dyDescent="0.2">
      <c r="E1" s="36"/>
      <c r="K1" s="121"/>
      <c r="M1" s="40" t="s">
        <v>0</v>
      </c>
      <c r="O1" s="70"/>
      <c r="Q1" s="2"/>
      <c r="R1" s="71"/>
      <c r="U1" s="2"/>
      <c r="W1" s="2"/>
      <c r="Y1" s="2"/>
      <c r="Z1" s="130"/>
      <c r="AA1" s="2"/>
      <c r="AK1" s="2"/>
    </row>
    <row r="2" spans="1:37" s="11" customFormat="1" ht="24" customHeight="1" x14ac:dyDescent="0.2">
      <c r="E2" s="36"/>
      <c r="K2" s="121"/>
      <c r="M2" s="40" t="s">
        <v>1</v>
      </c>
      <c r="O2" s="70"/>
      <c r="Q2" s="2"/>
      <c r="R2" s="71"/>
      <c r="U2" s="2"/>
      <c r="W2" s="2"/>
      <c r="Y2" s="2"/>
      <c r="Z2" s="130"/>
      <c r="AA2" s="2"/>
      <c r="AK2" s="2"/>
    </row>
    <row r="3" spans="1:37" s="11" customFormat="1" ht="24" customHeight="1" x14ac:dyDescent="0.2">
      <c r="A3" s="210" t="s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O3" s="70"/>
      <c r="Q3" s="2"/>
      <c r="R3" s="71"/>
      <c r="U3" s="2"/>
      <c r="W3" s="2"/>
      <c r="Y3" s="2"/>
      <c r="Z3" s="130"/>
      <c r="AA3" s="2"/>
      <c r="AK3" s="2"/>
    </row>
    <row r="4" spans="1:37" s="11" customFormat="1" ht="24" customHeight="1" x14ac:dyDescent="0.2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O4" s="70"/>
      <c r="Q4" s="2"/>
      <c r="R4" s="71"/>
      <c r="U4" s="2"/>
      <c r="W4" s="2"/>
      <c r="Y4" s="2"/>
      <c r="Z4" s="130"/>
      <c r="AA4" s="2"/>
      <c r="AK4" s="2"/>
    </row>
    <row r="5" spans="1:37" s="11" customFormat="1" ht="24" customHeight="1" x14ac:dyDescent="0.2">
      <c r="A5" s="212" t="s">
        <v>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O5" s="70"/>
      <c r="Q5" s="2"/>
      <c r="R5" s="71"/>
      <c r="U5" s="2"/>
      <c r="W5" s="2"/>
      <c r="Y5" s="2"/>
      <c r="Z5" s="130"/>
      <c r="AA5" s="2"/>
      <c r="AK5" s="2"/>
    </row>
    <row r="6" spans="1:37" s="11" customFormat="1" ht="24" customHeight="1" x14ac:dyDescent="0.2">
      <c r="A6" s="212" t="s">
        <v>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O6" s="70"/>
      <c r="Q6" s="2"/>
      <c r="R6" s="71"/>
      <c r="U6" s="2"/>
      <c r="W6" s="2"/>
      <c r="Y6" s="2"/>
      <c r="Z6" s="130"/>
      <c r="AA6" s="2"/>
      <c r="AK6" s="2"/>
    </row>
    <row r="7" spans="1:37" s="11" customFormat="1" ht="6" customHeight="1" x14ac:dyDescent="0.2">
      <c r="A7" s="72"/>
      <c r="B7" s="72"/>
      <c r="C7" s="72"/>
      <c r="D7" s="72"/>
      <c r="E7" s="106"/>
      <c r="F7" s="72"/>
      <c r="G7" s="72"/>
      <c r="H7" s="72"/>
      <c r="I7" s="72"/>
      <c r="J7" s="72"/>
      <c r="K7" s="72"/>
      <c r="L7" s="72"/>
      <c r="M7" s="72"/>
      <c r="O7" s="70"/>
      <c r="Q7" s="2"/>
      <c r="R7" s="71"/>
      <c r="U7" s="2"/>
      <c r="W7" s="2"/>
      <c r="Y7" s="2"/>
      <c r="Z7" s="130"/>
      <c r="AA7" s="2"/>
      <c r="AK7" s="2"/>
    </row>
    <row r="8" spans="1:37" s="11" customFormat="1" ht="24" customHeight="1" x14ac:dyDescent="0.2">
      <c r="A8" s="213" t="s">
        <v>6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O8" s="70"/>
      <c r="Q8" s="2"/>
      <c r="R8" s="71"/>
      <c r="U8" s="2"/>
      <c r="W8" s="2"/>
      <c r="Y8" s="2"/>
      <c r="Z8" s="130"/>
      <c r="AA8" s="2"/>
      <c r="AK8" s="2"/>
    </row>
    <row r="9" spans="1:37" ht="18.600000000000001" customHeight="1" x14ac:dyDescent="0.2">
      <c r="B9" s="75"/>
      <c r="C9" s="75"/>
      <c r="D9" s="75"/>
      <c r="E9" s="74"/>
      <c r="F9" s="75"/>
      <c r="G9" s="214" t="s">
        <v>7</v>
      </c>
      <c r="H9" s="214"/>
      <c r="I9" s="214"/>
      <c r="J9" s="214"/>
      <c r="K9" s="214"/>
      <c r="L9" s="214"/>
      <c r="M9" s="214"/>
    </row>
    <row r="10" spans="1:37" ht="18.600000000000001" customHeight="1" x14ac:dyDescent="0.2">
      <c r="B10" s="75"/>
      <c r="C10" s="75"/>
      <c r="D10" s="75"/>
      <c r="E10" s="74"/>
      <c r="F10" s="75"/>
      <c r="G10" s="214" t="s">
        <v>8</v>
      </c>
      <c r="H10" s="214"/>
      <c r="I10" s="214"/>
      <c r="J10" s="75"/>
      <c r="K10" s="214" t="s">
        <v>9</v>
      </c>
      <c r="L10" s="214"/>
      <c r="M10" s="214"/>
    </row>
    <row r="11" spans="1:37" ht="18.600000000000001" customHeight="1" x14ac:dyDescent="0.2">
      <c r="B11" s="75"/>
      <c r="C11" s="75"/>
      <c r="D11" s="75"/>
      <c r="E11" s="74"/>
      <c r="F11" s="75"/>
      <c r="G11" s="75" t="s">
        <v>10</v>
      </c>
      <c r="H11" s="75"/>
      <c r="I11" s="75" t="s">
        <v>11</v>
      </c>
      <c r="J11" s="75"/>
      <c r="K11" s="75" t="s">
        <v>10</v>
      </c>
      <c r="L11" s="75"/>
      <c r="M11" s="75" t="s">
        <v>11</v>
      </c>
    </row>
    <row r="12" spans="1:37" ht="18.600000000000001" customHeight="1" x14ac:dyDescent="0.2">
      <c r="A12" s="75"/>
      <c r="B12" s="75"/>
      <c r="C12" s="75"/>
      <c r="D12" s="75"/>
      <c r="E12" s="74" t="s">
        <v>12</v>
      </c>
      <c r="F12" s="75"/>
      <c r="G12" s="141" t="s">
        <v>13</v>
      </c>
      <c r="H12" s="75"/>
      <c r="I12" s="141" t="s">
        <v>14</v>
      </c>
      <c r="J12" s="75"/>
      <c r="K12" s="141" t="s">
        <v>13</v>
      </c>
      <c r="L12" s="75"/>
      <c r="M12" s="141" t="s">
        <v>14</v>
      </c>
    </row>
    <row r="13" spans="1:37" ht="18.600000000000001" customHeight="1" x14ac:dyDescent="0.2">
      <c r="A13" s="78" t="s">
        <v>15</v>
      </c>
      <c r="B13" s="78"/>
      <c r="C13" s="78"/>
      <c r="D13" s="78"/>
      <c r="E13" s="74"/>
      <c r="F13" s="75"/>
      <c r="G13" s="75"/>
      <c r="H13" s="75"/>
      <c r="I13" s="75"/>
      <c r="J13" s="75"/>
      <c r="L13" s="83"/>
      <c r="M13" s="3"/>
    </row>
    <row r="14" spans="1:37" ht="18.600000000000001" customHeight="1" x14ac:dyDescent="0.2">
      <c r="B14" s="107" t="s">
        <v>16</v>
      </c>
      <c r="C14" s="107"/>
      <c r="D14" s="108"/>
      <c r="E14" s="74">
        <v>6</v>
      </c>
      <c r="F14" s="75"/>
      <c r="G14" s="109">
        <v>14944305</v>
      </c>
      <c r="H14" s="75"/>
      <c r="I14" s="109">
        <v>100579484</v>
      </c>
      <c r="J14" s="75"/>
      <c r="K14" s="109">
        <v>5176902</v>
      </c>
      <c r="L14" s="75"/>
      <c r="M14" s="122">
        <v>73093144</v>
      </c>
      <c r="N14" s="1"/>
      <c r="O14" s="123"/>
      <c r="R14" s="123"/>
      <c r="V14" s="6"/>
      <c r="W14" s="109"/>
      <c r="X14" s="6"/>
      <c r="Y14" s="109"/>
      <c r="AB14" s="6"/>
    </row>
    <row r="15" spans="1:37" ht="18.600000000000001" customHeight="1" x14ac:dyDescent="0.2">
      <c r="B15" s="107" t="s">
        <v>17</v>
      </c>
      <c r="C15" s="107"/>
      <c r="D15" s="4"/>
      <c r="E15" s="74" t="s">
        <v>18</v>
      </c>
      <c r="F15" s="75"/>
      <c r="G15" s="109">
        <v>91253465</v>
      </c>
      <c r="H15" s="75"/>
      <c r="I15" s="109">
        <v>95463438</v>
      </c>
      <c r="J15" s="75"/>
      <c r="K15" s="109">
        <v>90337069</v>
      </c>
      <c r="L15" s="75"/>
      <c r="M15" s="122">
        <v>82109295</v>
      </c>
      <c r="N15" s="124"/>
      <c r="O15" s="123"/>
      <c r="R15" s="123"/>
      <c r="V15" s="6"/>
      <c r="W15" s="109"/>
      <c r="X15" s="6"/>
      <c r="Y15" s="109"/>
      <c r="AB15" s="6"/>
    </row>
    <row r="16" spans="1:37" ht="18.600000000000001" customHeight="1" x14ac:dyDescent="0.2">
      <c r="B16" s="107" t="s">
        <v>19</v>
      </c>
      <c r="C16" s="107"/>
      <c r="D16" s="108"/>
      <c r="E16" s="74">
        <v>5</v>
      </c>
      <c r="F16" s="75"/>
      <c r="G16" s="109">
        <v>71833587</v>
      </c>
      <c r="H16" s="75"/>
      <c r="I16" s="109">
        <v>68564471</v>
      </c>
      <c r="J16" s="75"/>
      <c r="K16" s="109">
        <v>1006060174</v>
      </c>
      <c r="L16" s="75"/>
      <c r="M16" s="122">
        <v>945723508</v>
      </c>
      <c r="N16" s="124"/>
      <c r="O16" s="123"/>
      <c r="R16" s="123"/>
      <c r="V16" s="6"/>
      <c r="W16" s="109"/>
      <c r="X16" s="6"/>
      <c r="Y16" s="109"/>
      <c r="AB16" s="6"/>
    </row>
    <row r="17" spans="1:28" ht="18.600000000000001" customHeight="1" x14ac:dyDescent="0.2">
      <c r="B17" s="107" t="s">
        <v>20</v>
      </c>
      <c r="C17" s="107"/>
      <c r="E17" s="74" t="s">
        <v>21</v>
      </c>
      <c r="F17" s="75"/>
      <c r="G17" s="109">
        <v>4345811784</v>
      </c>
      <c r="H17" s="75"/>
      <c r="I17" s="109">
        <v>5877558276</v>
      </c>
      <c r="J17" s="75"/>
      <c r="K17" s="109">
        <v>4036860050</v>
      </c>
      <c r="L17" s="75"/>
      <c r="M17" s="122">
        <v>4594511736</v>
      </c>
      <c r="N17" s="1"/>
      <c r="O17" s="123"/>
      <c r="R17" s="123"/>
      <c r="V17" s="6"/>
      <c r="W17" s="109"/>
      <c r="X17" s="6"/>
      <c r="Y17" s="109"/>
      <c r="AB17" s="6"/>
    </row>
    <row r="18" spans="1:28" ht="18.600000000000001" customHeight="1" x14ac:dyDescent="0.2">
      <c r="B18" s="107" t="s">
        <v>22</v>
      </c>
      <c r="C18" s="107"/>
      <c r="E18" s="74"/>
      <c r="F18" s="75"/>
      <c r="G18" s="109">
        <v>6742806</v>
      </c>
      <c r="H18" s="75"/>
      <c r="I18" s="109">
        <v>7408856</v>
      </c>
      <c r="J18" s="75"/>
      <c r="K18" s="109">
        <v>6742806</v>
      </c>
      <c r="L18" s="75"/>
      <c r="M18" s="122">
        <v>7408856</v>
      </c>
      <c r="N18" s="1"/>
      <c r="O18" s="123"/>
      <c r="R18" s="123"/>
      <c r="V18" s="6"/>
      <c r="W18" s="109"/>
      <c r="X18" s="6"/>
      <c r="Y18" s="109"/>
      <c r="AB18" s="6"/>
    </row>
    <row r="19" spans="1:28" ht="18.600000000000001" customHeight="1" x14ac:dyDescent="0.2">
      <c r="A19" s="78" t="s">
        <v>23</v>
      </c>
      <c r="B19" s="78"/>
      <c r="C19" s="78"/>
      <c r="D19" s="78"/>
      <c r="E19" s="74"/>
      <c r="F19" s="75"/>
      <c r="G19" s="110">
        <f>SUM(G14:G18)</f>
        <v>4530585947</v>
      </c>
      <c r="H19" s="75"/>
      <c r="I19" s="110">
        <f>SUM(I14:I18)</f>
        <v>6149574525</v>
      </c>
      <c r="J19" s="75"/>
      <c r="K19" s="125">
        <f>SUM(K14:K18)</f>
        <v>5145177001</v>
      </c>
      <c r="L19" s="75"/>
      <c r="M19" s="125">
        <f>SUM(M14:M18)</f>
        <v>5702846539</v>
      </c>
      <c r="N19" s="1">
        <f>SUM(G14:G18)-G19</f>
        <v>0</v>
      </c>
      <c r="O19" s="1">
        <f t="shared" ref="O19:T19" si="0">SUM(H14:H18)-H19</f>
        <v>0</v>
      </c>
      <c r="P19" s="1">
        <f t="shared" si="0"/>
        <v>0</v>
      </c>
      <c r="Q19" s="1">
        <f t="shared" si="0"/>
        <v>0</v>
      </c>
      <c r="R19" s="1">
        <f t="shared" si="0"/>
        <v>0</v>
      </c>
      <c r="S19" s="1">
        <f t="shared" si="0"/>
        <v>0</v>
      </c>
      <c r="T19" s="1">
        <f t="shared" si="0"/>
        <v>0</v>
      </c>
      <c r="V19" s="6"/>
      <c r="W19" s="109"/>
      <c r="X19" s="6"/>
      <c r="Y19" s="109"/>
      <c r="AB19" s="6"/>
    </row>
    <row r="20" spans="1:28" ht="18.600000000000001" customHeight="1" x14ac:dyDescent="0.2">
      <c r="A20" s="78" t="s">
        <v>24</v>
      </c>
      <c r="B20" s="78"/>
      <c r="C20" s="78"/>
      <c r="D20" s="78"/>
      <c r="E20" s="74"/>
      <c r="F20" s="75"/>
      <c r="G20" s="75"/>
      <c r="H20" s="75"/>
      <c r="I20" s="75"/>
      <c r="J20" s="75"/>
      <c r="K20" s="75"/>
      <c r="L20" s="75"/>
      <c r="M20" s="75"/>
      <c r="V20" s="6"/>
      <c r="X20" s="6"/>
      <c r="AB20" s="6"/>
    </row>
    <row r="21" spans="1:28" ht="18.600000000000001" customHeight="1" x14ac:dyDescent="0.2">
      <c r="A21" s="78"/>
      <c r="B21" s="111" t="s">
        <v>25</v>
      </c>
      <c r="C21" s="78"/>
      <c r="D21" s="78"/>
      <c r="E21" s="74">
        <v>9</v>
      </c>
      <c r="F21" s="75"/>
      <c r="G21" s="109">
        <v>46965212</v>
      </c>
      <c r="H21" s="75"/>
      <c r="I21" s="3">
        <v>43613756</v>
      </c>
      <c r="J21" s="75"/>
      <c r="K21" s="109">
        <v>46965212</v>
      </c>
      <c r="L21" s="75"/>
      <c r="M21" s="126">
        <v>43613756</v>
      </c>
      <c r="N21" s="1"/>
      <c r="O21" s="123"/>
      <c r="R21" s="123"/>
      <c r="V21" s="6"/>
      <c r="W21" s="109"/>
      <c r="X21" s="6"/>
      <c r="Y21" s="109"/>
      <c r="AB21" s="6"/>
    </row>
    <row r="22" spans="1:28" ht="18.600000000000001" customHeight="1" x14ac:dyDescent="0.2">
      <c r="A22" s="78"/>
      <c r="B22" s="107" t="s">
        <v>26</v>
      </c>
      <c r="C22" s="107"/>
      <c r="D22" s="107"/>
      <c r="E22" s="74">
        <v>10</v>
      </c>
      <c r="F22" s="75"/>
      <c r="G22" s="109">
        <v>0</v>
      </c>
      <c r="H22" s="75"/>
      <c r="I22" s="3">
        <v>0</v>
      </c>
      <c r="J22" s="75"/>
      <c r="K22" s="109">
        <v>31490550</v>
      </c>
      <c r="L22" s="75"/>
      <c r="M22" s="126">
        <v>31490550</v>
      </c>
      <c r="N22" s="1"/>
      <c r="O22" s="123"/>
      <c r="R22" s="123"/>
      <c r="V22" s="6"/>
      <c r="W22" s="109"/>
      <c r="X22" s="6"/>
      <c r="Y22" s="109"/>
      <c r="AB22" s="6"/>
    </row>
    <row r="23" spans="1:28" ht="18.600000000000001" customHeight="1" x14ac:dyDescent="0.2">
      <c r="A23" s="78"/>
      <c r="B23" s="107" t="s">
        <v>27</v>
      </c>
      <c r="C23" s="107"/>
      <c r="D23" s="107"/>
      <c r="E23" s="74">
        <v>11</v>
      </c>
      <c r="F23" s="75"/>
      <c r="G23" s="109">
        <v>0</v>
      </c>
      <c r="H23" s="75"/>
      <c r="I23" s="3">
        <v>505003</v>
      </c>
      <c r="J23" s="75"/>
      <c r="K23" s="126">
        <v>0</v>
      </c>
      <c r="L23" s="75"/>
      <c r="M23" s="126">
        <v>0</v>
      </c>
      <c r="R23" s="123"/>
      <c r="V23" s="6"/>
      <c r="W23" s="109"/>
      <c r="X23" s="6"/>
      <c r="Y23" s="109"/>
      <c r="AB23" s="6"/>
    </row>
    <row r="24" spans="1:28" ht="18.600000000000001" customHeight="1" x14ac:dyDescent="0.2">
      <c r="A24" s="78"/>
      <c r="B24" s="107" t="s">
        <v>28</v>
      </c>
      <c r="C24" s="107"/>
      <c r="D24" s="107"/>
      <c r="E24" s="74">
        <v>12</v>
      </c>
      <c r="F24" s="75"/>
      <c r="G24" s="109">
        <v>1058827552</v>
      </c>
      <c r="H24" s="75"/>
      <c r="I24" s="3">
        <v>164979432</v>
      </c>
      <c r="J24" s="75"/>
      <c r="K24" s="109">
        <v>164979432</v>
      </c>
      <c r="L24" s="75"/>
      <c r="M24" s="126">
        <v>164979432</v>
      </c>
      <c r="N24" s="1"/>
      <c r="O24" s="123"/>
      <c r="R24" s="123"/>
      <c r="V24" s="6"/>
      <c r="W24" s="109"/>
      <c r="X24" s="6"/>
      <c r="Y24" s="109"/>
      <c r="AB24" s="6"/>
    </row>
    <row r="25" spans="1:28" ht="18.600000000000001" customHeight="1" x14ac:dyDescent="0.2">
      <c r="A25" s="78"/>
      <c r="B25" s="111" t="s">
        <v>29</v>
      </c>
      <c r="C25" s="107"/>
      <c r="D25" s="107"/>
      <c r="E25" s="74" t="s">
        <v>21</v>
      </c>
      <c r="F25" s="75"/>
      <c r="G25" s="109">
        <v>800232823</v>
      </c>
      <c r="H25" s="75"/>
      <c r="I25" s="3">
        <v>405998274</v>
      </c>
      <c r="J25" s="75"/>
      <c r="K25" s="109">
        <v>688836870</v>
      </c>
      <c r="L25" s="75"/>
      <c r="M25" s="126">
        <v>360436913</v>
      </c>
      <c r="N25" s="1"/>
      <c r="O25" s="123"/>
      <c r="R25" s="123"/>
      <c r="V25" s="6"/>
      <c r="W25" s="109"/>
      <c r="X25" s="6"/>
      <c r="Y25" s="109"/>
      <c r="AB25" s="6"/>
    </row>
    <row r="26" spans="1:28" ht="18.600000000000001" customHeight="1" x14ac:dyDescent="0.2">
      <c r="B26" s="108" t="s">
        <v>30</v>
      </c>
      <c r="C26" s="108"/>
      <c r="D26" s="108"/>
      <c r="E26" s="74">
        <v>14</v>
      </c>
      <c r="F26" s="75"/>
      <c r="G26" s="109">
        <v>30835135</v>
      </c>
      <c r="H26" s="75"/>
      <c r="I26" s="3">
        <v>17277008</v>
      </c>
      <c r="J26" s="75"/>
      <c r="K26" s="109">
        <v>1706457</v>
      </c>
      <c r="L26" s="75"/>
      <c r="M26" s="126">
        <v>2072698</v>
      </c>
      <c r="N26" s="1"/>
      <c r="O26" s="123"/>
      <c r="R26" s="123"/>
      <c r="V26" s="6"/>
      <c r="W26" s="109"/>
      <c r="X26" s="6"/>
      <c r="Y26" s="109"/>
      <c r="AB26" s="6"/>
    </row>
    <row r="27" spans="1:28" ht="18.600000000000001" customHeight="1" x14ac:dyDescent="0.2">
      <c r="B27" s="108" t="s">
        <v>31</v>
      </c>
      <c r="C27" s="108"/>
      <c r="D27" s="108"/>
      <c r="E27" s="74">
        <v>15</v>
      </c>
      <c r="F27" s="75"/>
      <c r="G27" s="109">
        <v>4335998</v>
      </c>
      <c r="H27" s="75"/>
      <c r="I27" s="3">
        <v>5101174</v>
      </c>
      <c r="J27" s="75"/>
      <c r="K27" s="109">
        <v>4335998</v>
      </c>
      <c r="L27" s="75"/>
      <c r="M27" s="126">
        <v>5101174</v>
      </c>
      <c r="N27" s="1"/>
      <c r="O27" s="123"/>
      <c r="R27" s="123"/>
      <c r="V27" s="6"/>
      <c r="W27" s="109"/>
      <c r="X27" s="6"/>
      <c r="Y27" s="109"/>
      <c r="AB27" s="6"/>
    </row>
    <row r="28" spans="1:28" ht="18.600000000000001" customHeight="1" x14ac:dyDescent="0.2">
      <c r="B28" s="108" t="s">
        <v>32</v>
      </c>
      <c r="C28" s="108"/>
      <c r="D28" s="108"/>
      <c r="F28" s="75"/>
      <c r="G28" s="109">
        <v>140582</v>
      </c>
      <c r="H28" s="75"/>
      <c r="I28" s="3">
        <v>349960</v>
      </c>
      <c r="J28" s="75"/>
      <c r="K28" s="109">
        <v>140579</v>
      </c>
      <c r="L28" s="75"/>
      <c r="M28" s="126">
        <v>348281</v>
      </c>
      <c r="N28" s="1"/>
      <c r="O28" s="123"/>
      <c r="R28" s="123"/>
      <c r="V28" s="6"/>
      <c r="W28" s="109"/>
      <c r="X28" s="6"/>
      <c r="Y28" s="109"/>
      <c r="AB28" s="6"/>
    </row>
    <row r="29" spans="1:28" ht="18.600000000000001" customHeight="1" x14ac:dyDescent="0.2">
      <c r="B29" s="12" t="s">
        <v>33</v>
      </c>
      <c r="E29" s="74">
        <v>16</v>
      </c>
      <c r="F29" s="75"/>
      <c r="G29" s="109">
        <v>4575720</v>
      </c>
      <c r="H29" s="75"/>
      <c r="I29" s="3">
        <v>9600170</v>
      </c>
      <c r="J29" s="75"/>
      <c r="K29" s="109">
        <v>1929508</v>
      </c>
      <c r="L29" s="75"/>
      <c r="M29" s="126">
        <v>3300932</v>
      </c>
      <c r="N29" s="1"/>
      <c r="O29" s="123"/>
      <c r="R29" s="123"/>
      <c r="V29" s="6"/>
      <c r="W29" s="109"/>
      <c r="X29" s="6"/>
      <c r="Y29" s="109"/>
      <c r="AB29" s="6"/>
    </row>
    <row r="30" spans="1:28" ht="18.600000000000001" customHeight="1" x14ac:dyDescent="0.2">
      <c r="A30" s="78"/>
      <c r="B30" s="4" t="s">
        <v>34</v>
      </c>
      <c r="C30" s="4"/>
      <c r="D30" s="4"/>
      <c r="E30" s="75"/>
      <c r="F30" s="75"/>
      <c r="G30" s="109">
        <v>2911999</v>
      </c>
      <c r="H30" s="75"/>
      <c r="I30" s="3">
        <v>3261928</v>
      </c>
      <c r="J30" s="75"/>
      <c r="K30" s="109">
        <v>2446888</v>
      </c>
      <c r="L30" s="75"/>
      <c r="M30" s="126">
        <v>2796817</v>
      </c>
      <c r="N30" s="1"/>
      <c r="O30" s="123"/>
      <c r="R30" s="123"/>
      <c r="V30" s="6"/>
      <c r="W30" s="109"/>
      <c r="X30" s="6"/>
      <c r="Y30" s="109"/>
      <c r="AB30" s="6"/>
    </row>
    <row r="31" spans="1:28" ht="18.600000000000001" customHeight="1" x14ac:dyDescent="0.2">
      <c r="A31" s="78" t="s">
        <v>35</v>
      </c>
      <c r="B31" s="78"/>
      <c r="C31" s="78"/>
      <c r="D31" s="78"/>
      <c r="E31" s="74"/>
      <c r="F31" s="75"/>
      <c r="G31" s="112">
        <f>SUM(G21:G30)</f>
        <v>1948825021</v>
      </c>
      <c r="H31" s="75"/>
      <c r="I31" s="112">
        <f>SUM(I21:I30)</f>
        <v>650686705</v>
      </c>
      <c r="J31" s="75"/>
      <c r="K31" s="112">
        <f>SUM(K21:K30)</f>
        <v>942831494</v>
      </c>
      <c r="L31" s="75"/>
      <c r="M31" s="125">
        <f>SUM(M21:M30)</f>
        <v>614140553</v>
      </c>
      <c r="N31" s="1">
        <f t="shared" ref="N31:T31" si="1">SUM(G21:G30)-G31</f>
        <v>0</v>
      </c>
      <c r="O31" s="1">
        <f t="shared" si="1"/>
        <v>0</v>
      </c>
      <c r="P31" s="1">
        <f t="shared" si="1"/>
        <v>0</v>
      </c>
      <c r="Q31" s="1">
        <f t="shared" si="1"/>
        <v>0</v>
      </c>
      <c r="R31" s="1">
        <f t="shared" si="1"/>
        <v>0</v>
      </c>
      <c r="S31" s="1">
        <f t="shared" si="1"/>
        <v>0</v>
      </c>
      <c r="T31" s="1">
        <f t="shared" si="1"/>
        <v>0</v>
      </c>
      <c r="V31" s="6"/>
      <c r="W31" s="109"/>
      <c r="X31" s="6"/>
      <c r="Y31" s="109"/>
      <c r="AB31" s="6"/>
    </row>
    <row r="32" spans="1:28" ht="18.600000000000001" customHeight="1" x14ac:dyDescent="0.2">
      <c r="A32" s="78" t="s">
        <v>36</v>
      </c>
      <c r="B32" s="78"/>
      <c r="C32" s="78"/>
      <c r="D32" s="78"/>
      <c r="E32" s="74"/>
      <c r="F32" s="75"/>
      <c r="G32" s="113">
        <f>G19+G31</f>
        <v>6479410968</v>
      </c>
      <c r="H32" s="75"/>
      <c r="I32" s="113">
        <f>I19+I31</f>
        <v>6800261230</v>
      </c>
      <c r="J32" s="75"/>
      <c r="K32" s="113">
        <f>K19+K31</f>
        <v>6088008495</v>
      </c>
      <c r="L32" s="75"/>
      <c r="M32" s="127">
        <f>SUM(M19,M31)</f>
        <v>6316987092</v>
      </c>
      <c r="N32" s="1">
        <f t="shared" ref="N32:T32" si="2">SUM(G19,G31)-G32</f>
        <v>0</v>
      </c>
      <c r="O32" s="1">
        <f t="shared" si="2"/>
        <v>0</v>
      </c>
      <c r="P32" s="1">
        <f t="shared" si="2"/>
        <v>0</v>
      </c>
      <c r="Q32" s="1">
        <f t="shared" si="2"/>
        <v>0</v>
      </c>
      <c r="R32" s="1">
        <f t="shared" si="2"/>
        <v>0</v>
      </c>
      <c r="S32" s="1">
        <f t="shared" si="2"/>
        <v>0</v>
      </c>
      <c r="T32" s="1">
        <f t="shared" si="2"/>
        <v>0</v>
      </c>
      <c r="V32" s="6"/>
      <c r="W32" s="109"/>
      <c r="X32" s="6"/>
      <c r="Y32" s="109"/>
      <c r="AB32" s="6"/>
    </row>
    <row r="33" spans="1:247" ht="18.95" customHeight="1" x14ac:dyDescent="0.2">
      <c r="A33" s="78"/>
      <c r="B33" s="78"/>
      <c r="C33" s="78"/>
      <c r="D33" s="78"/>
      <c r="E33" s="74"/>
      <c r="F33" s="75"/>
      <c r="G33" s="114"/>
      <c r="H33" s="75"/>
      <c r="I33" s="114"/>
      <c r="J33" s="75"/>
      <c r="K33" s="114"/>
      <c r="L33" s="109"/>
      <c r="M33" s="114"/>
      <c r="V33" s="6"/>
      <c r="X33" s="6"/>
      <c r="AB33" s="6"/>
    </row>
    <row r="34" spans="1:247" ht="12.75" customHeight="1" x14ac:dyDescent="0.2">
      <c r="A34" s="78"/>
      <c r="B34" s="78"/>
      <c r="C34" s="78"/>
      <c r="D34" s="78"/>
      <c r="E34" s="74"/>
      <c r="F34" s="75"/>
      <c r="G34" s="114"/>
      <c r="H34" s="75"/>
      <c r="I34" s="114"/>
      <c r="J34" s="75"/>
      <c r="K34" s="114"/>
      <c r="L34" s="109"/>
      <c r="M34" s="114"/>
      <c r="V34" s="6"/>
      <c r="X34" s="6"/>
      <c r="AB34" s="6"/>
    </row>
    <row r="35" spans="1:247" ht="24" customHeight="1" x14ac:dyDescent="0.2">
      <c r="A35" s="11"/>
      <c r="B35" s="34" t="s">
        <v>37</v>
      </c>
      <c r="C35" s="34"/>
      <c r="D35" s="35"/>
      <c r="E35" s="36"/>
      <c r="F35" s="34"/>
      <c r="G35" s="11"/>
      <c r="H35" s="34"/>
      <c r="I35" s="34" t="s">
        <v>38</v>
      </c>
      <c r="J35" s="34"/>
      <c r="K35" s="34"/>
      <c r="L35" s="34"/>
      <c r="M35" s="34"/>
      <c r="N35" s="69"/>
      <c r="O35" s="70"/>
      <c r="P35" s="11"/>
      <c r="Q35" s="2"/>
      <c r="R35" s="71"/>
      <c r="S35" s="11"/>
      <c r="T35" s="11"/>
      <c r="U35" s="2"/>
      <c r="V35" s="6"/>
      <c r="W35" s="2"/>
      <c r="X35" s="6"/>
      <c r="Y35" s="2"/>
      <c r="AA35" s="2"/>
      <c r="AB35" s="6"/>
      <c r="AC35" s="11"/>
      <c r="AD35" s="11"/>
      <c r="AE35" s="11"/>
      <c r="AF35" s="11"/>
      <c r="AG35" s="11"/>
      <c r="AH35" s="11"/>
      <c r="AI35" s="11"/>
      <c r="AJ35" s="11"/>
      <c r="AK35" s="2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</row>
    <row r="36" spans="1:247" ht="24" customHeight="1" x14ac:dyDescent="0.2">
      <c r="A36" s="11"/>
      <c r="B36" s="37" t="s">
        <v>39</v>
      </c>
      <c r="C36" s="11"/>
      <c r="D36" s="11"/>
      <c r="E36" s="36"/>
      <c r="F36" s="11"/>
      <c r="G36" s="11"/>
      <c r="H36" s="11"/>
      <c r="I36" s="11" t="s">
        <v>40</v>
      </c>
      <c r="J36" s="11"/>
      <c r="K36" s="11"/>
      <c r="L36" s="11"/>
      <c r="M36" s="11"/>
      <c r="N36" s="48"/>
      <c r="V36" s="6"/>
      <c r="X36" s="6"/>
      <c r="AB36" s="6"/>
    </row>
    <row r="37" spans="1:247" s="11" customFormat="1" ht="24" customHeight="1" x14ac:dyDescent="0.2">
      <c r="A37" s="215"/>
      <c r="B37" s="215"/>
      <c r="C37" s="215"/>
      <c r="D37" s="35"/>
      <c r="E37" s="36"/>
      <c r="I37" s="216"/>
      <c r="J37" s="216"/>
      <c r="K37" s="216"/>
      <c r="L37" s="216"/>
      <c r="M37" s="216"/>
      <c r="O37" s="70"/>
      <c r="Q37" s="2"/>
      <c r="R37" s="71"/>
      <c r="U37" s="2"/>
      <c r="V37" s="6"/>
      <c r="W37" s="2"/>
      <c r="X37" s="6"/>
      <c r="Y37" s="2"/>
      <c r="Z37" s="105"/>
      <c r="AA37" s="2"/>
      <c r="AB37" s="6"/>
      <c r="AK37" s="2"/>
    </row>
    <row r="38" spans="1:247" s="11" customFormat="1" ht="12" customHeight="1" x14ac:dyDescent="0.2">
      <c r="A38" s="35"/>
      <c r="B38" s="35"/>
      <c r="C38" s="35"/>
      <c r="D38" s="35"/>
      <c r="E38" s="36"/>
      <c r="I38" s="142"/>
      <c r="J38" s="142"/>
      <c r="K38" s="142"/>
      <c r="L38" s="142"/>
      <c r="M38" s="142"/>
      <c r="O38" s="70"/>
      <c r="Q38" s="2"/>
      <c r="R38" s="71"/>
      <c r="U38" s="2"/>
      <c r="V38" s="6"/>
      <c r="W38" s="2"/>
      <c r="X38" s="6"/>
      <c r="Y38" s="2"/>
      <c r="Z38" s="105"/>
      <c r="AA38" s="2"/>
      <c r="AB38" s="6"/>
      <c r="AK38" s="2"/>
    </row>
    <row r="39" spans="1:247" s="11" customFormat="1" ht="24" customHeight="1" x14ac:dyDescent="0.2">
      <c r="E39" s="36"/>
      <c r="K39" s="121"/>
      <c r="M39" s="40" t="s">
        <v>0</v>
      </c>
      <c r="O39" s="70"/>
      <c r="Q39" s="2"/>
      <c r="R39" s="71"/>
      <c r="U39" s="2"/>
      <c r="V39" s="6"/>
      <c r="W39" s="2"/>
      <c r="X39" s="6"/>
      <c r="Y39" s="2"/>
      <c r="Z39" s="105"/>
      <c r="AA39" s="2"/>
      <c r="AB39" s="6"/>
      <c r="AK39" s="2"/>
    </row>
    <row r="40" spans="1:247" s="11" customFormat="1" ht="24" customHeight="1" x14ac:dyDescent="0.2">
      <c r="E40" s="36"/>
      <c r="K40" s="121"/>
      <c r="M40" s="40" t="s">
        <v>1</v>
      </c>
      <c r="O40" s="70"/>
      <c r="Q40" s="2"/>
      <c r="R40" s="71"/>
      <c r="U40" s="2"/>
      <c r="V40" s="6"/>
      <c r="W40" s="2"/>
      <c r="X40" s="6"/>
      <c r="Y40" s="2"/>
      <c r="Z40" s="105"/>
      <c r="AA40" s="2"/>
      <c r="AB40" s="6"/>
      <c r="AK40" s="2"/>
    </row>
    <row r="41" spans="1:247" s="11" customFormat="1" ht="24" customHeight="1" x14ac:dyDescent="0.2">
      <c r="A41" s="210" t="s">
        <v>41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O41" s="70"/>
      <c r="Q41" s="2"/>
      <c r="R41" s="71"/>
      <c r="U41" s="2"/>
      <c r="V41" s="6"/>
      <c r="W41" s="2"/>
      <c r="X41" s="6"/>
      <c r="Y41" s="2"/>
      <c r="Z41" s="105"/>
      <c r="AA41" s="2"/>
      <c r="AB41" s="6"/>
      <c r="AK41" s="2"/>
    </row>
    <row r="42" spans="1:247" s="11" customFormat="1" ht="24" customHeight="1" x14ac:dyDescent="0.2">
      <c r="A42" s="212" t="s">
        <v>3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O42" s="70"/>
      <c r="Q42" s="2"/>
      <c r="R42" s="71"/>
      <c r="U42" s="2"/>
      <c r="V42" s="6"/>
      <c r="W42" s="2"/>
      <c r="X42" s="6"/>
      <c r="Y42" s="2"/>
      <c r="Z42" s="105"/>
      <c r="AA42" s="2"/>
      <c r="AB42" s="6"/>
      <c r="AK42" s="2"/>
    </row>
    <row r="43" spans="1:247" s="11" customFormat="1" ht="24" customHeight="1" x14ac:dyDescent="0.2">
      <c r="A43" s="212" t="s">
        <v>42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O43" s="70"/>
      <c r="Q43" s="2"/>
      <c r="R43" s="71"/>
      <c r="U43" s="2"/>
      <c r="V43" s="6"/>
      <c r="W43" s="2"/>
      <c r="X43" s="6"/>
      <c r="Y43" s="2"/>
      <c r="Z43" s="105"/>
      <c r="AA43" s="2"/>
      <c r="AB43" s="6"/>
      <c r="AK43" s="2"/>
    </row>
    <row r="44" spans="1:247" s="11" customFormat="1" ht="24" customHeight="1" x14ac:dyDescent="0.2">
      <c r="A44" s="212" t="str">
        <f>A6</f>
        <v>ณ วันที่ 30 กันยายน 2568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O44" s="70"/>
      <c r="Q44" s="2"/>
      <c r="R44" s="71"/>
      <c r="U44" s="2"/>
      <c r="V44" s="6"/>
      <c r="W44" s="2"/>
      <c r="X44" s="6"/>
      <c r="Y44" s="2"/>
      <c r="Z44" s="105"/>
      <c r="AA44" s="2"/>
      <c r="AB44" s="6"/>
      <c r="AK44" s="2"/>
    </row>
    <row r="45" spans="1:247" ht="24" customHeight="1" x14ac:dyDescent="0.2">
      <c r="A45" s="115"/>
      <c r="B45" s="115"/>
      <c r="C45" s="115"/>
      <c r="D45" s="115"/>
      <c r="E45" s="116"/>
      <c r="F45" s="115"/>
      <c r="G45" s="115"/>
      <c r="H45" s="115"/>
      <c r="I45" s="115"/>
      <c r="J45" s="115"/>
      <c r="K45" s="115"/>
      <c r="L45" s="115"/>
      <c r="M45" s="115"/>
      <c r="V45" s="6"/>
      <c r="X45" s="6"/>
      <c r="AB45" s="6"/>
    </row>
    <row r="46" spans="1:247" s="11" customFormat="1" ht="24" customHeight="1" x14ac:dyDescent="0.2">
      <c r="A46" s="213" t="s">
        <v>43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O46" s="70"/>
      <c r="Q46" s="2"/>
      <c r="R46" s="71"/>
      <c r="U46" s="2"/>
      <c r="V46" s="6"/>
      <c r="W46" s="2"/>
      <c r="X46" s="6"/>
      <c r="Y46" s="2"/>
      <c r="Z46" s="105"/>
      <c r="AA46" s="2"/>
      <c r="AB46" s="6"/>
      <c r="AK46" s="2"/>
    </row>
    <row r="47" spans="1:247" ht="18" customHeight="1" x14ac:dyDescent="0.2">
      <c r="B47" s="75"/>
      <c r="C47" s="75"/>
      <c r="D47" s="75"/>
      <c r="E47" s="74"/>
      <c r="F47" s="75"/>
      <c r="G47" s="214" t="s">
        <v>7</v>
      </c>
      <c r="H47" s="214"/>
      <c r="I47" s="214"/>
      <c r="J47" s="214"/>
      <c r="K47" s="214"/>
      <c r="L47" s="214"/>
      <c r="M47" s="214"/>
      <c r="V47" s="6"/>
      <c r="X47" s="6"/>
      <c r="AB47" s="6"/>
    </row>
    <row r="48" spans="1:247" ht="18" customHeight="1" x14ac:dyDescent="0.2">
      <c r="B48" s="75"/>
      <c r="C48" s="75"/>
      <c r="D48" s="75"/>
      <c r="E48" s="74"/>
      <c r="F48" s="75"/>
      <c r="G48" s="214" t="s">
        <v>8</v>
      </c>
      <c r="H48" s="214"/>
      <c r="I48" s="214"/>
      <c r="J48" s="75"/>
      <c r="K48" s="214" t="s">
        <v>9</v>
      </c>
      <c r="L48" s="214"/>
      <c r="M48" s="214"/>
      <c r="V48" s="6"/>
      <c r="X48" s="6"/>
      <c r="AB48" s="6"/>
    </row>
    <row r="49" spans="1:37" ht="18" customHeight="1" x14ac:dyDescent="0.2">
      <c r="B49" s="75"/>
      <c r="C49" s="75"/>
      <c r="D49" s="75"/>
      <c r="E49" s="74"/>
      <c r="F49" s="75"/>
      <c r="G49" s="75" t="s">
        <v>10</v>
      </c>
      <c r="H49" s="75"/>
      <c r="I49" s="75" t="s">
        <v>11</v>
      </c>
      <c r="J49" s="75"/>
      <c r="K49" s="75" t="str">
        <f>K11</f>
        <v>ณ วันที่ 30</v>
      </c>
      <c r="L49" s="75"/>
      <c r="M49" s="75" t="s">
        <v>11</v>
      </c>
      <c r="V49" s="6"/>
      <c r="X49" s="6"/>
      <c r="AB49" s="6"/>
    </row>
    <row r="50" spans="1:37" ht="18" customHeight="1" x14ac:dyDescent="0.2">
      <c r="A50" s="75"/>
      <c r="B50" s="75"/>
      <c r="C50" s="75"/>
      <c r="D50" s="75"/>
      <c r="E50" s="117" t="s">
        <v>12</v>
      </c>
      <c r="F50" s="83"/>
      <c r="G50" s="141" t="str">
        <f>G12</f>
        <v xml:space="preserve"> กันยายน 2568</v>
      </c>
      <c r="H50" s="75"/>
      <c r="I50" s="141" t="s">
        <v>14</v>
      </c>
      <c r="J50" s="75"/>
      <c r="K50" s="141" t="str">
        <f>K12</f>
        <v xml:space="preserve"> กันยายน 2568</v>
      </c>
      <c r="L50" s="75"/>
      <c r="M50" s="141" t="s">
        <v>14</v>
      </c>
      <c r="V50" s="6"/>
      <c r="X50" s="6"/>
      <c r="AB50" s="6"/>
    </row>
    <row r="51" spans="1:37" ht="18" customHeight="1" x14ac:dyDescent="0.2">
      <c r="A51" s="78" t="s">
        <v>44</v>
      </c>
      <c r="B51" s="78"/>
      <c r="C51" s="78"/>
      <c r="D51" s="78"/>
      <c r="E51" s="74"/>
      <c r="F51" s="75"/>
      <c r="G51" s="75"/>
      <c r="H51" s="75"/>
      <c r="I51" s="75"/>
      <c r="J51" s="75"/>
      <c r="K51" s="83"/>
      <c r="L51" s="83"/>
      <c r="M51" s="83"/>
      <c r="W51" s="109"/>
      <c r="Y51" s="109"/>
      <c r="AB51" s="6"/>
    </row>
    <row r="52" spans="1:37" ht="18" customHeight="1" x14ac:dyDescent="0.2">
      <c r="A52" s="78"/>
      <c r="B52" s="108" t="s">
        <v>45</v>
      </c>
      <c r="C52" s="108"/>
      <c r="D52" s="108"/>
      <c r="E52" s="74">
        <v>17</v>
      </c>
      <c r="F52" s="75"/>
      <c r="G52" s="3">
        <v>218004700</v>
      </c>
      <c r="H52" s="118"/>
      <c r="I52" s="128">
        <v>118022796</v>
      </c>
      <c r="J52" s="118"/>
      <c r="K52" s="3">
        <v>218004700</v>
      </c>
      <c r="L52" s="118"/>
      <c r="M52" s="128">
        <v>118022796</v>
      </c>
      <c r="N52" s="1"/>
      <c r="O52" s="123"/>
      <c r="R52" s="123"/>
      <c r="V52" s="6"/>
      <c r="W52" s="109"/>
      <c r="X52" s="6"/>
      <c r="Y52" s="109"/>
      <c r="AB52" s="6"/>
    </row>
    <row r="53" spans="1:37" ht="18" customHeight="1" x14ac:dyDescent="0.2">
      <c r="B53" s="108" t="s">
        <v>46</v>
      </c>
      <c r="C53" s="108"/>
      <c r="D53" s="108"/>
      <c r="E53" s="74" t="s">
        <v>47</v>
      </c>
      <c r="F53" s="75"/>
      <c r="G53" s="3">
        <v>249782517</v>
      </c>
      <c r="H53" s="119"/>
      <c r="I53" s="7">
        <v>255341122</v>
      </c>
      <c r="J53" s="119"/>
      <c r="K53" s="3">
        <v>233237244</v>
      </c>
      <c r="L53" s="119"/>
      <c r="M53" s="7">
        <v>225893076</v>
      </c>
      <c r="N53" s="124"/>
      <c r="O53" s="123"/>
      <c r="R53" s="123"/>
      <c r="V53" s="6"/>
      <c r="W53" s="109"/>
      <c r="X53" s="6"/>
      <c r="Y53" s="109"/>
      <c r="AB53" s="6"/>
    </row>
    <row r="54" spans="1:37" ht="18" customHeight="1" x14ac:dyDescent="0.2">
      <c r="B54" s="108" t="s">
        <v>48</v>
      </c>
      <c r="C54" s="108"/>
      <c r="D54" s="108"/>
      <c r="E54" s="74"/>
      <c r="F54" s="75"/>
      <c r="G54" s="3">
        <v>150916709</v>
      </c>
      <c r="H54" s="119"/>
      <c r="I54" s="7">
        <v>208513341</v>
      </c>
      <c r="J54" s="119"/>
      <c r="K54" s="3">
        <v>80897705</v>
      </c>
      <c r="L54" s="119"/>
      <c r="M54" s="7">
        <v>132382008</v>
      </c>
      <c r="N54" s="124"/>
      <c r="O54" s="123"/>
      <c r="R54" s="123"/>
      <c r="V54" s="6"/>
      <c r="W54" s="109"/>
      <c r="X54" s="6"/>
      <c r="Y54" s="109"/>
      <c r="AB54" s="6"/>
    </row>
    <row r="55" spans="1:37" ht="18" customHeight="1" x14ac:dyDescent="0.2">
      <c r="B55" s="108" t="s">
        <v>49</v>
      </c>
      <c r="C55" s="108"/>
      <c r="D55" s="108"/>
      <c r="E55" s="74" t="s">
        <v>50</v>
      </c>
      <c r="F55" s="75"/>
      <c r="G55" s="3">
        <v>959387</v>
      </c>
      <c r="H55" s="119"/>
      <c r="I55" s="7">
        <v>908990</v>
      </c>
      <c r="J55" s="119"/>
      <c r="K55" s="3">
        <v>959387</v>
      </c>
      <c r="L55" s="119"/>
      <c r="M55" s="128">
        <v>908990</v>
      </c>
      <c r="N55" s="1"/>
      <c r="O55" s="123"/>
      <c r="R55" s="123"/>
      <c r="V55" s="6"/>
      <c r="W55" s="109"/>
      <c r="X55" s="6"/>
      <c r="Y55" s="109"/>
      <c r="AB55" s="6"/>
    </row>
    <row r="56" spans="1:37" ht="18" customHeight="1" x14ac:dyDescent="0.2">
      <c r="B56" s="108" t="s">
        <v>51</v>
      </c>
      <c r="C56" s="108"/>
      <c r="D56" s="108"/>
      <c r="E56" s="74">
        <v>21</v>
      </c>
      <c r="F56" s="75"/>
      <c r="G56" s="3">
        <v>1015476943</v>
      </c>
      <c r="H56" s="120"/>
      <c r="I56" s="7">
        <v>1797342835</v>
      </c>
      <c r="J56" s="120"/>
      <c r="K56" s="3">
        <v>492649491</v>
      </c>
      <c r="L56" s="120"/>
      <c r="M56" s="128">
        <v>1303004731</v>
      </c>
      <c r="N56" s="124"/>
      <c r="O56" s="123"/>
      <c r="R56" s="123"/>
      <c r="V56" s="6"/>
      <c r="W56" s="109"/>
      <c r="X56" s="6"/>
      <c r="Y56" s="109"/>
      <c r="AB56" s="6"/>
      <c r="AK56" s="3"/>
    </row>
    <row r="57" spans="1:37" ht="18" customHeight="1" x14ac:dyDescent="0.2">
      <c r="B57" s="108" t="s">
        <v>52</v>
      </c>
      <c r="C57" s="108"/>
      <c r="D57" s="108"/>
      <c r="E57" s="74">
        <v>5</v>
      </c>
      <c r="F57" s="75"/>
      <c r="G57" s="3">
        <v>25160274</v>
      </c>
      <c r="H57" s="120"/>
      <c r="I57" s="7">
        <v>7038219</v>
      </c>
      <c r="J57" s="120"/>
      <c r="K57" s="3">
        <v>44048421</v>
      </c>
      <c r="L57" s="120"/>
      <c r="M57" s="7">
        <v>25488603</v>
      </c>
      <c r="N57" s="124"/>
      <c r="O57" s="123"/>
      <c r="R57" s="123"/>
      <c r="V57" s="6"/>
      <c r="W57" s="109"/>
      <c r="X57" s="6"/>
      <c r="Y57" s="109"/>
      <c r="AB57" s="6"/>
    </row>
    <row r="58" spans="1:37" ht="18" customHeight="1" x14ac:dyDescent="0.2">
      <c r="B58" s="108" t="s">
        <v>53</v>
      </c>
      <c r="C58" s="108"/>
      <c r="D58" s="108"/>
      <c r="E58" s="74">
        <v>19</v>
      </c>
      <c r="F58" s="75"/>
      <c r="G58" s="3">
        <v>153531609</v>
      </c>
      <c r="H58" s="120"/>
      <c r="I58" s="7">
        <v>159992745</v>
      </c>
      <c r="J58" s="120"/>
      <c r="K58" s="3">
        <v>153531609</v>
      </c>
      <c r="L58" s="120"/>
      <c r="M58" s="7">
        <v>159992745</v>
      </c>
      <c r="N58" s="124"/>
      <c r="O58" s="123"/>
      <c r="R58" s="123"/>
      <c r="V58" s="6"/>
      <c r="W58" s="109"/>
      <c r="X58" s="6"/>
      <c r="Y58" s="109"/>
      <c r="AB58" s="6"/>
    </row>
    <row r="59" spans="1:37" ht="18" customHeight="1" x14ac:dyDescent="0.2">
      <c r="B59" s="108" t="s">
        <v>54</v>
      </c>
      <c r="C59" s="108"/>
      <c r="D59" s="108"/>
      <c r="E59" s="74"/>
      <c r="F59" s="75"/>
      <c r="G59" s="3">
        <v>0</v>
      </c>
      <c r="H59" s="120"/>
      <c r="I59" s="7">
        <v>7778</v>
      </c>
      <c r="J59" s="120"/>
      <c r="K59" s="3">
        <v>0</v>
      </c>
      <c r="L59" s="120"/>
      <c r="M59" s="7">
        <v>0</v>
      </c>
      <c r="N59" s="124"/>
      <c r="O59" s="123"/>
      <c r="R59" s="123"/>
      <c r="V59" s="6"/>
      <c r="W59" s="109"/>
      <c r="X59" s="6"/>
      <c r="Y59" s="109"/>
      <c r="AB59" s="6"/>
    </row>
    <row r="60" spans="1:37" ht="18" customHeight="1" x14ac:dyDescent="0.2">
      <c r="B60" s="108" t="s">
        <v>55</v>
      </c>
      <c r="C60" s="108"/>
      <c r="D60" s="108"/>
      <c r="E60" s="74"/>
      <c r="F60" s="75"/>
      <c r="G60" s="3">
        <v>81955525</v>
      </c>
      <c r="H60" s="7"/>
      <c r="I60" s="7">
        <v>79307791</v>
      </c>
      <c r="J60" s="7"/>
      <c r="K60" s="3">
        <v>79119028</v>
      </c>
      <c r="L60" s="118"/>
      <c r="M60" s="128">
        <f>82400499-4482484</f>
        <v>77918015</v>
      </c>
      <c r="N60" s="1"/>
      <c r="O60" s="123"/>
      <c r="R60" s="123"/>
      <c r="V60" s="6"/>
      <c r="W60" s="109"/>
      <c r="X60" s="6"/>
      <c r="Y60" s="109"/>
      <c r="AB60" s="6"/>
    </row>
    <row r="61" spans="1:37" ht="18" customHeight="1" x14ac:dyDescent="0.2">
      <c r="A61" s="78" t="s">
        <v>56</v>
      </c>
      <c r="B61" s="78"/>
      <c r="C61" s="78"/>
      <c r="D61" s="78"/>
      <c r="E61" s="74"/>
      <c r="F61" s="75"/>
      <c r="G61" s="129">
        <f>SUM(G52:G60)</f>
        <v>1895787664</v>
      </c>
      <c r="H61" s="75"/>
      <c r="I61" s="129">
        <f>SUM(I52:I60)</f>
        <v>2626475617</v>
      </c>
      <c r="J61" s="75"/>
      <c r="K61" s="129">
        <f>SUM(K52:K60)</f>
        <v>1302447585</v>
      </c>
      <c r="L61" s="75"/>
      <c r="M61" s="129">
        <f>SUM(M52:M60)</f>
        <v>2043610964</v>
      </c>
      <c r="N61" s="1">
        <f t="shared" ref="N61:T61" si="3">SUM(G52:G60)-G61</f>
        <v>0</v>
      </c>
      <c r="O61" s="1">
        <f t="shared" si="3"/>
        <v>0</v>
      </c>
      <c r="P61" s="1">
        <f t="shared" si="3"/>
        <v>0</v>
      </c>
      <c r="Q61" s="1">
        <f t="shared" si="3"/>
        <v>0</v>
      </c>
      <c r="R61" s="1">
        <f t="shared" si="3"/>
        <v>0</v>
      </c>
      <c r="S61" s="1">
        <f t="shared" si="3"/>
        <v>0</v>
      </c>
      <c r="T61" s="1">
        <f t="shared" si="3"/>
        <v>0</v>
      </c>
      <c r="V61" s="6"/>
      <c r="W61" s="109"/>
      <c r="X61" s="6"/>
      <c r="Y61" s="109"/>
      <c r="AB61" s="6"/>
    </row>
    <row r="62" spans="1:37" ht="18" customHeight="1" x14ac:dyDescent="0.2">
      <c r="A62" s="78" t="s">
        <v>57</v>
      </c>
      <c r="B62" s="78"/>
      <c r="C62" s="78"/>
      <c r="D62" s="78"/>
      <c r="E62" s="74"/>
      <c r="F62" s="75"/>
      <c r="H62" s="75"/>
      <c r="I62" s="7"/>
      <c r="J62" s="75"/>
      <c r="K62" s="12"/>
      <c r="L62" s="75"/>
      <c r="V62" s="6"/>
      <c r="W62" s="109"/>
      <c r="X62" s="6"/>
      <c r="Y62" s="109"/>
      <c r="AB62" s="6"/>
    </row>
    <row r="63" spans="1:37" ht="18" customHeight="1" x14ac:dyDescent="0.2">
      <c r="A63" s="78"/>
      <c r="B63" s="12" t="s">
        <v>58</v>
      </c>
      <c r="E63" s="74" t="s">
        <v>50</v>
      </c>
      <c r="F63" s="75"/>
      <c r="G63" s="3">
        <v>3640554</v>
      </c>
      <c r="H63" s="75"/>
      <c r="I63" s="7">
        <v>4366526</v>
      </c>
      <c r="J63" s="75"/>
      <c r="K63" s="3">
        <v>3640554</v>
      </c>
      <c r="L63" s="75"/>
      <c r="M63" s="128">
        <v>4366526</v>
      </c>
      <c r="N63" s="1"/>
      <c r="O63" s="123"/>
      <c r="R63" s="123"/>
      <c r="V63" s="6"/>
      <c r="W63" s="109"/>
      <c r="X63" s="6"/>
      <c r="Y63" s="109"/>
      <c r="AB63" s="6"/>
    </row>
    <row r="64" spans="1:37" ht="18" customHeight="1" x14ac:dyDescent="0.2">
      <c r="A64" s="78"/>
      <c r="B64" s="12" t="s">
        <v>59</v>
      </c>
      <c r="E64" s="74">
        <v>21</v>
      </c>
      <c r="F64" s="75"/>
      <c r="G64" s="3">
        <v>1854317012</v>
      </c>
      <c r="H64" s="75"/>
      <c r="I64" s="7">
        <v>1301738605</v>
      </c>
      <c r="J64" s="75"/>
      <c r="K64" s="3">
        <v>1854317012</v>
      </c>
      <c r="L64" s="75"/>
      <c r="M64" s="128">
        <v>1256709830</v>
      </c>
      <c r="N64" s="1"/>
      <c r="O64" s="123"/>
      <c r="R64" s="123"/>
      <c r="V64" s="6"/>
      <c r="W64" s="109"/>
      <c r="X64" s="6"/>
      <c r="Y64" s="109"/>
      <c r="AB64" s="6"/>
    </row>
    <row r="65" spans="1:247" ht="18" customHeight="1" x14ac:dyDescent="0.2">
      <c r="B65" s="12" t="s">
        <v>60</v>
      </c>
      <c r="C65" s="108"/>
      <c r="D65" s="108"/>
      <c r="E65" s="74">
        <v>22</v>
      </c>
      <c r="F65" s="75"/>
      <c r="G65" s="3">
        <v>5452505</v>
      </c>
      <c r="H65" s="75"/>
      <c r="I65" s="7">
        <v>11917351</v>
      </c>
      <c r="J65" s="75"/>
      <c r="K65" s="3">
        <v>5452505</v>
      </c>
      <c r="L65" s="75"/>
      <c r="M65" s="128">
        <v>11917351</v>
      </c>
      <c r="N65" s="1"/>
      <c r="O65" s="123"/>
      <c r="R65" s="123"/>
      <c r="V65" s="6"/>
      <c r="W65" s="109"/>
      <c r="X65" s="6"/>
      <c r="Y65" s="109"/>
      <c r="AB65" s="6"/>
    </row>
    <row r="66" spans="1:247" ht="18" customHeight="1" x14ac:dyDescent="0.2">
      <c r="B66" s="12" t="s">
        <v>61</v>
      </c>
      <c r="C66" s="108"/>
      <c r="D66" s="108"/>
      <c r="E66" s="74"/>
      <c r="F66" s="75"/>
      <c r="G66" s="3">
        <v>2077834</v>
      </c>
      <c r="H66" s="75"/>
      <c r="I66" s="7">
        <v>1916622</v>
      </c>
      <c r="J66" s="75"/>
      <c r="K66" s="3">
        <v>2077834</v>
      </c>
      <c r="L66" s="75"/>
      <c r="M66" s="128">
        <v>1916622</v>
      </c>
      <c r="N66" s="1"/>
      <c r="O66" s="123"/>
      <c r="R66" s="123"/>
      <c r="V66" s="6"/>
      <c r="W66" s="109"/>
      <c r="X66" s="6"/>
      <c r="Y66" s="109"/>
      <c r="AB66" s="6"/>
    </row>
    <row r="67" spans="1:247" ht="18" customHeight="1" x14ac:dyDescent="0.2">
      <c r="B67" s="12" t="s">
        <v>224</v>
      </c>
      <c r="C67" s="108"/>
      <c r="D67" s="108"/>
      <c r="E67" s="74"/>
      <c r="F67" s="75"/>
      <c r="G67" s="3">
        <v>9192175</v>
      </c>
      <c r="H67" s="75"/>
      <c r="I67" s="7">
        <v>10692962</v>
      </c>
      <c r="J67" s="75"/>
      <c r="K67" s="3">
        <v>4243225</v>
      </c>
      <c r="L67" s="75"/>
      <c r="M67" s="128">
        <v>4482484</v>
      </c>
      <c r="N67" s="1"/>
      <c r="O67" s="123"/>
      <c r="R67" s="123"/>
      <c r="V67" s="6"/>
      <c r="W67" s="109"/>
      <c r="X67" s="6"/>
      <c r="Y67" s="109"/>
      <c r="AB67" s="6"/>
    </row>
    <row r="68" spans="1:247" ht="18" customHeight="1" x14ac:dyDescent="0.2">
      <c r="A68" s="78" t="s">
        <v>62</v>
      </c>
      <c r="B68" s="78"/>
      <c r="C68" s="78"/>
      <c r="D68" s="78"/>
      <c r="E68" s="74"/>
      <c r="F68" s="75"/>
      <c r="G68" s="129">
        <f>SUM(G63:G67)</f>
        <v>1874680080</v>
      </c>
      <c r="H68" s="75"/>
      <c r="I68" s="129">
        <f>SUM(I63:I67)</f>
        <v>1330632066</v>
      </c>
      <c r="J68" s="75"/>
      <c r="K68" s="129">
        <f>SUM(K63:K67)</f>
        <v>1869731130</v>
      </c>
      <c r="L68" s="75"/>
      <c r="M68" s="129">
        <f>SUM(M63:M67)</f>
        <v>1279392813</v>
      </c>
      <c r="N68" s="1">
        <f>SUM(G63:G67)-G68</f>
        <v>0</v>
      </c>
      <c r="O68" s="1">
        <f t="shared" ref="O68:T68" si="4">SUM(H63:H67)-H68</f>
        <v>0</v>
      </c>
      <c r="P68" s="1">
        <f t="shared" si="4"/>
        <v>0</v>
      </c>
      <c r="Q68" s="1">
        <f t="shared" si="4"/>
        <v>0</v>
      </c>
      <c r="R68" s="1">
        <f t="shared" si="4"/>
        <v>0</v>
      </c>
      <c r="S68" s="1">
        <f t="shared" si="4"/>
        <v>0</v>
      </c>
      <c r="T68" s="1">
        <f t="shared" si="4"/>
        <v>0</v>
      </c>
      <c r="V68" s="6"/>
      <c r="W68" s="109"/>
      <c r="X68" s="6"/>
      <c r="Y68" s="109"/>
      <c r="AB68" s="6"/>
    </row>
    <row r="69" spans="1:247" ht="18" customHeight="1" x14ac:dyDescent="0.2">
      <c r="A69" s="78" t="s">
        <v>63</v>
      </c>
      <c r="B69" s="78"/>
      <c r="C69" s="78"/>
      <c r="D69" s="78"/>
      <c r="E69" s="74"/>
      <c r="F69" s="75"/>
      <c r="G69" s="137">
        <f>SUM(G61,G68)</f>
        <v>3770467744</v>
      </c>
      <c r="H69" s="75"/>
      <c r="I69" s="137">
        <f>SUM(I61,I68)</f>
        <v>3957107683</v>
      </c>
      <c r="J69" s="75"/>
      <c r="K69" s="137">
        <f>SUM(K61,K68)</f>
        <v>3172178715</v>
      </c>
      <c r="L69" s="75"/>
      <c r="M69" s="137">
        <f>SUM(M61,M68)</f>
        <v>3323003777</v>
      </c>
      <c r="N69" s="1">
        <f>SUM(G61,G68)-G69</f>
        <v>0</v>
      </c>
      <c r="O69" s="1">
        <f t="shared" ref="O69:T69" si="5">SUM(H61,H68)-H69</f>
        <v>0</v>
      </c>
      <c r="P69" s="1">
        <f t="shared" si="5"/>
        <v>0</v>
      </c>
      <c r="Q69" s="1">
        <f t="shared" si="5"/>
        <v>0</v>
      </c>
      <c r="R69" s="1">
        <f t="shared" si="5"/>
        <v>0</v>
      </c>
      <c r="S69" s="1">
        <f t="shared" si="5"/>
        <v>0</v>
      </c>
      <c r="T69" s="1">
        <f t="shared" si="5"/>
        <v>0</v>
      </c>
      <c r="V69" s="6"/>
      <c r="W69" s="109"/>
      <c r="X69" s="6"/>
      <c r="Y69" s="109"/>
      <c r="AB69" s="6"/>
    </row>
    <row r="70" spans="1:247" ht="18" customHeight="1" x14ac:dyDescent="0.2">
      <c r="A70" s="78"/>
      <c r="B70" s="78"/>
      <c r="C70" s="78"/>
      <c r="D70" s="78"/>
      <c r="E70" s="74"/>
      <c r="F70" s="75"/>
      <c r="G70" s="75"/>
      <c r="H70" s="75"/>
      <c r="I70" s="75"/>
      <c r="J70" s="75"/>
      <c r="K70" s="114"/>
      <c r="L70" s="3"/>
      <c r="M70" s="114"/>
      <c r="V70" s="6"/>
      <c r="X70" s="6"/>
      <c r="AB70" s="6"/>
    </row>
    <row r="71" spans="1:247" ht="18" customHeight="1" x14ac:dyDescent="0.2">
      <c r="A71" s="78"/>
      <c r="B71" s="78"/>
      <c r="C71" s="78"/>
      <c r="D71" s="78"/>
      <c r="E71" s="74"/>
      <c r="F71" s="75"/>
      <c r="G71" s="75"/>
      <c r="H71" s="75"/>
      <c r="I71" s="75"/>
      <c r="J71" s="75"/>
      <c r="K71" s="114"/>
      <c r="L71" s="3"/>
      <c r="M71" s="114"/>
    </row>
    <row r="72" spans="1:247" ht="24" customHeight="1" x14ac:dyDescent="0.2">
      <c r="A72" s="11"/>
      <c r="B72" s="34" t="s">
        <v>37</v>
      </c>
      <c r="C72" s="34"/>
      <c r="D72" s="35"/>
      <c r="E72" s="36"/>
      <c r="F72" s="34"/>
      <c r="G72" s="11"/>
      <c r="H72" s="34"/>
      <c r="I72" s="34" t="s">
        <v>38</v>
      </c>
      <c r="J72" s="34"/>
      <c r="K72" s="34"/>
      <c r="L72" s="34"/>
      <c r="M72" s="34"/>
      <c r="N72" s="69"/>
      <c r="O72" s="70"/>
      <c r="P72" s="11"/>
      <c r="Q72" s="2"/>
      <c r="R72" s="71"/>
      <c r="S72" s="11"/>
      <c r="T72" s="11"/>
      <c r="U72" s="2"/>
      <c r="V72" s="11"/>
      <c r="W72" s="2"/>
      <c r="X72" s="11"/>
      <c r="Y72" s="2"/>
      <c r="Z72" s="130"/>
      <c r="AA72" s="2"/>
      <c r="AB72" s="11"/>
      <c r="AC72" s="11"/>
      <c r="AD72" s="11"/>
      <c r="AE72" s="11"/>
      <c r="AF72" s="11"/>
      <c r="AG72" s="11"/>
      <c r="AH72" s="11"/>
      <c r="AI72" s="11"/>
      <c r="AJ72" s="11"/>
      <c r="AK72" s="2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</row>
    <row r="73" spans="1:247" ht="24" customHeight="1" x14ac:dyDescent="0.2">
      <c r="A73" s="11"/>
      <c r="B73" s="37" t="s">
        <v>39</v>
      </c>
      <c r="C73" s="11"/>
      <c r="D73" s="11"/>
      <c r="E73" s="36"/>
      <c r="F73" s="11"/>
      <c r="G73" s="11"/>
      <c r="H73" s="11"/>
      <c r="I73" s="11" t="s">
        <v>40</v>
      </c>
      <c r="J73" s="11"/>
      <c r="K73" s="11"/>
      <c r="L73" s="11"/>
      <c r="M73" s="11"/>
      <c r="N73" s="48"/>
    </row>
    <row r="74" spans="1:247" ht="24" customHeight="1" x14ac:dyDescent="0.2">
      <c r="A74" s="108"/>
      <c r="I74" s="108"/>
      <c r="J74" s="108"/>
      <c r="K74" s="108"/>
      <c r="L74" s="108"/>
      <c r="M74" s="108"/>
    </row>
    <row r="75" spans="1:247" ht="24" customHeight="1" x14ac:dyDescent="0.2">
      <c r="A75" s="108"/>
      <c r="I75" s="108"/>
      <c r="J75" s="108"/>
      <c r="K75" s="108"/>
      <c r="L75" s="108"/>
      <c r="M75" s="108"/>
    </row>
    <row r="76" spans="1:247" s="11" customFormat="1" ht="24" customHeight="1" x14ac:dyDescent="0.2">
      <c r="E76" s="36"/>
      <c r="K76" s="121"/>
      <c r="M76" s="40" t="s">
        <v>0</v>
      </c>
      <c r="O76" s="70"/>
      <c r="Q76" s="2"/>
      <c r="R76" s="71"/>
      <c r="U76" s="2"/>
      <c r="W76" s="2"/>
      <c r="Y76" s="2"/>
      <c r="Z76" s="130"/>
      <c r="AA76" s="2"/>
      <c r="AK76" s="2"/>
    </row>
    <row r="77" spans="1:247" s="11" customFormat="1" ht="24" customHeight="1" x14ac:dyDescent="0.2">
      <c r="E77" s="36"/>
      <c r="K77" s="121"/>
      <c r="M77" s="40" t="s">
        <v>1</v>
      </c>
      <c r="O77" s="70"/>
      <c r="Q77" s="2"/>
      <c r="R77" s="71"/>
      <c r="U77" s="2"/>
      <c r="W77" s="2"/>
      <c r="Y77" s="2"/>
      <c r="Z77" s="130"/>
      <c r="AA77" s="2"/>
      <c r="AK77" s="2"/>
    </row>
    <row r="78" spans="1:247" s="11" customFormat="1" ht="24" customHeight="1" x14ac:dyDescent="0.2">
      <c r="A78" s="210" t="s">
        <v>64</v>
      </c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O78" s="70"/>
      <c r="Q78" s="2"/>
      <c r="R78" s="71"/>
      <c r="U78" s="2"/>
      <c r="W78" s="2"/>
      <c r="Y78" s="2"/>
      <c r="Z78" s="130"/>
      <c r="AA78" s="2"/>
      <c r="AK78" s="2"/>
    </row>
    <row r="79" spans="1:247" s="11" customFormat="1" ht="24" customHeight="1" x14ac:dyDescent="0.2">
      <c r="A79" s="212" t="s">
        <v>3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  <c r="O79" s="70"/>
      <c r="Q79" s="2"/>
      <c r="R79" s="71"/>
      <c r="U79" s="2"/>
      <c r="W79" s="2"/>
      <c r="Y79" s="2"/>
      <c r="Z79" s="130"/>
      <c r="AA79" s="2"/>
      <c r="AK79" s="2"/>
    </row>
    <row r="80" spans="1:247" s="11" customFormat="1" ht="24" customHeight="1" x14ac:dyDescent="0.2">
      <c r="A80" s="212" t="s">
        <v>42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O80" s="70"/>
      <c r="Q80" s="2"/>
      <c r="R80" s="71"/>
      <c r="U80" s="2"/>
      <c r="W80" s="2"/>
      <c r="Y80" s="2"/>
      <c r="Z80" s="130"/>
      <c r="AA80" s="2"/>
      <c r="AK80" s="2"/>
    </row>
    <row r="81" spans="1:37" s="11" customFormat="1" ht="24" customHeight="1" x14ac:dyDescent="0.2">
      <c r="A81" s="212" t="str">
        <f>A44</f>
        <v>ณ วันที่ 30 กันยายน 2568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O81" s="70"/>
      <c r="Q81" s="2"/>
      <c r="R81" s="71"/>
      <c r="U81" s="2"/>
      <c r="W81" s="2"/>
      <c r="Y81" s="2"/>
      <c r="Z81" s="130"/>
      <c r="AA81" s="2"/>
      <c r="AK81" s="2"/>
    </row>
    <row r="82" spans="1:37" s="11" customFormat="1" ht="24" customHeight="1" x14ac:dyDescent="0.2">
      <c r="A82" s="72"/>
      <c r="B82" s="72"/>
      <c r="C82" s="72"/>
      <c r="D82" s="72"/>
      <c r="E82" s="106"/>
      <c r="F82" s="72"/>
      <c r="G82" s="72"/>
      <c r="H82" s="72"/>
      <c r="I82" s="72"/>
      <c r="J82" s="72"/>
      <c r="K82" s="72"/>
      <c r="L82" s="72"/>
      <c r="M82" s="72"/>
      <c r="O82" s="70"/>
      <c r="Q82" s="2"/>
      <c r="R82" s="71"/>
      <c r="U82" s="2"/>
      <c r="W82" s="2"/>
      <c r="Y82" s="2"/>
      <c r="Z82" s="130"/>
      <c r="AA82" s="2"/>
      <c r="AK82" s="2"/>
    </row>
    <row r="83" spans="1:37" s="11" customFormat="1" ht="24" customHeight="1" x14ac:dyDescent="0.2">
      <c r="A83" s="213" t="s">
        <v>65</v>
      </c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O83" s="70"/>
      <c r="Q83" s="2"/>
      <c r="R83" s="71"/>
      <c r="U83" s="2"/>
      <c r="W83" s="2"/>
      <c r="Y83" s="2"/>
      <c r="Z83" s="130"/>
      <c r="AA83" s="2"/>
      <c r="AK83" s="2"/>
    </row>
    <row r="84" spans="1:37" ht="20.100000000000001" customHeight="1" x14ac:dyDescent="0.2">
      <c r="B84" s="75"/>
      <c r="C84" s="75"/>
      <c r="D84" s="75"/>
      <c r="E84" s="74"/>
      <c r="F84" s="75"/>
      <c r="G84" s="214" t="s">
        <v>7</v>
      </c>
      <c r="H84" s="214"/>
      <c r="I84" s="214"/>
      <c r="J84" s="214"/>
      <c r="K84" s="214"/>
      <c r="L84" s="214"/>
      <c r="M84" s="214"/>
    </row>
    <row r="85" spans="1:37" ht="20.100000000000001" customHeight="1" x14ac:dyDescent="0.2">
      <c r="B85" s="75"/>
      <c r="C85" s="75"/>
      <c r="D85" s="75"/>
      <c r="E85" s="74"/>
      <c r="F85" s="75"/>
      <c r="G85" s="214" t="s">
        <v>8</v>
      </c>
      <c r="H85" s="214"/>
      <c r="I85" s="214"/>
      <c r="J85" s="75"/>
      <c r="K85" s="214" t="s">
        <v>9</v>
      </c>
      <c r="L85" s="214"/>
      <c r="M85" s="214"/>
    </row>
    <row r="86" spans="1:37" ht="20.100000000000001" customHeight="1" x14ac:dyDescent="0.2">
      <c r="B86" s="75"/>
      <c r="C86" s="75"/>
      <c r="D86" s="75"/>
      <c r="E86" s="74"/>
      <c r="F86" s="75"/>
      <c r="G86" s="75" t="s">
        <v>10</v>
      </c>
      <c r="H86" s="75"/>
      <c r="I86" s="75" t="s">
        <v>11</v>
      </c>
      <c r="J86" s="75"/>
      <c r="K86" s="75" t="s">
        <v>10</v>
      </c>
      <c r="L86" s="75"/>
      <c r="M86" s="75" t="s">
        <v>11</v>
      </c>
    </row>
    <row r="87" spans="1:37" ht="20.100000000000001" customHeight="1" x14ac:dyDescent="0.2">
      <c r="A87" s="75"/>
      <c r="B87" s="75"/>
      <c r="C87" s="75"/>
      <c r="D87" s="75"/>
      <c r="E87" s="117" t="s">
        <v>12</v>
      </c>
      <c r="F87" s="83"/>
      <c r="G87" s="141" t="str">
        <f>G50</f>
        <v xml:space="preserve"> กันยายน 2568</v>
      </c>
      <c r="H87" s="75"/>
      <c r="I87" s="141" t="s">
        <v>14</v>
      </c>
      <c r="J87" s="75"/>
      <c r="K87" s="141" t="str">
        <f>K50</f>
        <v xml:space="preserve"> กันยายน 2568</v>
      </c>
      <c r="L87" s="75"/>
      <c r="M87" s="141" t="s">
        <v>14</v>
      </c>
    </row>
    <row r="88" spans="1:37" ht="20.100000000000001" customHeight="1" x14ac:dyDescent="0.2">
      <c r="A88" s="78" t="s">
        <v>66</v>
      </c>
      <c r="C88" s="75"/>
      <c r="D88" s="75"/>
      <c r="E88" s="74"/>
      <c r="F88" s="75"/>
      <c r="G88" s="75"/>
      <c r="H88" s="75"/>
      <c r="I88" s="75"/>
      <c r="J88" s="75"/>
      <c r="K88" s="83"/>
      <c r="L88" s="83"/>
      <c r="M88" s="83"/>
    </row>
    <row r="89" spans="1:37" ht="20.100000000000001" customHeight="1" x14ac:dyDescent="0.2">
      <c r="A89" s="78"/>
      <c r="B89" s="12" t="s">
        <v>67</v>
      </c>
      <c r="C89" s="75"/>
      <c r="D89" s="75"/>
      <c r="E89" s="74"/>
      <c r="F89" s="75"/>
      <c r="G89" s="75"/>
      <c r="H89" s="75"/>
      <c r="I89" s="75"/>
      <c r="J89" s="75"/>
      <c r="K89" s="83"/>
      <c r="L89" s="83"/>
      <c r="M89" s="83"/>
    </row>
    <row r="90" spans="1:37" ht="20.100000000000001" customHeight="1" x14ac:dyDescent="0.2">
      <c r="A90" s="78"/>
      <c r="B90" s="12" t="s">
        <v>68</v>
      </c>
      <c r="C90" s="75"/>
      <c r="D90" s="75"/>
      <c r="E90" s="74"/>
      <c r="F90" s="75"/>
      <c r="G90" s="75"/>
      <c r="H90" s="75"/>
      <c r="I90" s="75"/>
      <c r="J90" s="75"/>
      <c r="K90" s="75"/>
      <c r="L90" s="75"/>
      <c r="M90" s="75"/>
    </row>
    <row r="91" spans="1:37" ht="20.100000000000001" customHeight="1" x14ac:dyDescent="0.2">
      <c r="A91" s="78"/>
      <c r="C91" s="108" t="s">
        <v>69</v>
      </c>
      <c r="E91" s="74"/>
      <c r="F91" s="75"/>
      <c r="G91" s="131">
        <v>2108322777</v>
      </c>
      <c r="H91" s="75"/>
      <c r="I91" s="131">
        <v>2108322777</v>
      </c>
      <c r="J91" s="75"/>
      <c r="K91" s="131">
        <v>2108322777</v>
      </c>
      <c r="L91" s="75"/>
      <c r="M91" s="131">
        <v>2108322777</v>
      </c>
      <c r="W91" s="109"/>
      <c r="Y91" s="109"/>
      <c r="AB91" s="6"/>
    </row>
    <row r="92" spans="1:37" ht="20.100000000000001" customHeight="1" x14ac:dyDescent="0.2">
      <c r="B92" s="12" t="s">
        <v>70</v>
      </c>
      <c r="C92" s="75"/>
      <c r="D92" s="75"/>
      <c r="E92" s="74"/>
      <c r="F92" s="75"/>
      <c r="G92" s="75"/>
      <c r="H92" s="75"/>
      <c r="I92" s="75"/>
      <c r="J92" s="75"/>
      <c r="K92" s="75"/>
      <c r="L92" s="75"/>
      <c r="M92" s="75"/>
      <c r="V92" s="6"/>
      <c r="W92" s="109"/>
      <c r="X92" s="6"/>
      <c r="Y92" s="109"/>
      <c r="AB92" s="6"/>
    </row>
    <row r="93" spans="1:37" ht="20.100000000000001" customHeight="1" x14ac:dyDescent="0.2">
      <c r="C93" s="108" t="s">
        <v>71</v>
      </c>
      <c r="D93" s="75"/>
      <c r="E93" s="74"/>
      <c r="F93" s="75"/>
      <c r="G93" s="132">
        <v>1628322777</v>
      </c>
      <c r="H93" s="133"/>
      <c r="I93" s="138">
        <v>1628322777</v>
      </c>
      <c r="J93" s="133"/>
      <c r="K93" s="132">
        <v>1628322777</v>
      </c>
      <c r="L93" s="133"/>
      <c r="M93" s="132">
        <v>1628322777</v>
      </c>
      <c r="N93" s="1"/>
      <c r="V93" s="6"/>
      <c r="W93" s="109"/>
      <c r="X93" s="6"/>
      <c r="Y93" s="109"/>
      <c r="AB93" s="6"/>
    </row>
    <row r="94" spans="1:37" ht="20.100000000000001" customHeight="1" x14ac:dyDescent="0.2">
      <c r="B94" s="108" t="s">
        <v>72</v>
      </c>
      <c r="C94" s="75"/>
      <c r="D94" s="75"/>
      <c r="E94" s="74"/>
      <c r="F94" s="75"/>
      <c r="G94" s="132">
        <v>611190126</v>
      </c>
      <c r="H94" s="75"/>
      <c r="I94" s="138">
        <v>611190126</v>
      </c>
      <c r="J94" s="75"/>
      <c r="K94" s="132">
        <v>611190126</v>
      </c>
      <c r="L94" s="75"/>
      <c r="M94" s="132">
        <v>611190126</v>
      </c>
      <c r="N94" s="1"/>
      <c r="O94" s="123"/>
      <c r="R94" s="123"/>
      <c r="V94" s="6"/>
      <c r="W94" s="109"/>
      <c r="X94" s="6"/>
      <c r="Y94" s="109"/>
      <c r="AB94" s="6"/>
    </row>
    <row r="95" spans="1:37" ht="20.100000000000001" customHeight="1" x14ac:dyDescent="0.2">
      <c r="B95" s="108" t="s">
        <v>73</v>
      </c>
      <c r="C95" s="75"/>
      <c r="D95" s="75"/>
      <c r="E95" s="74"/>
      <c r="F95" s="75"/>
      <c r="G95" s="75"/>
      <c r="H95" s="75"/>
      <c r="I95" s="143"/>
      <c r="J95" s="75"/>
      <c r="K95" s="75"/>
      <c r="L95" s="75"/>
      <c r="M95" s="75"/>
      <c r="R95" s="123"/>
      <c r="V95" s="6"/>
      <c r="W95" s="109"/>
      <c r="X95" s="6"/>
      <c r="Y95" s="109"/>
      <c r="AB95" s="6"/>
    </row>
    <row r="96" spans="1:37" ht="20.100000000000001" customHeight="1" x14ac:dyDescent="0.2">
      <c r="B96" s="140" t="s">
        <v>74</v>
      </c>
      <c r="C96" s="75"/>
      <c r="D96" s="75"/>
      <c r="E96" s="74"/>
      <c r="F96" s="75"/>
      <c r="G96" s="126">
        <v>93091599</v>
      </c>
      <c r="H96" s="75"/>
      <c r="I96" s="126">
        <v>93091599</v>
      </c>
      <c r="J96" s="75"/>
      <c r="K96" s="126">
        <v>93091599</v>
      </c>
      <c r="L96" s="75"/>
      <c r="M96" s="126">
        <v>93091599</v>
      </c>
      <c r="N96" s="1"/>
      <c r="O96" s="123"/>
      <c r="R96" s="123"/>
      <c r="V96" s="6"/>
      <c r="W96" s="109"/>
      <c r="X96" s="6"/>
      <c r="Y96" s="109"/>
      <c r="AB96" s="6"/>
    </row>
    <row r="97" spans="1:247" ht="20.100000000000001" customHeight="1" x14ac:dyDescent="0.2">
      <c r="B97" s="140" t="s">
        <v>75</v>
      </c>
      <c r="C97" s="75"/>
      <c r="D97" s="75"/>
      <c r="E97" s="74"/>
      <c r="F97" s="75"/>
      <c r="G97" s="109">
        <v>376338722</v>
      </c>
      <c r="H97" s="75"/>
      <c r="I97" s="126">
        <v>510549045</v>
      </c>
      <c r="J97" s="75"/>
      <c r="K97" s="109">
        <v>583225278</v>
      </c>
      <c r="L97" s="75"/>
      <c r="M97" s="126">
        <v>661378813</v>
      </c>
      <c r="N97" s="1"/>
      <c r="O97" s="123"/>
      <c r="R97" s="123"/>
      <c r="V97" s="6"/>
      <c r="W97" s="109"/>
      <c r="X97" s="6"/>
      <c r="Y97" s="109"/>
      <c r="AB97" s="6"/>
    </row>
    <row r="98" spans="1:247" ht="20.100000000000001" customHeight="1" x14ac:dyDescent="0.2">
      <c r="A98" s="78" t="s">
        <v>76</v>
      </c>
      <c r="B98" s="134"/>
      <c r="C98" s="75"/>
      <c r="D98" s="75"/>
      <c r="E98" s="74"/>
      <c r="F98" s="75"/>
      <c r="G98" s="135">
        <v>2708943224</v>
      </c>
      <c r="H98" s="75"/>
      <c r="I98" s="125">
        <f>SUM(I93:I97)</f>
        <v>2843153547</v>
      </c>
      <c r="J98" s="75"/>
      <c r="K98" s="125">
        <f>SUM(K93:K97)</f>
        <v>2915829780</v>
      </c>
      <c r="L98" s="78"/>
      <c r="M98" s="125">
        <f>SUM(M93:M97)</f>
        <v>2993983315</v>
      </c>
      <c r="N98" s="1">
        <f>SUM(G93:G97)-G98</f>
        <v>0</v>
      </c>
      <c r="O98" s="1">
        <f t="shared" ref="O98:T98" si="6">SUM(H92:H97)-H98</f>
        <v>0</v>
      </c>
      <c r="P98" s="1">
        <f t="shared" si="6"/>
        <v>0</v>
      </c>
      <c r="Q98" s="1">
        <f t="shared" si="6"/>
        <v>0</v>
      </c>
      <c r="R98" s="1">
        <f t="shared" si="6"/>
        <v>0</v>
      </c>
      <c r="S98" s="1">
        <f t="shared" si="6"/>
        <v>0</v>
      </c>
      <c r="T98" s="1">
        <f t="shared" si="6"/>
        <v>0</v>
      </c>
      <c r="V98" s="6"/>
      <c r="W98" s="109"/>
      <c r="X98" s="6"/>
      <c r="Y98" s="109"/>
      <c r="AB98" s="6"/>
    </row>
    <row r="99" spans="1:247" ht="20.100000000000001" customHeight="1" x14ac:dyDescent="0.2">
      <c r="A99" s="78" t="s">
        <v>77</v>
      </c>
      <c r="C99" s="75"/>
      <c r="D99" s="75"/>
      <c r="E99" s="74"/>
      <c r="F99" s="75"/>
      <c r="G99" s="136">
        <f t="shared" ref="G99:K99" si="7">SUM(G69,G98)</f>
        <v>6479410968</v>
      </c>
      <c r="H99" s="75"/>
      <c r="I99" s="136">
        <f t="shared" si="7"/>
        <v>6800261230</v>
      </c>
      <c r="J99" s="75"/>
      <c r="K99" s="136">
        <f t="shared" si="7"/>
        <v>6088008495</v>
      </c>
      <c r="L99" s="75"/>
      <c r="M99" s="136">
        <f>SUM(M69,M98)</f>
        <v>6316987092</v>
      </c>
      <c r="N99" s="1">
        <f>SUM(G98,G69)-G99</f>
        <v>0</v>
      </c>
      <c r="O99" s="1">
        <f t="shared" ref="O99:T99" si="8">SUM(H98,H69)-H99</f>
        <v>0</v>
      </c>
      <c r="P99" s="1">
        <f t="shared" si="8"/>
        <v>0</v>
      </c>
      <c r="Q99" s="1">
        <f t="shared" si="8"/>
        <v>0</v>
      </c>
      <c r="R99" s="1">
        <f t="shared" si="8"/>
        <v>0</v>
      </c>
      <c r="S99" s="1">
        <f t="shared" si="8"/>
        <v>0</v>
      </c>
      <c r="T99" s="1">
        <f t="shared" si="8"/>
        <v>0</v>
      </c>
      <c r="V99" s="6"/>
      <c r="W99" s="109"/>
      <c r="X99" s="6"/>
      <c r="Y99" s="109"/>
      <c r="AB99" s="6"/>
    </row>
    <row r="100" spans="1:247" ht="20.100000000000001" customHeight="1" x14ac:dyDescent="0.2">
      <c r="A100" s="78"/>
      <c r="E100" s="74"/>
      <c r="F100" s="75"/>
      <c r="G100" s="75"/>
      <c r="H100" s="75"/>
      <c r="I100" s="75"/>
      <c r="K100" s="75"/>
      <c r="M100" s="75"/>
      <c r="N100" s="6">
        <f>G99-G32</f>
        <v>0</v>
      </c>
      <c r="O100" s="6">
        <f t="shared" ref="O100:T100" si="9">H99-H32</f>
        <v>0</v>
      </c>
      <c r="P100" s="6">
        <f t="shared" si="9"/>
        <v>0</v>
      </c>
      <c r="Q100" s="6">
        <f t="shared" si="9"/>
        <v>0</v>
      </c>
      <c r="R100" s="6">
        <f t="shared" si="9"/>
        <v>0</v>
      </c>
      <c r="S100" s="6">
        <f t="shared" si="9"/>
        <v>0</v>
      </c>
      <c r="T100" s="6">
        <f t="shared" si="9"/>
        <v>0</v>
      </c>
      <c r="V100" s="6"/>
      <c r="W100" s="109"/>
      <c r="X100" s="6"/>
      <c r="Y100" s="109"/>
    </row>
    <row r="101" spans="1:247" ht="20.100000000000001" customHeight="1" x14ac:dyDescent="0.2">
      <c r="A101" s="78"/>
      <c r="E101" s="74"/>
      <c r="F101" s="75"/>
      <c r="G101" s="143"/>
      <c r="H101" s="75"/>
      <c r="I101" s="75"/>
      <c r="K101" s="75"/>
      <c r="M101" s="75"/>
      <c r="N101" s="139"/>
      <c r="O101" s="139"/>
      <c r="P101" s="139"/>
      <c r="Q101" s="139"/>
      <c r="R101" s="139"/>
    </row>
    <row r="102" spans="1:247" ht="20.100000000000001" customHeight="1" x14ac:dyDescent="0.2">
      <c r="A102" s="78"/>
      <c r="E102" s="74"/>
      <c r="F102" s="75"/>
      <c r="G102" s="75"/>
      <c r="H102" s="75"/>
      <c r="I102" s="75"/>
      <c r="K102" s="75"/>
      <c r="M102" s="75"/>
      <c r="N102" s="139"/>
      <c r="O102" s="139"/>
      <c r="P102" s="139"/>
      <c r="Q102" s="139"/>
      <c r="R102" s="139"/>
    </row>
    <row r="103" spans="1:247" ht="24" customHeight="1" x14ac:dyDescent="0.2">
      <c r="A103" s="11"/>
      <c r="B103" s="34" t="s">
        <v>37</v>
      </c>
      <c r="C103" s="34"/>
      <c r="D103" s="35"/>
      <c r="E103" s="36"/>
      <c r="F103" s="34"/>
      <c r="G103" s="11"/>
      <c r="H103" s="34"/>
      <c r="I103" s="34" t="s">
        <v>38</v>
      </c>
      <c r="J103" s="34"/>
      <c r="K103" s="34"/>
      <c r="L103" s="34"/>
      <c r="M103" s="34"/>
      <c r="N103" s="69"/>
      <c r="O103" s="70"/>
      <c r="P103" s="11"/>
      <c r="Q103" s="2"/>
      <c r="R103" s="71"/>
      <c r="S103" s="11"/>
      <c r="T103" s="11"/>
      <c r="U103" s="2"/>
      <c r="V103" s="11"/>
      <c r="W103" s="2"/>
      <c r="X103" s="11"/>
      <c r="Y103" s="2"/>
      <c r="Z103" s="130"/>
      <c r="AA103" s="2"/>
      <c r="AB103" s="11"/>
      <c r="AC103" s="11"/>
      <c r="AD103" s="11"/>
      <c r="AE103" s="11"/>
      <c r="AF103" s="11"/>
      <c r="AG103" s="11"/>
      <c r="AH103" s="11"/>
      <c r="AI103" s="11"/>
      <c r="AJ103" s="11"/>
      <c r="AK103" s="2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</row>
    <row r="104" spans="1:247" ht="24" customHeight="1" x14ac:dyDescent="0.2">
      <c r="A104" s="11"/>
      <c r="B104" s="37" t="s">
        <v>39</v>
      </c>
      <c r="C104" s="11"/>
      <c r="D104" s="11"/>
      <c r="E104" s="36"/>
      <c r="F104" s="11"/>
      <c r="G104" s="11"/>
      <c r="H104" s="11"/>
      <c r="I104" s="11" t="s">
        <v>40</v>
      </c>
      <c r="J104" s="11"/>
      <c r="K104" s="11"/>
      <c r="L104" s="11"/>
      <c r="M104" s="11"/>
      <c r="N104" s="48"/>
    </row>
    <row r="105" spans="1:247" ht="24" customHeight="1" x14ac:dyDescent="0.2">
      <c r="A105" s="108"/>
      <c r="I105" s="108"/>
      <c r="J105" s="108"/>
      <c r="K105" s="108"/>
      <c r="L105" s="108"/>
      <c r="M105" s="108"/>
    </row>
    <row r="106" spans="1:247" ht="24" customHeight="1" x14ac:dyDescent="0.2">
      <c r="A106" s="108"/>
      <c r="I106" s="108"/>
      <c r="J106" s="108"/>
      <c r="K106" s="108"/>
      <c r="L106" s="108"/>
      <c r="M106" s="108"/>
    </row>
    <row r="107" spans="1:247" ht="24" customHeight="1" x14ac:dyDescent="0.2">
      <c r="A107" s="108"/>
      <c r="I107" s="108"/>
      <c r="J107" s="108"/>
      <c r="K107" s="108"/>
      <c r="L107" s="108"/>
      <c r="M107" s="108"/>
    </row>
    <row r="108" spans="1:247" ht="24" customHeight="1" x14ac:dyDescent="0.2">
      <c r="G108" s="1"/>
      <c r="H108" s="1"/>
      <c r="I108" s="1"/>
      <c r="J108" s="1"/>
      <c r="K108" s="1"/>
      <c r="L108" s="1"/>
      <c r="M108" s="1"/>
    </row>
    <row r="109" spans="1:247" ht="24" customHeight="1" x14ac:dyDescent="0.2">
      <c r="G109" s="144"/>
      <c r="I109" s="144"/>
      <c r="K109" s="144"/>
      <c r="M109" s="144"/>
    </row>
  </sheetData>
  <mergeCells count="26">
    <mergeCell ref="A80:M80"/>
    <mergeCell ref="A81:M81"/>
    <mergeCell ref="A83:M83"/>
    <mergeCell ref="G84:M84"/>
    <mergeCell ref="G85:I85"/>
    <mergeCell ref="K85:M85"/>
    <mergeCell ref="G47:M47"/>
    <mergeCell ref="G48:I48"/>
    <mergeCell ref="K48:M48"/>
    <mergeCell ref="A78:M78"/>
    <mergeCell ref="A79:M79"/>
    <mergeCell ref="A41:M41"/>
    <mergeCell ref="A42:M42"/>
    <mergeCell ref="A43:M43"/>
    <mergeCell ref="A44:M44"/>
    <mergeCell ref="A46:M46"/>
    <mergeCell ref="G9:M9"/>
    <mergeCell ref="G10:I10"/>
    <mergeCell ref="K10:M10"/>
    <mergeCell ref="A37:C37"/>
    <mergeCell ref="I37:M37"/>
    <mergeCell ref="A3:M3"/>
    <mergeCell ref="A4:M4"/>
    <mergeCell ref="A5:M5"/>
    <mergeCell ref="A6:M6"/>
    <mergeCell ref="A8:M8"/>
  </mergeCells>
  <printOptions horizontalCentered="1"/>
  <pageMargins left="0.98425196850393704" right="0.31496062992126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E17 E2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HS39"/>
  <sheetViews>
    <sheetView view="pageBreakPreview" zoomScale="110" zoomScaleNormal="76" zoomScaleSheetLayoutView="110" workbookViewId="0">
      <selection activeCell="C1" sqref="C1"/>
    </sheetView>
  </sheetViews>
  <sheetFormatPr defaultColWidth="9.140625" defaultRowHeight="24" customHeight="1" x14ac:dyDescent="0.2"/>
  <cols>
    <col min="1" max="2" width="1.85546875" style="11" customWidth="1"/>
    <col min="3" max="3" width="33.7109375" style="11" customWidth="1"/>
    <col min="4" max="4" width="5.7109375" style="36" customWidth="1"/>
    <col min="5" max="5" width="1" style="11" customWidth="1"/>
    <col min="6" max="6" width="10.5703125" style="11" customWidth="1"/>
    <col min="7" max="7" width="0.5703125" style="11" customWidth="1"/>
    <col min="8" max="8" width="10.5703125" style="11" customWidth="1"/>
    <col min="9" max="9" width="0.5703125" style="11" customWidth="1"/>
    <col min="10" max="10" width="10.5703125" style="11" customWidth="1"/>
    <col min="11" max="11" width="0.5703125" style="11" customWidth="1"/>
    <col min="12" max="12" width="10.7109375" style="11" customWidth="1"/>
    <col min="13" max="13" width="9.140625" style="11" customWidth="1"/>
    <col min="14" max="240" width="9.140625" style="11"/>
    <col min="241" max="242" width="1.85546875" style="11" customWidth="1"/>
    <col min="243" max="243" width="33.7109375" style="11" customWidth="1"/>
    <col min="244" max="244" width="5.7109375" style="11" customWidth="1"/>
    <col min="245" max="245" width="1" style="11" customWidth="1"/>
    <col min="246" max="246" width="10.5703125" style="11" customWidth="1"/>
    <col min="247" max="247" width="0.5703125" style="11" customWidth="1"/>
    <col min="248" max="248" width="10.5703125" style="11" customWidth="1"/>
    <col min="249" max="249" width="0.5703125" style="11" customWidth="1"/>
    <col min="250" max="250" width="10.5703125" style="11" customWidth="1"/>
    <col min="251" max="251" width="0.5703125" style="11" customWidth="1"/>
    <col min="252" max="252" width="10.7109375" style="11" customWidth="1"/>
    <col min="253" max="496" width="9.140625" style="11"/>
    <col min="497" max="498" width="1.85546875" style="11" customWidth="1"/>
    <col min="499" max="499" width="33.7109375" style="11" customWidth="1"/>
    <col min="500" max="500" width="5.7109375" style="11" customWidth="1"/>
    <col min="501" max="501" width="1" style="11" customWidth="1"/>
    <col min="502" max="502" width="10.5703125" style="11" customWidth="1"/>
    <col min="503" max="503" width="0.5703125" style="11" customWidth="1"/>
    <col min="504" max="504" width="10.5703125" style="11" customWidth="1"/>
    <col min="505" max="505" width="0.5703125" style="11" customWidth="1"/>
    <col min="506" max="506" width="10.5703125" style="11" customWidth="1"/>
    <col min="507" max="507" width="0.5703125" style="11" customWidth="1"/>
    <col min="508" max="508" width="10.7109375" style="11" customWidth="1"/>
    <col min="509" max="752" width="9.140625" style="11"/>
    <col min="753" max="754" width="1.85546875" style="11" customWidth="1"/>
    <col min="755" max="755" width="33.7109375" style="11" customWidth="1"/>
    <col min="756" max="756" width="5.7109375" style="11" customWidth="1"/>
    <col min="757" max="757" width="1" style="11" customWidth="1"/>
    <col min="758" max="758" width="10.5703125" style="11" customWidth="1"/>
    <col min="759" max="759" width="0.5703125" style="11" customWidth="1"/>
    <col min="760" max="760" width="10.5703125" style="11" customWidth="1"/>
    <col min="761" max="761" width="0.5703125" style="11" customWidth="1"/>
    <col min="762" max="762" width="10.5703125" style="11" customWidth="1"/>
    <col min="763" max="763" width="0.5703125" style="11" customWidth="1"/>
    <col min="764" max="764" width="10.7109375" style="11" customWidth="1"/>
    <col min="765" max="1008" width="9.140625" style="11"/>
    <col min="1009" max="1010" width="1.85546875" style="11" customWidth="1"/>
    <col min="1011" max="1011" width="33.7109375" style="11" customWidth="1"/>
    <col min="1012" max="1012" width="5.7109375" style="11" customWidth="1"/>
    <col min="1013" max="1013" width="1" style="11" customWidth="1"/>
    <col min="1014" max="1014" width="10.5703125" style="11" customWidth="1"/>
    <col min="1015" max="1015" width="0.5703125" style="11" customWidth="1"/>
    <col min="1016" max="1016" width="10.5703125" style="11" customWidth="1"/>
    <col min="1017" max="1017" width="0.5703125" style="11" customWidth="1"/>
    <col min="1018" max="1018" width="10.5703125" style="11" customWidth="1"/>
    <col min="1019" max="1019" width="0.5703125" style="11" customWidth="1"/>
    <col min="1020" max="1020" width="10.7109375" style="11" customWidth="1"/>
    <col min="1021" max="1264" width="9.140625" style="11"/>
    <col min="1265" max="1266" width="1.85546875" style="11" customWidth="1"/>
    <col min="1267" max="1267" width="33.7109375" style="11" customWidth="1"/>
    <col min="1268" max="1268" width="5.7109375" style="11" customWidth="1"/>
    <col min="1269" max="1269" width="1" style="11" customWidth="1"/>
    <col min="1270" max="1270" width="10.5703125" style="11" customWidth="1"/>
    <col min="1271" max="1271" width="0.5703125" style="11" customWidth="1"/>
    <col min="1272" max="1272" width="10.5703125" style="11" customWidth="1"/>
    <col min="1273" max="1273" width="0.5703125" style="11" customWidth="1"/>
    <col min="1274" max="1274" width="10.5703125" style="11" customWidth="1"/>
    <col min="1275" max="1275" width="0.5703125" style="11" customWidth="1"/>
    <col min="1276" max="1276" width="10.7109375" style="11" customWidth="1"/>
    <col min="1277" max="1520" width="9.140625" style="11"/>
    <col min="1521" max="1522" width="1.85546875" style="11" customWidth="1"/>
    <col min="1523" max="1523" width="33.7109375" style="11" customWidth="1"/>
    <col min="1524" max="1524" width="5.7109375" style="11" customWidth="1"/>
    <col min="1525" max="1525" width="1" style="11" customWidth="1"/>
    <col min="1526" max="1526" width="10.5703125" style="11" customWidth="1"/>
    <col min="1527" max="1527" width="0.5703125" style="11" customWidth="1"/>
    <col min="1528" max="1528" width="10.5703125" style="11" customWidth="1"/>
    <col min="1529" max="1529" width="0.5703125" style="11" customWidth="1"/>
    <col min="1530" max="1530" width="10.5703125" style="11" customWidth="1"/>
    <col min="1531" max="1531" width="0.5703125" style="11" customWidth="1"/>
    <col min="1532" max="1532" width="10.7109375" style="11" customWidth="1"/>
    <col min="1533" max="1776" width="9.140625" style="11"/>
    <col min="1777" max="1778" width="1.85546875" style="11" customWidth="1"/>
    <col min="1779" max="1779" width="33.7109375" style="11" customWidth="1"/>
    <col min="1780" max="1780" width="5.7109375" style="11" customWidth="1"/>
    <col min="1781" max="1781" width="1" style="11" customWidth="1"/>
    <col min="1782" max="1782" width="10.5703125" style="11" customWidth="1"/>
    <col min="1783" max="1783" width="0.5703125" style="11" customWidth="1"/>
    <col min="1784" max="1784" width="10.5703125" style="11" customWidth="1"/>
    <col min="1785" max="1785" width="0.5703125" style="11" customWidth="1"/>
    <col min="1786" max="1786" width="10.5703125" style="11" customWidth="1"/>
    <col min="1787" max="1787" width="0.5703125" style="11" customWidth="1"/>
    <col min="1788" max="1788" width="10.7109375" style="11" customWidth="1"/>
    <col min="1789" max="2032" width="9.140625" style="11"/>
    <col min="2033" max="2034" width="1.85546875" style="11" customWidth="1"/>
    <col min="2035" max="2035" width="33.7109375" style="11" customWidth="1"/>
    <col min="2036" max="2036" width="5.7109375" style="11" customWidth="1"/>
    <col min="2037" max="2037" width="1" style="11" customWidth="1"/>
    <col min="2038" max="2038" width="10.5703125" style="11" customWidth="1"/>
    <col min="2039" max="2039" width="0.5703125" style="11" customWidth="1"/>
    <col min="2040" max="2040" width="10.5703125" style="11" customWidth="1"/>
    <col min="2041" max="2041" width="0.5703125" style="11" customWidth="1"/>
    <col min="2042" max="2042" width="10.5703125" style="11" customWidth="1"/>
    <col min="2043" max="2043" width="0.5703125" style="11" customWidth="1"/>
    <col min="2044" max="2044" width="10.7109375" style="11" customWidth="1"/>
    <col min="2045" max="2288" width="9.140625" style="11"/>
    <col min="2289" max="2290" width="1.85546875" style="11" customWidth="1"/>
    <col min="2291" max="2291" width="33.7109375" style="11" customWidth="1"/>
    <col min="2292" max="2292" width="5.7109375" style="11" customWidth="1"/>
    <col min="2293" max="2293" width="1" style="11" customWidth="1"/>
    <col min="2294" max="2294" width="10.5703125" style="11" customWidth="1"/>
    <col min="2295" max="2295" width="0.5703125" style="11" customWidth="1"/>
    <col min="2296" max="2296" width="10.5703125" style="11" customWidth="1"/>
    <col min="2297" max="2297" width="0.5703125" style="11" customWidth="1"/>
    <col min="2298" max="2298" width="10.5703125" style="11" customWidth="1"/>
    <col min="2299" max="2299" width="0.5703125" style="11" customWidth="1"/>
    <col min="2300" max="2300" width="10.7109375" style="11" customWidth="1"/>
    <col min="2301" max="2544" width="9.140625" style="11"/>
    <col min="2545" max="2546" width="1.85546875" style="11" customWidth="1"/>
    <col min="2547" max="2547" width="33.7109375" style="11" customWidth="1"/>
    <col min="2548" max="2548" width="5.7109375" style="11" customWidth="1"/>
    <col min="2549" max="2549" width="1" style="11" customWidth="1"/>
    <col min="2550" max="2550" width="10.5703125" style="11" customWidth="1"/>
    <col min="2551" max="2551" width="0.5703125" style="11" customWidth="1"/>
    <col min="2552" max="2552" width="10.5703125" style="11" customWidth="1"/>
    <col min="2553" max="2553" width="0.5703125" style="11" customWidth="1"/>
    <col min="2554" max="2554" width="10.5703125" style="11" customWidth="1"/>
    <col min="2555" max="2555" width="0.5703125" style="11" customWidth="1"/>
    <col min="2556" max="2556" width="10.7109375" style="11" customWidth="1"/>
    <col min="2557" max="2800" width="9.140625" style="11"/>
    <col min="2801" max="2802" width="1.85546875" style="11" customWidth="1"/>
    <col min="2803" max="2803" width="33.7109375" style="11" customWidth="1"/>
    <col min="2804" max="2804" width="5.7109375" style="11" customWidth="1"/>
    <col min="2805" max="2805" width="1" style="11" customWidth="1"/>
    <col min="2806" max="2806" width="10.5703125" style="11" customWidth="1"/>
    <col min="2807" max="2807" width="0.5703125" style="11" customWidth="1"/>
    <col min="2808" max="2808" width="10.5703125" style="11" customWidth="1"/>
    <col min="2809" max="2809" width="0.5703125" style="11" customWidth="1"/>
    <col min="2810" max="2810" width="10.5703125" style="11" customWidth="1"/>
    <col min="2811" max="2811" width="0.5703125" style="11" customWidth="1"/>
    <col min="2812" max="2812" width="10.7109375" style="11" customWidth="1"/>
    <col min="2813" max="3056" width="9.140625" style="11"/>
    <col min="3057" max="3058" width="1.85546875" style="11" customWidth="1"/>
    <col min="3059" max="3059" width="33.7109375" style="11" customWidth="1"/>
    <col min="3060" max="3060" width="5.7109375" style="11" customWidth="1"/>
    <col min="3061" max="3061" width="1" style="11" customWidth="1"/>
    <col min="3062" max="3062" width="10.5703125" style="11" customWidth="1"/>
    <col min="3063" max="3063" width="0.5703125" style="11" customWidth="1"/>
    <col min="3064" max="3064" width="10.5703125" style="11" customWidth="1"/>
    <col min="3065" max="3065" width="0.5703125" style="11" customWidth="1"/>
    <col min="3066" max="3066" width="10.5703125" style="11" customWidth="1"/>
    <col min="3067" max="3067" width="0.5703125" style="11" customWidth="1"/>
    <col min="3068" max="3068" width="10.7109375" style="11" customWidth="1"/>
    <col min="3069" max="3312" width="9.140625" style="11"/>
    <col min="3313" max="3314" width="1.85546875" style="11" customWidth="1"/>
    <col min="3315" max="3315" width="33.7109375" style="11" customWidth="1"/>
    <col min="3316" max="3316" width="5.7109375" style="11" customWidth="1"/>
    <col min="3317" max="3317" width="1" style="11" customWidth="1"/>
    <col min="3318" max="3318" width="10.5703125" style="11" customWidth="1"/>
    <col min="3319" max="3319" width="0.5703125" style="11" customWidth="1"/>
    <col min="3320" max="3320" width="10.5703125" style="11" customWidth="1"/>
    <col min="3321" max="3321" width="0.5703125" style="11" customWidth="1"/>
    <col min="3322" max="3322" width="10.5703125" style="11" customWidth="1"/>
    <col min="3323" max="3323" width="0.5703125" style="11" customWidth="1"/>
    <col min="3324" max="3324" width="10.7109375" style="11" customWidth="1"/>
    <col min="3325" max="3568" width="9.140625" style="11"/>
    <col min="3569" max="3570" width="1.85546875" style="11" customWidth="1"/>
    <col min="3571" max="3571" width="33.7109375" style="11" customWidth="1"/>
    <col min="3572" max="3572" width="5.7109375" style="11" customWidth="1"/>
    <col min="3573" max="3573" width="1" style="11" customWidth="1"/>
    <col min="3574" max="3574" width="10.5703125" style="11" customWidth="1"/>
    <col min="3575" max="3575" width="0.5703125" style="11" customWidth="1"/>
    <col min="3576" max="3576" width="10.5703125" style="11" customWidth="1"/>
    <col min="3577" max="3577" width="0.5703125" style="11" customWidth="1"/>
    <col min="3578" max="3578" width="10.5703125" style="11" customWidth="1"/>
    <col min="3579" max="3579" width="0.5703125" style="11" customWidth="1"/>
    <col min="3580" max="3580" width="10.7109375" style="11" customWidth="1"/>
    <col min="3581" max="3824" width="9.140625" style="11"/>
    <col min="3825" max="3826" width="1.85546875" style="11" customWidth="1"/>
    <col min="3827" max="3827" width="33.7109375" style="11" customWidth="1"/>
    <col min="3828" max="3828" width="5.7109375" style="11" customWidth="1"/>
    <col min="3829" max="3829" width="1" style="11" customWidth="1"/>
    <col min="3830" max="3830" width="10.5703125" style="11" customWidth="1"/>
    <col min="3831" max="3831" width="0.5703125" style="11" customWidth="1"/>
    <col min="3832" max="3832" width="10.5703125" style="11" customWidth="1"/>
    <col min="3833" max="3833" width="0.5703125" style="11" customWidth="1"/>
    <col min="3834" max="3834" width="10.5703125" style="11" customWidth="1"/>
    <col min="3835" max="3835" width="0.5703125" style="11" customWidth="1"/>
    <col min="3836" max="3836" width="10.7109375" style="11" customWidth="1"/>
    <col min="3837" max="4080" width="9.140625" style="11"/>
    <col min="4081" max="4082" width="1.85546875" style="11" customWidth="1"/>
    <col min="4083" max="4083" width="33.7109375" style="11" customWidth="1"/>
    <col min="4084" max="4084" width="5.7109375" style="11" customWidth="1"/>
    <col min="4085" max="4085" width="1" style="11" customWidth="1"/>
    <col min="4086" max="4086" width="10.5703125" style="11" customWidth="1"/>
    <col min="4087" max="4087" width="0.5703125" style="11" customWidth="1"/>
    <col min="4088" max="4088" width="10.5703125" style="11" customWidth="1"/>
    <col min="4089" max="4089" width="0.5703125" style="11" customWidth="1"/>
    <col min="4090" max="4090" width="10.5703125" style="11" customWidth="1"/>
    <col min="4091" max="4091" width="0.5703125" style="11" customWidth="1"/>
    <col min="4092" max="4092" width="10.7109375" style="11" customWidth="1"/>
    <col min="4093" max="4336" width="9.140625" style="11"/>
    <col min="4337" max="4338" width="1.85546875" style="11" customWidth="1"/>
    <col min="4339" max="4339" width="33.7109375" style="11" customWidth="1"/>
    <col min="4340" max="4340" width="5.7109375" style="11" customWidth="1"/>
    <col min="4341" max="4341" width="1" style="11" customWidth="1"/>
    <col min="4342" max="4342" width="10.5703125" style="11" customWidth="1"/>
    <col min="4343" max="4343" width="0.5703125" style="11" customWidth="1"/>
    <col min="4344" max="4344" width="10.5703125" style="11" customWidth="1"/>
    <col min="4345" max="4345" width="0.5703125" style="11" customWidth="1"/>
    <col min="4346" max="4346" width="10.5703125" style="11" customWidth="1"/>
    <col min="4347" max="4347" width="0.5703125" style="11" customWidth="1"/>
    <col min="4348" max="4348" width="10.7109375" style="11" customWidth="1"/>
    <col min="4349" max="4592" width="9.140625" style="11"/>
    <col min="4593" max="4594" width="1.85546875" style="11" customWidth="1"/>
    <col min="4595" max="4595" width="33.7109375" style="11" customWidth="1"/>
    <col min="4596" max="4596" width="5.7109375" style="11" customWidth="1"/>
    <col min="4597" max="4597" width="1" style="11" customWidth="1"/>
    <col min="4598" max="4598" width="10.5703125" style="11" customWidth="1"/>
    <col min="4599" max="4599" width="0.5703125" style="11" customWidth="1"/>
    <col min="4600" max="4600" width="10.5703125" style="11" customWidth="1"/>
    <col min="4601" max="4601" width="0.5703125" style="11" customWidth="1"/>
    <col min="4602" max="4602" width="10.5703125" style="11" customWidth="1"/>
    <col min="4603" max="4603" width="0.5703125" style="11" customWidth="1"/>
    <col min="4604" max="4604" width="10.7109375" style="11" customWidth="1"/>
    <col min="4605" max="4848" width="9.140625" style="11"/>
    <col min="4849" max="4850" width="1.85546875" style="11" customWidth="1"/>
    <col min="4851" max="4851" width="33.7109375" style="11" customWidth="1"/>
    <col min="4852" max="4852" width="5.7109375" style="11" customWidth="1"/>
    <col min="4853" max="4853" width="1" style="11" customWidth="1"/>
    <col min="4854" max="4854" width="10.5703125" style="11" customWidth="1"/>
    <col min="4855" max="4855" width="0.5703125" style="11" customWidth="1"/>
    <col min="4856" max="4856" width="10.5703125" style="11" customWidth="1"/>
    <col min="4857" max="4857" width="0.5703125" style="11" customWidth="1"/>
    <col min="4858" max="4858" width="10.5703125" style="11" customWidth="1"/>
    <col min="4859" max="4859" width="0.5703125" style="11" customWidth="1"/>
    <col min="4860" max="4860" width="10.7109375" style="11" customWidth="1"/>
    <col min="4861" max="5104" width="9.140625" style="11"/>
    <col min="5105" max="5106" width="1.85546875" style="11" customWidth="1"/>
    <col min="5107" max="5107" width="33.7109375" style="11" customWidth="1"/>
    <col min="5108" max="5108" width="5.7109375" style="11" customWidth="1"/>
    <col min="5109" max="5109" width="1" style="11" customWidth="1"/>
    <col min="5110" max="5110" width="10.5703125" style="11" customWidth="1"/>
    <col min="5111" max="5111" width="0.5703125" style="11" customWidth="1"/>
    <col min="5112" max="5112" width="10.5703125" style="11" customWidth="1"/>
    <col min="5113" max="5113" width="0.5703125" style="11" customWidth="1"/>
    <col min="5114" max="5114" width="10.5703125" style="11" customWidth="1"/>
    <col min="5115" max="5115" width="0.5703125" style="11" customWidth="1"/>
    <col min="5116" max="5116" width="10.7109375" style="11" customWidth="1"/>
    <col min="5117" max="5360" width="9.140625" style="11"/>
    <col min="5361" max="5362" width="1.85546875" style="11" customWidth="1"/>
    <col min="5363" max="5363" width="33.7109375" style="11" customWidth="1"/>
    <col min="5364" max="5364" width="5.7109375" style="11" customWidth="1"/>
    <col min="5365" max="5365" width="1" style="11" customWidth="1"/>
    <col min="5366" max="5366" width="10.5703125" style="11" customWidth="1"/>
    <col min="5367" max="5367" width="0.5703125" style="11" customWidth="1"/>
    <col min="5368" max="5368" width="10.5703125" style="11" customWidth="1"/>
    <col min="5369" max="5369" width="0.5703125" style="11" customWidth="1"/>
    <col min="5370" max="5370" width="10.5703125" style="11" customWidth="1"/>
    <col min="5371" max="5371" width="0.5703125" style="11" customWidth="1"/>
    <col min="5372" max="5372" width="10.7109375" style="11" customWidth="1"/>
    <col min="5373" max="5616" width="9.140625" style="11"/>
    <col min="5617" max="5618" width="1.85546875" style="11" customWidth="1"/>
    <col min="5619" max="5619" width="33.7109375" style="11" customWidth="1"/>
    <col min="5620" max="5620" width="5.7109375" style="11" customWidth="1"/>
    <col min="5621" max="5621" width="1" style="11" customWidth="1"/>
    <col min="5622" max="5622" width="10.5703125" style="11" customWidth="1"/>
    <col min="5623" max="5623" width="0.5703125" style="11" customWidth="1"/>
    <col min="5624" max="5624" width="10.5703125" style="11" customWidth="1"/>
    <col min="5625" max="5625" width="0.5703125" style="11" customWidth="1"/>
    <col min="5626" max="5626" width="10.5703125" style="11" customWidth="1"/>
    <col min="5627" max="5627" width="0.5703125" style="11" customWidth="1"/>
    <col min="5628" max="5628" width="10.7109375" style="11" customWidth="1"/>
    <col min="5629" max="5872" width="9.140625" style="11"/>
    <col min="5873" max="5874" width="1.85546875" style="11" customWidth="1"/>
    <col min="5875" max="5875" width="33.7109375" style="11" customWidth="1"/>
    <col min="5876" max="5876" width="5.7109375" style="11" customWidth="1"/>
    <col min="5877" max="5877" width="1" style="11" customWidth="1"/>
    <col min="5878" max="5878" width="10.5703125" style="11" customWidth="1"/>
    <col min="5879" max="5879" width="0.5703125" style="11" customWidth="1"/>
    <col min="5880" max="5880" width="10.5703125" style="11" customWidth="1"/>
    <col min="5881" max="5881" width="0.5703125" style="11" customWidth="1"/>
    <col min="5882" max="5882" width="10.5703125" style="11" customWidth="1"/>
    <col min="5883" max="5883" width="0.5703125" style="11" customWidth="1"/>
    <col min="5884" max="5884" width="10.7109375" style="11" customWidth="1"/>
    <col min="5885" max="6128" width="9.140625" style="11"/>
    <col min="6129" max="6130" width="1.85546875" style="11" customWidth="1"/>
    <col min="6131" max="6131" width="33.7109375" style="11" customWidth="1"/>
    <col min="6132" max="6132" width="5.7109375" style="11" customWidth="1"/>
    <col min="6133" max="6133" width="1" style="11" customWidth="1"/>
    <col min="6134" max="6134" width="10.5703125" style="11" customWidth="1"/>
    <col min="6135" max="6135" width="0.5703125" style="11" customWidth="1"/>
    <col min="6136" max="6136" width="10.5703125" style="11" customWidth="1"/>
    <col min="6137" max="6137" width="0.5703125" style="11" customWidth="1"/>
    <col min="6138" max="6138" width="10.5703125" style="11" customWidth="1"/>
    <col min="6139" max="6139" width="0.5703125" style="11" customWidth="1"/>
    <col min="6140" max="6140" width="10.7109375" style="11" customWidth="1"/>
    <col min="6141" max="6384" width="9.140625" style="11"/>
    <col min="6385" max="6386" width="1.85546875" style="11" customWidth="1"/>
    <col min="6387" max="6387" width="33.7109375" style="11" customWidth="1"/>
    <col min="6388" max="6388" width="5.7109375" style="11" customWidth="1"/>
    <col min="6389" max="6389" width="1" style="11" customWidth="1"/>
    <col min="6390" max="6390" width="10.5703125" style="11" customWidth="1"/>
    <col min="6391" max="6391" width="0.5703125" style="11" customWidth="1"/>
    <col min="6392" max="6392" width="10.5703125" style="11" customWidth="1"/>
    <col min="6393" max="6393" width="0.5703125" style="11" customWidth="1"/>
    <col min="6394" max="6394" width="10.5703125" style="11" customWidth="1"/>
    <col min="6395" max="6395" width="0.5703125" style="11" customWidth="1"/>
    <col min="6396" max="6396" width="10.7109375" style="11" customWidth="1"/>
    <col min="6397" max="6640" width="9.140625" style="11"/>
    <col min="6641" max="6642" width="1.85546875" style="11" customWidth="1"/>
    <col min="6643" max="6643" width="33.7109375" style="11" customWidth="1"/>
    <col min="6644" max="6644" width="5.7109375" style="11" customWidth="1"/>
    <col min="6645" max="6645" width="1" style="11" customWidth="1"/>
    <col min="6646" max="6646" width="10.5703125" style="11" customWidth="1"/>
    <col min="6647" max="6647" width="0.5703125" style="11" customWidth="1"/>
    <col min="6648" max="6648" width="10.5703125" style="11" customWidth="1"/>
    <col min="6649" max="6649" width="0.5703125" style="11" customWidth="1"/>
    <col min="6650" max="6650" width="10.5703125" style="11" customWidth="1"/>
    <col min="6651" max="6651" width="0.5703125" style="11" customWidth="1"/>
    <col min="6652" max="6652" width="10.7109375" style="11" customWidth="1"/>
    <col min="6653" max="6896" width="9.140625" style="11"/>
    <col min="6897" max="6898" width="1.85546875" style="11" customWidth="1"/>
    <col min="6899" max="6899" width="33.7109375" style="11" customWidth="1"/>
    <col min="6900" max="6900" width="5.7109375" style="11" customWidth="1"/>
    <col min="6901" max="6901" width="1" style="11" customWidth="1"/>
    <col min="6902" max="6902" width="10.5703125" style="11" customWidth="1"/>
    <col min="6903" max="6903" width="0.5703125" style="11" customWidth="1"/>
    <col min="6904" max="6904" width="10.5703125" style="11" customWidth="1"/>
    <col min="6905" max="6905" width="0.5703125" style="11" customWidth="1"/>
    <col min="6906" max="6906" width="10.5703125" style="11" customWidth="1"/>
    <col min="6907" max="6907" width="0.5703125" style="11" customWidth="1"/>
    <col min="6908" max="6908" width="10.7109375" style="11" customWidth="1"/>
    <col min="6909" max="7152" width="9.140625" style="11"/>
    <col min="7153" max="7154" width="1.85546875" style="11" customWidth="1"/>
    <col min="7155" max="7155" width="33.7109375" style="11" customWidth="1"/>
    <col min="7156" max="7156" width="5.7109375" style="11" customWidth="1"/>
    <col min="7157" max="7157" width="1" style="11" customWidth="1"/>
    <col min="7158" max="7158" width="10.5703125" style="11" customWidth="1"/>
    <col min="7159" max="7159" width="0.5703125" style="11" customWidth="1"/>
    <col min="7160" max="7160" width="10.5703125" style="11" customWidth="1"/>
    <col min="7161" max="7161" width="0.5703125" style="11" customWidth="1"/>
    <col min="7162" max="7162" width="10.5703125" style="11" customWidth="1"/>
    <col min="7163" max="7163" width="0.5703125" style="11" customWidth="1"/>
    <col min="7164" max="7164" width="10.7109375" style="11" customWidth="1"/>
    <col min="7165" max="7408" width="9.140625" style="11"/>
    <col min="7409" max="7410" width="1.85546875" style="11" customWidth="1"/>
    <col min="7411" max="7411" width="33.7109375" style="11" customWidth="1"/>
    <col min="7412" max="7412" width="5.7109375" style="11" customWidth="1"/>
    <col min="7413" max="7413" width="1" style="11" customWidth="1"/>
    <col min="7414" max="7414" width="10.5703125" style="11" customWidth="1"/>
    <col min="7415" max="7415" width="0.5703125" style="11" customWidth="1"/>
    <col min="7416" max="7416" width="10.5703125" style="11" customWidth="1"/>
    <col min="7417" max="7417" width="0.5703125" style="11" customWidth="1"/>
    <col min="7418" max="7418" width="10.5703125" style="11" customWidth="1"/>
    <col min="7419" max="7419" width="0.5703125" style="11" customWidth="1"/>
    <col min="7420" max="7420" width="10.7109375" style="11" customWidth="1"/>
    <col min="7421" max="7664" width="9.140625" style="11"/>
    <col min="7665" max="7666" width="1.85546875" style="11" customWidth="1"/>
    <col min="7667" max="7667" width="33.7109375" style="11" customWidth="1"/>
    <col min="7668" max="7668" width="5.7109375" style="11" customWidth="1"/>
    <col min="7669" max="7669" width="1" style="11" customWidth="1"/>
    <col min="7670" max="7670" width="10.5703125" style="11" customWidth="1"/>
    <col min="7671" max="7671" width="0.5703125" style="11" customWidth="1"/>
    <col min="7672" max="7672" width="10.5703125" style="11" customWidth="1"/>
    <col min="7673" max="7673" width="0.5703125" style="11" customWidth="1"/>
    <col min="7674" max="7674" width="10.5703125" style="11" customWidth="1"/>
    <col min="7675" max="7675" width="0.5703125" style="11" customWidth="1"/>
    <col min="7676" max="7676" width="10.7109375" style="11" customWidth="1"/>
    <col min="7677" max="7920" width="9.140625" style="11"/>
    <col min="7921" max="7922" width="1.85546875" style="11" customWidth="1"/>
    <col min="7923" max="7923" width="33.7109375" style="11" customWidth="1"/>
    <col min="7924" max="7924" width="5.7109375" style="11" customWidth="1"/>
    <col min="7925" max="7925" width="1" style="11" customWidth="1"/>
    <col min="7926" max="7926" width="10.5703125" style="11" customWidth="1"/>
    <col min="7927" max="7927" width="0.5703125" style="11" customWidth="1"/>
    <col min="7928" max="7928" width="10.5703125" style="11" customWidth="1"/>
    <col min="7929" max="7929" width="0.5703125" style="11" customWidth="1"/>
    <col min="7930" max="7930" width="10.5703125" style="11" customWidth="1"/>
    <col min="7931" max="7931" width="0.5703125" style="11" customWidth="1"/>
    <col min="7932" max="7932" width="10.7109375" style="11" customWidth="1"/>
    <col min="7933" max="8176" width="9.140625" style="11"/>
    <col min="8177" max="8178" width="1.85546875" style="11" customWidth="1"/>
    <col min="8179" max="8179" width="33.7109375" style="11" customWidth="1"/>
    <col min="8180" max="8180" width="5.7109375" style="11" customWidth="1"/>
    <col min="8181" max="8181" width="1" style="11" customWidth="1"/>
    <col min="8182" max="8182" width="10.5703125" style="11" customWidth="1"/>
    <col min="8183" max="8183" width="0.5703125" style="11" customWidth="1"/>
    <col min="8184" max="8184" width="10.5703125" style="11" customWidth="1"/>
    <col min="8185" max="8185" width="0.5703125" style="11" customWidth="1"/>
    <col min="8186" max="8186" width="10.5703125" style="11" customWidth="1"/>
    <col min="8187" max="8187" width="0.5703125" style="11" customWidth="1"/>
    <col min="8188" max="8188" width="10.7109375" style="11" customWidth="1"/>
    <col min="8189" max="8432" width="9.140625" style="11"/>
    <col min="8433" max="8434" width="1.85546875" style="11" customWidth="1"/>
    <col min="8435" max="8435" width="33.7109375" style="11" customWidth="1"/>
    <col min="8436" max="8436" width="5.7109375" style="11" customWidth="1"/>
    <col min="8437" max="8437" width="1" style="11" customWidth="1"/>
    <col min="8438" max="8438" width="10.5703125" style="11" customWidth="1"/>
    <col min="8439" max="8439" width="0.5703125" style="11" customWidth="1"/>
    <col min="8440" max="8440" width="10.5703125" style="11" customWidth="1"/>
    <col min="8441" max="8441" width="0.5703125" style="11" customWidth="1"/>
    <col min="8442" max="8442" width="10.5703125" style="11" customWidth="1"/>
    <col min="8443" max="8443" width="0.5703125" style="11" customWidth="1"/>
    <col min="8444" max="8444" width="10.7109375" style="11" customWidth="1"/>
    <col min="8445" max="8688" width="9.140625" style="11"/>
    <col min="8689" max="8690" width="1.85546875" style="11" customWidth="1"/>
    <col min="8691" max="8691" width="33.7109375" style="11" customWidth="1"/>
    <col min="8692" max="8692" width="5.7109375" style="11" customWidth="1"/>
    <col min="8693" max="8693" width="1" style="11" customWidth="1"/>
    <col min="8694" max="8694" width="10.5703125" style="11" customWidth="1"/>
    <col min="8695" max="8695" width="0.5703125" style="11" customWidth="1"/>
    <col min="8696" max="8696" width="10.5703125" style="11" customWidth="1"/>
    <col min="8697" max="8697" width="0.5703125" style="11" customWidth="1"/>
    <col min="8698" max="8698" width="10.5703125" style="11" customWidth="1"/>
    <col min="8699" max="8699" width="0.5703125" style="11" customWidth="1"/>
    <col min="8700" max="8700" width="10.7109375" style="11" customWidth="1"/>
    <col min="8701" max="8944" width="9.140625" style="11"/>
    <col min="8945" max="8946" width="1.85546875" style="11" customWidth="1"/>
    <col min="8947" max="8947" width="33.7109375" style="11" customWidth="1"/>
    <col min="8948" max="8948" width="5.7109375" style="11" customWidth="1"/>
    <col min="8949" max="8949" width="1" style="11" customWidth="1"/>
    <col min="8950" max="8950" width="10.5703125" style="11" customWidth="1"/>
    <col min="8951" max="8951" width="0.5703125" style="11" customWidth="1"/>
    <col min="8952" max="8952" width="10.5703125" style="11" customWidth="1"/>
    <col min="8953" max="8953" width="0.5703125" style="11" customWidth="1"/>
    <col min="8954" max="8954" width="10.5703125" style="11" customWidth="1"/>
    <col min="8955" max="8955" width="0.5703125" style="11" customWidth="1"/>
    <col min="8956" max="8956" width="10.7109375" style="11" customWidth="1"/>
    <col min="8957" max="9200" width="9.140625" style="11"/>
    <col min="9201" max="9202" width="1.85546875" style="11" customWidth="1"/>
    <col min="9203" max="9203" width="33.7109375" style="11" customWidth="1"/>
    <col min="9204" max="9204" width="5.7109375" style="11" customWidth="1"/>
    <col min="9205" max="9205" width="1" style="11" customWidth="1"/>
    <col min="9206" max="9206" width="10.5703125" style="11" customWidth="1"/>
    <col min="9207" max="9207" width="0.5703125" style="11" customWidth="1"/>
    <col min="9208" max="9208" width="10.5703125" style="11" customWidth="1"/>
    <col min="9209" max="9209" width="0.5703125" style="11" customWidth="1"/>
    <col min="9210" max="9210" width="10.5703125" style="11" customWidth="1"/>
    <col min="9211" max="9211" width="0.5703125" style="11" customWidth="1"/>
    <col min="9212" max="9212" width="10.7109375" style="11" customWidth="1"/>
    <col min="9213" max="9456" width="9.140625" style="11"/>
    <col min="9457" max="9458" width="1.85546875" style="11" customWidth="1"/>
    <col min="9459" max="9459" width="33.7109375" style="11" customWidth="1"/>
    <col min="9460" max="9460" width="5.7109375" style="11" customWidth="1"/>
    <col min="9461" max="9461" width="1" style="11" customWidth="1"/>
    <col min="9462" max="9462" width="10.5703125" style="11" customWidth="1"/>
    <col min="9463" max="9463" width="0.5703125" style="11" customWidth="1"/>
    <col min="9464" max="9464" width="10.5703125" style="11" customWidth="1"/>
    <col min="9465" max="9465" width="0.5703125" style="11" customWidth="1"/>
    <col min="9466" max="9466" width="10.5703125" style="11" customWidth="1"/>
    <col min="9467" max="9467" width="0.5703125" style="11" customWidth="1"/>
    <col min="9468" max="9468" width="10.7109375" style="11" customWidth="1"/>
    <col min="9469" max="9712" width="9.140625" style="11"/>
    <col min="9713" max="9714" width="1.85546875" style="11" customWidth="1"/>
    <col min="9715" max="9715" width="33.7109375" style="11" customWidth="1"/>
    <col min="9716" max="9716" width="5.7109375" style="11" customWidth="1"/>
    <col min="9717" max="9717" width="1" style="11" customWidth="1"/>
    <col min="9718" max="9718" width="10.5703125" style="11" customWidth="1"/>
    <col min="9719" max="9719" width="0.5703125" style="11" customWidth="1"/>
    <col min="9720" max="9720" width="10.5703125" style="11" customWidth="1"/>
    <col min="9721" max="9721" width="0.5703125" style="11" customWidth="1"/>
    <col min="9722" max="9722" width="10.5703125" style="11" customWidth="1"/>
    <col min="9723" max="9723" width="0.5703125" style="11" customWidth="1"/>
    <col min="9724" max="9724" width="10.7109375" style="11" customWidth="1"/>
    <col min="9725" max="9968" width="9.140625" style="11"/>
    <col min="9969" max="9970" width="1.85546875" style="11" customWidth="1"/>
    <col min="9971" max="9971" width="33.7109375" style="11" customWidth="1"/>
    <col min="9972" max="9972" width="5.7109375" style="11" customWidth="1"/>
    <col min="9973" max="9973" width="1" style="11" customWidth="1"/>
    <col min="9974" max="9974" width="10.5703125" style="11" customWidth="1"/>
    <col min="9975" max="9975" width="0.5703125" style="11" customWidth="1"/>
    <col min="9976" max="9976" width="10.5703125" style="11" customWidth="1"/>
    <col min="9977" max="9977" width="0.5703125" style="11" customWidth="1"/>
    <col min="9978" max="9978" width="10.5703125" style="11" customWidth="1"/>
    <col min="9979" max="9979" width="0.5703125" style="11" customWidth="1"/>
    <col min="9980" max="9980" width="10.7109375" style="11" customWidth="1"/>
    <col min="9981" max="10224" width="9.140625" style="11"/>
    <col min="10225" max="10226" width="1.85546875" style="11" customWidth="1"/>
    <col min="10227" max="10227" width="33.7109375" style="11" customWidth="1"/>
    <col min="10228" max="10228" width="5.7109375" style="11" customWidth="1"/>
    <col min="10229" max="10229" width="1" style="11" customWidth="1"/>
    <col min="10230" max="10230" width="10.5703125" style="11" customWidth="1"/>
    <col min="10231" max="10231" width="0.5703125" style="11" customWidth="1"/>
    <col min="10232" max="10232" width="10.5703125" style="11" customWidth="1"/>
    <col min="10233" max="10233" width="0.5703125" style="11" customWidth="1"/>
    <col min="10234" max="10234" width="10.5703125" style="11" customWidth="1"/>
    <col min="10235" max="10235" width="0.5703125" style="11" customWidth="1"/>
    <col min="10236" max="10236" width="10.7109375" style="11" customWidth="1"/>
    <col min="10237" max="10480" width="9.140625" style="11"/>
    <col min="10481" max="10482" width="1.85546875" style="11" customWidth="1"/>
    <col min="10483" max="10483" width="33.7109375" style="11" customWidth="1"/>
    <col min="10484" max="10484" width="5.7109375" style="11" customWidth="1"/>
    <col min="10485" max="10485" width="1" style="11" customWidth="1"/>
    <col min="10486" max="10486" width="10.5703125" style="11" customWidth="1"/>
    <col min="10487" max="10487" width="0.5703125" style="11" customWidth="1"/>
    <col min="10488" max="10488" width="10.5703125" style="11" customWidth="1"/>
    <col min="10489" max="10489" width="0.5703125" style="11" customWidth="1"/>
    <col min="10490" max="10490" width="10.5703125" style="11" customWidth="1"/>
    <col min="10491" max="10491" width="0.5703125" style="11" customWidth="1"/>
    <col min="10492" max="10492" width="10.7109375" style="11" customWidth="1"/>
    <col min="10493" max="10736" width="9.140625" style="11"/>
    <col min="10737" max="10738" width="1.85546875" style="11" customWidth="1"/>
    <col min="10739" max="10739" width="33.7109375" style="11" customWidth="1"/>
    <col min="10740" max="10740" width="5.7109375" style="11" customWidth="1"/>
    <col min="10741" max="10741" width="1" style="11" customWidth="1"/>
    <col min="10742" max="10742" width="10.5703125" style="11" customWidth="1"/>
    <col min="10743" max="10743" width="0.5703125" style="11" customWidth="1"/>
    <col min="10744" max="10744" width="10.5703125" style="11" customWidth="1"/>
    <col min="10745" max="10745" width="0.5703125" style="11" customWidth="1"/>
    <col min="10746" max="10746" width="10.5703125" style="11" customWidth="1"/>
    <col min="10747" max="10747" width="0.5703125" style="11" customWidth="1"/>
    <col min="10748" max="10748" width="10.7109375" style="11" customWidth="1"/>
    <col min="10749" max="10992" width="9.140625" style="11"/>
    <col min="10993" max="10994" width="1.85546875" style="11" customWidth="1"/>
    <col min="10995" max="10995" width="33.7109375" style="11" customWidth="1"/>
    <col min="10996" max="10996" width="5.7109375" style="11" customWidth="1"/>
    <col min="10997" max="10997" width="1" style="11" customWidth="1"/>
    <col min="10998" max="10998" width="10.5703125" style="11" customWidth="1"/>
    <col min="10999" max="10999" width="0.5703125" style="11" customWidth="1"/>
    <col min="11000" max="11000" width="10.5703125" style="11" customWidth="1"/>
    <col min="11001" max="11001" width="0.5703125" style="11" customWidth="1"/>
    <col min="11002" max="11002" width="10.5703125" style="11" customWidth="1"/>
    <col min="11003" max="11003" width="0.5703125" style="11" customWidth="1"/>
    <col min="11004" max="11004" width="10.7109375" style="11" customWidth="1"/>
    <col min="11005" max="11248" width="9.140625" style="11"/>
    <col min="11249" max="11250" width="1.85546875" style="11" customWidth="1"/>
    <col min="11251" max="11251" width="33.7109375" style="11" customWidth="1"/>
    <col min="11252" max="11252" width="5.7109375" style="11" customWidth="1"/>
    <col min="11253" max="11253" width="1" style="11" customWidth="1"/>
    <col min="11254" max="11254" width="10.5703125" style="11" customWidth="1"/>
    <col min="11255" max="11255" width="0.5703125" style="11" customWidth="1"/>
    <col min="11256" max="11256" width="10.5703125" style="11" customWidth="1"/>
    <col min="11257" max="11257" width="0.5703125" style="11" customWidth="1"/>
    <col min="11258" max="11258" width="10.5703125" style="11" customWidth="1"/>
    <col min="11259" max="11259" width="0.5703125" style="11" customWidth="1"/>
    <col min="11260" max="11260" width="10.7109375" style="11" customWidth="1"/>
    <col min="11261" max="11504" width="9.140625" style="11"/>
    <col min="11505" max="11506" width="1.85546875" style="11" customWidth="1"/>
    <col min="11507" max="11507" width="33.7109375" style="11" customWidth="1"/>
    <col min="11508" max="11508" width="5.7109375" style="11" customWidth="1"/>
    <col min="11509" max="11509" width="1" style="11" customWidth="1"/>
    <col min="11510" max="11510" width="10.5703125" style="11" customWidth="1"/>
    <col min="11511" max="11511" width="0.5703125" style="11" customWidth="1"/>
    <col min="11512" max="11512" width="10.5703125" style="11" customWidth="1"/>
    <col min="11513" max="11513" width="0.5703125" style="11" customWidth="1"/>
    <col min="11514" max="11514" width="10.5703125" style="11" customWidth="1"/>
    <col min="11515" max="11515" width="0.5703125" style="11" customWidth="1"/>
    <col min="11516" max="11516" width="10.7109375" style="11" customWidth="1"/>
    <col min="11517" max="11760" width="9.140625" style="11"/>
    <col min="11761" max="11762" width="1.85546875" style="11" customWidth="1"/>
    <col min="11763" max="11763" width="33.7109375" style="11" customWidth="1"/>
    <col min="11764" max="11764" width="5.7109375" style="11" customWidth="1"/>
    <col min="11765" max="11765" width="1" style="11" customWidth="1"/>
    <col min="11766" max="11766" width="10.5703125" style="11" customWidth="1"/>
    <col min="11767" max="11767" width="0.5703125" style="11" customWidth="1"/>
    <col min="11768" max="11768" width="10.5703125" style="11" customWidth="1"/>
    <col min="11769" max="11769" width="0.5703125" style="11" customWidth="1"/>
    <col min="11770" max="11770" width="10.5703125" style="11" customWidth="1"/>
    <col min="11771" max="11771" width="0.5703125" style="11" customWidth="1"/>
    <col min="11772" max="11772" width="10.7109375" style="11" customWidth="1"/>
    <col min="11773" max="12016" width="9.140625" style="11"/>
    <col min="12017" max="12018" width="1.85546875" style="11" customWidth="1"/>
    <col min="12019" max="12019" width="33.7109375" style="11" customWidth="1"/>
    <col min="12020" max="12020" width="5.7109375" style="11" customWidth="1"/>
    <col min="12021" max="12021" width="1" style="11" customWidth="1"/>
    <col min="12022" max="12022" width="10.5703125" style="11" customWidth="1"/>
    <col min="12023" max="12023" width="0.5703125" style="11" customWidth="1"/>
    <col min="12024" max="12024" width="10.5703125" style="11" customWidth="1"/>
    <col min="12025" max="12025" width="0.5703125" style="11" customWidth="1"/>
    <col min="12026" max="12026" width="10.5703125" style="11" customWidth="1"/>
    <col min="12027" max="12027" width="0.5703125" style="11" customWidth="1"/>
    <col min="12028" max="12028" width="10.7109375" style="11" customWidth="1"/>
    <col min="12029" max="12272" width="9.140625" style="11"/>
    <col min="12273" max="12274" width="1.85546875" style="11" customWidth="1"/>
    <col min="12275" max="12275" width="33.7109375" style="11" customWidth="1"/>
    <col min="12276" max="12276" width="5.7109375" style="11" customWidth="1"/>
    <col min="12277" max="12277" width="1" style="11" customWidth="1"/>
    <col min="12278" max="12278" width="10.5703125" style="11" customWidth="1"/>
    <col min="12279" max="12279" width="0.5703125" style="11" customWidth="1"/>
    <col min="12280" max="12280" width="10.5703125" style="11" customWidth="1"/>
    <col min="12281" max="12281" width="0.5703125" style="11" customWidth="1"/>
    <col min="12282" max="12282" width="10.5703125" style="11" customWidth="1"/>
    <col min="12283" max="12283" width="0.5703125" style="11" customWidth="1"/>
    <col min="12284" max="12284" width="10.7109375" style="11" customWidth="1"/>
    <col min="12285" max="12528" width="9.140625" style="11"/>
    <col min="12529" max="12530" width="1.85546875" style="11" customWidth="1"/>
    <col min="12531" max="12531" width="33.7109375" style="11" customWidth="1"/>
    <col min="12532" max="12532" width="5.7109375" style="11" customWidth="1"/>
    <col min="12533" max="12533" width="1" style="11" customWidth="1"/>
    <col min="12534" max="12534" width="10.5703125" style="11" customWidth="1"/>
    <col min="12535" max="12535" width="0.5703125" style="11" customWidth="1"/>
    <col min="12536" max="12536" width="10.5703125" style="11" customWidth="1"/>
    <col min="12537" max="12537" width="0.5703125" style="11" customWidth="1"/>
    <col min="12538" max="12538" width="10.5703125" style="11" customWidth="1"/>
    <col min="12539" max="12539" width="0.5703125" style="11" customWidth="1"/>
    <col min="12540" max="12540" width="10.7109375" style="11" customWidth="1"/>
    <col min="12541" max="12784" width="9.140625" style="11"/>
    <col min="12785" max="12786" width="1.85546875" style="11" customWidth="1"/>
    <col min="12787" max="12787" width="33.7109375" style="11" customWidth="1"/>
    <col min="12788" max="12788" width="5.7109375" style="11" customWidth="1"/>
    <col min="12789" max="12789" width="1" style="11" customWidth="1"/>
    <col min="12790" max="12790" width="10.5703125" style="11" customWidth="1"/>
    <col min="12791" max="12791" width="0.5703125" style="11" customWidth="1"/>
    <col min="12792" max="12792" width="10.5703125" style="11" customWidth="1"/>
    <col min="12793" max="12793" width="0.5703125" style="11" customWidth="1"/>
    <col min="12794" max="12794" width="10.5703125" style="11" customWidth="1"/>
    <col min="12795" max="12795" width="0.5703125" style="11" customWidth="1"/>
    <col min="12796" max="12796" width="10.7109375" style="11" customWidth="1"/>
    <col min="12797" max="13040" width="9.140625" style="11"/>
    <col min="13041" max="13042" width="1.85546875" style="11" customWidth="1"/>
    <col min="13043" max="13043" width="33.7109375" style="11" customWidth="1"/>
    <col min="13044" max="13044" width="5.7109375" style="11" customWidth="1"/>
    <col min="13045" max="13045" width="1" style="11" customWidth="1"/>
    <col min="13046" max="13046" width="10.5703125" style="11" customWidth="1"/>
    <col min="13047" max="13047" width="0.5703125" style="11" customWidth="1"/>
    <col min="13048" max="13048" width="10.5703125" style="11" customWidth="1"/>
    <col min="13049" max="13049" width="0.5703125" style="11" customWidth="1"/>
    <col min="13050" max="13050" width="10.5703125" style="11" customWidth="1"/>
    <col min="13051" max="13051" width="0.5703125" style="11" customWidth="1"/>
    <col min="13052" max="13052" width="10.7109375" style="11" customWidth="1"/>
    <col min="13053" max="13296" width="9.140625" style="11"/>
    <col min="13297" max="13298" width="1.85546875" style="11" customWidth="1"/>
    <col min="13299" max="13299" width="33.7109375" style="11" customWidth="1"/>
    <col min="13300" max="13300" width="5.7109375" style="11" customWidth="1"/>
    <col min="13301" max="13301" width="1" style="11" customWidth="1"/>
    <col min="13302" max="13302" width="10.5703125" style="11" customWidth="1"/>
    <col min="13303" max="13303" width="0.5703125" style="11" customWidth="1"/>
    <col min="13304" max="13304" width="10.5703125" style="11" customWidth="1"/>
    <col min="13305" max="13305" width="0.5703125" style="11" customWidth="1"/>
    <col min="13306" max="13306" width="10.5703125" style="11" customWidth="1"/>
    <col min="13307" max="13307" width="0.5703125" style="11" customWidth="1"/>
    <col min="13308" max="13308" width="10.7109375" style="11" customWidth="1"/>
    <col min="13309" max="13552" width="9.140625" style="11"/>
    <col min="13553" max="13554" width="1.85546875" style="11" customWidth="1"/>
    <col min="13555" max="13555" width="33.7109375" style="11" customWidth="1"/>
    <col min="13556" max="13556" width="5.7109375" style="11" customWidth="1"/>
    <col min="13557" max="13557" width="1" style="11" customWidth="1"/>
    <col min="13558" max="13558" width="10.5703125" style="11" customWidth="1"/>
    <col min="13559" max="13559" width="0.5703125" style="11" customWidth="1"/>
    <col min="13560" max="13560" width="10.5703125" style="11" customWidth="1"/>
    <col min="13561" max="13561" width="0.5703125" style="11" customWidth="1"/>
    <col min="13562" max="13562" width="10.5703125" style="11" customWidth="1"/>
    <col min="13563" max="13563" width="0.5703125" style="11" customWidth="1"/>
    <col min="13564" max="13564" width="10.7109375" style="11" customWidth="1"/>
    <col min="13565" max="13808" width="9.140625" style="11"/>
    <col min="13809" max="13810" width="1.85546875" style="11" customWidth="1"/>
    <col min="13811" max="13811" width="33.7109375" style="11" customWidth="1"/>
    <col min="13812" max="13812" width="5.7109375" style="11" customWidth="1"/>
    <col min="13813" max="13813" width="1" style="11" customWidth="1"/>
    <col min="13814" max="13814" width="10.5703125" style="11" customWidth="1"/>
    <col min="13815" max="13815" width="0.5703125" style="11" customWidth="1"/>
    <col min="13816" max="13816" width="10.5703125" style="11" customWidth="1"/>
    <col min="13817" max="13817" width="0.5703125" style="11" customWidth="1"/>
    <col min="13818" max="13818" width="10.5703125" style="11" customWidth="1"/>
    <col min="13819" max="13819" width="0.5703125" style="11" customWidth="1"/>
    <col min="13820" max="13820" width="10.7109375" style="11" customWidth="1"/>
    <col min="13821" max="14064" width="9.140625" style="11"/>
    <col min="14065" max="14066" width="1.85546875" style="11" customWidth="1"/>
    <col min="14067" max="14067" width="33.7109375" style="11" customWidth="1"/>
    <col min="14068" max="14068" width="5.7109375" style="11" customWidth="1"/>
    <col min="14069" max="14069" width="1" style="11" customWidth="1"/>
    <col min="14070" max="14070" width="10.5703125" style="11" customWidth="1"/>
    <col min="14071" max="14071" width="0.5703125" style="11" customWidth="1"/>
    <col min="14072" max="14072" width="10.5703125" style="11" customWidth="1"/>
    <col min="14073" max="14073" width="0.5703125" style="11" customWidth="1"/>
    <col min="14074" max="14074" width="10.5703125" style="11" customWidth="1"/>
    <col min="14075" max="14075" width="0.5703125" style="11" customWidth="1"/>
    <col min="14076" max="14076" width="10.7109375" style="11" customWidth="1"/>
    <col min="14077" max="14320" width="9.140625" style="11"/>
    <col min="14321" max="14322" width="1.85546875" style="11" customWidth="1"/>
    <col min="14323" max="14323" width="33.7109375" style="11" customWidth="1"/>
    <col min="14324" max="14324" width="5.7109375" style="11" customWidth="1"/>
    <col min="14325" max="14325" width="1" style="11" customWidth="1"/>
    <col min="14326" max="14326" width="10.5703125" style="11" customWidth="1"/>
    <col min="14327" max="14327" width="0.5703125" style="11" customWidth="1"/>
    <col min="14328" max="14328" width="10.5703125" style="11" customWidth="1"/>
    <col min="14329" max="14329" width="0.5703125" style="11" customWidth="1"/>
    <col min="14330" max="14330" width="10.5703125" style="11" customWidth="1"/>
    <col min="14331" max="14331" width="0.5703125" style="11" customWidth="1"/>
    <col min="14332" max="14332" width="10.7109375" style="11" customWidth="1"/>
    <col min="14333" max="14576" width="9.140625" style="11"/>
    <col min="14577" max="14578" width="1.85546875" style="11" customWidth="1"/>
    <col min="14579" max="14579" width="33.7109375" style="11" customWidth="1"/>
    <col min="14580" max="14580" width="5.7109375" style="11" customWidth="1"/>
    <col min="14581" max="14581" width="1" style="11" customWidth="1"/>
    <col min="14582" max="14582" width="10.5703125" style="11" customWidth="1"/>
    <col min="14583" max="14583" width="0.5703125" style="11" customWidth="1"/>
    <col min="14584" max="14584" width="10.5703125" style="11" customWidth="1"/>
    <col min="14585" max="14585" width="0.5703125" style="11" customWidth="1"/>
    <col min="14586" max="14586" width="10.5703125" style="11" customWidth="1"/>
    <col min="14587" max="14587" width="0.5703125" style="11" customWidth="1"/>
    <col min="14588" max="14588" width="10.7109375" style="11" customWidth="1"/>
    <col min="14589" max="14832" width="9.140625" style="11"/>
    <col min="14833" max="14834" width="1.85546875" style="11" customWidth="1"/>
    <col min="14835" max="14835" width="33.7109375" style="11" customWidth="1"/>
    <col min="14836" max="14836" width="5.7109375" style="11" customWidth="1"/>
    <col min="14837" max="14837" width="1" style="11" customWidth="1"/>
    <col min="14838" max="14838" width="10.5703125" style="11" customWidth="1"/>
    <col min="14839" max="14839" width="0.5703125" style="11" customWidth="1"/>
    <col min="14840" max="14840" width="10.5703125" style="11" customWidth="1"/>
    <col min="14841" max="14841" width="0.5703125" style="11" customWidth="1"/>
    <col min="14842" max="14842" width="10.5703125" style="11" customWidth="1"/>
    <col min="14843" max="14843" width="0.5703125" style="11" customWidth="1"/>
    <col min="14844" max="14844" width="10.7109375" style="11" customWidth="1"/>
    <col min="14845" max="15088" width="9.140625" style="11"/>
    <col min="15089" max="15090" width="1.85546875" style="11" customWidth="1"/>
    <col min="15091" max="15091" width="33.7109375" style="11" customWidth="1"/>
    <col min="15092" max="15092" width="5.7109375" style="11" customWidth="1"/>
    <col min="15093" max="15093" width="1" style="11" customWidth="1"/>
    <col min="15094" max="15094" width="10.5703125" style="11" customWidth="1"/>
    <col min="15095" max="15095" width="0.5703125" style="11" customWidth="1"/>
    <col min="15096" max="15096" width="10.5703125" style="11" customWidth="1"/>
    <col min="15097" max="15097" width="0.5703125" style="11" customWidth="1"/>
    <col min="15098" max="15098" width="10.5703125" style="11" customWidth="1"/>
    <col min="15099" max="15099" width="0.5703125" style="11" customWidth="1"/>
    <col min="15100" max="15100" width="10.7109375" style="11" customWidth="1"/>
    <col min="15101" max="15344" width="9.140625" style="11"/>
    <col min="15345" max="15346" width="1.85546875" style="11" customWidth="1"/>
    <col min="15347" max="15347" width="33.7109375" style="11" customWidth="1"/>
    <col min="15348" max="15348" width="5.7109375" style="11" customWidth="1"/>
    <col min="15349" max="15349" width="1" style="11" customWidth="1"/>
    <col min="15350" max="15350" width="10.5703125" style="11" customWidth="1"/>
    <col min="15351" max="15351" width="0.5703125" style="11" customWidth="1"/>
    <col min="15352" max="15352" width="10.5703125" style="11" customWidth="1"/>
    <col min="15353" max="15353" width="0.5703125" style="11" customWidth="1"/>
    <col min="15354" max="15354" width="10.5703125" style="11" customWidth="1"/>
    <col min="15355" max="15355" width="0.5703125" style="11" customWidth="1"/>
    <col min="15356" max="15356" width="10.7109375" style="11" customWidth="1"/>
    <col min="15357" max="15600" width="9.140625" style="11"/>
    <col min="15601" max="15602" width="1.85546875" style="11" customWidth="1"/>
    <col min="15603" max="15603" width="33.7109375" style="11" customWidth="1"/>
    <col min="15604" max="15604" width="5.7109375" style="11" customWidth="1"/>
    <col min="15605" max="15605" width="1" style="11" customWidth="1"/>
    <col min="15606" max="15606" width="10.5703125" style="11" customWidth="1"/>
    <col min="15607" max="15607" width="0.5703125" style="11" customWidth="1"/>
    <col min="15608" max="15608" width="10.5703125" style="11" customWidth="1"/>
    <col min="15609" max="15609" width="0.5703125" style="11" customWidth="1"/>
    <col min="15610" max="15610" width="10.5703125" style="11" customWidth="1"/>
    <col min="15611" max="15611" width="0.5703125" style="11" customWidth="1"/>
    <col min="15612" max="15612" width="10.7109375" style="11" customWidth="1"/>
    <col min="15613" max="15856" width="9.140625" style="11"/>
    <col min="15857" max="15858" width="1.85546875" style="11" customWidth="1"/>
    <col min="15859" max="15859" width="33.7109375" style="11" customWidth="1"/>
    <col min="15860" max="15860" width="5.7109375" style="11" customWidth="1"/>
    <col min="15861" max="15861" width="1" style="11" customWidth="1"/>
    <col min="15862" max="15862" width="10.5703125" style="11" customWidth="1"/>
    <col min="15863" max="15863" width="0.5703125" style="11" customWidth="1"/>
    <col min="15864" max="15864" width="10.5703125" style="11" customWidth="1"/>
    <col min="15865" max="15865" width="0.5703125" style="11" customWidth="1"/>
    <col min="15866" max="15866" width="10.5703125" style="11" customWidth="1"/>
    <col min="15867" max="15867" width="0.5703125" style="11" customWidth="1"/>
    <col min="15868" max="15868" width="10.7109375" style="11" customWidth="1"/>
    <col min="15869" max="16112" width="9.140625" style="11"/>
    <col min="16113" max="16114" width="1.85546875" style="11" customWidth="1"/>
    <col min="16115" max="16115" width="33.7109375" style="11" customWidth="1"/>
    <col min="16116" max="16116" width="5.7109375" style="11" customWidth="1"/>
    <col min="16117" max="16117" width="1" style="11" customWidth="1"/>
    <col min="16118" max="16118" width="10.5703125" style="11" customWidth="1"/>
    <col min="16119" max="16119" width="0.5703125" style="11" customWidth="1"/>
    <col min="16120" max="16120" width="10.5703125" style="11" customWidth="1"/>
    <col min="16121" max="16121" width="0.5703125" style="11" customWidth="1"/>
    <col min="16122" max="16122" width="10.5703125" style="11" customWidth="1"/>
    <col min="16123" max="16123" width="0.5703125" style="11" customWidth="1"/>
    <col min="16124" max="16124" width="10.7109375" style="11" customWidth="1"/>
    <col min="16125" max="16384" width="9.140625" style="11"/>
  </cols>
  <sheetData>
    <row r="1" spans="1:12" ht="22.5" customHeight="1" x14ac:dyDescent="0.5">
      <c r="L1" s="95" t="s">
        <v>0</v>
      </c>
    </row>
    <row r="2" spans="1:12" ht="22.5" customHeight="1" x14ac:dyDescent="0.5">
      <c r="L2" s="95" t="s">
        <v>1</v>
      </c>
    </row>
    <row r="3" spans="1:12" ht="22.5" customHeight="1" x14ac:dyDescent="0.5">
      <c r="A3" s="219" t="s">
        <v>78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22.5" customHeight="1" x14ac:dyDescent="0.2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2" ht="22.5" customHeight="1" x14ac:dyDescent="0.2">
      <c r="A5" s="212" t="s">
        <v>79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</row>
    <row r="6" spans="1:12" ht="22.5" customHeight="1" x14ac:dyDescent="0.2">
      <c r="A6" s="221" t="s">
        <v>80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12" ht="3.75" customHeight="1" x14ac:dyDescent="0.2">
      <c r="A7" s="5"/>
      <c r="B7" s="5"/>
      <c r="C7" s="5"/>
      <c r="D7" s="73"/>
      <c r="E7" s="5"/>
      <c r="F7" s="5"/>
      <c r="G7" s="5"/>
      <c r="H7" s="5"/>
      <c r="I7" s="5"/>
      <c r="J7" s="5"/>
      <c r="K7" s="5"/>
      <c r="L7" s="5"/>
    </row>
    <row r="8" spans="1:12" s="12" customFormat="1" ht="17.45" customHeight="1" x14ac:dyDescent="0.4">
      <c r="D8" s="74"/>
      <c r="E8" s="75"/>
      <c r="F8" s="223" t="s">
        <v>81</v>
      </c>
      <c r="G8" s="223"/>
      <c r="H8" s="223"/>
      <c r="I8" s="223"/>
      <c r="J8" s="223"/>
      <c r="K8" s="223"/>
      <c r="L8" s="223"/>
    </row>
    <row r="9" spans="1:12" s="12" customFormat="1" ht="17.45" customHeight="1" x14ac:dyDescent="0.4">
      <c r="D9" s="74"/>
      <c r="E9" s="75"/>
      <c r="F9" s="217" t="s">
        <v>8</v>
      </c>
      <c r="G9" s="217"/>
      <c r="H9" s="217"/>
      <c r="I9" s="75"/>
      <c r="J9" s="218" t="s">
        <v>9</v>
      </c>
      <c r="K9" s="218"/>
      <c r="L9" s="218"/>
    </row>
    <row r="10" spans="1:12" s="12" customFormat="1" ht="17.45" customHeight="1" x14ac:dyDescent="0.2">
      <c r="D10" s="74" t="s">
        <v>12</v>
      </c>
      <c r="E10" s="75"/>
      <c r="F10" s="76">
        <v>2568</v>
      </c>
      <c r="G10" s="75"/>
      <c r="H10" s="76">
        <v>2567</v>
      </c>
      <c r="I10" s="75"/>
      <c r="J10" s="76">
        <v>2568</v>
      </c>
      <c r="K10" s="75"/>
      <c r="L10" s="76">
        <v>2567</v>
      </c>
    </row>
    <row r="11" spans="1:12" s="12" customFormat="1" ht="17.45" customHeight="1" x14ac:dyDescent="0.2">
      <c r="E11" s="75"/>
      <c r="F11" s="77"/>
      <c r="G11" s="75"/>
      <c r="H11" s="77"/>
      <c r="I11" s="75"/>
      <c r="J11" s="77"/>
      <c r="K11" s="75"/>
      <c r="L11" s="77" t="s">
        <v>82</v>
      </c>
    </row>
    <row r="12" spans="1:12" s="12" customFormat="1" ht="17.45" customHeight="1" x14ac:dyDescent="0.2">
      <c r="A12" s="78"/>
      <c r="B12" s="78"/>
      <c r="D12" s="74">
        <v>24</v>
      </c>
      <c r="E12" s="75"/>
      <c r="F12" s="75"/>
      <c r="G12" s="75"/>
      <c r="H12" s="75"/>
      <c r="I12" s="75"/>
      <c r="J12" s="75"/>
      <c r="K12" s="75"/>
    </row>
    <row r="13" spans="1:12" s="12" customFormat="1" ht="17.45" customHeight="1" x14ac:dyDescent="0.2">
      <c r="A13" s="78" t="s">
        <v>83</v>
      </c>
      <c r="B13" s="78"/>
      <c r="C13" s="78"/>
      <c r="E13" s="75"/>
      <c r="F13" s="75"/>
      <c r="G13" s="75"/>
      <c r="H13" s="75"/>
      <c r="I13" s="75"/>
      <c r="J13" s="75"/>
      <c r="K13" s="75"/>
    </row>
    <row r="14" spans="1:12" s="12" customFormat="1" ht="17.45" customHeight="1" x14ac:dyDescent="0.4">
      <c r="B14" s="79" t="s">
        <v>84</v>
      </c>
      <c r="C14" s="79"/>
      <c r="E14" s="75"/>
      <c r="F14" s="80">
        <v>86757010</v>
      </c>
      <c r="G14" s="75"/>
      <c r="H14" s="80">
        <v>137076052</v>
      </c>
      <c r="I14" s="75"/>
      <c r="J14" s="80">
        <v>80721060</v>
      </c>
      <c r="K14" s="75"/>
      <c r="L14" s="80">
        <v>128767464</v>
      </c>
    </row>
    <row r="15" spans="1:12" s="12" customFormat="1" ht="17.45" customHeight="1" x14ac:dyDescent="0.4">
      <c r="B15" s="79" t="s">
        <v>85</v>
      </c>
      <c r="C15" s="79"/>
      <c r="E15" s="75"/>
      <c r="F15" s="80">
        <v>70948450</v>
      </c>
      <c r="G15" s="75"/>
      <c r="H15" s="80">
        <v>67413225</v>
      </c>
      <c r="I15" s="75"/>
      <c r="J15" s="80">
        <v>32963797</v>
      </c>
      <c r="K15" s="75"/>
      <c r="L15" s="80">
        <v>29377588</v>
      </c>
    </row>
    <row r="16" spans="1:12" s="12" customFormat="1" ht="17.45" customHeight="1" x14ac:dyDescent="0.4">
      <c r="B16" s="79" t="s">
        <v>86</v>
      </c>
      <c r="C16" s="79"/>
      <c r="E16" s="75"/>
      <c r="F16" s="80">
        <v>9272894</v>
      </c>
      <c r="G16" s="75"/>
      <c r="H16" s="80">
        <v>1540183</v>
      </c>
      <c r="I16" s="75"/>
      <c r="J16" s="80">
        <v>22730171</v>
      </c>
      <c r="K16" s="75"/>
      <c r="L16" s="80">
        <v>14647965</v>
      </c>
    </row>
    <row r="17" spans="1:12" s="12" customFormat="1" ht="17.45" customHeight="1" x14ac:dyDescent="0.4">
      <c r="B17" s="81"/>
      <c r="C17" s="81" t="s">
        <v>87</v>
      </c>
      <c r="D17" s="81"/>
      <c r="E17" s="75"/>
      <c r="F17" s="82">
        <f>SUM(F14:F16)</f>
        <v>166978354</v>
      </c>
      <c r="G17" s="83"/>
      <c r="H17" s="82">
        <f>SUM(H14:H16)</f>
        <v>206029460</v>
      </c>
      <c r="I17" s="83"/>
      <c r="J17" s="82">
        <f>SUM(J14:J16)</f>
        <v>136415028</v>
      </c>
      <c r="K17" s="83"/>
      <c r="L17" s="82">
        <f>SUM(L14:L16)</f>
        <v>172793017</v>
      </c>
    </row>
    <row r="18" spans="1:12" s="12" customFormat="1" ht="17.45" customHeight="1" x14ac:dyDescent="0.4">
      <c r="A18" s="81" t="s">
        <v>88</v>
      </c>
      <c r="B18" s="81"/>
      <c r="C18" s="81"/>
      <c r="D18" s="81"/>
      <c r="E18" s="75"/>
      <c r="F18" s="80"/>
      <c r="G18" s="83"/>
      <c r="H18" s="80"/>
      <c r="I18" s="83"/>
      <c r="J18" s="80"/>
      <c r="K18" s="83"/>
      <c r="L18" s="80"/>
    </row>
    <row r="19" spans="1:12" s="12" customFormat="1" ht="17.45" customHeight="1" x14ac:dyDescent="0.4">
      <c r="B19" s="12" t="s">
        <v>89</v>
      </c>
      <c r="C19" s="81"/>
      <c r="D19" s="81"/>
      <c r="E19" s="75"/>
      <c r="F19" s="80">
        <v>56895261</v>
      </c>
      <c r="G19" s="83"/>
      <c r="H19" s="80">
        <v>91777124</v>
      </c>
      <c r="I19" s="83"/>
      <c r="J19" s="80">
        <v>53039800</v>
      </c>
      <c r="K19" s="83"/>
      <c r="L19" s="80">
        <v>86525952</v>
      </c>
    </row>
    <row r="20" spans="1:12" s="12" customFormat="1" ht="17.45" customHeight="1" x14ac:dyDescent="0.4">
      <c r="B20" s="79" t="s">
        <v>90</v>
      </c>
      <c r="C20" s="81"/>
      <c r="D20" s="81"/>
      <c r="E20" s="75"/>
      <c r="F20" s="80">
        <v>31421481</v>
      </c>
      <c r="G20" s="83"/>
      <c r="H20" s="80">
        <v>29927188</v>
      </c>
      <c r="I20" s="83"/>
      <c r="J20" s="80">
        <v>3401648</v>
      </c>
      <c r="K20" s="83"/>
      <c r="L20" s="80">
        <v>2986724</v>
      </c>
    </row>
    <row r="21" spans="1:12" s="12" customFormat="1" ht="17.45" customHeight="1" x14ac:dyDescent="0.4">
      <c r="B21" s="79" t="s">
        <v>91</v>
      </c>
      <c r="C21" s="81"/>
      <c r="D21" s="81"/>
      <c r="E21" s="75"/>
      <c r="F21" s="80">
        <v>45684988</v>
      </c>
      <c r="G21" s="83"/>
      <c r="H21" s="80">
        <v>90486630</v>
      </c>
      <c r="I21" s="83"/>
      <c r="J21" s="80">
        <v>43602404</v>
      </c>
      <c r="K21" s="83"/>
      <c r="L21" s="80">
        <v>83375525</v>
      </c>
    </row>
    <row r="22" spans="1:12" s="12" customFormat="1" ht="17.45" customHeight="1" x14ac:dyDescent="0.4">
      <c r="B22" s="79" t="s">
        <v>92</v>
      </c>
      <c r="C22" s="81"/>
      <c r="D22" s="81"/>
      <c r="E22" s="75"/>
      <c r="F22" s="80">
        <v>14138938</v>
      </c>
      <c r="G22" s="83"/>
      <c r="H22" s="80">
        <v>14912735</v>
      </c>
      <c r="I22" s="83"/>
      <c r="J22" s="80">
        <v>13123440</v>
      </c>
      <c r="K22" s="83"/>
      <c r="L22" s="80">
        <v>14565774</v>
      </c>
    </row>
    <row r="23" spans="1:12" s="12" customFormat="1" ht="17.45" customHeight="1" x14ac:dyDescent="0.4">
      <c r="B23" s="81"/>
      <c r="C23" s="81" t="s">
        <v>93</v>
      </c>
      <c r="D23" s="81"/>
      <c r="E23" s="75"/>
      <c r="F23" s="82">
        <f>SUM(F19:F22)</f>
        <v>148140668</v>
      </c>
      <c r="G23" s="83"/>
      <c r="H23" s="82">
        <f>SUM(H19:H22)</f>
        <v>227103677</v>
      </c>
      <c r="I23" s="83"/>
      <c r="J23" s="82">
        <f>SUM(J19:J22)</f>
        <v>113167292</v>
      </c>
      <c r="K23" s="83"/>
      <c r="L23" s="82">
        <f>SUM(L19:L22)</f>
        <v>187453975</v>
      </c>
    </row>
    <row r="24" spans="1:12" s="12" customFormat="1" ht="17.45" customHeight="1" x14ac:dyDescent="0.4">
      <c r="A24" s="146" t="s">
        <v>218</v>
      </c>
      <c r="B24" s="79"/>
      <c r="C24" s="81"/>
      <c r="D24" s="81"/>
      <c r="E24" s="75"/>
      <c r="F24" s="80">
        <f>F17-F23</f>
        <v>18837686</v>
      </c>
      <c r="G24" s="83"/>
      <c r="H24" s="80">
        <f>H17-H23</f>
        <v>-21074217</v>
      </c>
      <c r="I24" s="83"/>
      <c r="J24" s="80">
        <f>J17-J23</f>
        <v>23247736</v>
      </c>
      <c r="K24" s="83"/>
      <c r="L24" s="80">
        <f>L17-L23</f>
        <v>-14660958</v>
      </c>
    </row>
    <row r="25" spans="1:12" s="12" customFormat="1" ht="17.45" customHeight="1" x14ac:dyDescent="0.4">
      <c r="A25" s="79" t="s">
        <v>94</v>
      </c>
      <c r="B25" s="79"/>
      <c r="C25" s="81"/>
      <c r="D25" s="81"/>
      <c r="E25" s="75"/>
      <c r="F25" s="84">
        <v>68503392</v>
      </c>
      <c r="G25" s="83"/>
      <c r="H25" s="84">
        <v>54285879</v>
      </c>
      <c r="I25" s="83"/>
      <c r="J25" s="84">
        <v>59321128</v>
      </c>
      <c r="K25" s="83"/>
      <c r="L25" s="84">
        <v>44182233</v>
      </c>
    </row>
    <row r="26" spans="1:12" s="12" customFormat="1" ht="17.45" customHeight="1" x14ac:dyDescent="0.4">
      <c r="A26" s="85" t="s">
        <v>95</v>
      </c>
      <c r="B26" s="85"/>
      <c r="D26" s="74"/>
      <c r="E26" s="75"/>
      <c r="F26" s="80">
        <f>F24-F25</f>
        <v>-49665706</v>
      </c>
      <c r="G26" s="83"/>
      <c r="H26" s="80">
        <f>H24-H25</f>
        <v>-75360096</v>
      </c>
      <c r="I26" s="83"/>
      <c r="J26" s="80">
        <f>J24-J25</f>
        <v>-36073392</v>
      </c>
      <c r="K26" s="80"/>
      <c r="L26" s="80">
        <f>L24-L25</f>
        <v>-58843191</v>
      </c>
    </row>
    <row r="27" spans="1:12" s="12" customFormat="1" ht="17.45" customHeight="1" x14ac:dyDescent="0.4">
      <c r="A27" s="79" t="s">
        <v>96</v>
      </c>
      <c r="B27" s="79"/>
      <c r="D27" s="74">
        <v>25</v>
      </c>
      <c r="E27" s="75"/>
      <c r="F27" s="86">
        <v>0</v>
      </c>
      <c r="G27" s="83"/>
      <c r="H27" s="86">
        <v>1837929</v>
      </c>
      <c r="I27" s="83"/>
      <c r="J27" s="86">
        <v>0</v>
      </c>
      <c r="K27" s="80"/>
      <c r="L27" s="86">
        <v>0</v>
      </c>
    </row>
    <row r="28" spans="1:12" s="12" customFormat="1" ht="17.45" customHeight="1" x14ac:dyDescent="0.4">
      <c r="A28" s="79" t="s">
        <v>97</v>
      </c>
      <c r="B28" s="79"/>
      <c r="D28" s="74"/>
      <c r="E28" s="75"/>
      <c r="F28" s="87">
        <f>F26-F27</f>
        <v>-49665706</v>
      </c>
      <c r="G28" s="83"/>
      <c r="H28" s="87">
        <f>H26-H27</f>
        <v>-77198025</v>
      </c>
      <c r="I28" s="83"/>
      <c r="J28" s="87">
        <f>J26-J27</f>
        <v>-36073392</v>
      </c>
      <c r="K28" s="80"/>
      <c r="L28" s="87">
        <f>L26-L27</f>
        <v>-58843191</v>
      </c>
    </row>
    <row r="29" spans="1:12" s="12" customFormat="1" ht="17.45" customHeight="1" x14ac:dyDescent="0.4">
      <c r="A29" s="79" t="s">
        <v>98</v>
      </c>
      <c r="B29" s="79"/>
      <c r="D29" s="74"/>
      <c r="E29" s="75"/>
      <c r="F29" s="88"/>
      <c r="G29" s="83"/>
      <c r="H29" s="88"/>
      <c r="I29" s="83"/>
      <c r="J29" s="88"/>
      <c r="K29" s="80"/>
      <c r="L29" s="88"/>
    </row>
    <row r="30" spans="1:12" s="12" customFormat="1" ht="17.45" customHeight="1" x14ac:dyDescent="0.4">
      <c r="A30" s="79" t="s">
        <v>99</v>
      </c>
      <c r="B30" s="79"/>
      <c r="D30" s="74"/>
      <c r="E30" s="75"/>
      <c r="F30" s="103">
        <f>SUM(F29:F29)</f>
        <v>0</v>
      </c>
      <c r="G30" s="83"/>
      <c r="H30" s="103">
        <v>0</v>
      </c>
      <c r="I30" s="83"/>
      <c r="J30" s="103">
        <f>SUM(J29:J29)</f>
        <v>0</v>
      </c>
      <c r="K30" s="80"/>
      <c r="L30" s="103">
        <v>0</v>
      </c>
    </row>
    <row r="31" spans="1:12" s="12" customFormat="1" ht="17.45" customHeight="1" x14ac:dyDescent="0.4">
      <c r="A31" s="79" t="s">
        <v>100</v>
      </c>
      <c r="B31" s="79"/>
      <c r="D31" s="74"/>
      <c r="E31" s="75"/>
      <c r="F31" s="90">
        <f>F28+F30</f>
        <v>-49665706</v>
      </c>
      <c r="G31" s="83"/>
      <c r="H31" s="90">
        <f>H28+H30</f>
        <v>-77198025</v>
      </c>
      <c r="I31" s="83"/>
      <c r="J31" s="90">
        <f>J28+J30</f>
        <v>-36073392</v>
      </c>
      <c r="K31" s="80"/>
      <c r="L31" s="90">
        <f>L28+L30</f>
        <v>-58843191</v>
      </c>
    </row>
    <row r="32" spans="1:12" s="12" customFormat="1" ht="17.45" customHeight="1" x14ac:dyDescent="0.4">
      <c r="A32" s="79" t="s">
        <v>101</v>
      </c>
      <c r="B32" s="79"/>
      <c r="D32" s="74">
        <v>23</v>
      </c>
      <c r="E32" s="75"/>
      <c r="F32" s="88"/>
      <c r="G32" s="83"/>
      <c r="H32" s="88"/>
      <c r="I32" s="83"/>
      <c r="J32" s="88"/>
      <c r="K32" s="80"/>
      <c r="L32" s="88"/>
    </row>
    <row r="33" spans="1:227" s="12" customFormat="1" ht="17.45" customHeight="1" x14ac:dyDescent="0.4">
      <c r="A33" s="79"/>
      <c r="B33" s="79"/>
      <c r="C33" s="12" t="s">
        <v>102</v>
      </c>
      <c r="E33" s="75"/>
      <c r="F33" s="91">
        <v>-0.03</v>
      </c>
      <c r="G33" s="83"/>
      <c r="H33" s="91">
        <v>-4.7E-2</v>
      </c>
      <c r="I33" s="83"/>
      <c r="J33" s="91">
        <v>-2.3E-2</v>
      </c>
      <c r="K33" s="80"/>
      <c r="L33" s="91">
        <v>-3.5999999999999997E-2</v>
      </c>
    </row>
    <row r="34" spans="1:227" s="12" customFormat="1" ht="12" customHeight="1" x14ac:dyDescent="0.4">
      <c r="A34" s="79"/>
      <c r="B34" s="79"/>
      <c r="D34" s="74"/>
      <c r="E34" s="75"/>
      <c r="F34" s="88"/>
      <c r="G34" s="83"/>
      <c r="H34" s="88"/>
      <c r="I34" s="83"/>
      <c r="J34" s="88"/>
      <c r="K34" s="80"/>
      <c r="L34" s="88"/>
    </row>
    <row r="35" spans="1:227" s="12" customFormat="1" ht="5.25" customHeight="1" x14ac:dyDescent="0.2">
      <c r="C35" s="78"/>
      <c r="D35" s="74"/>
      <c r="E35" s="75"/>
      <c r="F35" s="83"/>
      <c r="G35" s="83"/>
      <c r="H35" s="83"/>
      <c r="I35" s="80"/>
      <c r="J35" s="98"/>
      <c r="K35" s="98"/>
      <c r="L35" s="98"/>
    </row>
    <row r="36" spans="1:227" ht="24" customHeight="1" x14ac:dyDescent="0.2">
      <c r="B36" s="34" t="s">
        <v>37</v>
      </c>
      <c r="C36" s="34"/>
      <c r="D36" s="35"/>
      <c r="E36" s="36"/>
      <c r="F36" s="34"/>
      <c r="H36" s="34" t="s">
        <v>38</v>
      </c>
      <c r="I36" s="34"/>
      <c r="J36" s="34"/>
      <c r="K36" s="34"/>
      <c r="L36" s="34"/>
    </row>
    <row r="37" spans="1:227" ht="24" customHeight="1" x14ac:dyDescent="0.2">
      <c r="B37" s="37" t="s">
        <v>39</v>
      </c>
      <c r="D37" s="11"/>
      <c r="E37" s="36"/>
      <c r="H37" s="11" t="s">
        <v>40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</row>
    <row r="38" spans="1:227" ht="10.5" customHeight="1" x14ac:dyDescent="0.5">
      <c r="D38" s="92"/>
      <c r="E38" s="93"/>
      <c r="F38" s="93"/>
      <c r="G38" s="93"/>
      <c r="H38" s="93"/>
      <c r="J38" s="100"/>
      <c r="K38" s="72"/>
      <c r="L38" s="101"/>
    </row>
    <row r="39" spans="1:227" ht="24" customHeight="1" x14ac:dyDescent="0.2">
      <c r="H39" s="94"/>
    </row>
  </sheetData>
  <mergeCells count="7"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IH44"/>
  <sheetViews>
    <sheetView view="pageBreakPreview" zoomScale="110" zoomScaleNormal="90" zoomScaleSheetLayoutView="110" workbookViewId="0">
      <selection activeCell="C1" sqref="C1"/>
    </sheetView>
  </sheetViews>
  <sheetFormatPr defaultColWidth="9.140625" defaultRowHeight="24" customHeight="1" x14ac:dyDescent="0.2"/>
  <cols>
    <col min="1" max="2" width="1.85546875" style="11" customWidth="1"/>
    <col min="3" max="3" width="33.7109375" style="11" customWidth="1"/>
    <col min="4" max="4" width="5.7109375" style="36" customWidth="1"/>
    <col min="5" max="5" width="1" style="11" customWidth="1"/>
    <col min="6" max="6" width="10.5703125" style="11" customWidth="1"/>
    <col min="7" max="7" width="0.5703125" style="11" customWidth="1"/>
    <col min="8" max="8" width="10.5703125" style="11" customWidth="1"/>
    <col min="9" max="9" width="0.5703125" style="11" customWidth="1"/>
    <col min="10" max="10" width="10.5703125" style="11" customWidth="1"/>
    <col min="11" max="11" width="0.5703125" style="11" customWidth="1"/>
    <col min="12" max="12" width="10.7109375" style="11" customWidth="1"/>
    <col min="13" max="13" width="11.5703125" style="11" hidden="1" customWidth="1"/>
    <col min="14" max="14" width="11" style="70" hidden="1" customWidth="1"/>
    <col min="15" max="15" width="9.140625" style="11" hidden="1" customWidth="1"/>
    <col min="16" max="16" width="10.5703125" style="2" hidden="1" customWidth="1"/>
    <col min="17" max="17" width="10.85546875" style="71" hidden="1" customWidth="1"/>
    <col min="18" max="19" width="9.140625" style="11" hidden="1" customWidth="1"/>
    <col min="20" max="20" width="10.5703125" style="2" hidden="1" customWidth="1"/>
    <col min="21" max="21" width="9.85546875" style="2" hidden="1" customWidth="1"/>
    <col min="22" max="22" width="10.5703125" style="2" hidden="1" customWidth="1"/>
    <col min="23" max="23" width="9.140625" style="11" hidden="1" customWidth="1"/>
    <col min="24" max="24" width="10.5703125" style="2" hidden="1" customWidth="1"/>
    <col min="25" max="25" width="10.7109375" style="2" hidden="1" customWidth="1"/>
    <col min="26" max="26" width="10.5703125" style="2" hidden="1" customWidth="1"/>
    <col min="27" max="28" width="9.140625" style="11" hidden="1" customWidth="1"/>
    <col min="29" max="255" width="9.140625" style="11"/>
    <col min="256" max="257" width="1.85546875" style="11" customWidth="1"/>
    <col min="258" max="258" width="33.7109375" style="11" customWidth="1"/>
    <col min="259" max="259" width="5.7109375" style="11" customWidth="1"/>
    <col min="260" max="260" width="1" style="11" customWidth="1"/>
    <col min="261" max="261" width="10.5703125" style="11" customWidth="1"/>
    <col min="262" max="262" width="0.5703125" style="11" customWidth="1"/>
    <col min="263" max="263" width="10.5703125" style="11" customWidth="1"/>
    <col min="264" max="264" width="0.5703125" style="11" customWidth="1"/>
    <col min="265" max="265" width="10.5703125" style="11" customWidth="1"/>
    <col min="266" max="266" width="0.5703125" style="11" customWidth="1"/>
    <col min="267" max="267" width="10.7109375" style="11" customWidth="1"/>
    <col min="268" max="511" width="9.140625" style="11"/>
    <col min="512" max="513" width="1.85546875" style="11" customWidth="1"/>
    <col min="514" max="514" width="33.7109375" style="11" customWidth="1"/>
    <col min="515" max="515" width="5.7109375" style="11" customWidth="1"/>
    <col min="516" max="516" width="1" style="11" customWidth="1"/>
    <col min="517" max="517" width="10.5703125" style="11" customWidth="1"/>
    <col min="518" max="518" width="0.5703125" style="11" customWidth="1"/>
    <col min="519" max="519" width="10.5703125" style="11" customWidth="1"/>
    <col min="520" max="520" width="0.5703125" style="11" customWidth="1"/>
    <col min="521" max="521" width="10.5703125" style="11" customWidth="1"/>
    <col min="522" max="522" width="0.5703125" style="11" customWidth="1"/>
    <col min="523" max="523" width="10.7109375" style="11" customWidth="1"/>
    <col min="524" max="767" width="9.140625" style="11"/>
    <col min="768" max="769" width="1.85546875" style="11" customWidth="1"/>
    <col min="770" max="770" width="33.7109375" style="11" customWidth="1"/>
    <col min="771" max="771" width="5.7109375" style="11" customWidth="1"/>
    <col min="772" max="772" width="1" style="11" customWidth="1"/>
    <col min="773" max="773" width="10.5703125" style="11" customWidth="1"/>
    <col min="774" max="774" width="0.5703125" style="11" customWidth="1"/>
    <col min="775" max="775" width="10.5703125" style="11" customWidth="1"/>
    <col min="776" max="776" width="0.5703125" style="11" customWidth="1"/>
    <col min="777" max="777" width="10.5703125" style="11" customWidth="1"/>
    <col min="778" max="778" width="0.5703125" style="11" customWidth="1"/>
    <col min="779" max="779" width="10.7109375" style="11" customWidth="1"/>
    <col min="780" max="1023" width="9.140625" style="11"/>
    <col min="1024" max="1025" width="1.85546875" style="11" customWidth="1"/>
    <col min="1026" max="1026" width="33.7109375" style="11" customWidth="1"/>
    <col min="1027" max="1027" width="5.7109375" style="11" customWidth="1"/>
    <col min="1028" max="1028" width="1" style="11" customWidth="1"/>
    <col min="1029" max="1029" width="10.5703125" style="11" customWidth="1"/>
    <col min="1030" max="1030" width="0.5703125" style="11" customWidth="1"/>
    <col min="1031" max="1031" width="10.5703125" style="11" customWidth="1"/>
    <col min="1032" max="1032" width="0.5703125" style="11" customWidth="1"/>
    <col min="1033" max="1033" width="10.5703125" style="11" customWidth="1"/>
    <col min="1034" max="1034" width="0.5703125" style="11" customWidth="1"/>
    <col min="1035" max="1035" width="10.7109375" style="11" customWidth="1"/>
    <col min="1036" max="1279" width="9.140625" style="11"/>
    <col min="1280" max="1281" width="1.85546875" style="11" customWidth="1"/>
    <col min="1282" max="1282" width="33.7109375" style="11" customWidth="1"/>
    <col min="1283" max="1283" width="5.7109375" style="11" customWidth="1"/>
    <col min="1284" max="1284" width="1" style="11" customWidth="1"/>
    <col min="1285" max="1285" width="10.5703125" style="11" customWidth="1"/>
    <col min="1286" max="1286" width="0.5703125" style="11" customWidth="1"/>
    <col min="1287" max="1287" width="10.5703125" style="11" customWidth="1"/>
    <col min="1288" max="1288" width="0.5703125" style="11" customWidth="1"/>
    <col min="1289" max="1289" width="10.5703125" style="11" customWidth="1"/>
    <col min="1290" max="1290" width="0.5703125" style="11" customWidth="1"/>
    <col min="1291" max="1291" width="10.7109375" style="11" customWidth="1"/>
    <col min="1292" max="1535" width="9.140625" style="11"/>
    <col min="1536" max="1537" width="1.85546875" style="11" customWidth="1"/>
    <col min="1538" max="1538" width="33.7109375" style="11" customWidth="1"/>
    <col min="1539" max="1539" width="5.7109375" style="11" customWidth="1"/>
    <col min="1540" max="1540" width="1" style="11" customWidth="1"/>
    <col min="1541" max="1541" width="10.5703125" style="11" customWidth="1"/>
    <col min="1542" max="1542" width="0.5703125" style="11" customWidth="1"/>
    <col min="1543" max="1543" width="10.5703125" style="11" customWidth="1"/>
    <col min="1544" max="1544" width="0.5703125" style="11" customWidth="1"/>
    <col min="1545" max="1545" width="10.5703125" style="11" customWidth="1"/>
    <col min="1546" max="1546" width="0.5703125" style="11" customWidth="1"/>
    <col min="1547" max="1547" width="10.7109375" style="11" customWidth="1"/>
    <col min="1548" max="1791" width="9.140625" style="11"/>
    <col min="1792" max="1793" width="1.85546875" style="11" customWidth="1"/>
    <col min="1794" max="1794" width="33.7109375" style="11" customWidth="1"/>
    <col min="1795" max="1795" width="5.7109375" style="11" customWidth="1"/>
    <col min="1796" max="1796" width="1" style="11" customWidth="1"/>
    <col min="1797" max="1797" width="10.5703125" style="11" customWidth="1"/>
    <col min="1798" max="1798" width="0.5703125" style="11" customWidth="1"/>
    <col min="1799" max="1799" width="10.5703125" style="11" customWidth="1"/>
    <col min="1800" max="1800" width="0.5703125" style="11" customWidth="1"/>
    <col min="1801" max="1801" width="10.5703125" style="11" customWidth="1"/>
    <col min="1802" max="1802" width="0.5703125" style="11" customWidth="1"/>
    <col min="1803" max="1803" width="10.7109375" style="11" customWidth="1"/>
    <col min="1804" max="2047" width="9.140625" style="11"/>
    <col min="2048" max="2049" width="1.85546875" style="11" customWidth="1"/>
    <col min="2050" max="2050" width="33.7109375" style="11" customWidth="1"/>
    <col min="2051" max="2051" width="5.7109375" style="11" customWidth="1"/>
    <col min="2052" max="2052" width="1" style="11" customWidth="1"/>
    <col min="2053" max="2053" width="10.5703125" style="11" customWidth="1"/>
    <col min="2054" max="2054" width="0.5703125" style="11" customWidth="1"/>
    <col min="2055" max="2055" width="10.5703125" style="11" customWidth="1"/>
    <col min="2056" max="2056" width="0.5703125" style="11" customWidth="1"/>
    <col min="2057" max="2057" width="10.5703125" style="11" customWidth="1"/>
    <col min="2058" max="2058" width="0.5703125" style="11" customWidth="1"/>
    <col min="2059" max="2059" width="10.7109375" style="11" customWidth="1"/>
    <col min="2060" max="2303" width="9.140625" style="11"/>
    <col min="2304" max="2305" width="1.85546875" style="11" customWidth="1"/>
    <col min="2306" max="2306" width="33.7109375" style="11" customWidth="1"/>
    <col min="2307" max="2307" width="5.7109375" style="11" customWidth="1"/>
    <col min="2308" max="2308" width="1" style="11" customWidth="1"/>
    <col min="2309" max="2309" width="10.5703125" style="11" customWidth="1"/>
    <col min="2310" max="2310" width="0.5703125" style="11" customWidth="1"/>
    <col min="2311" max="2311" width="10.5703125" style="11" customWidth="1"/>
    <col min="2312" max="2312" width="0.5703125" style="11" customWidth="1"/>
    <col min="2313" max="2313" width="10.5703125" style="11" customWidth="1"/>
    <col min="2314" max="2314" width="0.5703125" style="11" customWidth="1"/>
    <col min="2315" max="2315" width="10.7109375" style="11" customWidth="1"/>
    <col min="2316" max="2559" width="9.140625" style="11"/>
    <col min="2560" max="2561" width="1.85546875" style="11" customWidth="1"/>
    <col min="2562" max="2562" width="33.7109375" style="11" customWidth="1"/>
    <col min="2563" max="2563" width="5.7109375" style="11" customWidth="1"/>
    <col min="2564" max="2564" width="1" style="11" customWidth="1"/>
    <col min="2565" max="2565" width="10.5703125" style="11" customWidth="1"/>
    <col min="2566" max="2566" width="0.5703125" style="11" customWidth="1"/>
    <col min="2567" max="2567" width="10.5703125" style="11" customWidth="1"/>
    <col min="2568" max="2568" width="0.5703125" style="11" customWidth="1"/>
    <col min="2569" max="2569" width="10.5703125" style="11" customWidth="1"/>
    <col min="2570" max="2570" width="0.5703125" style="11" customWidth="1"/>
    <col min="2571" max="2571" width="10.7109375" style="11" customWidth="1"/>
    <col min="2572" max="2815" width="9.140625" style="11"/>
    <col min="2816" max="2817" width="1.85546875" style="11" customWidth="1"/>
    <col min="2818" max="2818" width="33.7109375" style="11" customWidth="1"/>
    <col min="2819" max="2819" width="5.7109375" style="11" customWidth="1"/>
    <col min="2820" max="2820" width="1" style="11" customWidth="1"/>
    <col min="2821" max="2821" width="10.5703125" style="11" customWidth="1"/>
    <col min="2822" max="2822" width="0.5703125" style="11" customWidth="1"/>
    <col min="2823" max="2823" width="10.5703125" style="11" customWidth="1"/>
    <col min="2824" max="2824" width="0.5703125" style="11" customWidth="1"/>
    <col min="2825" max="2825" width="10.5703125" style="11" customWidth="1"/>
    <col min="2826" max="2826" width="0.5703125" style="11" customWidth="1"/>
    <col min="2827" max="2827" width="10.7109375" style="11" customWidth="1"/>
    <col min="2828" max="3071" width="9.140625" style="11"/>
    <col min="3072" max="3073" width="1.85546875" style="11" customWidth="1"/>
    <col min="3074" max="3074" width="33.7109375" style="11" customWidth="1"/>
    <col min="3075" max="3075" width="5.7109375" style="11" customWidth="1"/>
    <col min="3076" max="3076" width="1" style="11" customWidth="1"/>
    <col min="3077" max="3077" width="10.5703125" style="11" customWidth="1"/>
    <col min="3078" max="3078" width="0.5703125" style="11" customWidth="1"/>
    <col min="3079" max="3079" width="10.5703125" style="11" customWidth="1"/>
    <col min="3080" max="3080" width="0.5703125" style="11" customWidth="1"/>
    <col min="3081" max="3081" width="10.5703125" style="11" customWidth="1"/>
    <col min="3082" max="3082" width="0.5703125" style="11" customWidth="1"/>
    <col min="3083" max="3083" width="10.7109375" style="11" customWidth="1"/>
    <col min="3084" max="3327" width="9.140625" style="11"/>
    <col min="3328" max="3329" width="1.85546875" style="11" customWidth="1"/>
    <col min="3330" max="3330" width="33.7109375" style="11" customWidth="1"/>
    <col min="3331" max="3331" width="5.7109375" style="11" customWidth="1"/>
    <col min="3332" max="3332" width="1" style="11" customWidth="1"/>
    <col min="3333" max="3333" width="10.5703125" style="11" customWidth="1"/>
    <col min="3334" max="3334" width="0.5703125" style="11" customWidth="1"/>
    <col min="3335" max="3335" width="10.5703125" style="11" customWidth="1"/>
    <col min="3336" max="3336" width="0.5703125" style="11" customWidth="1"/>
    <col min="3337" max="3337" width="10.5703125" style="11" customWidth="1"/>
    <col min="3338" max="3338" width="0.5703125" style="11" customWidth="1"/>
    <col min="3339" max="3339" width="10.7109375" style="11" customWidth="1"/>
    <col min="3340" max="3583" width="9.140625" style="11"/>
    <col min="3584" max="3585" width="1.85546875" style="11" customWidth="1"/>
    <col min="3586" max="3586" width="33.7109375" style="11" customWidth="1"/>
    <col min="3587" max="3587" width="5.7109375" style="11" customWidth="1"/>
    <col min="3588" max="3588" width="1" style="11" customWidth="1"/>
    <col min="3589" max="3589" width="10.5703125" style="11" customWidth="1"/>
    <col min="3590" max="3590" width="0.5703125" style="11" customWidth="1"/>
    <col min="3591" max="3591" width="10.5703125" style="11" customWidth="1"/>
    <col min="3592" max="3592" width="0.5703125" style="11" customWidth="1"/>
    <col min="3593" max="3593" width="10.5703125" style="11" customWidth="1"/>
    <col min="3594" max="3594" width="0.5703125" style="11" customWidth="1"/>
    <col min="3595" max="3595" width="10.7109375" style="11" customWidth="1"/>
    <col min="3596" max="3839" width="9.140625" style="11"/>
    <col min="3840" max="3841" width="1.85546875" style="11" customWidth="1"/>
    <col min="3842" max="3842" width="33.7109375" style="11" customWidth="1"/>
    <col min="3843" max="3843" width="5.7109375" style="11" customWidth="1"/>
    <col min="3844" max="3844" width="1" style="11" customWidth="1"/>
    <col min="3845" max="3845" width="10.5703125" style="11" customWidth="1"/>
    <col min="3846" max="3846" width="0.5703125" style="11" customWidth="1"/>
    <col min="3847" max="3847" width="10.5703125" style="11" customWidth="1"/>
    <col min="3848" max="3848" width="0.5703125" style="11" customWidth="1"/>
    <col min="3849" max="3849" width="10.5703125" style="11" customWidth="1"/>
    <col min="3850" max="3850" width="0.5703125" style="11" customWidth="1"/>
    <col min="3851" max="3851" width="10.7109375" style="11" customWidth="1"/>
    <col min="3852" max="4095" width="9.140625" style="11"/>
    <col min="4096" max="4097" width="1.85546875" style="11" customWidth="1"/>
    <col min="4098" max="4098" width="33.7109375" style="11" customWidth="1"/>
    <col min="4099" max="4099" width="5.7109375" style="11" customWidth="1"/>
    <col min="4100" max="4100" width="1" style="11" customWidth="1"/>
    <col min="4101" max="4101" width="10.5703125" style="11" customWidth="1"/>
    <col min="4102" max="4102" width="0.5703125" style="11" customWidth="1"/>
    <col min="4103" max="4103" width="10.5703125" style="11" customWidth="1"/>
    <col min="4104" max="4104" width="0.5703125" style="11" customWidth="1"/>
    <col min="4105" max="4105" width="10.5703125" style="11" customWidth="1"/>
    <col min="4106" max="4106" width="0.5703125" style="11" customWidth="1"/>
    <col min="4107" max="4107" width="10.7109375" style="11" customWidth="1"/>
    <col min="4108" max="4351" width="9.140625" style="11"/>
    <col min="4352" max="4353" width="1.85546875" style="11" customWidth="1"/>
    <col min="4354" max="4354" width="33.7109375" style="11" customWidth="1"/>
    <col min="4355" max="4355" width="5.7109375" style="11" customWidth="1"/>
    <col min="4356" max="4356" width="1" style="11" customWidth="1"/>
    <col min="4357" max="4357" width="10.5703125" style="11" customWidth="1"/>
    <col min="4358" max="4358" width="0.5703125" style="11" customWidth="1"/>
    <col min="4359" max="4359" width="10.5703125" style="11" customWidth="1"/>
    <col min="4360" max="4360" width="0.5703125" style="11" customWidth="1"/>
    <col min="4361" max="4361" width="10.5703125" style="11" customWidth="1"/>
    <col min="4362" max="4362" width="0.5703125" style="11" customWidth="1"/>
    <col min="4363" max="4363" width="10.7109375" style="11" customWidth="1"/>
    <col min="4364" max="4607" width="9.140625" style="11"/>
    <col min="4608" max="4609" width="1.85546875" style="11" customWidth="1"/>
    <col min="4610" max="4610" width="33.7109375" style="11" customWidth="1"/>
    <col min="4611" max="4611" width="5.7109375" style="11" customWidth="1"/>
    <col min="4612" max="4612" width="1" style="11" customWidth="1"/>
    <col min="4613" max="4613" width="10.5703125" style="11" customWidth="1"/>
    <col min="4614" max="4614" width="0.5703125" style="11" customWidth="1"/>
    <col min="4615" max="4615" width="10.5703125" style="11" customWidth="1"/>
    <col min="4616" max="4616" width="0.5703125" style="11" customWidth="1"/>
    <col min="4617" max="4617" width="10.5703125" style="11" customWidth="1"/>
    <col min="4618" max="4618" width="0.5703125" style="11" customWidth="1"/>
    <col min="4619" max="4619" width="10.7109375" style="11" customWidth="1"/>
    <col min="4620" max="4863" width="9.140625" style="11"/>
    <col min="4864" max="4865" width="1.85546875" style="11" customWidth="1"/>
    <col min="4866" max="4866" width="33.7109375" style="11" customWidth="1"/>
    <col min="4867" max="4867" width="5.7109375" style="11" customWidth="1"/>
    <col min="4868" max="4868" width="1" style="11" customWidth="1"/>
    <col min="4869" max="4869" width="10.5703125" style="11" customWidth="1"/>
    <col min="4870" max="4870" width="0.5703125" style="11" customWidth="1"/>
    <col min="4871" max="4871" width="10.5703125" style="11" customWidth="1"/>
    <col min="4872" max="4872" width="0.5703125" style="11" customWidth="1"/>
    <col min="4873" max="4873" width="10.5703125" style="11" customWidth="1"/>
    <col min="4874" max="4874" width="0.5703125" style="11" customWidth="1"/>
    <col min="4875" max="4875" width="10.7109375" style="11" customWidth="1"/>
    <col min="4876" max="5119" width="9.140625" style="11"/>
    <col min="5120" max="5121" width="1.85546875" style="11" customWidth="1"/>
    <col min="5122" max="5122" width="33.7109375" style="11" customWidth="1"/>
    <col min="5123" max="5123" width="5.7109375" style="11" customWidth="1"/>
    <col min="5124" max="5124" width="1" style="11" customWidth="1"/>
    <col min="5125" max="5125" width="10.5703125" style="11" customWidth="1"/>
    <col min="5126" max="5126" width="0.5703125" style="11" customWidth="1"/>
    <col min="5127" max="5127" width="10.5703125" style="11" customWidth="1"/>
    <col min="5128" max="5128" width="0.5703125" style="11" customWidth="1"/>
    <col min="5129" max="5129" width="10.5703125" style="11" customWidth="1"/>
    <col min="5130" max="5130" width="0.5703125" style="11" customWidth="1"/>
    <col min="5131" max="5131" width="10.7109375" style="11" customWidth="1"/>
    <col min="5132" max="5375" width="9.140625" style="11"/>
    <col min="5376" max="5377" width="1.85546875" style="11" customWidth="1"/>
    <col min="5378" max="5378" width="33.7109375" style="11" customWidth="1"/>
    <col min="5379" max="5379" width="5.7109375" style="11" customWidth="1"/>
    <col min="5380" max="5380" width="1" style="11" customWidth="1"/>
    <col min="5381" max="5381" width="10.5703125" style="11" customWidth="1"/>
    <col min="5382" max="5382" width="0.5703125" style="11" customWidth="1"/>
    <col min="5383" max="5383" width="10.5703125" style="11" customWidth="1"/>
    <col min="5384" max="5384" width="0.5703125" style="11" customWidth="1"/>
    <col min="5385" max="5385" width="10.5703125" style="11" customWidth="1"/>
    <col min="5386" max="5386" width="0.5703125" style="11" customWidth="1"/>
    <col min="5387" max="5387" width="10.7109375" style="11" customWidth="1"/>
    <col min="5388" max="5631" width="9.140625" style="11"/>
    <col min="5632" max="5633" width="1.85546875" style="11" customWidth="1"/>
    <col min="5634" max="5634" width="33.7109375" style="11" customWidth="1"/>
    <col min="5635" max="5635" width="5.7109375" style="11" customWidth="1"/>
    <col min="5636" max="5636" width="1" style="11" customWidth="1"/>
    <col min="5637" max="5637" width="10.5703125" style="11" customWidth="1"/>
    <col min="5638" max="5638" width="0.5703125" style="11" customWidth="1"/>
    <col min="5639" max="5639" width="10.5703125" style="11" customWidth="1"/>
    <col min="5640" max="5640" width="0.5703125" style="11" customWidth="1"/>
    <col min="5641" max="5641" width="10.5703125" style="11" customWidth="1"/>
    <col min="5642" max="5642" width="0.5703125" style="11" customWidth="1"/>
    <col min="5643" max="5643" width="10.7109375" style="11" customWidth="1"/>
    <col min="5644" max="5887" width="9.140625" style="11"/>
    <col min="5888" max="5889" width="1.85546875" style="11" customWidth="1"/>
    <col min="5890" max="5890" width="33.7109375" style="11" customWidth="1"/>
    <col min="5891" max="5891" width="5.7109375" style="11" customWidth="1"/>
    <col min="5892" max="5892" width="1" style="11" customWidth="1"/>
    <col min="5893" max="5893" width="10.5703125" style="11" customWidth="1"/>
    <col min="5894" max="5894" width="0.5703125" style="11" customWidth="1"/>
    <col min="5895" max="5895" width="10.5703125" style="11" customWidth="1"/>
    <col min="5896" max="5896" width="0.5703125" style="11" customWidth="1"/>
    <col min="5897" max="5897" width="10.5703125" style="11" customWidth="1"/>
    <col min="5898" max="5898" width="0.5703125" style="11" customWidth="1"/>
    <col min="5899" max="5899" width="10.7109375" style="11" customWidth="1"/>
    <col min="5900" max="6143" width="9.140625" style="11"/>
    <col min="6144" max="6145" width="1.85546875" style="11" customWidth="1"/>
    <col min="6146" max="6146" width="33.7109375" style="11" customWidth="1"/>
    <col min="6147" max="6147" width="5.7109375" style="11" customWidth="1"/>
    <col min="6148" max="6148" width="1" style="11" customWidth="1"/>
    <col min="6149" max="6149" width="10.5703125" style="11" customWidth="1"/>
    <col min="6150" max="6150" width="0.5703125" style="11" customWidth="1"/>
    <col min="6151" max="6151" width="10.5703125" style="11" customWidth="1"/>
    <col min="6152" max="6152" width="0.5703125" style="11" customWidth="1"/>
    <col min="6153" max="6153" width="10.5703125" style="11" customWidth="1"/>
    <col min="6154" max="6154" width="0.5703125" style="11" customWidth="1"/>
    <col min="6155" max="6155" width="10.7109375" style="11" customWidth="1"/>
    <col min="6156" max="6399" width="9.140625" style="11"/>
    <col min="6400" max="6401" width="1.85546875" style="11" customWidth="1"/>
    <col min="6402" max="6402" width="33.7109375" style="11" customWidth="1"/>
    <col min="6403" max="6403" width="5.7109375" style="11" customWidth="1"/>
    <col min="6404" max="6404" width="1" style="11" customWidth="1"/>
    <col min="6405" max="6405" width="10.5703125" style="11" customWidth="1"/>
    <col min="6406" max="6406" width="0.5703125" style="11" customWidth="1"/>
    <col min="6407" max="6407" width="10.5703125" style="11" customWidth="1"/>
    <col min="6408" max="6408" width="0.5703125" style="11" customWidth="1"/>
    <col min="6409" max="6409" width="10.5703125" style="11" customWidth="1"/>
    <col min="6410" max="6410" width="0.5703125" style="11" customWidth="1"/>
    <col min="6411" max="6411" width="10.7109375" style="11" customWidth="1"/>
    <col min="6412" max="6655" width="9.140625" style="11"/>
    <col min="6656" max="6657" width="1.85546875" style="11" customWidth="1"/>
    <col min="6658" max="6658" width="33.7109375" style="11" customWidth="1"/>
    <col min="6659" max="6659" width="5.7109375" style="11" customWidth="1"/>
    <col min="6660" max="6660" width="1" style="11" customWidth="1"/>
    <col min="6661" max="6661" width="10.5703125" style="11" customWidth="1"/>
    <col min="6662" max="6662" width="0.5703125" style="11" customWidth="1"/>
    <col min="6663" max="6663" width="10.5703125" style="11" customWidth="1"/>
    <col min="6664" max="6664" width="0.5703125" style="11" customWidth="1"/>
    <col min="6665" max="6665" width="10.5703125" style="11" customWidth="1"/>
    <col min="6666" max="6666" width="0.5703125" style="11" customWidth="1"/>
    <col min="6667" max="6667" width="10.7109375" style="11" customWidth="1"/>
    <col min="6668" max="6911" width="9.140625" style="11"/>
    <col min="6912" max="6913" width="1.85546875" style="11" customWidth="1"/>
    <col min="6914" max="6914" width="33.7109375" style="11" customWidth="1"/>
    <col min="6915" max="6915" width="5.7109375" style="11" customWidth="1"/>
    <col min="6916" max="6916" width="1" style="11" customWidth="1"/>
    <col min="6917" max="6917" width="10.5703125" style="11" customWidth="1"/>
    <col min="6918" max="6918" width="0.5703125" style="11" customWidth="1"/>
    <col min="6919" max="6919" width="10.5703125" style="11" customWidth="1"/>
    <col min="6920" max="6920" width="0.5703125" style="11" customWidth="1"/>
    <col min="6921" max="6921" width="10.5703125" style="11" customWidth="1"/>
    <col min="6922" max="6922" width="0.5703125" style="11" customWidth="1"/>
    <col min="6923" max="6923" width="10.7109375" style="11" customWidth="1"/>
    <col min="6924" max="7167" width="9.140625" style="11"/>
    <col min="7168" max="7169" width="1.85546875" style="11" customWidth="1"/>
    <col min="7170" max="7170" width="33.7109375" style="11" customWidth="1"/>
    <col min="7171" max="7171" width="5.7109375" style="11" customWidth="1"/>
    <col min="7172" max="7172" width="1" style="11" customWidth="1"/>
    <col min="7173" max="7173" width="10.5703125" style="11" customWidth="1"/>
    <col min="7174" max="7174" width="0.5703125" style="11" customWidth="1"/>
    <col min="7175" max="7175" width="10.5703125" style="11" customWidth="1"/>
    <col min="7176" max="7176" width="0.5703125" style="11" customWidth="1"/>
    <col min="7177" max="7177" width="10.5703125" style="11" customWidth="1"/>
    <col min="7178" max="7178" width="0.5703125" style="11" customWidth="1"/>
    <col min="7179" max="7179" width="10.7109375" style="11" customWidth="1"/>
    <col min="7180" max="7423" width="9.140625" style="11"/>
    <col min="7424" max="7425" width="1.85546875" style="11" customWidth="1"/>
    <col min="7426" max="7426" width="33.7109375" style="11" customWidth="1"/>
    <col min="7427" max="7427" width="5.7109375" style="11" customWidth="1"/>
    <col min="7428" max="7428" width="1" style="11" customWidth="1"/>
    <col min="7429" max="7429" width="10.5703125" style="11" customWidth="1"/>
    <col min="7430" max="7430" width="0.5703125" style="11" customWidth="1"/>
    <col min="7431" max="7431" width="10.5703125" style="11" customWidth="1"/>
    <col min="7432" max="7432" width="0.5703125" style="11" customWidth="1"/>
    <col min="7433" max="7433" width="10.5703125" style="11" customWidth="1"/>
    <col min="7434" max="7434" width="0.5703125" style="11" customWidth="1"/>
    <col min="7435" max="7435" width="10.7109375" style="11" customWidth="1"/>
    <col min="7436" max="7679" width="9.140625" style="11"/>
    <col min="7680" max="7681" width="1.85546875" style="11" customWidth="1"/>
    <col min="7682" max="7682" width="33.7109375" style="11" customWidth="1"/>
    <col min="7683" max="7683" width="5.7109375" style="11" customWidth="1"/>
    <col min="7684" max="7684" width="1" style="11" customWidth="1"/>
    <col min="7685" max="7685" width="10.5703125" style="11" customWidth="1"/>
    <col min="7686" max="7686" width="0.5703125" style="11" customWidth="1"/>
    <col min="7687" max="7687" width="10.5703125" style="11" customWidth="1"/>
    <col min="7688" max="7688" width="0.5703125" style="11" customWidth="1"/>
    <col min="7689" max="7689" width="10.5703125" style="11" customWidth="1"/>
    <col min="7690" max="7690" width="0.5703125" style="11" customWidth="1"/>
    <col min="7691" max="7691" width="10.7109375" style="11" customWidth="1"/>
    <col min="7692" max="7935" width="9.140625" style="11"/>
    <col min="7936" max="7937" width="1.85546875" style="11" customWidth="1"/>
    <col min="7938" max="7938" width="33.7109375" style="11" customWidth="1"/>
    <col min="7939" max="7939" width="5.7109375" style="11" customWidth="1"/>
    <col min="7940" max="7940" width="1" style="11" customWidth="1"/>
    <col min="7941" max="7941" width="10.5703125" style="11" customWidth="1"/>
    <col min="7942" max="7942" width="0.5703125" style="11" customWidth="1"/>
    <col min="7943" max="7943" width="10.5703125" style="11" customWidth="1"/>
    <col min="7944" max="7944" width="0.5703125" style="11" customWidth="1"/>
    <col min="7945" max="7945" width="10.5703125" style="11" customWidth="1"/>
    <col min="7946" max="7946" width="0.5703125" style="11" customWidth="1"/>
    <col min="7947" max="7947" width="10.7109375" style="11" customWidth="1"/>
    <col min="7948" max="8191" width="9.140625" style="11"/>
    <col min="8192" max="8193" width="1.85546875" style="11" customWidth="1"/>
    <col min="8194" max="8194" width="33.7109375" style="11" customWidth="1"/>
    <col min="8195" max="8195" width="5.7109375" style="11" customWidth="1"/>
    <col min="8196" max="8196" width="1" style="11" customWidth="1"/>
    <col min="8197" max="8197" width="10.5703125" style="11" customWidth="1"/>
    <col min="8198" max="8198" width="0.5703125" style="11" customWidth="1"/>
    <col min="8199" max="8199" width="10.5703125" style="11" customWidth="1"/>
    <col min="8200" max="8200" width="0.5703125" style="11" customWidth="1"/>
    <col min="8201" max="8201" width="10.5703125" style="11" customWidth="1"/>
    <col min="8202" max="8202" width="0.5703125" style="11" customWidth="1"/>
    <col min="8203" max="8203" width="10.7109375" style="11" customWidth="1"/>
    <col min="8204" max="8447" width="9.140625" style="11"/>
    <col min="8448" max="8449" width="1.85546875" style="11" customWidth="1"/>
    <col min="8450" max="8450" width="33.7109375" style="11" customWidth="1"/>
    <col min="8451" max="8451" width="5.7109375" style="11" customWidth="1"/>
    <col min="8452" max="8452" width="1" style="11" customWidth="1"/>
    <col min="8453" max="8453" width="10.5703125" style="11" customWidth="1"/>
    <col min="8454" max="8454" width="0.5703125" style="11" customWidth="1"/>
    <col min="8455" max="8455" width="10.5703125" style="11" customWidth="1"/>
    <col min="8456" max="8456" width="0.5703125" style="11" customWidth="1"/>
    <col min="8457" max="8457" width="10.5703125" style="11" customWidth="1"/>
    <col min="8458" max="8458" width="0.5703125" style="11" customWidth="1"/>
    <col min="8459" max="8459" width="10.7109375" style="11" customWidth="1"/>
    <col min="8460" max="8703" width="9.140625" style="11"/>
    <col min="8704" max="8705" width="1.85546875" style="11" customWidth="1"/>
    <col min="8706" max="8706" width="33.7109375" style="11" customWidth="1"/>
    <col min="8707" max="8707" width="5.7109375" style="11" customWidth="1"/>
    <col min="8708" max="8708" width="1" style="11" customWidth="1"/>
    <col min="8709" max="8709" width="10.5703125" style="11" customWidth="1"/>
    <col min="8710" max="8710" width="0.5703125" style="11" customWidth="1"/>
    <col min="8711" max="8711" width="10.5703125" style="11" customWidth="1"/>
    <col min="8712" max="8712" width="0.5703125" style="11" customWidth="1"/>
    <col min="8713" max="8713" width="10.5703125" style="11" customWidth="1"/>
    <col min="8714" max="8714" width="0.5703125" style="11" customWidth="1"/>
    <col min="8715" max="8715" width="10.7109375" style="11" customWidth="1"/>
    <col min="8716" max="8959" width="9.140625" style="11"/>
    <col min="8960" max="8961" width="1.85546875" style="11" customWidth="1"/>
    <col min="8962" max="8962" width="33.7109375" style="11" customWidth="1"/>
    <col min="8963" max="8963" width="5.7109375" style="11" customWidth="1"/>
    <col min="8964" max="8964" width="1" style="11" customWidth="1"/>
    <col min="8965" max="8965" width="10.5703125" style="11" customWidth="1"/>
    <col min="8966" max="8966" width="0.5703125" style="11" customWidth="1"/>
    <col min="8967" max="8967" width="10.5703125" style="11" customWidth="1"/>
    <col min="8968" max="8968" width="0.5703125" style="11" customWidth="1"/>
    <col min="8969" max="8969" width="10.5703125" style="11" customWidth="1"/>
    <col min="8970" max="8970" width="0.5703125" style="11" customWidth="1"/>
    <col min="8971" max="8971" width="10.7109375" style="11" customWidth="1"/>
    <col min="8972" max="9215" width="9.140625" style="11"/>
    <col min="9216" max="9217" width="1.85546875" style="11" customWidth="1"/>
    <col min="9218" max="9218" width="33.7109375" style="11" customWidth="1"/>
    <col min="9219" max="9219" width="5.7109375" style="11" customWidth="1"/>
    <col min="9220" max="9220" width="1" style="11" customWidth="1"/>
    <col min="9221" max="9221" width="10.5703125" style="11" customWidth="1"/>
    <col min="9222" max="9222" width="0.5703125" style="11" customWidth="1"/>
    <col min="9223" max="9223" width="10.5703125" style="11" customWidth="1"/>
    <col min="9224" max="9224" width="0.5703125" style="11" customWidth="1"/>
    <col min="9225" max="9225" width="10.5703125" style="11" customWidth="1"/>
    <col min="9226" max="9226" width="0.5703125" style="11" customWidth="1"/>
    <col min="9227" max="9227" width="10.7109375" style="11" customWidth="1"/>
    <col min="9228" max="9471" width="9.140625" style="11"/>
    <col min="9472" max="9473" width="1.85546875" style="11" customWidth="1"/>
    <col min="9474" max="9474" width="33.7109375" style="11" customWidth="1"/>
    <col min="9475" max="9475" width="5.7109375" style="11" customWidth="1"/>
    <col min="9476" max="9476" width="1" style="11" customWidth="1"/>
    <col min="9477" max="9477" width="10.5703125" style="11" customWidth="1"/>
    <col min="9478" max="9478" width="0.5703125" style="11" customWidth="1"/>
    <col min="9479" max="9479" width="10.5703125" style="11" customWidth="1"/>
    <col min="9480" max="9480" width="0.5703125" style="11" customWidth="1"/>
    <col min="9481" max="9481" width="10.5703125" style="11" customWidth="1"/>
    <col min="9482" max="9482" width="0.5703125" style="11" customWidth="1"/>
    <col min="9483" max="9483" width="10.7109375" style="11" customWidth="1"/>
    <col min="9484" max="9727" width="9.140625" style="11"/>
    <col min="9728" max="9729" width="1.85546875" style="11" customWidth="1"/>
    <col min="9730" max="9730" width="33.7109375" style="11" customWidth="1"/>
    <col min="9731" max="9731" width="5.7109375" style="11" customWidth="1"/>
    <col min="9732" max="9732" width="1" style="11" customWidth="1"/>
    <col min="9733" max="9733" width="10.5703125" style="11" customWidth="1"/>
    <col min="9734" max="9734" width="0.5703125" style="11" customWidth="1"/>
    <col min="9735" max="9735" width="10.5703125" style="11" customWidth="1"/>
    <col min="9736" max="9736" width="0.5703125" style="11" customWidth="1"/>
    <col min="9737" max="9737" width="10.5703125" style="11" customWidth="1"/>
    <col min="9738" max="9738" width="0.5703125" style="11" customWidth="1"/>
    <col min="9739" max="9739" width="10.7109375" style="11" customWidth="1"/>
    <col min="9740" max="9983" width="9.140625" style="11"/>
    <col min="9984" max="9985" width="1.85546875" style="11" customWidth="1"/>
    <col min="9986" max="9986" width="33.7109375" style="11" customWidth="1"/>
    <col min="9987" max="9987" width="5.7109375" style="11" customWidth="1"/>
    <col min="9988" max="9988" width="1" style="11" customWidth="1"/>
    <col min="9989" max="9989" width="10.5703125" style="11" customWidth="1"/>
    <col min="9990" max="9990" width="0.5703125" style="11" customWidth="1"/>
    <col min="9991" max="9991" width="10.5703125" style="11" customWidth="1"/>
    <col min="9992" max="9992" width="0.5703125" style="11" customWidth="1"/>
    <col min="9993" max="9993" width="10.5703125" style="11" customWidth="1"/>
    <col min="9994" max="9994" width="0.5703125" style="11" customWidth="1"/>
    <col min="9995" max="9995" width="10.7109375" style="11" customWidth="1"/>
    <col min="9996" max="10239" width="9.140625" style="11"/>
    <col min="10240" max="10241" width="1.85546875" style="11" customWidth="1"/>
    <col min="10242" max="10242" width="33.7109375" style="11" customWidth="1"/>
    <col min="10243" max="10243" width="5.7109375" style="11" customWidth="1"/>
    <col min="10244" max="10244" width="1" style="11" customWidth="1"/>
    <col min="10245" max="10245" width="10.5703125" style="11" customWidth="1"/>
    <col min="10246" max="10246" width="0.5703125" style="11" customWidth="1"/>
    <col min="10247" max="10247" width="10.5703125" style="11" customWidth="1"/>
    <col min="10248" max="10248" width="0.5703125" style="11" customWidth="1"/>
    <col min="10249" max="10249" width="10.5703125" style="11" customWidth="1"/>
    <col min="10250" max="10250" width="0.5703125" style="11" customWidth="1"/>
    <col min="10251" max="10251" width="10.7109375" style="11" customWidth="1"/>
    <col min="10252" max="10495" width="9.140625" style="11"/>
    <col min="10496" max="10497" width="1.85546875" style="11" customWidth="1"/>
    <col min="10498" max="10498" width="33.7109375" style="11" customWidth="1"/>
    <col min="10499" max="10499" width="5.7109375" style="11" customWidth="1"/>
    <col min="10500" max="10500" width="1" style="11" customWidth="1"/>
    <col min="10501" max="10501" width="10.5703125" style="11" customWidth="1"/>
    <col min="10502" max="10502" width="0.5703125" style="11" customWidth="1"/>
    <col min="10503" max="10503" width="10.5703125" style="11" customWidth="1"/>
    <col min="10504" max="10504" width="0.5703125" style="11" customWidth="1"/>
    <col min="10505" max="10505" width="10.5703125" style="11" customWidth="1"/>
    <col min="10506" max="10506" width="0.5703125" style="11" customWidth="1"/>
    <col min="10507" max="10507" width="10.7109375" style="11" customWidth="1"/>
    <col min="10508" max="10751" width="9.140625" style="11"/>
    <col min="10752" max="10753" width="1.85546875" style="11" customWidth="1"/>
    <col min="10754" max="10754" width="33.7109375" style="11" customWidth="1"/>
    <col min="10755" max="10755" width="5.7109375" style="11" customWidth="1"/>
    <col min="10756" max="10756" width="1" style="11" customWidth="1"/>
    <col min="10757" max="10757" width="10.5703125" style="11" customWidth="1"/>
    <col min="10758" max="10758" width="0.5703125" style="11" customWidth="1"/>
    <col min="10759" max="10759" width="10.5703125" style="11" customWidth="1"/>
    <col min="10760" max="10760" width="0.5703125" style="11" customWidth="1"/>
    <col min="10761" max="10761" width="10.5703125" style="11" customWidth="1"/>
    <col min="10762" max="10762" width="0.5703125" style="11" customWidth="1"/>
    <col min="10763" max="10763" width="10.7109375" style="11" customWidth="1"/>
    <col min="10764" max="11007" width="9.140625" style="11"/>
    <col min="11008" max="11009" width="1.85546875" style="11" customWidth="1"/>
    <col min="11010" max="11010" width="33.7109375" style="11" customWidth="1"/>
    <col min="11011" max="11011" width="5.7109375" style="11" customWidth="1"/>
    <col min="11012" max="11012" width="1" style="11" customWidth="1"/>
    <col min="11013" max="11013" width="10.5703125" style="11" customWidth="1"/>
    <col min="11014" max="11014" width="0.5703125" style="11" customWidth="1"/>
    <col min="11015" max="11015" width="10.5703125" style="11" customWidth="1"/>
    <col min="11016" max="11016" width="0.5703125" style="11" customWidth="1"/>
    <col min="11017" max="11017" width="10.5703125" style="11" customWidth="1"/>
    <col min="11018" max="11018" width="0.5703125" style="11" customWidth="1"/>
    <col min="11019" max="11019" width="10.7109375" style="11" customWidth="1"/>
    <col min="11020" max="11263" width="9.140625" style="11"/>
    <col min="11264" max="11265" width="1.85546875" style="11" customWidth="1"/>
    <col min="11266" max="11266" width="33.7109375" style="11" customWidth="1"/>
    <col min="11267" max="11267" width="5.7109375" style="11" customWidth="1"/>
    <col min="11268" max="11268" width="1" style="11" customWidth="1"/>
    <col min="11269" max="11269" width="10.5703125" style="11" customWidth="1"/>
    <col min="11270" max="11270" width="0.5703125" style="11" customWidth="1"/>
    <col min="11271" max="11271" width="10.5703125" style="11" customWidth="1"/>
    <col min="11272" max="11272" width="0.5703125" style="11" customWidth="1"/>
    <col min="11273" max="11273" width="10.5703125" style="11" customWidth="1"/>
    <col min="11274" max="11274" width="0.5703125" style="11" customWidth="1"/>
    <col min="11275" max="11275" width="10.7109375" style="11" customWidth="1"/>
    <col min="11276" max="11519" width="9.140625" style="11"/>
    <col min="11520" max="11521" width="1.85546875" style="11" customWidth="1"/>
    <col min="11522" max="11522" width="33.7109375" style="11" customWidth="1"/>
    <col min="11523" max="11523" width="5.7109375" style="11" customWidth="1"/>
    <col min="11524" max="11524" width="1" style="11" customWidth="1"/>
    <col min="11525" max="11525" width="10.5703125" style="11" customWidth="1"/>
    <col min="11526" max="11526" width="0.5703125" style="11" customWidth="1"/>
    <col min="11527" max="11527" width="10.5703125" style="11" customWidth="1"/>
    <col min="11528" max="11528" width="0.5703125" style="11" customWidth="1"/>
    <col min="11529" max="11529" width="10.5703125" style="11" customWidth="1"/>
    <col min="11530" max="11530" width="0.5703125" style="11" customWidth="1"/>
    <col min="11531" max="11531" width="10.7109375" style="11" customWidth="1"/>
    <col min="11532" max="11775" width="9.140625" style="11"/>
    <col min="11776" max="11777" width="1.85546875" style="11" customWidth="1"/>
    <col min="11778" max="11778" width="33.7109375" style="11" customWidth="1"/>
    <col min="11779" max="11779" width="5.7109375" style="11" customWidth="1"/>
    <col min="11780" max="11780" width="1" style="11" customWidth="1"/>
    <col min="11781" max="11781" width="10.5703125" style="11" customWidth="1"/>
    <col min="11782" max="11782" width="0.5703125" style="11" customWidth="1"/>
    <col min="11783" max="11783" width="10.5703125" style="11" customWidth="1"/>
    <col min="11784" max="11784" width="0.5703125" style="11" customWidth="1"/>
    <col min="11785" max="11785" width="10.5703125" style="11" customWidth="1"/>
    <col min="11786" max="11786" width="0.5703125" style="11" customWidth="1"/>
    <col min="11787" max="11787" width="10.7109375" style="11" customWidth="1"/>
    <col min="11788" max="12031" width="9.140625" style="11"/>
    <col min="12032" max="12033" width="1.85546875" style="11" customWidth="1"/>
    <col min="12034" max="12034" width="33.7109375" style="11" customWidth="1"/>
    <col min="12035" max="12035" width="5.7109375" style="11" customWidth="1"/>
    <col min="12036" max="12036" width="1" style="11" customWidth="1"/>
    <col min="12037" max="12037" width="10.5703125" style="11" customWidth="1"/>
    <col min="12038" max="12038" width="0.5703125" style="11" customWidth="1"/>
    <col min="12039" max="12039" width="10.5703125" style="11" customWidth="1"/>
    <col min="12040" max="12040" width="0.5703125" style="11" customWidth="1"/>
    <col min="12041" max="12041" width="10.5703125" style="11" customWidth="1"/>
    <col min="12042" max="12042" width="0.5703125" style="11" customWidth="1"/>
    <col min="12043" max="12043" width="10.7109375" style="11" customWidth="1"/>
    <col min="12044" max="12287" width="9.140625" style="11"/>
    <col min="12288" max="12289" width="1.85546875" style="11" customWidth="1"/>
    <col min="12290" max="12290" width="33.7109375" style="11" customWidth="1"/>
    <col min="12291" max="12291" width="5.7109375" style="11" customWidth="1"/>
    <col min="12292" max="12292" width="1" style="11" customWidth="1"/>
    <col min="12293" max="12293" width="10.5703125" style="11" customWidth="1"/>
    <col min="12294" max="12294" width="0.5703125" style="11" customWidth="1"/>
    <col min="12295" max="12295" width="10.5703125" style="11" customWidth="1"/>
    <col min="12296" max="12296" width="0.5703125" style="11" customWidth="1"/>
    <col min="12297" max="12297" width="10.5703125" style="11" customWidth="1"/>
    <col min="12298" max="12298" width="0.5703125" style="11" customWidth="1"/>
    <col min="12299" max="12299" width="10.7109375" style="11" customWidth="1"/>
    <col min="12300" max="12543" width="9.140625" style="11"/>
    <col min="12544" max="12545" width="1.85546875" style="11" customWidth="1"/>
    <col min="12546" max="12546" width="33.7109375" style="11" customWidth="1"/>
    <col min="12547" max="12547" width="5.7109375" style="11" customWidth="1"/>
    <col min="12548" max="12548" width="1" style="11" customWidth="1"/>
    <col min="12549" max="12549" width="10.5703125" style="11" customWidth="1"/>
    <col min="12550" max="12550" width="0.5703125" style="11" customWidth="1"/>
    <col min="12551" max="12551" width="10.5703125" style="11" customWidth="1"/>
    <col min="12552" max="12552" width="0.5703125" style="11" customWidth="1"/>
    <col min="12553" max="12553" width="10.5703125" style="11" customWidth="1"/>
    <col min="12554" max="12554" width="0.5703125" style="11" customWidth="1"/>
    <col min="12555" max="12555" width="10.7109375" style="11" customWidth="1"/>
    <col min="12556" max="12799" width="9.140625" style="11"/>
    <col min="12800" max="12801" width="1.85546875" style="11" customWidth="1"/>
    <col min="12802" max="12802" width="33.7109375" style="11" customWidth="1"/>
    <col min="12803" max="12803" width="5.7109375" style="11" customWidth="1"/>
    <col min="12804" max="12804" width="1" style="11" customWidth="1"/>
    <col min="12805" max="12805" width="10.5703125" style="11" customWidth="1"/>
    <col min="12806" max="12806" width="0.5703125" style="11" customWidth="1"/>
    <col min="12807" max="12807" width="10.5703125" style="11" customWidth="1"/>
    <col min="12808" max="12808" width="0.5703125" style="11" customWidth="1"/>
    <col min="12809" max="12809" width="10.5703125" style="11" customWidth="1"/>
    <col min="12810" max="12810" width="0.5703125" style="11" customWidth="1"/>
    <col min="12811" max="12811" width="10.7109375" style="11" customWidth="1"/>
    <col min="12812" max="13055" width="9.140625" style="11"/>
    <col min="13056" max="13057" width="1.85546875" style="11" customWidth="1"/>
    <col min="13058" max="13058" width="33.7109375" style="11" customWidth="1"/>
    <col min="13059" max="13059" width="5.7109375" style="11" customWidth="1"/>
    <col min="13060" max="13060" width="1" style="11" customWidth="1"/>
    <col min="13061" max="13061" width="10.5703125" style="11" customWidth="1"/>
    <col min="13062" max="13062" width="0.5703125" style="11" customWidth="1"/>
    <col min="13063" max="13063" width="10.5703125" style="11" customWidth="1"/>
    <col min="13064" max="13064" width="0.5703125" style="11" customWidth="1"/>
    <col min="13065" max="13065" width="10.5703125" style="11" customWidth="1"/>
    <col min="13066" max="13066" width="0.5703125" style="11" customWidth="1"/>
    <col min="13067" max="13067" width="10.7109375" style="11" customWidth="1"/>
    <col min="13068" max="13311" width="9.140625" style="11"/>
    <col min="13312" max="13313" width="1.85546875" style="11" customWidth="1"/>
    <col min="13314" max="13314" width="33.7109375" style="11" customWidth="1"/>
    <col min="13315" max="13315" width="5.7109375" style="11" customWidth="1"/>
    <col min="13316" max="13316" width="1" style="11" customWidth="1"/>
    <col min="13317" max="13317" width="10.5703125" style="11" customWidth="1"/>
    <col min="13318" max="13318" width="0.5703125" style="11" customWidth="1"/>
    <col min="13319" max="13319" width="10.5703125" style="11" customWidth="1"/>
    <col min="13320" max="13320" width="0.5703125" style="11" customWidth="1"/>
    <col min="13321" max="13321" width="10.5703125" style="11" customWidth="1"/>
    <col min="13322" max="13322" width="0.5703125" style="11" customWidth="1"/>
    <col min="13323" max="13323" width="10.7109375" style="11" customWidth="1"/>
    <col min="13324" max="13567" width="9.140625" style="11"/>
    <col min="13568" max="13569" width="1.85546875" style="11" customWidth="1"/>
    <col min="13570" max="13570" width="33.7109375" style="11" customWidth="1"/>
    <col min="13571" max="13571" width="5.7109375" style="11" customWidth="1"/>
    <col min="13572" max="13572" width="1" style="11" customWidth="1"/>
    <col min="13573" max="13573" width="10.5703125" style="11" customWidth="1"/>
    <col min="13574" max="13574" width="0.5703125" style="11" customWidth="1"/>
    <col min="13575" max="13575" width="10.5703125" style="11" customWidth="1"/>
    <col min="13576" max="13576" width="0.5703125" style="11" customWidth="1"/>
    <col min="13577" max="13577" width="10.5703125" style="11" customWidth="1"/>
    <col min="13578" max="13578" width="0.5703125" style="11" customWidth="1"/>
    <col min="13579" max="13579" width="10.7109375" style="11" customWidth="1"/>
    <col min="13580" max="13823" width="9.140625" style="11"/>
    <col min="13824" max="13825" width="1.85546875" style="11" customWidth="1"/>
    <col min="13826" max="13826" width="33.7109375" style="11" customWidth="1"/>
    <col min="13827" max="13827" width="5.7109375" style="11" customWidth="1"/>
    <col min="13828" max="13828" width="1" style="11" customWidth="1"/>
    <col min="13829" max="13829" width="10.5703125" style="11" customWidth="1"/>
    <col min="13830" max="13830" width="0.5703125" style="11" customWidth="1"/>
    <col min="13831" max="13831" width="10.5703125" style="11" customWidth="1"/>
    <col min="13832" max="13832" width="0.5703125" style="11" customWidth="1"/>
    <col min="13833" max="13833" width="10.5703125" style="11" customWidth="1"/>
    <col min="13834" max="13834" width="0.5703125" style="11" customWidth="1"/>
    <col min="13835" max="13835" width="10.7109375" style="11" customWidth="1"/>
    <col min="13836" max="14079" width="9.140625" style="11"/>
    <col min="14080" max="14081" width="1.85546875" style="11" customWidth="1"/>
    <col min="14082" max="14082" width="33.7109375" style="11" customWidth="1"/>
    <col min="14083" max="14083" width="5.7109375" style="11" customWidth="1"/>
    <col min="14084" max="14084" width="1" style="11" customWidth="1"/>
    <col min="14085" max="14085" width="10.5703125" style="11" customWidth="1"/>
    <col min="14086" max="14086" width="0.5703125" style="11" customWidth="1"/>
    <col min="14087" max="14087" width="10.5703125" style="11" customWidth="1"/>
    <col min="14088" max="14088" width="0.5703125" style="11" customWidth="1"/>
    <col min="14089" max="14089" width="10.5703125" style="11" customWidth="1"/>
    <col min="14090" max="14090" width="0.5703125" style="11" customWidth="1"/>
    <col min="14091" max="14091" width="10.7109375" style="11" customWidth="1"/>
    <col min="14092" max="14335" width="9.140625" style="11"/>
    <col min="14336" max="14337" width="1.85546875" style="11" customWidth="1"/>
    <col min="14338" max="14338" width="33.7109375" style="11" customWidth="1"/>
    <col min="14339" max="14339" width="5.7109375" style="11" customWidth="1"/>
    <col min="14340" max="14340" width="1" style="11" customWidth="1"/>
    <col min="14341" max="14341" width="10.5703125" style="11" customWidth="1"/>
    <col min="14342" max="14342" width="0.5703125" style="11" customWidth="1"/>
    <col min="14343" max="14343" width="10.5703125" style="11" customWidth="1"/>
    <col min="14344" max="14344" width="0.5703125" style="11" customWidth="1"/>
    <col min="14345" max="14345" width="10.5703125" style="11" customWidth="1"/>
    <col min="14346" max="14346" width="0.5703125" style="11" customWidth="1"/>
    <col min="14347" max="14347" width="10.7109375" style="11" customWidth="1"/>
    <col min="14348" max="14591" width="9.140625" style="11"/>
    <col min="14592" max="14593" width="1.85546875" style="11" customWidth="1"/>
    <col min="14594" max="14594" width="33.7109375" style="11" customWidth="1"/>
    <col min="14595" max="14595" width="5.7109375" style="11" customWidth="1"/>
    <col min="14596" max="14596" width="1" style="11" customWidth="1"/>
    <col min="14597" max="14597" width="10.5703125" style="11" customWidth="1"/>
    <col min="14598" max="14598" width="0.5703125" style="11" customWidth="1"/>
    <col min="14599" max="14599" width="10.5703125" style="11" customWidth="1"/>
    <col min="14600" max="14600" width="0.5703125" style="11" customWidth="1"/>
    <col min="14601" max="14601" width="10.5703125" style="11" customWidth="1"/>
    <col min="14602" max="14602" width="0.5703125" style="11" customWidth="1"/>
    <col min="14603" max="14603" width="10.7109375" style="11" customWidth="1"/>
    <col min="14604" max="14847" width="9.140625" style="11"/>
    <col min="14848" max="14849" width="1.85546875" style="11" customWidth="1"/>
    <col min="14850" max="14850" width="33.7109375" style="11" customWidth="1"/>
    <col min="14851" max="14851" width="5.7109375" style="11" customWidth="1"/>
    <col min="14852" max="14852" width="1" style="11" customWidth="1"/>
    <col min="14853" max="14853" width="10.5703125" style="11" customWidth="1"/>
    <col min="14854" max="14854" width="0.5703125" style="11" customWidth="1"/>
    <col min="14855" max="14855" width="10.5703125" style="11" customWidth="1"/>
    <col min="14856" max="14856" width="0.5703125" style="11" customWidth="1"/>
    <col min="14857" max="14857" width="10.5703125" style="11" customWidth="1"/>
    <col min="14858" max="14858" width="0.5703125" style="11" customWidth="1"/>
    <col min="14859" max="14859" width="10.7109375" style="11" customWidth="1"/>
    <col min="14860" max="15103" width="9.140625" style="11"/>
    <col min="15104" max="15105" width="1.85546875" style="11" customWidth="1"/>
    <col min="15106" max="15106" width="33.7109375" style="11" customWidth="1"/>
    <col min="15107" max="15107" width="5.7109375" style="11" customWidth="1"/>
    <col min="15108" max="15108" width="1" style="11" customWidth="1"/>
    <col min="15109" max="15109" width="10.5703125" style="11" customWidth="1"/>
    <col min="15110" max="15110" width="0.5703125" style="11" customWidth="1"/>
    <col min="15111" max="15111" width="10.5703125" style="11" customWidth="1"/>
    <col min="15112" max="15112" width="0.5703125" style="11" customWidth="1"/>
    <col min="15113" max="15113" width="10.5703125" style="11" customWidth="1"/>
    <col min="15114" max="15114" width="0.5703125" style="11" customWidth="1"/>
    <col min="15115" max="15115" width="10.7109375" style="11" customWidth="1"/>
    <col min="15116" max="15359" width="9.140625" style="11"/>
    <col min="15360" max="15361" width="1.85546875" style="11" customWidth="1"/>
    <col min="15362" max="15362" width="33.7109375" style="11" customWidth="1"/>
    <col min="15363" max="15363" width="5.7109375" style="11" customWidth="1"/>
    <col min="15364" max="15364" width="1" style="11" customWidth="1"/>
    <col min="15365" max="15365" width="10.5703125" style="11" customWidth="1"/>
    <col min="15366" max="15366" width="0.5703125" style="11" customWidth="1"/>
    <col min="15367" max="15367" width="10.5703125" style="11" customWidth="1"/>
    <col min="15368" max="15368" width="0.5703125" style="11" customWidth="1"/>
    <col min="15369" max="15369" width="10.5703125" style="11" customWidth="1"/>
    <col min="15370" max="15370" width="0.5703125" style="11" customWidth="1"/>
    <col min="15371" max="15371" width="10.7109375" style="11" customWidth="1"/>
    <col min="15372" max="15615" width="9.140625" style="11"/>
    <col min="15616" max="15617" width="1.85546875" style="11" customWidth="1"/>
    <col min="15618" max="15618" width="33.7109375" style="11" customWidth="1"/>
    <col min="15619" max="15619" width="5.7109375" style="11" customWidth="1"/>
    <col min="15620" max="15620" width="1" style="11" customWidth="1"/>
    <col min="15621" max="15621" width="10.5703125" style="11" customWidth="1"/>
    <col min="15622" max="15622" width="0.5703125" style="11" customWidth="1"/>
    <col min="15623" max="15623" width="10.5703125" style="11" customWidth="1"/>
    <col min="15624" max="15624" width="0.5703125" style="11" customWidth="1"/>
    <col min="15625" max="15625" width="10.5703125" style="11" customWidth="1"/>
    <col min="15626" max="15626" width="0.5703125" style="11" customWidth="1"/>
    <col min="15627" max="15627" width="10.7109375" style="11" customWidth="1"/>
    <col min="15628" max="15871" width="9.140625" style="11"/>
    <col min="15872" max="15873" width="1.85546875" style="11" customWidth="1"/>
    <col min="15874" max="15874" width="33.7109375" style="11" customWidth="1"/>
    <col min="15875" max="15875" width="5.7109375" style="11" customWidth="1"/>
    <col min="15876" max="15876" width="1" style="11" customWidth="1"/>
    <col min="15877" max="15877" width="10.5703125" style="11" customWidth="1"/>
    <col min="15878" max="15878" width="0.5703125" style="11" customWidth="1"/>
    <col min="15879" max="15879" width="10.5703125" style="11" customWidth="1"/>
    <col min="15880" max="15880" width="0.5703125" style="11" customWidth="1"/>
    <col min="15881" max="15881" width="10.5703125" style="11" customWidth="1"/>
    <col min="15882" max="15882" width="0.5703125" style="11" customWidth="1"/>
    <col min="15883" max="15883" width="10.7109375" style="11" customWidth="1"/>
    <col min="15884" max="16127" width="9.140625" style="11"/>
    <col min="16128" max="16129" width="1.85546875" style="11" customWidth="1"/>
    <col min="16130" max="16130" width="33.7109375" style="11" customWidth="1"/>
    <col min="16131" max="16131" width="5.7109375" style="11" customWidth="1"/>
    <col min="16132" max="16132" width="1" style="11" customWidth="1"/>
    <col min="16133" max="16133" width="10.5703125" style="11" customWidth="1"/>
    <col min="16134" max="16134" width="0.5703125" style="11" customWidth="1"/>
    <col min="16135" max="16135" width="10.5703125" style="11" customWidth="1"/>
    <col min="16136" max="16136" width="0.5703125" style="11" customWidth="1"/>
    <col min="16137" max="16137" width="10.5703125" style="11" customWidth="1"/>
    <col min="16138" max="16138" width="0.5703125" style="11" customWidth="1"/>
    <col min="16139" max="16139" width="10.7109375" style="11" customWidth="1"/>
    <col min="16140" max="16384" width="9.140625" style="11"/>
  </cols>
  <sheetData>
    <row r="1" spans="1:26" ht="22.5" customHeight="1" x14ac:dyDescent="0.5">
      <c r="L1" s="95" t="s">
        <v>0</v>
      </c>
      <c r="Z1" s="2" t="s">
        <v>103</v>
      </c>
    </row>
    <row r="2" spans="1:26" ht="22.5" customHeight="1" x14ac:dyDescent="0.5">
      <c r="L2" s="95" t="s">
        <v>1</v>
      </c>
      <c r="Z2" s="2" t="s">
        <v>104</v>
      </c>
    </row>
    <row r="3" spans="1:26" ht="22.5" customHeight="1" x14ac:dyDescent="0.5">
      <c r="A3" s="219" t="s">
        <v>105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26" ht="22.5" customHeight="1" x14ac:dyDescent="0.2">
      <c r="A4" s="212" t="s">
        <v>3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26" ht="22.5" customHeight="1" x14ac:dyDescent="0.2">
      <c r="A5" s="212" t="s">
        <v>79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</row>
    <row r="6" spans="1:26" ht="22.5" customHeight="1" x14ac:dyDescent="0.2">
      <c r="A6" s="221" t="s">
        <v>106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26" ht="3.75" customHeight="1" x14ac:dyDescent="0.2">
      <c r="A7" s="5"/>
      <c r="B7" s="5"/>
      <c r="C7" s="5"/>
      <c r="D7" s="73"/>
      <c r="E7" s="5"/>
      <c r="F7" s="5"/>
      <c r="G7" s="5"/>
      <c r="H7" s="5"/>
      <c r="I7" s="5"/>
      <c r="J7" s="5"/>
      <c r="K7" s="5"/>
      <c r="L7" s="5"/>
    </row>
    <row r="8" spans="1:26" s="12" customFormat="1" ht="17.45" customHeight="1" x14ac:dyDescent="0.4">
      <c r="D8" s="74"/>
      <c r="E8" s="75"/>
      <c r="F8" s="223" t="s">
        <v>81</v>
      </c>
      <c r="G8" s="223"/>
      <c r="H8" s="223"/>
      <c r="I8" s="223"/>
      <c r="J8" s="223"/>
      <c r="K8" s="223"/>
      <c r="L8" s="223"/>
      <c r="N8" s="96"/>
      <c r="P8" s="1"/>
      <c r="Q8" s="102"/>
      <c r="T8" s="1" t="s">
        <v>81</v>
      </c>
      <c r="U8" s="1"/>
      <c r="V8" s="1"/>
      <c r="X8" s="1"/>
      <c r="Y8" s="1"/>
      <c r="Z8" s="1"/>
    </row>
    <row r="9" spans="1:26" s="12" customFormat="1" ht="17.45" customHeight="1" x14ac:dyDescent="0.4">
      <c r="D9" s="74"/>
      <c r="E9" s="75"/>
      <c r="F9" s="217" t="s">
        <v>8</v>
      </c>
      <c r="G9" s="217"/>
      <c r="H9" s="217"/>
      <c r="I9" s="75"/>
      <c r="J9" s="218" t="s">
        <v>9</v>
      </c>
      <c r="K9" s="218"/>
      <c r="L9" s="218"/>
      <c r="N9" s="96" t="s">
        <v>107</v>
      </c>
      <c r="P9" s="1"/>
      <c r="Q9" s="102" t="s">
        <v>108</v>
      </c>
      <c r="T9" s="1" t="s">
        <v>8</v>
      </c>
      <c r="U9" s="1"/>
      <c r="V9" s="1"/>
      <c r="X9" s="1" t="s">
        <v>9</v>
      </c>
      <c r="Y9" s="1"/>
      <c r="Z9" s="1"/>
    </row>
    <row r="10" spans="1:26" s="12" customFormat="1" ht="17.45" customHeight="1" x14ac:dyDescent="0.2">
      <c r="D10" s="74"/>
      <c r="E10" s="75"/>
      <c r="F10" s="76">
        <v>2568</v>
      </c>
      <c r="G10" s="75"/>
      <c r="H10" s="76">
        <v>2567</v>
      </c>
      <c r="I10" s="75"/>
      <c r="J10" s="76">
        <v>2568</v>
      </c>
      <c r="K10" s="75"/>
      <c r="L10" s="76">
        <v>2567</v>
      </c>
      <c r="N10" s="96"/>
      <c r="P10" s="1"/>
      <c r="Q10" s="102"/>
      <c r="T10" s="1"/>
      <c r="U10" s="1"/>
      <c r="V10" s="1"/>
      <c r="X10" s="1"/>
      <c r="Y10" s="1"/>
      <c r="Z10" s="1"/>
    </row>
    <row r="11" spans="1:26" s="12" customFormat="1" ht="17.45" customHeight="1" x14ac:dyDescent="0.2">
      <c r="D11" s="74" t="s">
        <v>12</v>
      </c>
      <c r="E11" s="75"/>
      <c r="F11" s="77"/>
      <c r="G11" s="75"/>
      <c r="H11" s="77"/>
      <c r="I11" s="75"/>
      <c r="J11" s="77"/>
      <c r="K11" s="75"/>
      <c r="L11" s="77" t="s">
        <v>82</v>
      </c>
      <c r="N11" s="96"/>
      <c r="P11" s="1"/>
      <c r="Q11" s="102"/>
      <c r="T11" s="1"/>
      <c r="U11" s="1"/>
      <c r="V11" s="1"/>
      <c r="X11" s="1"/>
      <c r="Y11" s="1"/>
      <c r="Z11" s="1"/>
    </row>
    <row r="12" spans="1:26" s="12" customFormat="1" ht="17.45" customHeight="1" x14ac:dyDescent="0.2">
      <c r="A12" s="78"/>
      <c r="B12" s="78"/>
      <c r="D12" s="74">
        <v>24</v>
      </c>
      <c r="E12" s="75"/>
      <c r="F12" s="75"/>
      <c r="G12" s="75"/>
      <c r="H12" s="75"/>
      <c r="I12" s="75"/>
      <c r="J12" s="75"/>
      <c r="K12" s="75"/>
      <c r="N12" s="96"/>
      <c r="P12" s="1"/>
      <c r="Q12" s="102"/>
      <c r="T12" s="1"/>
      <c r="U12" s="1"/>
      <c r="V12" s="1"/>
      <c r="X12" s="1"/>
      <c r="Y12" s="1"/>
      <c r="Z12" s="1"/>
    </row>
    <row r="13" spans="1:26" s="12" customFormat="1" ht="17.45" customHeight="1" x14ac:dyDescent="0.2">
      <c r="A13" s="78" t="s">
        <v>83</v>
      </c>
      <c r="B13" s="78"/>
      <c r="C13" s="78"/>
      <c r="E13" s="75"/>
      <c r="F13" s="75"/>
      <c r="G13" s="75"/>
      <c r="H13" s="75"/>
      <c r="I13" s="75"/>
      <c r="J13" s="75"/>
      <c r="K13" s="75"/>
      <c r="N13" s="96"/>
      <c r="P13" s="1"/>
      <c r="Q13" s="102"/>
      <c r="T13" s="1"/>
      <c r="U13" s="1"/>
      <c r="V13" s="1"/>
      <c r="X13" s="1"/>
      <c r="Y13" s="1"/>
      <c r="Z13" s="1"/>
    </row>
    <row r="14" spans="1:26" s="12" customFormat="1" ht="17.45" customHeight="1" x14ac:dyDescent="0.4">
      <c r="B14" s="79" t="s">
        <v>84</v>
      </c>
      <c r="C14" s="79"/>
      <c r="E14" s="75"/>
      <c r="F14" s="80">
        <v>419261757</v>
      </c>
      <c r="G14" s="75"/>
      <c r="H14" s="80">
        <v>420253483</v>
      </c>
      <c r="I14" s="75"/>
      <c r="J14" s="80">
        <v>397294807</v>
      </c>
      <c r="K14" s="75"/>
      <c r="L14" s="80">
        <v>397319895</v>
      </c>
      <c r="N14" s="96"/>
      <c r="P14" s="1"/>
      <c r="Q14" s="102"/>
      <c r="T14" s="1"/>
      <c r="U14" s="1"/>
      <c r="V14" s="1"/>
      <c r="X14" s="1"/>
      <c r="Y14" s="1"/>
      <c r="Z14" s="1"/>
    </row>
    <row r="15" spans="1:26" s="12" customFormat="1" ht="17.45" customHeight="1" x14ac:dyDescent="0.4">
      <c r="B15" s="79" t="s">
        <v>85</v>
      </c>
      <c r="C15" s="79"/>
      <c r="E15" s="75"/>
      <c r="F15" s="80">
        <v>178860365</v>
      </c>
      <c r="G15" s="75"/>
      <c r="H15" s="80">
        <v>143965731</v>
      </c>
      <c r="I15" s="75"/>
      <c r="J15" s="80">
        <v>81345851</v>
      </c>
      <c r="K15" s="75"/>
      <c r="L15" s="80">
        <v>73778192</v>
      </c>
      <c r="N15" s="96"/>
      <c r="P15" s="1"/>
      <c r="Q15" s="102"/>
      <c r="T15" s="1"/>
      <c r="U15" s="1"/>
      <c r="V15" s="1"/>
      <c r="X15" s="1"/>
      <c r="Y15" s="1"/>
      <c r="Z15" s="1"/>
    </row>
    <row r="16" spans="1:26" s="12" customFormat="1" ht="17.45" customHeight="1" x14ac:dyDescent="0.4">
      <c r="B16" s="79" t="s">
        <v>86</v>
      </c>
      <c r="C16" s="79"/>
      <c r="E16" s="75"/>
      <c r="F16" s="80">
        <v>16511726</v>
      </c>
      <c r="G16" s="75"/>
      <c r="H16" s="80">
        <v>7690818</v>
      </c>
      <c r="I16" s="75"/>
      <c r="J16" s="80">
        <v>55612841</v>
      </c>
      <c r="K16" s="75"/>
      <c r="L16" s="80">
        <v>46932610</v>
      </c>
      <c r="N16" s="96"/>
      <c r="P16" s="1"/>
      <c r="Q16" s="102"/>
      <c r="T16" s="1"/>
      <c r="U16" s="1"/>
      <c r="V16" s="1"/>
      <c r="X16" s="1"/>
      <c r="Y16" s="1"/>
      <c r="Z16" s="1"/>
    </row>
    <row r="17" spans="1:27" s="12" customFormat="1" ht="17.45" customHeight="1" x14ac:dyDescent="0.4">
      <c r="B17" s="81"/>
      <c r="C17" s="81" t="s">
        <v>87</v>
      </c>
      <c r="D17" s="81"/>
      <c r="E17" s="75"/>
      <c r="F17" s="82">
        <f>SUM(F14:F16)</f>
        <v>614633848</v>
      </c>
      <c r="G17" s="83"/>
      <c r="H17" s="82">
        <f>SUM(H14:H16)</f>
        <v>571910032</v>
      </c>
      <c r="I17" s="83"/>
      <c r="J17" s="82">
        <f>SUM(J14:J16)</f>
        <v>534253499</v>
      </c>
      <c r="K17" s="83"/>
      <c r="L17" s="82">
        <f>SUM(L14:L16)</f>
        <v>518030697</v>
      </c>
      <c r="M17" s="1">
        <v>128951700.70999999</v>
      </c>
      <c r="N17" s="97">
        <f>ROUND(M17,0)</f>
        <v>128951701</v>
      </c>
      <c r="P17" s="1">
        <v>131901700.70999999</v>
      </c>
      <c r="Q17" s="97">
        <f>ROUND(P17,0)</f>
        <v>131901701</v>
      </c>
      <c r="T17" s="1">
        <v>124806314.70999999</v>
      </c>
      <c r="U17" s="1">
        <f>T17-F17</f>
        <v>-489827533.29000002</v>
      </c>
      <c r="V17" s="1">
        <v>127120093</v>
      </c>
      <c r="W17" s="6">
        <f>V17-H17</f>
        <v>-444789939</v>
      </c>
      <c r="X17" s="1">
        <v>121856314.70999999</v>
      </c>
      <c r="Y17" s="1">
        <f>X17-J17</f>
        <v>-412397184.29000002</v>
      </c>
      <c r="Z17" s="1">
        <v>101078173</v>
      </c>
      <c r="AA17" s="6">
        <f>Z17-L17</f>
        <v>-416952524</v>
      </c>
    </row>
    <row r="18" spans="1:27" s="12" customFormat="1" ht="17.45" customHeight="1" x14ac:dyDescent="0.4">
      <c r="A18" s="81" t="s">
        <v>88</v>
      </c>
      <c r="B18" s="81"/>
      <c r="C18" s="81"/>
      <c r="D18" s="81"/>
      <c r="E18" s="75"/>
      <c r="F18" s="80"/>
      <c r="G18" s="83"/>
      <c r="H18" s="80"/>
      <c r="I18" s="83"/>
      <c r="J18" s="80"/>
      <c r="K18" s="83"/>
      <c r="L18" s="80"/>
      <c r="M18" s="1"/>
      <c r="N18" s="97"/>
      <c r="P18" s="1"/>
      <c r="Q18" s="97"/>
      <c r="T18" s="1"/>
      <c r="U18" s="1"/>
      <c r="V18" s="1"/>
      <c r="W18" s="6"/>
      <c r="X18" s="1"/>
      <c r="Y18" s="1"/>
      <c r="Z18" s="1"/>
      <c r="AA18" s="6"/>
    </row>
    <row r="19" spans="1:27" s="12" customFormat="1" ht="17.45" customHeight="1" x14ac:dyDescent="0.4">
      <c r="B19" s="12" t="s">
        <v>89</v>
      </c>
      <c r="C19" s="81"/>
      <c r="D19" s="81"/>
      <c r="E19" s="75"/>
      <c r="F19" s="80">
        <v>268721475</v>
      </c>
      <c r="G19" s="83"/>
      <c r="H19" s="80">
        <v>275046385</v>
      </c>
      <c r="I19" s="83"/>
      <c r="J19" s="80">
        <v>254099024</v>
      </c>
      <c r="K19" s="83"/>
      <c r="L19" s="80">
        <v>260334326</v>
      </c>
      <c r="M19" s="1"/>
      <c r="N19" s="97"/>
      <c r="P19" s="1"/>
      <c r="Q19" s="97"/>
      <c r="T19" s="1"/>
      <c r="U19" s="1"/>
      <c r="V19" s="1"/>
      <c r="W19" s="6"/>
      <c r="X19" s="1"/>
      <c r="Y19" s="1"/>
      <c r="Z19" s="1"/>
      <c r="AA19" s="6"/>
    </row>
    <row r="20" spans="1:27" s="12" customFormat="1" ht="17.45" customHeight="1" x14ac:dyDescent="0.4">
      <c r="B20" s="79" t="s">
        <v>90</v>
      </c>
      <c r="C20" s="81"/>
      <c r="D20" s="81"/>
      <c r="E20" s="75"/>
      <c r="F20" s="80">
        <v>83567808</v>
      </c>
      <c r="G20" s="83"/>
      <c r="H20" s="80">
        <v>67812806</v>
      </c>
      <c r="I20" s="83"/>
      <c r="J20" s="80">
        <v>9144015</v>
      </c>
      <c r="K20" s="83"/>
      <c r="L20" s="80">
        <v>8338540</v>
      </c>
      <c r="M20" s="1"/>
      <c r="N20" s="97"/>
      <c r="P20" s="1"/>
      <c r="Q20" s="97"/>
      <c r="T20" s="1"/>
      <c r="U20" s="1"/>
      <c r="V20" s="1"/>
      <c r="W20" s="6"/>
      <c r="X20" s="1"/>
      <c r="Y20" s="1"/>
      <c r="Z20" s="1"/>
      <c r="AA20" s="6"/>
    </row>
    <row r="21" spans="1:27" s="12" customFormat="1" ht="17.45" customHeight="1" x14ac:dyDescent="0.4">
      <c r="B21" s="79" t="s">
        <v>91</v>
      </c>
      <c r="C21" s="81"/>
      <c r="D21" s="81"/>
      <c r="E21" s="75"/>
      <c r="F21" s="80">
        <v>138059040</v>
      </c>
      <c r="G21" s="83"/>
      <c r="H21" s="80">
        <v>172548143</v>
      </c>
      <c r="I21" s="83"/>
      <c r="J21" s="80">
        <v>126447591</v>
      </c>
      <c r="K21" s="83"/>
      <c r="L21" s="80">
        <v>156919604</v>
      </c>
      <c r="M21" s="1"/>
      <c r="N21" s="97"/>
      <c r="P21" s="1"/>
      <c r="Q21" s="97"/>
      <c r="T21" s="1"/>
      <c r="U21" s="1"/>
      <c r="V21" s="1"/>
      <c r="W21" s="6"/>
      <c r="X21" s="1"/>
      <c r="Y21" s="1"/>
      <c r="Z21" s="1"/>
      <c r="AA21" s="6"/>
    </row>
    <row r="22" spans="1:27" s="12" customFormat="1" ht="17.45" customHeight="1" x14ac:dyDescent="0.4">
      <c r="B22" s="79" t="s">
        <v>92</v>
      </c>
      <c r="C22" s="81"/>
      <c r="D22" s="81"/>
      <c r="E22" s="75"/>
      <c r="F22" s="80">
        <v>44912330</v>
      </c>
      <c r="G22" s="83"/>
      <c r="H22" s="80">
        <v>40741754</v>
      </c>
      <c r="I22" s="83"/>
      <c r="J22" s="80">
        <v>40647643</v>
      </c>
      <c r="K22" s="83"/>
      <c r="L22" s="80">
        <v>38750700</v>
      </c>
      <c r="M22" s="1"/>
      <c r="N22" s="97"/>
      <c r="P22" s="1"/>
      <c r="Q22" s="97"/>
      <c r="T22" s="1"/>
      <c r="U22" s="1"/>
      <c r="V22" s="1"/>
      <c r="W22" s="6"/>
      <c r="X22" s="1"/>
      <c r="Y22" s="1"/>
      <c r="Z22" s="1"/>
      <c r="AA22" s="6"/>
    </row>
    <row r="23" spans="1:27" s="12" customFormat="1" ht="17.45" customHeight="1" x14ac:dyDescent="0.4">
      <c r="B23" s="81"/>
      <c r="C23" s="81" t="s">
        <v>93</v>
      </c>
      <c r="D23" s="81"/>
      <c r="E23" s="75"/>
      <c r="F23" s="82">
        <f>SUM(F19:F22)</f>
        <v>535260653</v>
      </c>
      <c r="G23" s="83"/>
      <c r="H23" s="82">
        <f>SUM(H19:H22)</f>
        <v>556149088</v>
      </c>
      <c r="I23" s="83"/>
      <c r="J23" s="82">
        <f>SUM(J19:J22)</f>
        <v>430338273</v>
      </c>
      <c r="K23" s="83"/>
      <c r="L23" s="82">
        <f>SUM(L19:L22)</f>
        <v>464343170</v>
      </c>
      <c r="M23" s="1"/>
      <c r="N23" s="97"/>
      <c r="P23" s="1"/>
      <c r="Q23" s="97"/>
      <c r="T23" s="1"/>
      <c r="U23" s="1"/>
      <c r="V23" s="1"/>
      <c r="W23" s="6"/>
      <c r="X23" s="1"/>
      <c r="Y23" s="1"/>
      <c r="Z23" s="1"/>
      <c r="AA23" s="6"/>
    </row>
    <row r="24" spans="1:27" s="12" customFormat="1" ht="17.45" customHeight="1" x14ac:dyDescent="0.4">
      <c r="A24" s="146" t="s">
        <v>218</v>
      </c>
      <c r="B24" s="79"/>
      <c r="C24" s="81"/>
      <c r="D24" s="81"/>
      <c r="E24" s="75"/>
      <c r="F24" s="80">
        <f>F17-F23</f>
        <v>79373195</v>
      </c>
      <c r="G24" s="83"/>
      <c r="H24" s="80">
        <f>H17-H23</f>
        <v>15760944</v>
      </c>
      <c r="I24" s="83"/>
      <c r="J24" s="80">
        <f>J17-J23</f>
        <v>103915226</v>
      </c>
      <c r="K24" s="83"/>
      <c r="L24" s="80">
        <f>L17-L23</f>
        <v>53687527</v>
      </c>
      <c r="M24" s="1"/>
      <c r="N24" s="97"/>
      <c r="P24" s="1"/>
      <c r="Q24" s="97"/>
      <c r="T24" s="1"/>
      <c r="U24" s="1"/>
      <c r="V24" s="1"/>
      <c r="W24" s="6"/>
      <c r="X24" s="1"/>
      <c r="Y24" s="1"/>
      <c r="Z24" s="1"/>
      <c r="AA24" s="6"/>
    </row>
    <row r="25" spans="1:27" s="12" customFormat="1" ht="17.45" customHeight="1" x14ac:dyDescent="0.4">
      <c r="A25" s="79" t="s">
        <v>94</v>
      </c>
      <c r="B25" s="79"/>
      <c r="C25" s="81"/>
      <c r="D25" s="81"/>
      <c r="E25" s="75"/>
      <c r="F25" s="84">
        <v>207896683</v>
      </c>
      <c r="G25" s="83"/>
      <c r="H25" s="84">
        <v>156000127</v>
      </c>
      <c r="I25" s="83"/>
      <c r="J25" s="84">
        <v>180034952</v>
      </c>
      <c r="K25" s="83"/>
      <c r="L25" s="84">
        <v>127395449</v>
      </c>
      <c r="M25" s="1"/>
      <c r="N25" s="97"/>
      <c r="P25" s="1"/>
      <c r="Q25" s="97"/>
      <c r="T25" s="1"/>
      <c r="U25" s="1"/>
      <c r="V25" s="1"/>
      <c r="W25" s="6"/>
      <c r="X25" s="1"/>
      <c r="Y25" s="1"/>
      <c r="Z25" s="1"/>
      <c r="AA25" s="6"/>
    </row>
    <row r="26" spans="1:27" s="12" customFormat="1" ht="17.45" customHeight="1" x14ac:dyDescent="0.4">
      <c r="A26" s="85" t="s">
        <v>95</v>
      </c>
      <c r="B26" s="85"/>
      <c r="D26" s="74"/>
      <c r="E26" s="75"/>
      <c r="F26" s="80">
        <f>F24-F25</f>
        <v>-128523488</v>
      </c>
      <c r="G26" s="83"/>
      <c r="H26" s="80">
        <f>H24-H25</f>
        <v>-140239183</v>
      </c>
      <c r="I26" s="83"/>
      <c r="J26" s="80">
        <f>J24-J25</f>
        <v>-76119726</v>
      </c>
      <c r="K26" s="80"/>
      <c r="L26" s="80">
        <f>L24-L25</f>
        <v>-73707922</v>
      </c>
      <c r="M26" s="1">
        <v>78016944.969999999</v>
      </c>
      <c r="N26" s="97">
        <f t="shared" ref="N26:N27" si="0">ROUND(M26,0)</f>
        <v>78016945</v>
      </c>
      <c r="P26" s="1">
        <v>79165369.370000005</v>
      </c>
      <c r="Q26" s="97">
        <f t="shared" ref="Q26:Q27" si="1">ROUND(P26,0)</f>
        <v>79165369</v>
      </c>
      <c r="T26" s="1">
        <v>80240724.769999996</v>
      </c>
      <c r="U26" s="1">
        <f>T26-F26</f>
        <v>208764212.76999998</v>
      </c>
      <c r="V26" s="1">
        <v>81620568</v>
      </c>
      <c r="W26" s="6">
        <f>V26-H26</f>
        <v>221859751</v>
      </c>
      <c r="X26" s="1">
        <v>78016944.969999999</v>
      </c>
      <c r="Y26" s="1">
        <f>X26-J26</f>
        <v>154136670.97</v>
      </c>
      <c r="Z26" s="1">
        <v>65164799</v>
      </c>
      <c r="AA26" s="6">
        <f>Z26-L26</f>
        <v>138872721</v>
      </c>
    </row>
    <row r="27" spans="1:27" s="12" customFormat="1" ht="17.45" customHeight="1" x14ac:dyDescent="0.4">
      <c r="A27" s="79" t="s">
        <v>96</v>
      </c>
      <c r="B27" s="79"/>
      <c r="D27" s="74">
        <v>25</v>
      </c>
      <c r="E27" s="75"/>
      <c r="F27" s="86">
        <v>5024450</v>
      </c>
      <c r="G27" s="83"/>
      <c r="H27" s="86">
        <v>1837929</v>
      </c>
      <c r="I27" s="83"/>
      <c r="J27" s="86">
        <v>1371424</v>
      </c>
      <c r="K27" s="80"/>
      <c r="L27" s="86">
        <v>0</v>
      </c>
      <c r="M27" s="1">
        <v>50934755.740000002</v>
      </c>
      <c r="N27" s="97">
        <f t="shared" si="0"/>
        <v>50934756</v>
      </c>
      <c r="P27" s="1">
        <v>52736331.340000004</v>
      </c>
      <c r="Q27" s="97">
        <f t="shared" si="1"/>
        <v>52736331</v>
      </c>
      <c r="T27" s="1">
        <v>44565589.939999998</v>
      </c>
      <c r="U27" s="1">
        <f t="shared" ref="U27:AA27" si="2">T27-F27</f>
        <v>39541139.939999998</v>
      </c>
      <c r="V27" s="1">
        <v>45499525</v>
      </c>
      <c r="W27" s="6">
        <f t="shared" si="2"/>
        <v>43661596</v>
      </c>
      <c r="X27" s="1">
        <v>43839369.740000002</v>
      </c>
      <c r="Y27" s="1">
        <f t="shared" si="2"/>
        <v>42467945.740000002</v>
      </c>
      <c r="Z27" s="1">
        <v>35913374</v>
      </c>
      <c r="AA27" s="6">
        <f t="shared" si="2"/>
        <v>35913374</v>
      </c>
    </row>
    <row r="28" spans="1:27" s="12" customFormat="1" ht="17.45" customHeight="1" x14ac:dyDescent="0.4">
      <c r="A28" s="79" t="s">
        <v>97</v>
      </c>
      <c r="B28" s="79"/>
      <c r="D28" s="74"/>
      <c r="E28" s="75"/>
      <c r="F28" s="87">
        <f>F26-F27</f>
        <v>-133547938</v>
      </c>
      <c r="G28" s="83"/>
      <c r="H28" s="87">
        <f>H26-H27</f>
        <v>-142077112</v>
      </c>
      <c r="I28" s="83"/>
      <c r="J28" s="87">
        <f>J26-J27</f>
        <v>-77491150</v>
      </c>
      <c r="K28" s="80"/>
      <c r="L28" s="87">
        <f>L26-L27</f>
        <v>-73707922</v>
      </c>
      <c r="M28" s="1"/>
      <c r="N28" s="97"/>
      <c r="P28" s="1"/>
      <c r="Q28" s="97"/>
      <c r="T28" s="1"/>
      <c r="U28" s="1"/>
      <c r="V28" s="1"/>
      <c r="W28" s="6"/>
      <c r="X28" s="1"/>
      <c r="Y28" s="1"/>
      <c r="Z28" s="1"/>
      <c r="AA28" s="6"/>
    </row>
    <row r="29" spans="1:27" s="12" customFormat="1" ht="17.45" customHeight="1" x14ac:dyDescent="0.4">
      <c r="A29" s="79" t="s">
        <v>98</v>
      </c>
      <c r="B29" s="79"/>
      <c r="D29" s="74"/>
      <c r="E29" s="75"/>
      <c r="F29" s="88"/>
      <c r="G29" s="83"/>
      <c r="H29" s="88"/>
      <c r="I29" s="83"/>
      <c r="J29" s="88"/>
      <c r="K29" s="80"/>
      <c r="L29" s="88"/>
      <c r="M29" s="1"/>
      <c r="N29" s="97"/>
      <c r="P29" s="1"/>
      <c r="Q29" s="97"/>
      <c r="T29" s="1"/>
      <c r="U29" s="1"/>
      <c r="V29" s="1"/>
      <c r="W29" s="6"/>
      <c r="X29" s="1"/>
      <c r="Y29" s="1"/>
      <c r="Z29" s="1"/>
      <c r="AA29" s="6"/>
    </row>
    <row r="30" spans="1:27" s="12" customFormat="1" ht="17.45" customHeight="1" x14ac:dyDescent="0.4">
      <c r="A30" s="85" t="s">
        <v>109</v>
      </c>
      <c r="B30" s="79"/>
      <c r="D30" s="74"/>
      <c r="E30" s="75"/>
      <c r="F30" s="80"/>
      <c r="G30" s="83"/>
      <c r="H30" s="80"/>
      <c r="I30" s="83"/>
      <c r="J30" s="80"/>
      <c r="K30" s="80"/>
      <c r="L30" s="80"/>
      <c r="M30" s="1"/>
      <c r="N30" s="97"/>
      <c r="P30" s="1"/>
      <c r="Q30" s="97"/>
      <c r="T30" s="1"/>
      <c r="U30" s="1"/>
      <c r="V30" s="1"/>
      <c r="W30" s="6"/>
      <c r="X30" s="1"/>
      <c r="Y30" s="1"/>
      <c r="Z30" s="1"/>
      <c r="AA30" s="6"/>
    </row>
    <row r="31" spans="1:27" s="12" customFormat="1" ht="17.45" customHeight="1" x14ac:dyDescent="0.4">
      <c r="A31" s="85"/>
      <c r="B31" s="79" t="s">
        <v>110</v>
      </c>
      <c r="D31" s="74"/>
      <c r="E31" s="75"/>
      <c r="F31" s="80"/>
      <c r="G31" s="83"/>
      <c r="H31" s="80"/>
      <c r="I31" s="83"/>
      <c r="J31" s="80"/>
      <c r="K31" s="80"/>
      <c r="L31" s="80"/>
      <c r="M31" s="1"/>
      <c r="N31" s="97"/>
      <c r="P31" s="1"/>
      <c r="Q31" s="97"/>
      <c r="T31" s="1"/>
      <c r="U31" s="1"/>
      <c r="V31" s="1"/>
      <c r="W31" s="6"/>
      <c r="X31" s="1"/>
      <c r="Y31" s="1"/>
      <c r="Z31" s="1"/>
      <c r="AA31" s="6"/>
    </row>
    <row r="32" spans="1:27" s="12" customFormat="1" ht="17.45" customHeight="1" x14ac:dyDescent="0.4">
      <c r="A32" s="85"/>
      <c r="B32" s="79"/>
      <c r="C32" s="12" t="s">
        <v>111</v>
      </c>
      <c r="D32" s="74">
        <v>22</v>
      </c>
      <c r="E32" s="75"/>
      <c r="F32" s="80">
        <v>-662385</v>
      </c>
      <c r="G32" s="83"/>
      <c r="H32" s="89">
        <v>0</v>
      </c>
      <c r="I32" s="83"/>
      <c r="J32" s="80">
        <v>-662385</v>
      </c>
      <c r="K32" s="80"/>
      <c r="L32" s="89">
        <v>0</v>
      </c>
      <c r="M32" s="1"/>
      <c r="N32" s="97"/>
      <c r="P32" s="1"/>
      <c r="Q32" s="97"/>
      <c r="T32" s="1"/>
      <c r="U32" s="1"/>
      <c r="V32" s="1"/>
      <c r="W32" s="6"/>
      <c r="X32" s="1"/>
      <c r="Y32" s="1"/>
      <c r="Z32" s="1"/>
      <c r="AA32" s="6"/>
    </row>
    <row r="33" spans="1:242" s="12" customFormat="1" ht="17.45" customHeight="1" x14ac:dyDescent="0.4">
      <c r="A33" s="79" t="s">
        <v>99</v>
      </c>
      <c r="B33" s="79"/>
      <c r="D33" s="74"/>
      <c r="E33" s="75"/>
      <c r="F33" s="87">
        <f>SUM(F29:F32)</f>
        <v>-662385</v>
      </c>
      <c r="G33" s="83"/>
      <c r="H33" s="87">
        <v>0</v>
      </c>
      <c r="I33" s="83"/>
      <c r="J33" s="87">
        <f>SUM(J29:J32)</f>
        <v>-662385</v>
      </c>
      <c r="K33" s="80"/>
      <c r="L33" s="87">
        <v>0</v>
      </c>
      <c r="M33" s="1"/>
      <c r="N33" s="97"/>
      <c r="P33" s="1"/>
      <c r="Q33" s="97"/>
      <c r="T33" s="1"/>
      <c r="U33" s="1"/>
      <c r="V33" s="1"/>
      <c r="W33" s="6"/>
      <c r="X33" s="1"/>
      <c r="Y33" s="1"/>
      <c r="Z33" s="1"/>
      <c r="AA33" s="6"/>
    </row>
    <row r="34" spans="1:242" s="12" customFormat="1" ht="17.45" customHeight="1" x14ac:dyDescent="0.4">
      <c r="A34" s="79" t="s">
        <v>100</v>
      </c>
      <c r="B34" s="79"/>
      <c r="D34" s="74"/>
      <c r="E34" s="75"/>
      <c r="F34" s="90">
        <f>F28+F33</f>
        <v>-134210323</v>
      </c>
      <c r="G34" s="83"/>
      <c r="H34" s="90">
        <f>H28+H33</f>
        <v>-142077112</v>
      </c>
      <c r="I34" s="83"/>
      <c r="J34" s="90">
        <f>J28+J33</f>
        <v>-78153535</v>
      </c>
      <c r="K34" s="80"/>
      <c r="L34" s="90">
        <f>L28+L33</f>
        <v>-73707922</v>
      </c>
      <c r="M34" s="1"/>
      <c r="N34" s="97"/>
      <c r="P34" s="1"/>
      <c r="Q34" s="97"/>
      <c r="T34" s="1"/>
      <c r="U34" s="1"/>
      <c r="V34" s="1"/>
      <c r="W34" s="6"/>
      <c r="X34" s="1"/>
      <c r="Y34" s="1"/>
      <c r="Z34" s="1"/>
      <c r="AA34" s="6"/>
    </row>
    <row r="35" spans="1:242" s="12" customFormat="1" ht="17.45" customHeight="1" x14ac:dyDescent="0.4">
      <c r="A35" s="79" t="s">
        <v>101</v>
      </c>
      <c r="B35" s="79"/>
      <c r="D35" s="74">
        <v>23</v>
      </c>
      <c r="E35" s="75"/>
      <c r="F35" s="88"/>
      <c r="G35" s="83"/>
      <c r="H35" s="88"/>
      <c r="I35" s="83"/>
      <c r="J35" s="88"/>
      <c r="K35" s="80"/>
      <c r="L35" s="88"/>
      <c r="M35" s="1"/>
      <c r="N35" s="97"/>
      <c r="P35" s="1"/>
      <c r="Q35" s="97"/>
      <c r="T35" s="1"/>
      <c r="U35" s="1"/>
      <c r="V35" s="1"/>
      <c r="W35" s="6"/>
      <c r="X35" s="1"/>
      <c r="Y35" s="1"/>
      <c r="Z35" s="1"/>
      <c r="AA35" s="6"/>
    </row>
    <row r="36" spans="1:242" s="12" customFormat="1" ht="17.45" customHeight="1" x14ac:dyDescent="0.4">
      <c r="A36" s="79"/>
      <c r="B36" s="79"/>
      <c r="C36" s="12" t="s">
        <v>102</v>
      </c>
      <c r="E36" s="75"/>
      <c r="F36" s="91">
        <f>ROUND(F28/งบฐานะการเงิน!G93,3)</f>
        <v>-8.2000000000000003E-2</v>
      </c>
      <c r="G36" s="83"/>
      <c r="H36" s="91">
        <f>ROUNDUP(H28/งบฐานะการเงิน!I93,3)+0.001</f>
        <v>-8.6999999999999994E-2</v>
      </c>
      <c r="I36" s="83"/>
      <c r="J36" s="91">
        <f>ROUND(J28/งบฐานะการเงิน!K93,3)</f>
        <v>-4.8000000000000001E-2</v>
      </c>
      <c r="K36" s="80"/>
      <c r="L36" s="91">
        <v>-4.4999999999999998E-2</v>
      </c>
      <c r="M36" s="1"/>
      <c r="N36" s="97"/>
      <c r="P36" s="1"/>
      <c r="Q36" s="97"/>
      <c r="T36" s="1"/>
      <c r="U36" s="1"/>
      <c r="V36" s="1"/>
      <c r="W36" s="6"/>
      <c r="X36" s="1"/>
      <c r="Y36" s="1"/>
      <c r="Z36" s="1"/>
      <c r="AA36" s="6"/>
    </row>
    <row r="37" spans="1:242" s="12" customFormat="1" ht="12" customHeight="1" x14ac:dyDescent="0.4">
      <c r="A37" s="79"/>
      <c r="B37" s="79"/>
      <c r="D37" s="74"/>
      <c r="E37" s="75"/>
      <c r="F37" s="88"/>
      <c r="G37" s="83"/>
      <c r="H37" s="88"/>
      <c r="I37" s="83"/>
      <c r="J37" s="88"/>
      <c r="K37" s="80"/>
      <c r="L37" s="88"/>
      <c r="M37" s="1"/>
      <c r="N37" s="97"/>
      <c r="P37" s="1"/>
      <c r="Q37" s="97"/>
      <c r="T37" s="1"/>
      <c r="U37" s="1"/>
      <c r="V37" s="1"/>
      <c r="W37" s="6"/>
      <c r="X37" s="1"/>
      <c r="Y37" s="1"/>
      <c r="Z37" s="1"/>
      <c r="AA37" s="6"/>
    </row>
    <row r="38" spans="1:242" s="12" customFormat="1" ht="5.25" customHeight="1" x14ac:dyDescent="0.2">
      <c r="C38" s="78"/>
      <c r="D38" s="74"/>
      <c r="E38" s="75"/>
      <c r="F38" s="83"/>
      <c r="G38" s="83"/>
      <c r="H38" s="83"/>
      <c r="I38" s="80"/>
      <c r="J38" s="98"/>
      <c r="K38" s="98"/>
      <c r="L38" s="98"/>
      <c r="N38" s="96"/>
      <c r="P38" s="1"/>
      <c r="Q38" s="102"/>
      <c r="T38" s="1"/>
      <c r="U38" s="1"/>
      <c r="V38" s="1"/>
      <c r="W38" s="6"/>
      <c r="X38" s="1"/>
      <c r="Y38" s="1"/>
      <c r="Z38" s="1"/>
      <c r="AA38" s="6"/>
    </row>
    <row r="39" spans="1:242" ht="24" customHeight="1" x14ac:dyDescent="0.2">
      <c r="B39" s="34" t="s">
        <v>37</v>
      </c>
      <c r="C39" s="34"/>
      <c r="D39" s="35"/>
      <c r="E39" s="36"/>
      <c r="F39" s="34"/>
      <c r="H39" s="34" t="s">
        <v>38</v>
      </c>
      <c r="I39" s="34"/>
      <c r="J39" s="34"/>
      <c r="K39" s="34"/>
      <c r="L39" s="34"/>
      <c r="M39" s="99" t="e">
        <f>F27+#REF!+#REF!-#REF!-#REF!-#REF!-#REF!-#REF!</f>
        <v>#REF!</v>
      </c>
      <c r="N39" s="99" t="e">
        <f>G27+#REF!+#REF!-#REF!-#REF!-#REF!-#REF!-#REF!</f>
        <v>#REF!</v>
      </c>
      <c r="O39" s="99" t="e">
        <f>H27+#REF!+#REF!-#REF!-#REF!-#REF!-#REF!-#REF!</f>
        <v>#REF!</v>
      </c>
      <c r="P39" s="99" t="e">
        <f>I27+#REF!+#REF!-#REF!-#REF!-#REF!-#REF!-#REF!</f>
        <v>#REF!</v>
      </c>
      <c r="Q39" s="99" t="e">
        <f>J27+#REF!+#REF!-#REF!-#REF!-#REF!-#REF!-#REF!</f>
        <v>#REF!</v>
      </c>
      <c r="U39" s="1"/>
      <c r="W39" s="6"/>
      <c r="Y39" s="1"/>
      <c r="AA39" s="6"/>
    </row>
    <row r="40" spans="1:242" ht="24" customHeight="1" x14ac:dyDescent="0.2">
      <c r="B40" s="37" t="s">
        <v>39</v>
      </c>
      <c r="D40" s="11"/>
      <c r="E40" s="36"/>
      <c r="H40" s="11" t="s">
        <v>40</v>
      </c>
      <c r="M40" s="12"/>
      <c r="N40" s="96"/>
      <c r="O40" s="12"/>
      <c r="P40" s="1"/>
      <c r="Q40" s="102"/>
      <c r="R40" s="12"/>
      <c r="S40" s="12"/>
      <c r="T40" s="1"/>
      <c r="U40" s="1"/>
      <c r="V40" s="1">
        <v>-1.2E-2</v>
      </c>
      <c r="W40" s="6"/>
      <c r="X40" s="1"/>
      <c r="Y40" s="1"/>
      <c r="Z40" s="1">
        <v>-8.9999999999999993E-3</v>
      </c>
      <c r="AA40" s="6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</row>
    <row r="41" spans="1:242" ht="10.5" customHeight="1" x14ac:dyDescent="0.5">
      <c r="D41" s="92"/>
      <c r="E41" s="93"/>
      <c r="F41" s="93"/>
      <c r="G41" s="93"/>
      <c r="H41" s="93"/>
      <c r="J41" s="100"/>
      <c r="K41" s="72"/>
      <c r="L41" s="101"/>
    </row>
    <row r="42" spans="1:242" ht="24" customHeight="1" x14ac:dyDescent="0.2">
      <c r="H42" s="94"/>
    </row>
    <row r="43" spans="1:242" ht="24" customHeight="1" x14ac:dyDescent="0.2">
      <c r="U43" s="2" t="s">
        <v>112</v>
      </c>
    </row>
    <row r="44" spans="1:242" ht="24" customHeight="1" x14ac:dyDescent="0.2">
      <c r="U44" s="2" t="s">
        <v>113</v>
      </c>
    </row>
  </sheetData>
  <mergeCells count="7"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H26 L2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AB31"/>
  <sheetViews>
    <sheetView view="pageBreakPreview" zoomScale="130" zoomScaleNormal="90" zoomScaleSheetLayoutView="130" workbookViewId="0">
      <selection activeCell="B1" sqref="B1"/>
    </sheetView>
  </sheetViews>
  <sheetFormatPr defaultColWidth="9.140625" defaultRowHeight="21" x14ac:dyDescent="0.2"/>
  <cols>
    <col min="1" max="1" width="6.7109375" style="15" customWidth="1"/>
    <col min="2" max="2" width="17.140625" style="15" customWidth="1"/>
    <col min="3" max="3" width="0.85546875" style="15" customWidth="1"/>
    <col min="4" max="4" width="5.140625" style="55" customWidth="1"/>
    <col min="5" max="5" width="0.7109375" style="15" customWidth="1"/>
    <col min="6" max="6" width="10.28515625" style="15" customWidth="1"/>
    <col min="7" max="7" width="0.5703125" style="15" customWidth="1"/>
    <col min="8" max="8" width="10.5703125" style="15" customWidth="1"/>
    <col min="9" max="9" width="0.5703125" style="15" customWidth="1"/>
    <col min="10" max="10" width="11.28515625" style="15" customWidth="1"/>
    <col min="11" max="11" width="0.5703125" style="15" customWidth="1"/>
    <col min="12" max="12" width="11.28515625" style="15" customWidth="1"/>
    <col min="13" max="13" width="0.5703125" style="15" customWidth="1"/>
    <col min="14" max="14" width="11.28515625" style="15" customWidth="1"/>
    <col min="15" max="15" width="9.140625" style="15" customWidth="1"/>
    <col min="16" max="16" width="11.140625" style="16" customWidth="1"/>
    <col min="17" max="17" width="9.140625" style="15" customWidth="1"/>
    <col min="18" max="18" width="10.140625" style="16" customWidth="1"/>
    <col min="19" max="19" width="10.5703125" style="15" customWidth="1"/>
    <col min="20" max="20" width="9.28515625" style="16" customWidth="1"/>
    <col min="21" max="21" width="9.5703125" style="15" customWidth="1"/>
    <col min="22" max="22" width="10.140625" style="16" customWidth="1"/>
    <col min="23" max="23" width="9.28515625" style="15" customWidth="1"/>
    <col min="24" max="24" width="11.140625" style="16" customWidth="1"/>
    <col min="25" max="25" width="9.5703125" style="15" customWidth="1"/>
    <col min="26" max="26" width="9.140625" style="15" customWidth="1"/>
    <col min="27" max="27" width="10.5703125" style="15" customWidth="1"/>
    <col min="28" max="256" width="9.140625" style="15"/>
    <col min="257" max="257" width="6.7109375" style="15" customWidth="1"/>
    <col min="258" max="258" width="16.7109375" style="15" customWidth="1"/>
    <col min="259" max="259" width="0.85546875" style="15" customWidth="1"/>
    <col min="260" max="260" width="5.140625" style="15" customWidth="1"/>
    <col min="261" max="261" width="0.7109375" style="15" customWidth="1"/>
    <col min="262" max="262" width="10.28515625" style="15" customWidth="1"/>
    <col min="263" max="263" width="0.5703125" style="15" customWidth="1"/>
    <col min="264" max="264" width="10.5703125" style="15" customWidth="1"/>
    <col min="265" max="265" width="0.5703125" style="15" customWidth="1"/>
    <col min="266" max="266" width="11.28515625" style="15" customWidth="1"/>
    <col min="267" max="267" width="0.5703125" style="15" customWidth="1"/>
    <col min="268" max="268" width="11.28515625" style="15" customWidth="1"/>
    <col min="269" max="269" width="0.5703125" style="15" customWidth="1"/>
    <col min="270" max="270" width="11.28515625" style="15" customWidth="1"/>
    <col min="271" max="512" width="9.140625" style="15"/>
    <col min="513" max="513" width="6.7109375" style="15" customWidth="1"/>
    <col min="514" max="514" width="16.7109375" style="15" customWidth="1"/>
    <col min="515" max="515" width="0.85546875" style="15" customWidth="1"/>
    <col min="516" max="516" width="5.140625" style="15" customWidth="1"/>
    <col min="517" max="517" width="0.7109375" style="15" customWidth="1"/>
    <col min="518" max="518" width="10.28515625" style="15" customWidth="1"/>
    <col min="519" max="519" width="0.5703125" style="15" customWidth="1"/>
    <col min="520" max="520" width="10.5703125" style="15" customWidth="1"/>
    <col min="521" max="521" width="0.5703125" style="15" customWidth="1"/>
    <col min="522" max="522" width="11.28515625" style="15" customWidth="1"/>
    <col min="523" max="523" width="0.5703125" style="15" customWidth="1"/>
    <col min="524" max="524" width="11.28515625" style="15" customWidth="1"/>
    <col min="525" max="525" width="0.5703125" style="15" customWidth="1"/>
    <col min="526" max="526" width="11.28515625" style="15" customWidth="1"/>
    <col min="527" max="768" width="9.140625" style="15"/>
    <col min="769" max="769" width="6.7109375" style="15" customWidth="1"/>
    <col min="770" max="770" width="16.7109375" style="15" customWidth="1"/>
    <col min="771" max="771" width="0.85546875" style="15" customWidth="1"/>
    <col min="772" max="772" width="5.140625" style="15" customWidth="1"/>
    <col min="773" max="773" width="0.7109375" style="15" customWidth="1"/>
    <col min="774" max="774" width="10.28515625" style="15" customWidth="1"/>
    <col min="775" max="775" width="0.5703125" style="15" customWidth="1"/>
    <col min="776" max="776" width="10.5703125" style="15" customWidth="1"/>
    <col min="777" max="777" width="0.5703125" style="15" customWidth="1"/>
    <col min="778" max="778" width="11.28515625" style="15" customWidth="1"/>
    <col min="779" max="779" width="0.5703125" style="15" customWidth="1"/>
    <col min="780" max="780" width="11.28515625" style="15" customWidth="1"/>
    <col min="781" max="781" width="0.5703125" style="15" customWidth="1"/>
    <col min="782" max="782" width="11.28515625" style="15" customWidth="1"/>
    <col min="783" max="1024" width="9.140625" style="15"/>
    <col min="1025" max="1025" width="6.7109375" style="15" customWidth="1"/>
    <col min="1026" max="1026" width="16.7109375" style="15" customWidth="1"/>
    <col min="1027" max="1027" width="0.85546875" style="15" customWidth="1"/>
    <col min="1028" max="1028" width="5.140625" style="15" customWidth="1"/>
    <col min="1029" max="1029" width="0.7109375" style="15" customWidth="1"/>
    <col min="1030" max="1030" width="10.28515625" style="15" customWidth="1"/>
    <col min="1031" max="1031" width="0.5703125" style="15" customWidth="1"/>
    <col min="1032" max="1032" width="10.5703125" style="15" customWidth="1"/>
    <col min="1033" max="1033" width="0.5703125" style="15" customWidth="1"/>
    <col min="1034" max="1034" width="11.28515625" style="15" customWidth="1"/>
    <col min="1035" max="1035" width="0.5703125" style="15" customWidth="1"/>
    <col min="1036" max="1036" width="11.28515625" style="15" customWidth="1"/>
    <col min="1037" max="1037" width="0.5703125" style="15" customWidth="1"/>
    <col min="1038" max="1038" width="11.28515625" style="15" customWidth="1"/>
    <col min="1039" max="1280" width="9.140625" style="15"/>
    <col min="1281" max="1281" width="6.7109375" style="15" customWidth="1"/>
    <col min="1282" max="1282" width="16.7109375" style="15" customWidth="1"/>
    <col min="1283" max="1283" width="0.85546875" style="15" customWidth="1"/>
    <col min="1284" max="1284" width="5.140625" style="15" customWidth="1"/>
    <col min="1285" max="1285" width="0.7109375" style="15" customWidth="1"/>
    <col min="1286" max="1286" width="10.28515625" style="15" customWidth="1"/>
    <col min="1287" max="1287" width="0.5703125" style="15" customWidth="1"/>
    <col min="1288" max="1288" width="10.5703125" style="15" customWidth="1"/>
    <col min="1289" max="1289" width="0.5703125" style="15" customWidth="1"/>
    <col min="1290" max="1290" width="11.28515625" style="15" customWidth="1"/>
    <col min="1291" max="1291" width="0.5703125" style="15" customWidth="1"/>
    <col min="1292" max="1292" width="11.28515625" style="15" customWidth="1"/>
    <col min="1293" max="1293" width="0.5703125" style="15" customWidth="1"/>
    <col min="1294" max="1294" width="11.28515625" style="15" customWidth="1"/>
    <col min="1295" max="1536" width="9.140625" style="15"/>
    <col min="1537" max="1537" width="6.7109375" style="15" customWidth="1"/>
    <col min="1538" max="1538" width="16.7109375" style="15" customWidth="1"/>
    <col min="1539" max="1539" width="0.85546875" style="15" customWidth="1"/>
    <col min="1540" max="1540" width="5.140625" style="15" customWidth="1"/>
    <col min="1541" max="1541" width="0.7109375" style="15" customWidth="1"/>
    <col min="1542" max="1542" width="10.28515625" style="15" customWidth="1"/>
    <col min="1543" max="1543" width="0.5703125" style="15" customWidth="1"/>
    <col min="1544" max="1544" width="10.5703125" style="15" customWidth="1"/>
    <col min="1545" max="1545" width="0.5703125" style="15" customWidth="1"/>
    <col min="1546" max="1546" width="11.28515625" style="15" customWidth="1"/>
    <col min="1547" max="1547" width="0.5703125" style="15" customWidth="1"/>
    <col min="1548" max="1548" width="11.28515625" style="15" customWidth="1"/>
    <col min="1549" max="1549" width="0.5703125" style="15" customWidth="1"/>
    <col min="1550" max="1550" width="11.28515625" style="15" customWidth="1"/>
    <col min="1551" max="1792" width="9.140625" style="15"/>
    <col min="1793" max="1793" width="6.7109375" style="15" customWidth="1"/>
    <col min="1794" max="1794" width="16.7109375" style="15" customWidth="1"/>
    <col min="1795" max="1795" width="0.85546875" style="15" customWidth="1"/>
    <col min="1796" max="1796" width="5.140625" style="15" customWidth="1"/>
    <col min="1797" max="1797" width="0.7109375" style="15" customWidth="1"/>
    <col min="1798" max="1798" width="10.28515625" style="15" customWidth="1"/>
    <col min="1799" max="1799" width="0.5703125" style="15" customWidth="1"/>
    <col min="1800" max="1800" width="10.5703125" style="15" customWidth="1"/>
    <col min="1801" max="1801" width="0.5703125" style="15" customWidth="1"/>
    <col min="1802" max="1802" width="11.28515625" style="15" customWidth="1"/>
    <col min="1803" max="1803" width="0.5703125" style="15" customWidth="1"/>
    <col min="1804" max="1804" width="11.28515625" style="15" customWidth="1"/>
    <col min="1805" max="1805" width="0.5703125" style="15" customWidth="1"/>
    <col min="1806" max="1806" width="11.28515625" style="15" customWidth="1"/>
    <col min="1807" max="2048" width="9.140625" style="15"/>
    <col min="2049" max="2049" width="6.7109375" style="15" customWidth="1"/>
    <col min="2050" max="2050" width="16.7109375" style="15" customWidth="1"/>
    <col min="2051" max="2051" width="0.85546875" style="15" customWidth="1"/>
    <col min="2052" max="2052" width="5.140625" style="15" customWidth="1"/>
    <col min="2053" max="2053" width="0.7109375" style="15" customWidth="1"/>
    <col min="2054" max="2054" width="10.28515625" style="15" customWidth="1"/>
    <col min="2055" max="2055" width="0.5703125" style="15" customWidth="1"/>
    <col min="2056" max="2056" width="10.5703125" style="15" customWidth="1"/>
    <col min="2057" max="2057" width="0.5703125" style="15" customWidth="1"/>
    <col min="2058" max="2058" width="11.28515625" style="15" customWidth="1"/>
    <col min="2059" max="2059" width="0.5703125" style="15" customWidth="1"/>
    <col min="2060" max="2060" width="11.28515625" style="15" customWidth="1"/>
    <col min="2061" max="2061" width="0.5703125" style="15" customWidth="1"/>
    <col min="2062" max="2062" width="11.28515625" style="15" customWidth="1"/>
    <col min="2063" max="2304" width="9.140625" style="15"/>
    <col min="2305" max="2305" width="6.7109375" style="15" customWidth="1"/>
    <col min="2306" max="2306" width="16.7109375" style="15" customWidth="1"/>
    <col min="2307" max="2307" width="0.85546875" style="15" customWidth="1"/>
    <col min="2308" max="2308" width="5.140625" style="15" customWidth="1"/>
    <col min="2309" max="2309" width="0.7109375" style="15" customWidth="1"/>
    <col min="2310" max="2310" width="10.28515625" style="15" customWidth="1"/>
    <col min="2311" max="2311" width="0.5703125" style="15" customWidth="1"/>
    <col min="2312" max="2312" width="10.5703125" style="15" customWidth="1"/>
    <col min="2313" max="2313" width="0.5703125" style="15" customWidth="1"/>
    <col min="2314" max="2314" width="11.28515625" style="15" customWidth="1"/>
    <col min="2315" max="2315" width="0.5703125" style="15" customWidth="1"/>
    <col min="2316" max="2316" width="11.28515625" style="15" customWidth="1"/>
    <col min="2317" max="2317" width="0.5703125" style="15" customWidth="1"/>
    <col min="2318" max="2318" width="11.28515625" style="15" customWidth="1"/>
    <col min="2319" max="2560" width="9.140625" style="15"/>
    <col min="2561" max="2561" width="6.7109375" style="15" customWidth="1"/>
    <col min="2562" max="2562" width="16.7109375" style="15" customWidth="1"/>
    <col min="2563" max="2563" width="0.85546875" style="15" customWidth="1"/>
    <col min="2564" max="2564" width="5.140625" style="15" customWidth="1"/>
    <col min="2565" max="2565" width="0.7109375" style="15" customWidth="1"/>
    <col min="2566" max="2566" width="10.28515625" style="15" customWidth="1"/>
    <col min="2567" max="2567" width="0.5703125" style="15" customWidth="1"/>
    <col min="2568" max="2568" width="10.5703125" style="15" customWidth="1"/>
    <col min="2569" max="2569" width="0.5703125" style="15" customWidth="1"/>
    <col min="2570" max="2570" width="11.28515625" style="15" customWidth="1"/>
    <col min="2571" max="2571" width="0.5703125" style="15" customWidth="1"/>
    <col min="2572" max="2572" width="11.28515625" style="15" customWidth="1"/>
    <col min="2573" max="2573" width="0.5703125" style="15" customWidth="1"/>
    <col min="2574" max="2574" width="11.28515625" style="15" customWidth="1"/>
    <col min="2575" max="2816" width="9.140625" style="15"/>
    <col min="2817" max="2817" width="6.7109375" style="15" customWidth="1"/>
    <col min="2818" max="2818" width="16.7109375" style="15" customWidth="1"/>
    <col min="2819" max="2819" width="0.85546875" style="15" customWidth="1"/>
    <col min="2820" max="2820" width="5.140625" style="15" customWidth="1"/>
    <col min="2821" max="2821" width="0.7109375" style="15" customWidth="1"/>
    <col min="2822" max="2822" width="10.28515625" style="15" customWidth="1"/>
    <col min="2823" max="2823" width="0.5703125" style="15" customWidth="1"/>
    <col min="2824" max="2824" width="10.5703125" style="15" customWidth="1"/>
    <col min="2825" max="2825" width="0.5703125" style="15" customWidth="1"/>
    <col min="2826" max="2826" width="11.28515625" style="15" customWidth="1"/>
    <col min="2827" max="2827" width="0.5703125" style="15" customWidth="1"/>
    <col min="2828" max="2828" width="11.28515625" style="15" customWidth="1"/>
    <col min="2829" max="2829" width="0.5703125" style="15" customWidth="1"/>
    <col min="2830" max="2830" width="11.28515625" style="15" customWidth="1"/>
    <col min="2831" max="3072" width="9.140625" style="15"/>
    <col min="3073" max="3073" width="6.7109375" style="15" customWidth="1"/>
    <col min="3074" max="3074" width="16.7109375" style="15" customWidth="1"/>
    <col min="3075" max="3075" width="0.85546875" style="15" customWidth="1"/>
    <col min="3076" max="3076" width="5.140625" style="15" customWidth="1"/>
    <col min="3077" max="3077" width="0.7109375" style="15" customWidth="1"/>
    <col min="3078" max="3078" width="10.28515625" style="15" customWidth="1"/>
    <col min="3079" max="3079" width="0.5703125" style="15" customWidth="1"/>
    <col min="3080" max="3080" width="10.5703125" style="15" customWidth="1"/>
    <col min="3081" max="3081" width="0.5703125" style="15" customWidth="1"/>
    <col min="3082" max="3082" width="11.28515625" style="15" customWidth="1"/>
    <col min="3083" max="3083" width="0.5703125" style="15" customWidth="1"/>
    <col min="3084" max="3084" width="11.28515625" style="15" customWidth="1"/>
    <col min="3085" max="3085" width="0.5703125" style="15" customWidth="1"/>
    <col min="3086" max="3086" width="11.28515625" style="15" customWidth="1"/>
    <col min="3087" max="3328" width="9.140625" style="15"/>
    <col min="3329" max="3329" width="6.7109375" style="15" customWidth="1"/>
    <col min="3330" max="3330" width="16.7109375" style="15" customWidth="1"/>
    <col min="3331" max="3331" width="0.85546875" style="15" customWidth="1"/>
    <col min="3332" max="3332" width="5.140625" style="15" customWidth="1"/>
    <col min="3333" max="3333" width="0.7109375" style="15" customWidth="1"/>
    <col min="3334" max="3334" width="10.28515625" style="15" customWidth="1"/>
    <col min="3335" max="3335" width="0.5703125" style="15" customWidth="1"/>
    <col min="3336" max="3336" width="10.5703125" style="15" customWidth="1"/>
    <col min="3337" max="3337" width="0.5703125" style="15" customWidth="1"/>
    <col min="3338" max="3338" width="11.28515625" style="15" customWidth="1"/>
    <col min="3339" max="3339" width="0.5703125" style="15" customWidth="1"/>
    <col min="3340" max="3340" width="11.28515625" style="15" customWidth="1"/>
    <col min="3341" max="3341" width="0.5703125" style="15" customWidth="1"/>
    <col min="3342" max="3342" width="11.28515625" style="15" customWidth="1"/>
    <col min="3343" max="3584" width="9.140625" style="15"/>
    <col min="3585" max="3585" width="6.7109375" style="15" customWidth="1"/>
    <col min="3586" max="3586" width="16.7109375" style="15" customWidth="1"/>
    <col min="3587" max="3587" width="0.85546875" style="15" customWidth="1"/>
    <col min="3588" max="3588" width="5.140625" style="15" customWidth="1"/>
    <col min="3589" max="3589" width="0.7109375" style="15" customWidth="1"/>
    <col min="3590" max="3590" width="10.28515625" style="15" customWidth="1"/>
    <col min="3591" max="3591" width="0.5703125" style="15" customWidth="1"/>
    <col min="3592" max="3592" width="10.5703125" style="15" customWidth="1"/>
    <col min="3593" max="3593" width="0.5703125" style="15" customWidth="1"/>
    <col min="3594" max="3594" width="11.28515625" style="15" customWidth="1"/>
    <col min="3595" max="3595" width="0.5703125" style="15" customWidth="1"/>
    <col min="3596" max="3596" width="11.28515625" style="15" customWidth="1"/>
    <col min="3597" max="3597" width="0.5703125" style="15" customWidth="1"/>
    <col min="3598" max="3598" width="11.28515625" style="15" customWidth="1"/>
    <col min="3599" max="3840" width="9.140625" style="15"/>
    <col min="3841" max="3841" width="6.7109375" style="15" customWidth="1"/>
    <col min="3842" max="3842" width="16.7109375" style="15" customWidth="1"/>
    <col min="3843" max="3843" width="0.85546875" style="15" customWidth="1"/>
    <col min="3844" max="3844" width="5.140625" style="15" customWidth="1"/>
    <col min="3845" max="3845" width="0.7109375" style="15" customWidth="1"/>
    <col min="3846" max="3846" width="10.28515625" style="15" customWidth="1"/>
    <col min="3847" max="3847" width="0.5703125" style="15" customWidth="1"/>
    <col min="3848" max="3848" width="10.5703125" style="15" customWidth="1"/>
    <col min="3849" max="3849" width="0.5703125" style="15" customWidth="1"/>
    <col min="3850" max="3850" width="11.28515625" style="15" customWidth="1"/>
    <col min="3851" max="3851" width="0.5703125" style="15" customWidth="1"/>
    <col min="3852" max="3852" width="11.28515625" style="15" customWidth="1"/>
    <col min="3853" max="3853" width="0.5703125" style="15" customWidth="1"/>
    <col min="3854" max="3854" width="11.28515625" style="15" customWidth="1"/>
    <col min="3855" max="4096" width="9.140625" style="15"/>
    <col min="4097" max="4097" width="6.7109375" style="15" customWidth="1"/>
    <col min="4098" max="4098" width="16.7109375" style="15" customWidth="1"/>
    <col min="4099" max="4099" width="0.85546875" style="15" customWidth="1"/>
    <col min="4100" max="4100" width="5.140625" style="15" customWidth="1"/>
    <col min="4101" max="4101" width="0.7109375" style="15" customWidth="1"/>
    <col min="4102" max="4102" width="10.28515625" style="15" customWidth="1"/>
    <col min="4103" max="4103" width="0.5703125" style="15" customWidth="1"/>
    <col min="4104" max="4104" width="10.5703125" style="15" customWidth="1"/>
    <col min="4105" max="4105" width="0.5703125" style="15" customWidth="1"/>
    <col min="4106" max="4106" width="11.28515625" style="15" customWidth="1"/>
    <col min="4107" max="4107" width="0.5703125" style="15" customWidth="1"/>
    <col min="4108" max="4108" width="11.28515625" style="15" customWidth="1"/>
    <col min="4109" max="4109" width="0.5703125" style="15" customWidth="1"/>
    <col min="4110" max="4110" width="11.28515625" style="15" customWidth="1"/>
    <col min="4111" max="4352" width="9.140625" style="15"/>
    <col min="4353" max="4353" width="6.7109375" style="15" customWidth="1"/>
    <col min="4354" max="4354" width="16.7109375" style="15" customWidth="1"/>
    <col min="4355" max="4355" width="0.85546875" style="15" customWidth="1"/>
    <col min="4356" max="4356" width="5.140625" style="15" customWidth="1"/>
    <col min="4357" max="4357" width="0.7109375" style="15" customWidth="1"/>
    <col min="4358" max="4358" width="10.28515625" style="15" customWidth="1"/>
    <col min="4359" max="4359" width="0.5703125" style="15" customWidth="1"/>
    <col min="4360" max="4360" width="10.5703125" style="15" customWidth="1"/>
    <col min="4361" max="4361" width="0.5703125" style="15" customWidth="1"/>
    <col min="4362" max="4362" width="11.28515625" style="15" customWidth="1"/>
    <col min="4363" max="4363" width="0.5703125" style="15" customWidth="1"/>
    <col min="4364" max="4364" width="11.28515625" style="15" customWidth="1"/>
    <col min="4365" max="4365" width="0.5703125" style="15" customWidth="1"/>
    <col min="4366" max="4366" width="11.28515625" style="15" customWidth="1"/>
    <col min="4367" max="4608" width="9.140625" style="15"/>
    <col min="4609" max="4609" width="6.7109375" style="15" customWidth="1"/>
    <col min="4610" max="4610" width="16.7109375" style="15" customWidth="1"/>
    <col min="4611" max="4611" width="0.85546875" style="15" customWidth="1"/>
    <col min="4612" max="4612" width="5.140625" style="15" customWidth="1"/>
    <col min="4613" max="4613" width="0.7109375" style="15" customWidth="1"/>
    <col min="4614" max="4614" width="10.28515625" style="15" customWidth="1"/>
    <col min="4615" max="4615" width="0.5703125" style="15" customWidth="1"/>
    <col min="4616" max="4616" width="10.5703125" style="15" customWidth="1"/>
    <col min="4617" max="4617" width="0.5703125" style="15" customWidth="1"/>
    <col min="4618" max="4618" width="11.28515625" style="15" customWidth="1"/>
    <col min="4619" max="4619" width="0.5703125" style="15" customWidth="1"/>
    <col min="4620" max="4620" width="11.28515625" style="15" customWidth="1"/>
    <col min="4621" max="4621" width="0.5703125" style="15" customWidth="1"/>
    <col min="4622" max="4622" width="11.28515625" style="15" customWidth="1"/>
    <col min="4623" max="4864" width="9.140625" style="15"/>
    <col min="4865" max="4865" width="6.7109375" style="15" customWidth="1"/>
    <col min="4866" max="4866" width="16.7109375" style="15" customWidth="1"/>
    <col min="4867" max="4867" width="0.85546875" style="15" customWidth="1"/>
    <col min="4868" max="4868" width="5.140625" style="15" customWidth="1"/>
    <col min="4869" max="4869" width="0.7109375" style="15" customWidth="1"/>
    <col min="4870" max="4870" width="10.28515625" style="15" customWidth="1"/>
    <col min="4871" max="4871" width="0.5703125" style="15" customWidth="1"/>
    <col min="4872" max="4872" width="10.5703125" style="15" customWidth="1"/>
    <col min="4873" max="4873" width="0.5703125" style="15" customWidth="1"/>
    <col min="4874" max="4874" width="11.28515625" style="15" customWidth="1"/>
    <col min="4875" max="4875" width="0.5703125" style="15" customWidth="1"/>
    <col min="4876" max="4876" width="11.28515625" style="15" customWidth="1"/>
    <col min="4877" max="4877" width="0.5703125" style="15" customWidth="1"/>
    <col min="4878" max="4878" width="11.28515625" style="15" customWidth="1"/>
    <col min="4879" max="5120" width="9.140625" style="15"/>
    <col min="5121" max="5121" width="6.7109375" style="15" customWidth="1"/>
    <col min="5122" max="5122" width="16.7109375" style="15" customWidth="1"/>
    <col min="5123" max="5123" width="0.85546875" style="15" customWidth="1"/>
    <col min="5124" max="5124" width="5.140625" style="15" customWidth="1"/>
    <col min="5125" max="5125" width="0.7109375" style="15" customWidth="1"/>
    <col min="5126" max="5126" width="10.28515625" style="15" customWidth="1"/>
    <col min="5127" max="5127" width="0.5703125" style="15" customWidth="1"/>
    <col min="5128" max="5128" width="10.5703125" style="15" customWidth="1"/>
    <col min="5129" max="5129" width="0.5703125" style="15" customWidth="1"/>
    <col min="5130" max="5130" width="11.28515625" style="15" customWidth="1"/>
    <col min="5131" max="5131" width="0.5703125" style="15" customWidth="1"/>
    <col min="5132" max="5132" width="11.28515625" style="15" customWidth="1"/>
    <col min="5133" max="5133" width="0.5703125" style="15" customWidth="1"/>
    <col min="5134" max="5134" width="11.28515625" style="15" customWidth="1"/>
    <col min="5135" max="5376" width="9.140625" style="15"/>
    <col min="5377" max="5377" width="6.7109375" style="15" customWidth="1"/>
    <col min="5378" max="5378" width="16.7109375" style="15" customWidth="1"/>
    <col min="5379" max="5379" width="0.85546875" style="15" customWidth="1"/>
    <col min="5380" max="5380" width="5.140625" style="15" customWidth="1"/>
    <col min="5381" max="5381" width="0.7109375" style="15" customWidth="1"/>
    <col min="5382" max="5382" width="10.28515625" style="15" customWidth="1"/>
    <col min="5383" max="5383" width="0.5703125" style="15" customWidth="1"/>
    <col min="5384" max="5384" width="10.5703125" style="15" customWidth="1"/>
    <col min="5385" max="5385" width="0.5703125" style="15" customWidth="1"/>
    <col min="5386" max="5386" width="11.28515625" style="15" customWidth="1"/>
    <col min="5387" max="5387" width="0.5703125" style="15" customWidth="1"/>
    <col min="5388" max="5388" width="11.28515625" style="15" customWidth="1"/>
    <col min="5389" max="5389" width="0.5703125" style="15" customWidth="1"/>
    <col min="5390" max="5390" width="11.28515625" style="15" customWidth="1"/>
    <col min="5391" max="5632" width="9.140625" style="15"/>
    <col min="5633" max="5633" width="6.7109375" style="15" customWidth="1"/>
    <col min="5634" max="5634" width="16.7109375" style="15" customWidth="1"/>
    <col min="5635" max="5635" width="0.85546875" style="15" customWidth="1"/>
    <col min="5636" max="5636" width="5.140625" style="15" customWidth="1"/>
    <col min="5637" max="5637" width="0.7109375" style="15" customWidth="1"/>
    <col min="5638" max="5638" width="10.28515625" style="15" customWidth="1"/>
    <col min="5639" max="5639" width="0.5703125" style="15" customWidth="1"/>
    <col min="5640" max="5640" width="10.5703125" style="15" customWidth="1"/>
    <col min="5641" max="5641" width="0.5703125" style="15" customWidth="1"/>
    <col min="5642" max="5642" width="11.28515625" style="15" customWidth="1"/>
    <col min="5643" max="5643" width="0.5703125" style="15" customWidth="1"/>
    <col min="5644" max="5644" width="11.28515625" style="15" customWidth="1"/>
    <col min="5645" max="5645" width="0.5703125" style="15" customWidth="1"/>
    <col min="5646" max="5646" width="11.28515625" style="15" customWidth="1"/>
    <col min="5647" max="5888" width="9.140625" style="15"/>
    <col min="5889" max="5889" width="6.7109375" style="15" customWidth="1"/>
    <col min="5890" max="5890" width="16.7109375" style="15" customWidth="1"/>
    <col min="5891" max="5891" width="0.85546875" style="15" customWidth="1"/>
    <col min="5892" max="5892" width="5.140625" style="15" customWidth="1"/>
    <col min="5893" max="5893" width="0.7109375" style="15" customWidth="1"/>
    <col min="5894" max="5894" width="10.28515625" style="15" customWidth="1"/>
    <col min="5895" max="5895" width="0.5703125" style="15" customWidth="1"/>
    <col min="5896" max="5896" width="10.5703125" style="15" customWidth="1"/>
    <col min="5897" max="5897" width="0.5703125" style="15" customWidth="1"/>
    <col min="5898" max="5898" width="11.28515625" style="15" customWidth="1"/>
    <col min="5899" max="5899" width="0.5703125" style="15" customWidth="1"/>
    <col min="5900" max="5900" width="11.28515625" style="15" customWidth="1"/>
    <col min="5901" max="5901" width="0.5703125" style="15" customWidth="1"/>
    <col min="5902" max="5902" width="11.28515625" style="15" customWidth="1"/>
    <col min="5903" max="6144" width="9.140625" style="15"/>
    <col min="6145" max="6145" width="6.7109375" style="15" customWidth="1"/>
    <col min="6146" max="6146" width="16.7109375" style="15" customWidth="1"/>
    <col min="6147" max="6147" width="0.85546875" style="15" customWidth="1"/>
    <col min="6148" max="6148" width="5.140625" style="15" customWidth="1"/>
    <col min="6149" max="6149" width="0.7109375" style="15" customWidth="1"/>
    <col min="6150" max="6150" width="10.28515625" style="15" customWidth="1"/>
    <col min="6151" max="6151" width="0.5703125" style="15" customWidth="1"/>
    <col min="6152" max="6152" width="10.5703125" style="15" customWidth="1"/>
    <col min="6153" max="6153" width="0.5703125" style="15" customWidth="1"/>
    <col min="6154" max="6154" width="11.28515625" style="15" customWidth="1"/>
    <col min="6155" max="6155" width="0.5703125" style="15" customWidth="1"/>
    <col min="6156" max="6156" width="11.28515625" style="15" customWidth="1"/>
    <col min="6157" max="6157" width="0.5703125" style="15" customWidth="1"/>
    <col min="6158" max="6158" width="11.28515625" style="15" customWidth="1"/>
    <col min="6159" max="6400" width="9.140625" style="15"/>
    <col min="6401" max="6401" width="6.7109375" style="15" customWidth="1"/>
    <col min="6402" max="6402" width="16.7109375" style="15" customWidth="1"/>
    <col min="6403" max="6403" width="0.85546875" style="15" customWidth="1"/>
    <col min="6404" max="6404" width="5.140625" style="15" customWidth="1"/>
    <col min="6405" max="6405" width="0.7109375" style="15" customWidth="1"/>
    <col min="6406" max="6406" width="10.28515625" style="15" customWidth="1"/>
    <col min="6407" max="6407" width="0.5703125" style="15" customWidth="1"/>
    <col min="6408" max="6408" width="10.5703125" style="15" customWidth="1"/>
    <col min="6409" max="6409" width="0.5703125" style="15" customWidth="1"/>
    <col min="6410" max="6410" width="11.28515625" style="15" customWidth="1"/>
    <col min="6411" max="6411" width="0.5703125" style="15" customWidth="1"/>
    <col min="6412" max="6412" width="11.28515625" style="15" customWidth="1"/>
    <col min="6413" max="6413" width="0.5703125" style="15" customWidth="1"/>
    <col min="6414" max="6414" width="11.28515625" style="15" customWidth="1"/>
    <col min="6415" max="6656" width="9.140625" style="15"/>
    <col min="6657" max="6657" width="6.7109375" style="15" customWidth="1"/>
    <col min="6658" max="6658" width="16.7109375" style="15" customWidth="1"/>
    <col min="6659" max="6659" width="0.85546875" style="15" customWidth="1"/>
    <col min="6660" max="6660" width="5.140625" style="15" customWidth="1"/>
    <col min="6661" max="6661" width="0.7109375" style="15" customWidth="1"/>
    <col min="6662" max="6662" width="10.28515625" style="15" customWidth="1"/>
    <col min="6663" max="6663" width="0.5703125" style="15" customWidth="1"/>
    <col min="6664" max="6664" width="10.5703125" style="15" customWidth="1"/>
    <col min="6665" max="6665" width="0.5703125" style="15" customWidth="1"/>
    <col min="6666" max="6666" width="11.28515625" style="15" customWidth="1"/>
    <col min="6667" max="6667" width="0.5703125" style="15" customWidth="1"/>
    <col min="6668" max="6668" width="11.28515625" style="15" customWidth="1"/>
    <col min="6669" max="6669" width="0.5703125" style="15" customWidth="1"/>
    <col min="6670" max="6670" width="11.28515625" style="15" customWidth="1"/>
    <col min="6671" max="6912" width="9.140625" style="15"/>
    <col min="6913" max="6913" width="6.7109375" style="15" customWidth="1"/>
    <col min="6914" max="6914" width="16.7109375" style="15" customWidth="1"/>
    <col min="6915" max="6915" width="0.85546875" style="15" customWidth="1"/>
    <col min="6916" max="6916" width="5.140625" style="15" customWidth="1"/>
    <col min="6917" max="6917" width="0.7109375" style="15" customWidth="1"/>
    <col min="6918" max="6918" width="10.28515625" style="15" customWidth="1"/>
    <col min="6919" max="6919" width="0.5703125" style="15" customWidth="1"/>
    <col min="6920" max="6920" width="10.5703125" style="15" customWidth="1"/>
    <col min="6921" max="6921" width="0.5703125" style="15" customWidth="1"/>
    <col min="6922" max="6922" width="11.28515625" style="15" customWidth="1"/>
    <col min="6923" max="6923" width="0.5703125" style="15" customWidth="1"/>
    <col min="6924" max="6924" width="11.28515625" style="15" customWidth="1"/>
    <col min="6925" max="6925" width="0.5703125" style="15" customWidth="1"/>
    <col min="6926" max="6926" width="11.28515625" style="15" customWidth="1"/>
    <col min="6927" max="7168" width="9.140625" style="15"/>
    <col min="7169" max="7169" width="6.7109375" style="15" customWidth="1"/>
    <col min="7170" max="7170" width="16.7109375" style="15" customWidth="1"/>
    <col min="7171" max="7171" width="0.85546875" style="15" customWidth="1"/>
    <col min="7172" max="7172" width="5.140625" style="15" customWidth="1"/>
    <col min="7173" max="7173" width="0.7109375" style="15" customWidth="1"/>
    <col min="7174" max="7174" width="10.28515625" style="15" customWidth="1"/>
    <col min="7175" max="7175" width="0.5703125" style="15" customWidth="1"/>
    <col min="7176" max="7176" width="10.5703125" style="15" customWidth="1"/>
    <col min="7177" max="7177" width="0.5703125" style="15" customWidth="1"/>
    <col min="7178" max="7178" width="11.28515625" style="15" customWidth="1"/>
    <col min="7179" max="7179" width="0.5703125" style="15" customWidth="1"/>
    <col min="7180" max="7180" width="11.28515625" style="15" customWidth="1"/>
    <col min="7181" max="7181" width="0.5703125" style="15" customWidth="1"/>
    <col min="7182" max="7182" width="11.28515625" style="15" customWidth="1"/>
    <col min="7183" max="7424" width="9.140625" style="15"/>
    <col min="7425" max="7425" width="6.7109375" style="15" customWidth="1"/>
    <col min="7426" max="7426" width="16.7109375" style="15" customWidth="1"/>
    <col min="7427" max="7427" width="0.85546875" style="15" customWidth="1"/>
    <col min="7428" max="7428" width="5.140625" style="15" customWidth="1"/>
    <col min="7429" max="7429" width="0.7109375" style="15" customWidth="1"/>
    <col min="7430" max="7430" width="10.28515625" style="15" customWidth="1"/>
    <col min="7431" max="7431" width="0.5703125" style="15" customWidth="1"/>
    <col min="7432" max="7432" width="10.5703125" style="15" customWidth="1"/>
    <col min="7433" max="7433" width="0.5703125" style="15" customWidth="1"/>
    <col min="7434" max="7434" width="11.28515625" style="15" customWidth="1"/>
    <col min="7435" max="7435" width="0.5703125" style="15" customWidth="1"/>
    <col min="7436" max="7436" width="11.28515625" style="15" customWidth="1"/>
    <col min="7437" max="7437" width="0.5703125" style="15" customWidth="1"/>
    <col min="7438" max="7438" width="11.28515625" style="15" customWidth="1"/>
    <col min="7439" max="7680" width="9.140625" style="15"/>
    <col min="7681" max="7681" width="6.7109375" style="15" customWidth="1"/>
    <col min="7682" max="7682" width="16.7109375" style="15" customWidth="1"/>
    <col min="7683" max="7683" width="0.85546875" style="15" customWidth="1"/>
    <col min="7684" max="7684" width="5.140625" style="15" customWidth="1"/>
    <col min="7685" max="7685" width="0.7109375" style="15" customWidth="1"/>
    <col min="7686" max="7686" width="10.28515625" style="15" customWidth="1"/>
    <col min="7687" max="7687" width="0.5703125" style="15" customWidth="1"/>
    <col min="7688" max="7688" width="10.5703125" style="15" customWidth="1"/>
    <col min="7689" max="7689" width="0.5703125" style="15" customWidth="1"/>
    <col min="7690" max="7690" width="11.28515625" style="15" customWidth="1"/>
    <col min="7691" max="7691" width="0.5703125" style="15" customWidth="1"/>
    <col min="7692" max="7692" width="11.28515625" style="15" customWidth="1"/>
    <col min="7693" max="7693" width="0.5703125" style="15" customWidth="1"/>
    <col min="7694" max="7694" width="11.28515625" style="15" customWidth="1"/>
    <col min="7695" max="7936" width="9.140625" style="15"/>
    <col min="7937" max="7937" width="6.7109375" style="15" customWidth="1"/>
    <col min="7938" max="7938" width="16.7109375" style="15" customWidth="1"/>
    <col min="7939" max="7939" width="0.85546875" style="15" customWidth="1"/>
    <col min="7940" max="7940" width="5.140625" style="15" customWidth="1"/>
    <col min="7941" max="7941" width="0.7109375" style="15" customWidth="1"/>
    <col min="7942" max="7942" width="10.28515625" style="15" customWidth="1"/>
    <col min="7943" max="7943" width="0.5703125" style="15" customWidth="1"/>
    <col min="7944" max="7944" width="10.5703125" style="15" customWidth="1"/>
    <col min="7945" max="7945" width="0.5703125" style="15" customWidth="1"/>
    <col min="7946" max="7946" width="11.28515625" style="15" customWidth="1"/>
    <col min="7947" max="7947" width="0.5703125" style="15" customWidth="1"/>
    <col min="7948" max="7948" width="11.28515625" style="15" customWidth="1"/>
    <col min="7949" max="7949" width="0.5703125" style="15" customWidth="1"/>
    <col min="7950" max="7950" width="11.28515625" style="15" customWidth="1"/>
    <col min="7951" max="8192" width="9.140625" style="15"/>
    <col min="8193" max="8193" width="6.7109375" style="15" customWidth="1"/>
    <col min="8194" max="8194" width="16.7109375" style="15" customWidth="1"/>
    <col min="8195" max="8195" width="0.85546875" style="15" customWidth="1"/>
    <col min="8196" max="8196" width="5.140625" style="15" customWidth="1"/>
    <col min="8197" max="8197" width="0.7109375" style="15" customWidth="1"/>
    <col min="8198" max="8198" width="10.28515625" style="15" customWidth="1"/>
    <col min="8199" max="8199" width="0.5703125" style="15" customWidth="1"/>
    <col min="8200" max="8200" width="10.5703125" style="15" customWidth="1"/>
    <col min="8201" max="8201" width="0.5703125" style="15" customWidth="1"/>
    <col min="8202" max="8202" width="11.28515625" style="15" customWidth="1"/>
    <col min="8203" max="8203" width="0.5703125" style="15" customWidth="1"/>
    <col min="8204" max="8204" width="11.28515625" style="15" customWidth="1"/>
    <col min="8205" max="8205" width="0.5703125" style="15" customWidth="1"/>
    <col min="8206" max="8206" width="11.28515625" style="15" customWidth="1"/>
    <col min="8207" max="8448" width="9.140625" style="15"/>
    <col min="8449" max="8449" width="6.7109375" style="15" customWidth="1"/>
    <col min="8450" max="8450" width="16.7109375" style="15" customWidth="1"/>
    <col min="8451" max="8451" width="0.85546875" style="15" customWidth="1"/>
    <col min="8452" max="8452" width="5.140625" style="15" customWidth="1"/>
    <col min="8453" max="8453" width="0.7109375" style="15" customWidth="1"/>
    <col min="8454" max="8454" width="10.28515625" style="15" customWidth="1"/>
    <col min="8455" max="8455" width="0.5703125" style="15" customWidth="1"/>
    <col min="8456" max="8456" width="10.5703125" style="15" customWidth="1"/>
    <col min="8457" max="8457" width="0.5703125" style="15" customWidth="1"/>
    <col min="8458" max="8458" width="11.28515625" style="15" customWidth="1"/>
    <col min="8459" max="8459" width="0.5703125" style="15" customWidth="1"/>
    <col min="8460" max="8460" width="11.28515625" style="15" customWidth="1"/>
    <col min="8461" max="8461" width="0.5703125" style="15" customWidth="1"/>
    <col min="8462" max="8462" width="11.28515625" style="15" customWidth="1"/>
    <col min="8463" max="8704" width="9.140625" style="15"/>
    <col min="8705" max="8705" width="6.7109375" style="15" customWidth="1"/>
    <col min="8706" max="8706" width="16.7109375" style="15" customWidth="1"/>
    <col min="8707" max="8707" width="0.85546875" style="15" customWidth="1"/>
    <col min="8708" max="8708" width="5.140625" style="15" customWidth="1"/>
    <col min="8709" max="8709" width="0.7109375" style="15" customWidth="1"/>
    <col min="8710" max="8710" width="10.28515625" style="15" customWidth="1"/>
    <col min="8711" max="8711" width="0.5703125" style="15" customWidth="1"/>
    <col min="8712" max="8712" width="10.5703125" style="15" customWidth="1"/>
    <col min="8713" max="8713" width="0.5703125" style="15" customWidth="1"/>
    <col min="8714" max="8714" width="11.28515625" style="15" customWidth="1"/>
    <col min="8715" max="8715" width="0.5703125" style="15" customWidth="1"/>
    <col min="8716" max="8716" width="11.28515625" style="15" customWidth="1"/>
    <col min="8717" max="8717" width="0.5703125" style="15" customWidth="1"/>
    <col min="8718" max="8718" width="11.28515625" style="15" customWidth="1"/>
    <col min="8719" max="8960" width="9.140625" style="15"/>
    <col min="8961" max="8961" width="6.7109375" style="15" customWidth="1"/>
    <col min="8962" max="8962" width="16.7109375" style="15" customWidth="1"/>
    <col min="8963" max="8963" width="0.85546875" style="15" customWidth="1"/>
    <col min="8964" max="8964" width="5.140625" style="15" customWidth="1"/>
    <col min="8965" max="8965" width="0.7109375" style="15" customWidth="1"/>
    <col min="8966" max="8966" width="10.28515625" style="15" customWidth="1"/>
    <col min="8967" max="8967" width="0.5703125" style="15" customWidth="1"/>
    <col min="8968" max="8968" width="10.5703125" style="15" customWidth="1"/>
    <col min="8969" max="8969" width="0.5703125" style="15" customWidth="1"/>
    <col min="8970" max="8970" width="11.28515625" style="15" customWidth="1"/>
    <col min="8971" max="8971" width="0.5703125" style="15" customWidth="1"/>
    <col min="8972" max="8972" width="11.28515625" style="15" customWidth="1"/>
    <col min="8973" max="8973" width="0.5703125" style="15" customWidth="1"/>
    <col min="8974" max="8974" width="11.28515625" style="15" customWidth="1"/>
    <col min="8975" max="9216" width="9.140625" style="15"/>
    <col min="9217" max="9217" width="6.7109375" style="15" customWidth="1"/>
    <col min="9218" max="9218" width="16.7109375" style="15" customWidth="1"/>
    <col min="9219" max="9219" width="0.85546875" style="15" customWidth="1"/>
    <col min="9220" max="9220" width="5.140625" style="15" customWidth="1"/>
    <col min="9221" max="9221" width="0.7109375" style="15" customWidth="1"/>
    <col min="9222" max="9222" width="10.28515625" style="15" customWidth="1"/>
    <col min="9223" max="9223" width="0.5703125" style="15" customWidth="1"/>
    <col min="9224" max="9224" width="10.5703125" style="15" customWidth="1"/>
    <col min="9225" max="9225" width="0.5703125" style="15" customWidth="1"/>
    <col min="9226" max="9226" width="11.28515625" style="15" customWidth="1"/>
    <col min="9227" max="9227" width="0.5703125" style="15" customWidth="1"/>
    <col min="9228" max="9228" width="11.28515625" style="15" customWidth="1"/>
    <col min="9229" max="9229" width="0.5703125" style="15" customWidth="1"/>
    <col min="9230" max="9230" width="11.28515625" style="15" customWidth="1"/>
    <col min="9231" max="9472" width="9.140625" style="15"/>
    <col min="9473" max="9473" width="6.7109375" style="15" customWidth="1"/>
    <col min="9474" max="9474" width="16.7109375" style="15" customWidth="1"/>
    <col min="9475" max="9475" width="0.85546875" style="15" customWidth="1"/>
    <col min="9476" max="9476" width="5.140625" style="15" customWidth="1"/>
    <col min="9477" max="9477" width="0.7109375" style="15" customWidth="1"/>
    <col min="9478" max="9478" width="10.28515625" style="15" customWidth="1"/>
    <col min="9479" max="9479" width="0.5703125" style="15" customWidth="1"/>
    <col min="9480" max="9480" width="10.5703125" style="15" customWidth="1"/>
    <col min="9481" max="9481" width="0.5703125" style="15" customWidth="1"/>
    <col min="9482" max="9482" width="11.28515625" style="15" customWidth="1"/>
    <col min="9483" max="9483" width="0.5703125" style="15" customWidth="1"/>
    <col min="9484" max="9484" width="11.28515625" style="15" customWidth="1"/>
    <col min="9485" max="9485" width="0.5703125" style="15" customWidth="1"/>
    <col min="9486" max="9486" width="11.28515625" style="15" customWidth="1"/>
    <col min="9487" max="9728" width="9.140625" style="15"/>
    <col min="9729" max="9729" width="6.7109375" style="15" customWidth="1"/>
    <col min="9730" max="9730" width="16.7109375" style="15" customWidth="1"/>
    <col min="9731" max="9731" width="0.85546875" style="15" customWidth="1"/>
    <col min="9732" max="9732" width="5.140625" style="15" customWidth="1"/>
    <col min="9733" max="9733" width="0.7109375" style="15" customWidth="1"/>
    <col min="9734" max="9734" width="10.28515625" style="15" customWidth="1"/>
    <col min="9735" max="9735" width="0.5703125" style="15" customWidth="1"/>
    <col min="9736" max="9736" width="10.5703125" style="15" customWidth="1"/>
    <col min="9737" max="9737" width="0.5703125" style="15" customWidth="1"/>
    <col min="9738" max="9738" width="11.28515625" style="15" customWidth="1"/>
    <col min="9739" max="9739" width="0.5703125" style="15" customWidth="1"/>
    <col min="9740" max="9740" width="11.28515625" style="15" customWidth="1"/>
    <col min="9741" max="9741" width="0.5703125" style="15" customWidth="1"/>
    <col min="9742" max="9742" width="11.28515625" style="15" customWidth="1"/>
    <col min="9743" max="9984" width="9.140625" style="15"/>
    <col min="9985" max="9985" width="6.7109375" style="15" customWidth="1"/>
    <col min="9986" max="9986" width="16.7109375" style="15" customWidth="1"/>
    <col min="9987" max="9987" width="0.85546875" style="15" customWidth="1"/>
    <col min="9988" max="9988" width="5.140625" style="15" customWidth="1"/>
    <col min="9989" max="9989" width="0.7109375" style="15" customWidth="1"/>
    <col min="9990" max="9990" width="10.28515625" style="15" customWidth="1"/>
    <col min="9991" max="9991" width="0.5703125" style="15" customWidth="1"/>
    <col min="9992" max="9992" width="10.5703125" style="15" customWidth="1"/>
    <col min="9993" max="9993" width="0.5703125" style="15" customWidth="1"/>
    <col min="9994" max="9994" width="11.28515625" style="15" customWidth="1"/>
    <col min="9995" max="9995" width="0.5703125" style="15" customWidth="1"/>
    <col min="9996" max="9996" width="11.28515625" style="15" customWidth="1"/>
    <col min="9997" max="9997" width="0.5703125" style="15" customWidth="1"/>
    <col min="9998" max="9998" width="11.28515625" style="15" customWidth="1"/>
    <col min="9999" max="10240" width="9.140625" style="15"/>
    <col min="10241" max="10241" width="6.7109375" style="15" customWidth="1"/>
    <col min="10242" max="10242" width="16.7109375" style="15" customWidth="1"/>
    <col min="10243" max="10243" width="0.85546875" style="15" customWidth="1"/>
    <col min="10244" max="10244" width="5.140625" style="15" customWidth="1"/>
    <col min="10245" max="10245" width="0.7109375" style="15" customWidth="1"/>
    <col min="10246" max="10246" width="10.28515625" style="15" customWidth="1"/>
    <col min="10247" max="10247" width="0.5703125" style="15" customWidth="1"/>
    <col min="10248" max="10248" width="10.5703125" style="15" customWidth="1"/>
    <col min="10249" max="10249" width="0.5703125" style="15" customWidth="1"/>
    <col min="10250" max="10250" width="11.28515625" style="15" customWidth="1"/>
    <col min="10251" max="10251" width="0.5703125" style="15" customWidth="1"/>
    <col min="10252" max="10252" width="11.28515625" style="15" customWidth="1"/>
    <col min="10253" max="10253" width="0.5703125" style="15" customWidth="1"/>
    <col min="10254" max="10254" width="11.28515625" style="15" customWidth="1"/>
    <col min="10255" max="10496" width="9.140625" style="15"/>
    <col min="10497" max="10497" width="6.7109375" style="15" customWidth="1"/>
    <col min="10498" max="10498" width="16.7109375" style="15" customWidth="1"/>
    <col min="10499" max="10499" width="0.85546875" style="15" customWidth="1"/>
    <col min="10500" max="10500" width="5.140625" style="15" customWidth="1"/>
    <col min="10501" max="10501" width="0.7109375" style="15" customWidth="1"/>
    <col min="10502" max="10502" width="10.28515625" style="15" customWidth="1"/>
    <col min="10503" max="10503" width="0.5703125" style="15" customWidth="1"/>
    <col min="10504" max="10504" width="10.5703125" style="15" customWidth="1"/>
    <col min="10505" max="10505" width="0.5703125" style="15" customWidth="1"/>
    <col min="10506" max="10506" width="11.28515625" style="15" customWidth="1"/>
    <col min="10507" max="10507" width="0.5703125" style="15" customWidth="1"/>
    <col min="10508" max="10508" width="11.28515625" style="15" customWidth="1"/>
    <col min="10509" max="10509" width="0.5703125" style="15" customWidth="1"/>
    <col min="10510" max="10510" width="11.28515625" style="15" customWidth="1"/>
    <col min="10511" max="10752" width="9.140625" style="15"/>
    <col min="10753" max="10753" width="6.7109375" style="15" customWidth="1"/>
    <col min="10754" max="10754" width="16.7109375" style="15" customWidth="1"/>
    <col min="10755" max="10755" width="0.85546875" style="15" customWidth="1"/>
    <col min="10756" max="10756" width="5.140625" style="15" customWidth="1"/>
    <col min="10757" max="10757" width="0.7109375" style="15" customWidth="1"/>
    <col min="10758" max="10758" width="10.28515625" style="15" customWidth="1"/>
    <col min="10759" max="10759" width="0.5703125" style="15" customWidth="1"/>
    <col min="10760" max="10760" width="10.5703125" style="15" customWidth="1"/>
    <col min="10761" max="10761" width="0.5703125" style="15" customWidth="1"/>
    <col min="10762" max="10762" width="11.28515625" style="15" customWidth="1"/>
    <col min="10763" max="10763" width="0.5703125" style="15" customWidth="1"/>
    <col min="10764" max="10764" width="11.28515625" style="15" customWidth="1"/>
    <col min="10765" max="10765" width="0.5703125" style="15" customWidth="1"/>
    <col min="10766" max="10766" width="11.28515625" style="15" customWidth="1"/>
    <col min="10767" max="11008" width="9.140625" style="15"/>
    <col min="11009" max="11009" width="6.7109375" style="15" customWidth="1"/>
    <col min="11010" max="11010" width="16.7109375" style="15" customWidth="1"/>
    <col min="11011" max="11011" width="0.85546875" style="15" customWidth="1"/>
    <col min="11012" max="11012" width="5.140625" style="15" customWidth="1"/>
    <col min="11013" max="11013" width="0.7109375" style="15" customWidth="1"/>
    <col min="11014" max="11014" width="10.28515625" style="15" customWidth="1"/>
    <col min="11015" max="11015" width="0.5703125" style="15" customWidth="1"/>
    <col min="11016" max="11016" width="10.5703125" style="15" customWidth="1"/>
    <col min="11017" max="11017" width="0.5703125" style="15" customWidth="1"/>
    <col min="11018" max="11018" width="11.28515625" style="15" customWidth="1"/>
    <col min="11019" max="11019" width="0.5703125" style="15" customWidth="1"/>
    <col min="11020" max="11020" width="11.28515625" style="15" customWidth="1"/>
    <col min="11021" max="11021" width="0.5703125" style="15" customWidth="1"/>
    <col min="11022" max="11022" width="11.28515625" style="15" customWidth="1"/>
    <col min="11023" max="11264" width="9.140625" style="15"/>
    <col min="11265" max="11265" width="6.7109375" style="15" customWidth="1"/>
    <col min="11266" max="11266" width="16.7109375" style="15" customWidth="1"/>
    <col min="11267" max="11267" width="0.85546875" style="15" customWidth="1"/>
    <col min="11268" max="11268" width="5.140625" style="15" customWidth="1"/>
    <col min="11269" max="11269" width="0.7109375" style="15" customWidth="1"/>
    <col min="11270" max="11270" width="10.28515625" style="15" customWidth="1"/>
    <col min="11271" max="11271" width="0.5703125" style="15" customWidth="1"/>
    <col min="11272" max="11272" width="10.5703125" style="15" customWidth="1"/>
    <col min="11273" max="11273" width="0.5703125" style="15" customWidth="1"/>
    <col min="11274" max="11274" width="11.28515625" style="15" customWidth="1"/>
    <col min="11275" max="11275" width="0.5703125" style="15" customWidth="1"/>
    <col min="11276" max="11276" width="11.28515625" style="15" customWidth="1"/>
    <col min="11277" max="11277" width="0.5703125" style="15" customWidth="1"/>
    <col min="11278" max="11278" width="11.28515625" style="15" customWidth="1"/>
    <col min="11279" max="11520" width="9.140625" style="15"/>
    <col min="11521" max="11521" width="6.7109375" style="15" customWidth="1"/>
    <col min="11522" max="11522" width="16.7109375" style="15" customWidth="1"/>
    <col min="11523" max="11523" width="0.85546875" style="15" customWidth="1"/>
    <col min="11524" max="11524" width="5.140625" style="15" customWidth="1"/>
    <col min="11525" max="11525" width="0.7109375" style="15" customWidth="1"/>
    <col min="11526" max="11526" width="10.28515625" style="15" customWidth="1"/>
    <col min="11527" max="11527" width="0.5703125" style="15" customWidth="1"/>
    <col min="11528" max="11528" width="10.5703125" style="15" customWidth="1"/>
    <col min="11529" max="11529" width="0.5703125" style="15" customWidth="1"/>
    <col min="11530" max="11530" width="11.28515625" style="15" customWidth="1"/>
    <col min="11531" max="11531" width="0.5703125" style="15" customWidth="1"/>
    <col min="11532" max="11532" width="11.28515625" style="15" customWidth="1"/>
    <col min="11533" max="11533" width="0.5703125" style="15" customWidth="1"/>
    <col min="11534" max="11534" width="11.28515625" style="15" customWidth="1"/>
    <col min="11535" max="11776" width="9.140625" style="15"/>
    <col min="11777" max="11777" width="6.7109375" style="15" customWidth="1"/>
    <col min="11778" max="11778" width="16.7109375" style="15" customWidth="1"/>
    <col min="11779" max="11779" width="0.85546875" style="15" customWidth="1"/>
    <col min="11780" max="11780" width="5.140625" style="15" customWidth="1"/>
    <col min="11781" max="11781" width="0.7109375" style="15" customWidth="1"/>
    <col min="11782" max="11782" width="10.28515625" style="15" customWidth="1"/>
    <col min="11783" max="11783" width="0.5703125" style="15" customWidth="1"/>
    <col min="11784" max="11784" width="10.5703125" style="15" customWidth="1"/>
    <col min="11785" max="11785" width="0.5703125" style="15" customWidth="1"/>
    <col min="11786" max="11786" width="11.28515625" style="15" customWidth="1"/>
    <col min="11787" max="11787" width="0.5703125" style="15" customWidth="1"/>
    <col min="11788" max="11788" width="11.28515625" style="15" customWidth="1"/>
    <col min="11789" max="11789" width="0.5703125" style="15" customWidth="1"/>
    <col min="11790" max="11790" width="11.28515625" style="15" customWidth="1"/>
    <col min="11791" max="12032" width="9.140625" style="15"/>
    <col min="12033" max="12033" width="6.7109375" style="15" customWidth="1"/>
    <col min="12034" max="12034" width="16.7109375" style="15" customWidth="1"/>
    <col min="12035" max="12035" width="0.85546875" style="15" customWidth="1"/>
    <col min="12036" max="12036" width="5.140625" style="15" customWidth="1"/>
    <col min="12037" max="12037" width="0.7109375" style="15" customWidth="1"/>
    <col min="12038" max="12038" width="10.28515625" style="15" customWidth="1"/>
    <col min="12039" max="12039" width="0.5703125" style="15" customWidth="1"/>
    <col min="12040" max="12040" width="10.5703125" style="15" customWidth="1"/>
    <col min="12041" max="12041" width="0.5703125" style="15" customWidth="1"/>
    <col min="12042" max="12042" width="11.28515625" style="15" customWidth="1"/>
    <col min="12043" max="12043" width="0.5703125" style="15" customWidth="1"/>
    <col min="12044" max="12044" width="11.28515625" style="15" customWidth="1"/>
    <col min="12045" max="12045" width="0.5703125" style="15" customWidth="1"/>
    <col min="12046" max="12046" width="11.28515625" style="15" customWidth="1"/>
    <col min="12047" max="12288" width="9.140625" style="15"/>
    <col min="12289" max="12289" width="6.7109375" style="15" customWidth="1"/>
    <col min="12290" max="12290" width="16.7109375" style="15" customWidth="1"/>
    <col min="12291" max="12291" width="0.85546875" style="15" customWidth="1"/>
    <col min="12292" max="12292" width="5.140625" style="15" customWidth="1"/>
    <col min="12293" max="12293" width="0.7109375" style="15" customWidth="1"/>
    <col min="12294" max="12294" width="10.28515625" style="15" customWidth="1"/>
    <col min="12295" max="12295" width="0.5703125" style="15" customWidth="1"/>
    <col min="12296" max="12296" width="10.5703125" style="15" customWidth="1"/>
    <col min="12297" max="12297" width="0.5703125" style="15" customWidth="1"/>
    <col min="12298" max="12298" width="11.28515625" style="15" customWidth="1"/>
    <col min="12299" max="12299" width="0.5703125" style="15" customWidth="1"/>
    <col min="12300" max="12300" width="11.28515625" style="15" customWidth="1"/>
    <col min="12301" max="12301" width="0.5703125" style="15" customWidth="1"/>
    <col min="12302" max="12302" width="11.28515625" style="15" customWidth="1"/>
    <col min="12303" max="12544" width="9.140625" style="15"/>
    <col min="12545" max="12545" width="6.7109375" style="15" customWidth="1"/>
    <col min="12546" max="12546" width="16.7109375" style="15" customWidth="1"/>
    <col min="12547" max="12547" width="0.85546875" style="15" customWidth="1"/>
    <col min="12548" max="12548" width="5.140625" style="15" customWidth="1"/>
    <col min="12549" max="12549" width="0.7109375" style="15" customWidth="1"/>
    <col min="12550" max="12550" width="10.28515625" style="15" customWidth="1"/>
    <col min="12551" max="12551" width="0.5703125" style="15" customWidth="1"/>
    <col min="12552" max="12552" width="10.5703125" style="15" customWidth="1"/>
    <col min="12553" max="12553" width="0.5703125" style="15" customWidth="1"/>
    <col min="12554" max="12554" width="11.28515625" style="15" customWidth="1"/>
    <col min="12555" max="12555" width="0.5703125" style="15" customWidth="1"/>
    <col min="12556" max="12556" width="11.28515625" style="15" customWidth="1"/>
    <col min="12557" max="12557" width="0.5703125" style="15" customWidth="1"/>
    <col min="12558" max="12558" width="11.28515625" style="15" customWidth="1"/>
    <col min="12559" max="12800" width="9.140625" style="15"/>
    <col min="12801" max="12801" width="6.7109375" style="15" customWidth="1"/>
    <col min="12802" max="12802" width="16.7109375" style="15" customWidth="1"/>
    <col min="12803" max="12803" width="0.85546875" style="15" customWidth="1"/>
    <col min="12804" max="12804" width="5.140625" style="15" customWidth="1"/>
    <col min="12805" max="12805" width="0.7109375" style="15" customWidth="1"/>
    <col min="12806" max="12806" width="10.28515625" style="15" customWidth="1"/>
    <col min="12807" max="12807" width="0.5703125" style="15" customWidth="1"/>
    <col min="12808" max="12808" width="10.5703125" style="15" customWidth="1"/>
    <col min="12809" max="12809" width="0.5703125" style="15" customWidth="1"/>
    <col min="12810" max="12810" width="11.28515625" style="15" customWidth="1"/>
    <col min="12811" max="12811" width="0.5703125" style="15" customWidth="1"/>
    <col min="12812" max="12812" width="11.28515625" style="15" customWidth="1"/>
    <col min="12813" max="12813" width="0.5703125" style="15" customWidth="1"/>
    <col min="12814" max="12814" width="11.28515625" style="15" customWidth="1"/>
    <col min="12815" max="13056" width="9.140625" style="15"/>
    <col min="13057" max="13057" width="6.7109375" style="15" customWidth="1"/>
    <col min="13058" max="13058" width="16.7109375" style="15" customWidth="1"/>
    <col min="13059" max="13059" width="0.85546875" style="15" customWidth="1"/>
    <col min="13060" max="13060" width="5.140625" style="15" customWidth="1"/>
    <col min="13061" max="13061" width="0.7109375" style="15" customWidth="1"/>
    <col min="13062" max="13062" width="10.28515625" style="15" customWidth="1"/>
    <col min="13063" max="13063" width="0.5703125" style="15" customWidth="1"/>
    <col min="13064" max="13064" width="10.5703125" style="15" customWidth="1"/>
    <col min="13065" max="13065" width="0.5703125" style="15" customWidth="1"/>
    <col min="13066" max="13066" width="11.28515625" style="15" customWidth="1"/>
    <col min="13067" max="13067" width="0.5703125" style="15" customWidth="1"/>
    <col min="13068" max="13068" width="11.28515625" style="15" customWidth="1"/>
    <col min="13069" max="13069" width="0.5703125" style="15" customWidth="1"/>
    <col min="13070" max="13070" width="11.28515625" style="15" customWidth="1"/>
    <col min="13071" max="13312" width="9.140625" style="15"/>
    <col min="13313" max="13313" width="6.7109375" style="15" customWidth="1"/>
    <col min="13314" max="13314" width="16.7109375" style="15" customWidth="1"/>
    <col min="13315" max="13315" width="0.85546875" style="15" customWidth="1"/>
    <col min="13316" max="13316" width="5.140625" style="15" customWidth="1"/>
    <col min="13317" max="13317" width="0.7109375" style="15" customWidth="1"/>
    <col min="13318" max="13318" width="10.28515625" style="15" customWidth="1"/>
    <col min="13319" max="13319" width="0.5703125" style="15" customWidth="1"/>
    <col min="13320" max="13320" width="10.5703125" style="15" customWidth="1"/>
    <col min="13321" max="13321" width="0.5703125" style="15" customWidth="1"/>
    <col min="13322" max="13322" width="11.28515625" style="15" customWidth="1"/>
    <col min="13323" max="13323" width="0.5703125" style="15" customWidth="1"/>
    <col min="13324" max="13324" width="11.28515625" style="15" customWidth="1"/>
    <col min="13325" max="13325" width="0.5703125" style="15" customWidth="1"/>
    <col min="13326" max="13326" width="11.28515625" style="15" customWidth="1"/>
    <col min="13327" max="13568" width="9.140625" style="15"/>
    <col min="13569" max="13569" width="6.7109375" style="15" customWidth="1"/>
    <col min="13570" max="13570" width="16.7109375" style="15" customWidth="1"/>
    <col min="13571" max="13571" width="0.85546875" style="15" customWidth="1"/>
    <col min="13572" max="13572" width="5.140625" style="15" customWidth="1"/>
    <col min="13573" max="13573" width="0.7109375" style="15" customWidth="1"/>
    <col min="13574" max="13574" width="10.28515625" style="15" customWidth="1"/>
    <col min="13575" max="13575" width="0.5703125" style="15" customWidth="1"/>
    <col min="13576" max="13576" width="10.5703125" style="15" customWidth="1"/>
    <col min="13577" max="13577" width="0.5703125" style="15" customWidth="1"/>
    <col min="13578" max="13578" width="11.28515625" style="15" customWidth="1"/>
    <col min="13579" max="13579" width="0.5703125" style="15" customWidth="1"/>
    <col min="13580" max="13580" width="11.28515625" style="15" customWidth="1"/>
    <col min="13581" max="13581" width="0.5703125" style="15" customWidth="1"/>
    <col min="13582" max="13582" width="11.28515625" style="15" customWidth="1"/>
    <col min="13583" max="13824" width="9.140625" style="15"/>
    <col min="13825" max="13825" width="6.7109375" style="15" customWidth="1"/>
    <col min="13826" max="13826" width="16.7109375" style="15" customWidth="1"/>
    <col min="13827" max="13827" width="0.85546875" style="15" customWidth="1"/>
    <col min="13828" max="13828" width="5.140625" style="15" customWidth="1"/>
    <col min="13829" max="13829" width="0.7109375" style="15" customWidth="1"/>
    <col min="13830" max="13830" width="10.28515625" style="15" customWidth="1"/>
    <col min="13831" max="13831" width="0.5703125" style="15" customWidth="1"/>
    <col min="13832" max="13832" width="10.5703125" style="15" customWidth="1"/>
    <col min="13833" max="13833" width="0.5703125" style="15" customWidth="1"/>
    <col min="13834" max="13834" width="11.28515625" style="15" customWidth="1"/>
    <col min="13835" max="13835" width="0.5703125" style="15" customWidth="1"/>
    <col min="13836" max="13836" width="11.28515625" style="15" customWidth="1"/>
    <col min="13837" max="13837" width="0.5703125" style="15" customWidth="1"/>
    <col min="13838" max="13838" width="11.28515625" style="15" customWidth="1"/>
    <col min="13839" max="14080" width="9.140625" style="15"/>
    <col min="14081" max="14081" width="6.7109375" style="15" customWidth="1"/>
    <col min="14082" max="14082" width="16.7109375" style="15" customWidth="1"/>
    <col min="14083" max="14083" width="0.85546875" style="15" customWidth="1"/>
    <col min="14084" max="14084" width="5.140625" style="15" customWidth="1"/>
    <col min="14085" max="14085" width="0.7109375" style="15" customWidth="1"/>
    <col min="14086" max="14086" width="10.28515625" style="15" customWidth="1"/>
    <col min="14087" max="14087" width="0.5703125" style="15" customWidth="1"/>
    <col min="14088" max="14088" width="10.5703125" style="15" customWidth="1"/>
    <col min="14089" max="14089" width="0.5703125" style="15" customWidth="1"/>
    <col min="14090" max="14090" width="11.28515625" style="15" customWidth="1"/>
    <col min="14091" max="14091" width="0.5703125" style="15" customWidth="1"/>
    <col min="14092" max="14092" width="11.28515625" style="15" customWidth="1"/>
    <col min="14093" max="14093" width="0.5703125" style="15" customWidth="1"/>
    <col min="14094" max="14094" width="11.28515625" style="15" customWidth="1"/>
    <col min="14095" max="14336" width="9.140625" style="15"/>
    <col min="14337" max="14337" width="6.7109375" style="15" customWidth="1"/>
    <col min="14338" max="14338" width="16.7109375" style="15" customWidth="1"/>
    <col min="14339" max="14339" width="0.85546875" style="15" customWidth="1"/>
    <col min="14340" max="14340" width="5.140625" style="15" customWidth="1"/>
    <col min="14341" max="14341" width="0.7109375" style="15" customWidth="1"/>
    <col min="14342" max="14342" width="10.28515625" style="15" customWidth="1"/>
    <col min="14343" max="14343" width="0.5703125" style="15" customWidth="1"/>
    <col min="14344" max="14344" width="10.5703125" style="15" customWidth="1"/>
    <col min="14345" max="14345" width="0.5703125" style="15" customWidth="1"/>
    <col min="14346" max="14346" width="11.28515625" style="15" customWidth="1"/>
    <col min="14347" max="14347" width="0.5703125" style="15" customWidth="1"/>
    <col min="14348" max="14348" width="11.28515625" style="15" customWidth="1"/>
    <col min="14349" max="14349" width="0.5703125" style="15" customWidth="1"/>
    <col min="14350" max="14350" width="11.28515625" style="15" customWidth="1"/>
    <col min="14351" max="14592" width="9.140625" style="15"/>
    <col min="14593" max="14593" width="6.7109375" style="15" customWidth="1"/>
    <col min="14594" max="14594" width="16.7109375" style="15" customWidth="1"/>
    <col min="14595" max="14595" width="0.85546875" style="15" customWidth="1"/>
    <col min="14596" max="14596" width="5.140625" style="15" customWidth="1"/>
    <col min="14597" max="14597" width="0.7109375" style="15" customWidth="1"/>
    <col min="14598" max="14598" width="10.28515625" style="15" customWidth="1"/>
    <col min="14599" max="14599" width="0.5703125" style="15" customWidth="1"/>
    <col min="14600" max="14600" width="10.5703125" style="15" customWidth="1"/>
    <col min="14601" max="14601" width="0.5703125" style="15" customWidth="1"/>
    <col min="14602" max="14602" width="11.28515625" style="15" customWidth="1"/>
    <col min="14603" max="14603" width="0.5703125" style="15" customWidth="1"/>
    <col min="14604" max="14604" width="11.28515625" style="15" customWidth="1"/>
    <col min="14605" max="14605" width="0.5703125" style="15" customWidth="1"/>
    <col min="14606" max="14606" width="11.28515625" style="15" customWidth="1"/>
    <col min="14607" max="14848" width="9.140625" style="15"/>
    <col min="14849" max="14849" width="6.7109375" style="15" customWidth="1"/>
    <col min="14850" max="14850" width="16.7109375" style="15" customWidth="1"/>
    <col min="14851" max="14851" width="0.85546875" style="15" customWidth="1"/>
    <col min="14852" max="14852" width="5.140625" style="15" customWidth="1"/>
    <col min="14853" max="14853" width="0.7109375" style="15" customWidth="1"/>
    <col min="14854" max="14854" width="10.28515625" style="15" customWidth="1"/>
    <col min="14855" max="14855" width="0.5703125" style="15" customWidth="1"/>
    <col min="14856" max="14856" width="10.5703125" style="15" customWidth="1"/>
    <col min="14857" max="14857" width="0.5703125" style="15" customWidth="1"/>
    <col min="14858" max="14858" width="11.28515625" style="15" customWidth="1"/>
    <col min="14859" max="14859" width="0.5703125" style="15" customWidth="1"/>
    <col min="14860" max="14860" width="11.28515625" style="15" customWidth="1"/>
    <col min="14861" max="14861" width="0.5703125" style="15" customWidth="1"/>
    <col min="14862" max="14862" width="11.28515625" style="15" customWidth="1"/>
    <col min="14863" max="15104" width="9.140625" style="15"/>
    <col min="15105" max="15105" width="6.7109375" style="15" customWidth="1"/>
    <col min="15106" max="15106" width="16.7109375" style="15" customWidth="1"/>
    <col min="15107" max="15107" width="0.85546875" style="15" customWidth="1"/>
    <col min="15108" max="15108" width="5.140625" style="15" customWidth="1"/>
    <col min="15109" max="15109" width="0.7109375" style="15" customWidth="1"/>
    <col min="15110" max="15110" width="10.28515625" style="15" customWidth="1"/>
    <col min="15111" max="15111" width="0.5703125" style="15" customWidth="1"/>
    <col min="15112" max="15112" width="10.5703125" style="15" customWidth="1"/>
    <col min="15113" max="15113" width="0.5703125" style="15" customWidth="1"/>
    <col min="15114" max="15114" width="11.28515625" style="15" customWidth="1"/>
    <col min="15115" max="15115" width="0.5703125" style="15" customWidth="1"/>
    <col min="15116" max="15116" width="11.28515625" style="15" customWidth="1"/>
    <col min="15117" max="15117" width="0.5703125" style="15" customWidth="1"/>
    <col min="15118" max="15118" width="11.28515625" style="15" customWidth="1"/>
    <col min="15119" max="15360" width="9.140625" style="15"/>
    <col min="15361" max="15361" width="6.7109375" style="15" customWidth="1"/>
    <col min="15362" max="15362" width="16.7109375" style="15" customWidth="1"/>
    <col min="15363" max="15363" width="0.85546875" style="15" customWidth="1"/>
    <col min="15364" max="15364" width="5.140625" style="15" customWidth="1"/>
    <col min="15365" max="15365" width="0.7109375" style="15" customWidth="1"/>
    <col min="15366" max="15366" width="10.28515625" style="15" customWidth="1"/>
    <col min="15367" max="15367" width="0.5703125" style="15" customWidth="1"/>
    <col min="15368" max="15368" width="10.5703125" style="15" customWidth="1"/>
    <col min="15369" max="15369" width="0.5703125" style="15" customWidth="1"/>
    <col min="15370" max="15370" width="11.28515625" style="15" customWidth="1"/>
    <col min="15371" max="15371" width="0.5703125" style="15" customWidth="1"/>
    <col min="15372" max="15372" width="11.28515625" style="15" customWidth="1"/>
    <col min="15373" max="15373" width="0.5703125" style="15" customWidth="1"/>
    <col min="15374" max="15374" width="11.28515625" style="15" customWidth="1"/>
    <col min="15375" max="15616" width="9.140625" style="15"/>
    <col min="15617" max="15617" width="6.7109375" style="15" customWidth="1"/>
    <col min="15618" max="15618" width="16.7109375" style="15" customWidth="1"/>
    <col min="15619" max="15619" width="0.85546875" style="15" customWidth="1"/>
    <col min="15620" max="15620" width="5.140625" style="15" customWidth="1"/>
    <col min="15621" max="15621" width="0.7109375" style="15" customWidth="1"/>
    <col min="15622" max="15622" width="10.28515625" style="15" customWidth="1"/>
    <col min="15623" max="15623" width="0.5703125" style="15" customWidth="1"/>
    <col min="15624" max="15624" width="10.5703125" style="15" customWidth="1"/>
    <col min="15625" max="15625" width="0.5703125" style="15" customWidth="1"/>
    <col min="15626" max="15626" width="11.28515625" style="15" customWidth="1"/>
    <col min="15627" max="15627" width="0.5703125" style="15" customWidth="1"/>
    <col min="15628" max="15628" width="11.28515625" style="15" customWidth="1"/>
    <col min="15629" max="15629" width="0.5703125" style="15" customWidth="1"/>
    <col min="15630" max="15630" width="11.28515625" style="15" customWidth="1"/>
    <col min="15631" max="15872" width="9.140625" style="15"/>
    <col min="15873" max="15873" width="6.7109375" style="15" customWidth="1"/>
    <col min="15874" max="15874" width="16.7109375" style="15" customWidth="1"/>
    <col min="15875" max="15875" width="0.85546875" style="15" customWidth="1"/>
    <col min="15876" max="15876" width="5.140625" style="15" customWidth="1"/>
    <col min="15877" max="15877" width="0.7109375" style="15" customWidth="1"/>
    <col min="15878" max="15878" width="10.28515625" style="15" customWidth="1"/>
    <col min="15879" max="15879" width="0.5703125" style="15" customWidth="1"/>
    <col min="15880" max="15880" width="10.5703125" style="15" customWidth="1"/>
    <col min="15881" max="15881" width="0.5703125" style="15" customWidth="1"/>
    <col min="15882" max="15882" width="11.28515625" style="15" customWidth="1"/>
    <col min="15883" max="15883" width="0.5703125" style="15" customWidth="1"/>
    <col min="15884" max="15884" width="11.28515625" style="15" customWidth="1"/>
    <col min="15885" max="15885" width="0.5703125" style="15" customWidth="1"/>
    <col min="15886" max="15886" width="11.28515625" style="15" customWidth="1"/>
    <col min="15887" max="16128" width="9.140625" style="15"/>
    <col min="16129" max="16129" width="6.7109375" style="15" customWidth="1"/>
    <col min="16130" max="16130" width="16.7109375" style="15" customWidth="1"/>
    <col min="16131" max="16131" width="0.85546875" style="15" customWidth="1"/>
    <col min="16132" max="16132" width="5.140625" style="15" customWidth="1"/>
    <col min="16133" max="16133" width="0.7109375" style="15" customWidth="1"/>
    <col min="16134" max="16134" width="10.28515625" style="15" customWidth="1"/>
    <col min="16135" max="16135" width="0.5703125" style="15" customWidth="1"/>
    <col min="16136" max="16136" width="10.5703125" style="15" customWidth="1"/>
    <col min="16137" max="16137" width="0.5703125" style="15" customWidth="1"/>
    <col min="16138" max="16138" width="11.28515625" style="15" customWidth="1"/>
    <col min="16139" max="16139" width="0.5703125" style="15" customWidth="1"/>
    <col min="16140" max="16140" width="11.28515625" style="15" customWidth="1"/>
    <col min="16141" max="16141" width="0.5703125" style="15" customWidth="1"/>
    <col min="16142" max="16142" width="11.28515625" style="15" customWidth="1"/>
    <col min="16143" max="16384" width="9.140625" style="15"/>
  </cols>
  <sheetData>
    <row r="1" spans="1:27" ht="23.1" customHeight="1" x14ac:dyDescent="0.2">
      <c r="N1" s="40" t="s">
        <v>0</v>
      </c>
    </row>
    <row r="2" spans="1:27" ht="23.1" customHeight="1" x14ac:dyDescent="0.2">
      <c r="N2" s="40" t="s">
        <v>1</v>
      </c>
    </row>
    <row r="3" spans="1:27" ht="23.1" customHeight="1" x14ac:dyDescent="0.2">
      <c r="A3" s="226" t="s">
        <v>114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27" s="41" customFormat="1" ht="23.1" customHeight="1" x14ac:dyDescent="0.2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P4" s="2"/>
      <c r="R4" s="2"/>
      <c r="T4" s="2"/>
      <c r="V4" s="2"/>
      <c r="X4" s="2"/>
    </row>
    <row r="5" spans="1:27" s="41" customFormat="1" ht="23.1" customHeight="1" x14ac:dyDescent="0.2">
      <c r="A5" s="228" t="s">
        <v>115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P5" s="2"/>
      <c r="R5" s="2"/>
      <c r="T5" s="2"/>
      <c r="V5" s="2"/>
      <c r="X5" s="2"/>
    </row>
    <row r="6" spans="1:27" s="41" customFormat="1" ht="23.1" customHeight="1" x14ac:dyDescent="0.2">
      <c r="A6" s="229" t="s">
        <v>106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P6" s="2"/>
      <c r="R6" s="2"/>
      <c r="T6" s="2"/>
      <c r="V6" s="2"/>
      <c r="X6" s="2"/>
    </row>
    <row r="7" spans="1:27" s="41" customFormat="1" ht="17.45" customHeight="1" x14ac:dyDescent="0.2">
      <c r="A7" s="56"/>
      <c r="B7" s="56"/>
      <c r="C7" s="56"/>
      <c r="D7" s="57"/>
      <c r="E7" s="56"/>
      <c r="F7" s="56"/>
      <c r="G7" s="56"/>
      <c r="H7" s="56"/>
      <c r="I7" s="56"/>
      <c r="J7" s="56"/>
      <c r="K7" s="56"/>
      <c r="L7" s="56"/>
      <c r="M7" s="56"/>
      <c r="N7" s="56"/>
      <c r="P7" s="2"/>
      <c r="R7" s="2"/>
      <c r="T7" s="2"/>
      <c r="V7" s="2"/>
      <c r="X7" s="2"/>
    </row>
    <row r="8" spans="1:27" s="31" customFormat="1" ht="17.45" customHeight="1" x14ac:dyDescent="0.2">
      <c r="A8" s="58"/>
      <c r="B8" s="58"/>
      <c r="C8" s="58"/>
      <c r="D8" s="59"/>
      <c r="F8" s="230" t="s">
        <v>7</v>
      </c>
      <c r="G8" s="230"/>
      <c r="H8" s="230"/>
      <c r="I8" s="230"/>
      <c r="J8" s="230"/>
      <c r="K8" s="230"/>
      <c r="L8" s="230"/>
      <c r="M8" s="230"/>
      <c r="N8" s="230"/>
      <c r="P8" s="42"/>
      <c r="R8" s="42"/>
      <c r="T8" s="42"/>
      <c r="V8" s="42"/>
      <c r="X8" s="42"/>
    </row>
    <row r="9" spans="1:27" s="31" customFormat="1" ht="17.45" customHeight="1" x14ac:dyDescent="0.2">
      <c r="A9" s="58"/>
      <c r="B9" s="58"/>
      <c r="C9" s="58"/>
      <c r="D9" s="59"/>
      <c r="F9" s="224" t="s">
        <v>8</v>
      </c>
      <c r="G9" s="224"/>
      <c r="H9" s="224"/>
      <c r="I9" s="224"/>
      <c r="J9" s="224"/>
      <c r="K9" s="224"/>
      <c r="L9" s="224"/>
      <c r="M9" s="224"/>
      <c r="N9" s="224"/>
      <c r="P9" s="42"/>
      <c r="R9" s="42"/>
      <c r="T9" s="42"/>
      <c r="V9" s="42"/>
      <c r="X9" s="42"/>
    </row>
    <row r="10" spans="1:27" s="31" customFormat="1" ht="17.45" customHeight="1" x14ac:dyDescent="0.2">
      <c r="A10" s="60"/>
      <c r="B10" s="60"/>
      <c r="C10" s="60"/>
      <c r="D10" s="59"/>
      <c r="E10" s="60"/>
      <c r="F10" s="20" t="s">
        <v>67</v>
      </c>
      <c r="G10" s="61"/>
      <c r="H10" s="61" t="s">
        <v>116</v>
      </c>
      <c r="I10" s="61"/>
      <c r="J10" s="225" t="s">
        <v>73</v>
      </c>
      <c r="K10" s="225"/>
      <c r="L10" s="225"/>
      <c r="M10" s="66"/>
      <c r="N10" s="61" t="s">
        <v>108</v>
      </c>
      <c r="P10" s="42"/>
      <c r="R10" s="42"/>
      <c r="T10" s="42"/>
      <c r="V10" s="42"/>
      <c r="X10" s="42"/>
    </row>
    <row r="11" spans="1:27" s="31" customFormat="1" ht="17.45" customHeight="1" x14ac:dyDescent="0.2">
      <c r="A11" s="60"/>
      <c r="B11" s="60"/>
      <c r="C11" s="60"/>
      <c r="D11" s="59"/>
      <c r="E11" s="60"/>
      <c r="F11" s="20" t="s">
        <v>117</v>
      </c>
      <c r="G11" s="61"/>
      <c r="H11" s="61" t="s">
        <v>118</v>
      </c>
      <c r="I11" s="61"/>
      <c r="J11" s="20" t="s">
        <v>119</v>
      </c>
      <c r="K11" s="61"/>
      <c r="L11" s="20" t="s">
        <v>120</v>
      </c>
      <c r="M11" s="61"/>
      <c r="N11" s="61" t="s">
        <v>66</v>
      </c>
      <c r="P11" s="42"/>
      <c r="R11" s="42"/>
      <c r="T11" s="42"/>
      <c r="V11" s="42"/>
      <c r="X11" s="42"/>
    </row>
    <row r="12" spans="1:27" s="31" customFormat="1" ht="17.45" customHeight="1" x14ac:dyDescent="0.2">
      <c r="A12" s="60"/>
      <c r="B12" s="60"/>
      <c r="C12" s="60"/>
      <c r="D12" s="59"/>
      <c r="E12" s="60"/>
      <c r="F12" s="20" t="s">
        <v>121</v>
      </c>
      <c r="G12" s="61"/>
      <c r="I12" s="61"/>
      <c r="J12" s="20" t="s">
        <v>122</v>
      </c>
      <c r="K12" s="61"/>
      <c r="L12" s="20" t="s">
        <v>123</v>
      </c>
      <c r="M12" s="61"/>
      <c r="P12" s="42"/>
      <c r="R12" s="42"/>
      <c r="T12" s="42"/>
      <c r="V12" s="42"/>
      <c r="X12" s="42"/>
    </row>
    <row r="13" spans="1:27" s="31" customFormat="1" ht="17.45" customHeight="1" x14ac:dyDescent="0.2">
      <c r="A13" s="60"/>
      <c r="B13" s="60"/>
      <c r="C13" s="60"/>
      <c r="D13" s="20" t="s">
        <v>12</v>
      </c>
      <c r="E13" s="60"/>
      <c r="F13" s="62"/>
      <c r="G13" s="61"/>
      <c r="H13" s="62"/>
      <c r="I13" s="61"/>
      <c r="J13" s="67" t="s">
        <v>124</v>
      </c>
      <c r="K13" s="61"/>
      <c r="L13" s="62"/>
      <c r="M13" s="60"/>
      <c r="N13" s="62"/>
      <c r="P13" s="42"/>
      <c r="R13" s="42"/>
      <c r="T13" s="42"/>
      <c r="V13" s="42"/>
      <c r="X13" s="42"/>
    </row>
    <row r="14" spans="1:27" s="31" customFormat="1" ht="17.45" customHeight="1" x14ac:dyDescent="0.2">
      <c r="A14" s="31" t="s">
        <v>125</v>
      </c>
      <c r="D14" s="59"/>
      <c r="F14" s="25">
        <v>1628322777</v>
      </c>
      <c r="G14" s="63"/>
      <c r="H14" s="25">
        <v>611190126</v>
      </c>
      <c r="I14" s="63"/>
      <c r="J14" s="25">
        <v>93091599</v>
      </c>
      <c r="K14" s="46"/>
      <c r="L14" s="45">
        <v>510549045</v>
      </c>
      <c r="M14" s="64"/>
      <c r="N14" s="45">
        <v>2843153547</v>
      </c>
      <c r="P14" s="42"/>
      <c r="Q14" s="46"/>
      <c r="R14" s="42"/>
      <c r="S14" s="46"/>
      <c r="T14" s="42"/>
      <c r="U14" s="46"/>
      <c r="V14" s="42"/>
      <c r="W14" s="46"/>
      <c r="X14" s="42"/>
      <c r="Y14" s="46"/>
      <c r="Z14" s="42"/>
      <c r="AA14" s="42"/>
    </row>
    <row r="15" spans="1:27" s="31" customFormat="1" ht="17.45" customHeight="1" x14ac:dyDescent="0.2">
      <c r="A15" s="31" t="s">
        <v>126</v>
      </c>
      <c r="D15" s="59"/>
      <c r="F15" s="64"/>
      <c r="G15" s="64"/>
      <c r="H15" s="64"/>
      <c r="I15" s="64"/>
      <c r="J15" s="64"/>
      <c r="K15" s="64"/>
      <c r="L15" s="68"/>
      <c r="M15" s="64"/>
      <c r="N15" s="68"/>
      <c r="P15" s="42"/>
      <c r="Q15" s="46"/>
      <c r="R15" s="42"/>
      <c r="S15" s="46"/>
      <c r="T15" s="42"/>
      <c r="U15" s="46"/>
      <c r="V15" s="42"/>
      <c r="W15" s="46"/>
      <c r="X15" s="42"/>
      <c r="Y15" s="46"/>
      <c r="Z15" s="42"/>
      <c r="AA15" s="42"/>
    </row>
    <row r="16" spans="1:27" s="31" customFormat="1" ht="17.45" customHeight="1" x14ac:dyDescent="0.2">
      <c r="A16" s="31" t="s">
        <v>127</v>
      </c>
      <c r="B16" s="32"/>
      <c r="C16" s="60"/>
      <c r="D16" s="59"/>
      <c r="E16" s="60"/>
      <c r="F16" s="25">
        <v>0</v>
      </c>
      <c r="G16" s="24"/>
      <c r="H16" s="25">
        <v>0</v>
      </c>
      <c r="I16" s="24"/>
      <c r="J16" s="25">
        <v>0</v>
      </c>
      <c r="K16" s="17"/>
      <c r="L16" s="25">
        <v>-133547938</v>
      </c>
      <c r="M16" s="25"/>
      <c r="N16" s="25">
        <f>SUM(F16:L16)</f>
        <v>-133547938</v>
      </c>
      <c r="P16" s="42"/>
      <c r="Q16" s="46"/>
      <c r="R16" s="42"/>
      <c r="S16" s="46"/>
      <c r="T16" s="42"/>
      <c r="U16" s="46"/>
      <c r="V16" s="42"/>
      <c r="W16" s="46"/>
      <c r="X16" s="52">
        <f>N16-'งบกำไรขาดทุนเบ็ดเสร็จ 9 เดือน'!F28</f>
        <v>0</v>
      </c>
      <c r="Y16" s="46"/>
      <c r="Z16" s="42"/>
      <c r="AA16" s="42"/>
    </row>
    <row r="17" spans="1:28" s="31" customFormat="1" ht="17.45" customHeight="1" x14ac:dyDescent="0.2">
      <c r="A17" s="31" t="s">
        <v>128</v>
      </c>
      <c r="D17" s="59"/>
      <c r="F17" s="28">
        <v>0</v>
      </c>
      <c r="G17" s="24"/>
      <c r="H17" s="28">
        <v>0</v>
      </c>
      <c r="I17" s="24"/>
      <c r="J17" s="28">
        <v>0</v>
      </c>
      <c r="K17" s="17"/>
      <c r="L17" s="28">
        <v>-662385</v>
      </c>
      <c r="M17" s="25"/>
      <c r="N17" s="28">
        <f>SUM(F17:L17)</f>
        <v>-662385</v>
      </c>
      <c r="P17" s="42"/>
      <c r="Q17" s="46"/>
      <c r="R17" s="42"/>
      <c r="S17" s="46"/>
      <c r="T17" s="42"/>
      <c r="U17" s="46"/>
      <c r="V17" s="42"/>
      <c r="W17" s="46"/>
      <c r="X17" s="9"/>
      <c r="Y17" s="46"/>
      <c r="Z17" s="42"/>
      <c r="AA17" s="42"/>
    </row>
    <row r="18" spans="1:28" s="31" customFormat="1" ht="17.45" customHeight="1" x14ac:dyDescent="0.35">
      <c r="A18" s="22" t="s">
        <v>100</v>
      </c>
      <c r="D18" s="59"/>
      <c r="F18" s="25">
        <f>SUM(F16:F17)</f>
        <v>0</v>
      </c>
      <c r="G18" s="25"/>
      <c r="H18" s="25">
        <f t="shared" ref="H18:N18" si="0">SUM(H16:H17)</f>
        <v>0</v>
      </c>
      <c r="I18" s="25"/>
      <c r="J18" s="25">
        <f t="shared" si="0"/>
        <v>0</v>
      </c>
      <c r="K18" s="25"/>
      <c r="L18" s="25">
        <f t="shared" si="0"/>
        <v>-134210323</v>
      </c>
      <c r="M18" s="25"/>
      <c r="N18" s="25">
        <f t="shared" si="0"/>
        <v>-134210323</v>
      </c>
      <c r="O18" s="47">
        <f>SUM(F16:F17)-F18</f>
        <v>0</v>
      </c>
      <c r="P18" s="47">
        <f t="shared" ref="P18:U18" si="1">SUM(G16:G17)-G18</f>
        <v>0</v>
      </c>
      <c r="Q18" s="47">
        <f t="shared" si="1"/>
        <v>0</v>
      </c>
      <c r="R18" s="47">
        <f t="shared" si="1"/>
        <v>0</v>
      </c>
      <c r="S18" s="47">
        <f t="shared" si="1"/>
        <v>0</v>
      </c>
      <c r="T18" s="47">
        <f t="shared" si="1"/>
        <v>0</v>
      </c>
      <c r="U18" s="47">
        <f t="shared" si="1"/>
        <v>0</v>
      </c>
      <c r="V18" s="47">
        <f t="shared" ref="V18" si="2">SUM(M16:M17)-M18</f>
        <v>0</v>
      </c>
      <c r="W18" s="47">
        <f t="shared" ref="W18" si="3">SUM(N16:N17)-N18</f>
        <v>0</v>
      </c>
      <c r="X18" s="52">
        <f>N18-'งบกำไรขาดทุนเบ็ดเสร็จ 9 เดือน'!F34</f>
        <v>0</v>
      </c>
      <c r="Y18" s="47"/>
      <c r="Z18" s="42"/>
      <c r="AA18" s="42"/>
    </row>
    <row r="19" spans="1:28" s="31" customFormat="1" ht="17.45" customHeight="1" x14ac:dyDescent="0.2">
      <c r="A19" s="31" t="s">
        <v>129</v>
      </c>
      <c r="D19" s="59"/>
      <c r="F19" s="65">
        <f>SUM(F14,F18)</f>
        <v>1628322777</v>
      </c>
      <c r="G19" s="45"/>
      <c r="H19" s="65">
        <f t="shared" ref="H19:N19" si="4">SUM(H14,H18)</f>
        <v>611190126</v>
      </c>
      <c r="I19" s="45"/>
      <c r="J19" s="65">
        <f t="shared" si="4"/>
        <v>93091599</v>
      </c>
      <c r="K19" s="45"/>
      <c r="L19" s="65">
        <f t="shared" si="4"/>
        <v>376338722</v>
      </c>
      <c r="M19" s="45"/>
      <c r="N19" s="65">
        <f t="shared" si="4"/>
        <v>2708943224</v>
      </c>
      <c r="O19" s="47">
        <f>F14+F18-F19</f>
        <v>0</v>
      </c>
      <c r="P19" s="47">
        <f t="shared" ref="P19:U19" si="5">G14+G18-G19</f>
        <v>0</v>
      </c>
      <c r="Q19" s="47">
        <f t="shared" si="5"/>
        <v>0</v>
      </c>
      <c r="R19" s="47">
        <f t="shared" si="5"/>
        <v>0</v>
      </c>
      <c r="S19" s="47">
        <f t="shared" si="5"/>
        <v>0</v>
      </c>
      <c r="T19" s="47">
        <f t="shared" si="5"/>
        <v>0</v>
      </c>
      <c r="U19" s="47">
        <f t="shared" si="5"/>
        <v>0</v>
      </c>
      <c r="V19" s="47">
        <f t="shared" ref="V19" si="6">M14+M18-M19</f>
        <v>0</v>
      </c>
      <c r="W19" s="47">
        <f t="shared" ref="W19" si="7">N14+N18-N19</f>
        <v>0</v>
      </c>
      <c r="X19" s="54">
        <f>N19-งบฐานะการเงิน!G98</f>
        <v>0</v>
      </c>
      <c r="Y19" s="47"/>
      <c r="Z19" s="42"/>
      <c r="AA19" s="42"/>
      <c r="AB19" s="47"/>
    </row>
    <row r="20" spans="1:28" s="31" customFormat="1" ht="17.45" customHeight="1" x14ac:dyDescent="0.2">
      <c r="A20" s="60"/>
      <c r="D20" s="59"/>
      <c r="F20" s="64"/>
      <c r="G20" s="64"/>
      <c r="H20" s="64"/>
      <c r="I20" s="64"/>
      <c r="J20" s="64"/>
      <c r="K20" s="64"/>
      <c r="L20" s="64"/>
      <c r="M20" s="64"/>
      <c r="N20" s="64"/>
      <c r="V20" s="42"/>
      <c r="W20" s="46"/>
      <c r="X20" s="10"/>
      <c r="Y20" s="46"/>
      <c r="Z20" s="42"/>
      <c r="AA20" s="42"/>
    </row>
    <row r="21" spans="1:28" s="31" customFormat="1" ht="17.45" customHeight="1" x14ac:dyDescent="0.2">
      <c r="A21" s="31" t="s">
        <v>130</v>
      </c>
      <c r="D21" s="59"/>
      <c r="F21" s="25">
        <v>1628322777</v>
      </c>
      <c r="G21" s="63"/>
      <c r="H21" s="25">
        <v>611190126</v>
      </c>
      <c r="I21" s="63"/>
      <c r="J21" s="25">
        <v>92606643</v>
      </c>
      <c r="K21" s="46"/>
      <c r="L21" s="45">
        <v>578949588</v>
      </c>
      <c r="M21" s="64"/>
      <c r="N21" s="45">
        <v>2911069134</v>
      </c>
      <c r="P21" s="42"/>
      <c r="Q21" s="46"/>
      <c r="R21" s="42"/>
      <c r="S21" s="46"/>
      <c r="T21" s="42"/>
      <c r="U21" s="46"/>
      <c r="V21" s="42"/>
      <c r="W21" s="46"/>
      <c r="X21" s="9"/>
      <c r="Y21" s="46"/>
      <c r="Z21" s="42"/>
      <c r="AA21" s="42"/>
      <c r="AB21" s="42"/>
    </row>
    <row r="22" spans="1:28" s="31" customFormat="1" ht="17.45" customHeight="1" x14ac:dyDescent="0.2">
      <c r="A22" s="31" t="s">
        <v>126</v>
      </c>
      <c r="C22" s="60"/>
      <c r="D22" s="59"/>
      <c r="E22" s="60"/>
      <c r="F22" s="64"/>
      <c r="G22" s="64"/>
      <c r="H22" s="64"/>
      <c r="I22" s="64"/>
      <c r="J22" s="64"/>
      <c r="K22" s="64"/>
      <c r="L22" s="68"/>
      <c r="M22" s="64"/>
      <c r="N22" s="68"/>
      <c r="P22" s="42"/>
      <c r="Q22" s="46"/>
      <c r="R22" s="42"/>
      <c r="S22" s="46"/>
      <c r="T22" s="42"/>
      <c r="U22" s="46"/>
      <c r="V22" s="42"/>
      <c r="W22" s="46"/>
      <c r="X22" s="9"/>
      <c r="Y22" s="46"/>
      <c r="Z22" s="42"/>
      <c r="AA22" s="42"/>
      <c r="AB22" s="42"/>
    </row>
    <row r="23" spans="1:28" s="31" customFormat="1" ht="17.45" customHeight="1" x14ac:dyDescent="0.2">
      <c r="A23" s="31" t="s">
        <v>131</v>
      </c>
      <c r="B23" s="32"/>
      <c r="D23" s="59"/>
      <c r="F23" s="25">
        <v>0</v>
      </c>
      <c r="G23" s="24"/>
      <c r="H23" s="25">
        <v>0</v>
      </c>
      <c r="I23" s="24"/>
      <c r="J23" s="25">
        <v>0</v>
      </c>
      <c r="K23" s="17"/>
      <c r="L23" s="25">
        <v>-142077112</v>
      </c>
      <c r="M23" s="25"/>
      <c r="N23" s="25">
        <v>-142077112</v>
      </c>
      <c r="P23" s="42"/>
      <c r="Q23" s="46"/>
      <c r="R23" s="42"/>
      <c r="S23" s="46"/>
      <c r="T23" s="42"/>
      <c r="U23" s="46"/>
      <c r="V23" s="42"/>
      <c r="W23" s="46"/>
      <c r="X23" s="52">
        <f>N23-'งบกำไรขาดทุนเบ็ดเสร็จ 9 เดือน'!H28</f>
        <v>0</v>
      </c>
      <c r="Y23" s="46"/>
      <c r="Z23" s="42"/>
      <c r="AA23" s="42"/>
      <c r="AB23" s="42"/>
    </row>
    <row r="24" spans="1:28" s="31" customFormat="1" ht="17.45" customHeight="1" x14ac:dyDescent="0.2">
      <c r="A24" s="31" t="s">
        <v>128</v>
      </c>
      <c r="D24" s="59"/>
      <c r="F24" s="28">
        <v>0</v>
      </c>
      <c r="G24" s="24"/>
      <c r="H24" s="28">
        <v>0</v>
      </c>
      <c r="I24" s="24"/>
      <c r="J24" s="28">
        <v>0</v>
      </c>
      <c r="K24" s="17"/>
      <c r="L24" s="28">
        <v>0</v>
      </c>
      <c r="M24" s="25"/>
      <c r="N24" s="28">
        <v>0</v>
      </c>
      <c r="P24" s="42"/>
      <c r="Q24" s="46"/>
      <c r="R24" s="42"/>
      <c r="S24" s="46"/>
      <c r="T24" s="42"/>
      <c r="U24" s="46"/>
      <c r="V24" s="42"/>
      <c r="W24" s="46"/>
      <c r="X24" s="9"/>
      <c r="Y24" s="46"/>
      <c r="Z24" s="42"/>
      <c r="AA24" s="42"/>
      <c r="AB24" s="42"/>
    </row>
    <row r="25" spans="1:28" s="31" customFormat="1" ht="17.45" customHeight="1" x14ac:dyDescent="0.2">
      <c r="A25" s="31" t="s">
        <v>132</v>
      </c>
      <c r="D25" s="59"/>
      <c r="F25" s="25">
        <f>SUM(F23:F24)</f>
        <v>0</v>
      </c>
      <c r="G25" s="25"/>
      <c r="H25" s="25">
        <f t="shared" ref="H25:N25" si="8">SUM(H23:H24)</f>
        <v>0</v>
      </c>
      <c r="I25" s="25"/>
      <c r="J25" s="25">
        <f t="shared" si="8"/>
        <v>0</v>
      </c>
      <c r="K25" s="25"/>
      <c r="L25" s="25">
        <f t="shared" si="8"/>
        <v>-142077112</v>
      </c>
      <c r="M25" s="25"/>
      <c r="N25" s="25">
        <f t="shared" si="8"/>
        <v>-142077112</v>
      </c>
      <c r="O25" s="47">
        <f>SUM(F23:F24)-F25</f>
        <v>0</v>
      </c>
      <c r="P25" s="47">
        <f t="shared" ref="P25:W25" si="9">SUM(G23:G24)-G25</f>
        <v>0</v>
      </c>
      <c r="Q25" s="47">
        <f t="shared" si="9"/>
        <v>0</v>
      </c>
      <c r="R25" s="47">
        <f t="shared" si="9"/>
        <v>0</v>
      </c>
      <c r="S25" s="47">
        <f t="shared" si="9"/>
        <v>0</v>
      </c>
      <c r="T25" s="47">
        <f t="shared" si="9"/>
        <v>0</v>
      </c>
      <c r="U25" s="47">
        <f t="shared" si="9"/>
        <v>0</v>
      </c>
      <c r="V25" s="47">
        <f t="shared" si="9"/>
        <v>0</v>
      </c>
      <c r="W25" s="47">
        <f t="shared" si="9"/>
        <v>0</v>
      </c>
      <c r="X25" s="52">
        <f>N25-'งบกำไรขาดทุนเบ็ดเสร็จ 9 เดือน'!H34</f>
        <v>0</v>
      </c>
      <c r="Y25" s="46"/>
      <c r="Z25" s="42"/>
      <c r="AA25" s="42"/>
      <c r="AB25" s="42"/>
    </row>
    <row r="26" spans="1:28" s="31" customFormat="1" ht="17.45" customHeight="1" x14ac:dyDescent="0.2">
      <c r="A26" s="145" t="s">
        <v>133</v>
      </c>
      <c r="D26" s="59"/>
      <c r="F26" s="65">
        <f>SUM(F21,F25)</f>
        <v>1628322777</v>
      </c>
      <c r="G26" s="45"/>
      <c r="H26" s="65">
        <f t="shared" ref="H26:N26" si="10">SUM(H21,H25)</f>
        <v>611190126</v>
      </c>
      <c r="I26" s="45"/>
      <c r="J26" s="65">
        <f t="shared" si="10"/>
        <v>92606643</v>
      </c>
      <c r="K26" s="45"/>
      <c r="L26" s="65">
        <f t="shared" si="10"/>
        <v>436872476</v>
      </c>
      <c r="M26" s="45"/>
      <c r="N26" s="65">
        <f t="shared" si="10"/>
        <v>2768992022</v>
      </c>
      <c r="O26" s="47">
        <f>SUM(F21)+F25-F26</f>
        <v>0</v>
      </c>
      <c r="P26" s="47">
        <f t="shared" ref="P26:W26" si="11">SUM(G21)+G25-G26</f>
        <v>0</v>
      </c>
      <c r="Q26" s="47">
        <f t="shared" si="11"/>
        <v>0</v>
      </c>
      <c r="R26" s="47">
        <f t="shared" si="11"/>
        <v>0</v>
      </c>
      <c r="S26" s="47">
        <f t="shared" si="11"/>
        <v>0</v>
      </c>
      <c r="T26" s="47">
        <f t="shared" si="11"/>
        <v>0</v>
      </c>
      <c r="U26" s="47">
        <f t="shared" si="11"/>
        <v>0</v>
      </c>
      <c r="V26" s="47">
        <f t="shared" si="11"/>
        <v>0</v>
      </c>
      <c r="W26" s="47">
        <f t="shared" si="11"/>
        <v>0</v>
      </c>
      <c r="X26" s="54"/>
      <c r="Y26" s="46"/>
      <c r="Z26" s="42"/>
      <c r="AA26" s="42"/>
      <c r="AB26" s="42"/>
    </row>
    <row r="27" spans="1:28" s="31" customFormat="1" ht="17.45" customHeight="1" x14ac:dyDescent="0.2">
      <c r="A27" s="60"/>
      <c r="D27" s="59"/>
      <c r="F27" s="64"/>
      <c r="G27" s="64"/>
      <c r="H27" s="64"/>
      <c r="I27" s="64"/>
      <c r="J27" s="64"/>
      <c r="K27" s="64"/>
      <c r="L27" s="64"/>
      <c r="M27" s="64"/>
      <c r="N27" s="64"/>
      <c r="P27" s="42"/>
      <c r="R27" s="42"/>
      <c r="T27" s="42"/>
      <c r="V27" s="42"/>
      <c r="X27" s="42"/>
    </row>
    <row r="28" spans="1:28" s="31" customFormat="1" ht="17.45" customHeight="1" x14ac:dyDescent="0.2">
      <c r="A28" s="60"/>
      <c r="D28" s="59"/>
      <c r="F28" s="64"/>
      <c r="G28" s="64"/>
      <c r="H28" s="64"/>
      <c r="I28" s="64"/>
      <c r="J28" s="64"/>
      <c r="K28" s="64"/>
      <c r="L28" s="64"/>
      <c r="M28" s="64"/>
      <c r="N28" s="64"/>
      <c r="P28" s="42"/>
      <c r="R28" s="42"/>
      <c r="T28" s="42"/>
      <c r="V28" s="42"/>
      <c r="X28" s="42"/>
    </row>
    <row r="29" spans="1:28" s="31" customFormat="1" ht="18" customHeight="1" x14ac:dyDescent="0.2">
      <c r="A29" s="60"/>
      <c r="D29" s="59"/>
      <c r="F29" s="64"/>
      <c r="G29" s="64"/>
      <c r="H29" s="64"/>
      <c r="I29" s="64"/>
      <c r="J29" s="64"/>
      <c r="K29" s="64"/>
      <c r="L29" s="64"/>
      <c r="M29" s="64"/>
      <c r="N29" s="64"/>
      <c r="P29" s="42"/>
      <c r="R29" s="42"/>
      <c r="T29" s="42"/>
      <c r="V29" s="42"/>
      <c r="X29" s="42"/>
    </row>
    <row r="30" spans="1:28" s="11" customFormat="1" ht="24" customHeight="1" x14ac:dyDescent="0.2">
      <c r="B30" s="34" t="s">
        <v>37</v>
      </c>
      <c r="C30" s="34"/>
      <c r="D30" s="35"/>
      <c r="E30" s="36"/>
      <c r="F30" s="34"/>
      <c r="H30" s="34"/>
      <c r="I30" s="34" t="s">
        <v>38</v>
      </c>
      <c r="J30" s="34"/>
      <c r="K30" s="34"/>
      <c r="L30" s="34"/>
      <c r="M30" s="34"/>
      <c r="N30" s="69"/>
      <c r="O30" s="48"/>
      <c r="P30" s="2"/>
      <c r="R30" s="2"/>
      <c r="T30" s="2"/>
      <c r="V30" s="2"/>
      <c r="X30" s="2"/>
    </row>
    <row r="31" spans="1:28" s="12" customFormat="1" ht="24" customHeight="1" x14ac:dyDescent="0.2">
      <c r="A31" s="11"/>
      <c r="B31" s="37" t="s">
        <v>39</v>
      </c>
      <c r="C31" s="11"/>
      <c r="D31" s="11"/>
      <c r="E31" s="36"/>
      <c r="F31" s="11"/>
      <c r="G31" s="11"/>
      <c r="H31" s="11"/>
      <c r="I31" s="11" t="s">
        <v>40</v>
      </c>
      <c r="J31" s="11"/>
      <c r="K31" s="11"/>
      <c r="L31" s="11"/>
      <c r="M31" s="11"/>
      <c r="N31" s="48"/>
      <c r="O31" s="49"/>
      <c r="P31" s="1"/>
      <c r="R31" s="1"/>
      <c r="T31" s="1"/>
      <c r="V31" s="1"/>
      <c r="X31" s="1"/>
    </row>
  </sheetData>
  <mergeCells count="7">
    <mergeCell ref="F9:N9"/>
    <mergeCell ref="J10:L10"/>
    <mergeCell ref="A3:N3"/>
    <mergeCell ref="A4:N4"/>
    <mergeCell ref="A5:N5"/>
    <mergeCell ref="A6:N6"/>
    <mergeCell ref="F8:N8"/>
  </mergeCells>
  <pageMargins left="1.1023622047244099" right="0.39370078740157499" top="0.511811023622047" bottom="1.1811023622047201" header="0.511811023622047" footer="1.1811023622047201"/>
  <pageSetup paperSize="9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W32"/>
  <sheetViews>
    <sheetView view="pageBreakPreview" zoomScale="130" zoomScaleNormal="90" zoomScaleSheetLayoutView="130" workbookViewId="0">
      <selection activeCell="B1" sqref="B1"/>
    </sheetView>
  </sheetViews>
  <sheetFormatPr defaultColWidth="9.140625" defaultRowHeight="21.75" customHeight="1" x14ac:dyDescent="0.2"/>
  <cols>
    <col min="1" max="1" width="3.85546875" style="14" customWidth="1"/>
    <col min="2" max="2" width="23.7109375" style="14" customWidth="1"/>
    <col min="3" max="3" width="4.85546875" style="13" customWidth="1"/>
    <col min="4" max="4" width="1" style="14" customWidth="1"/>
    <col min="5" max="5" width="10.140625" style="14" customWidth="1"/>
    <col min="6" max="6" width="0.5703125" style="14" customWidth="1"/>
    <col min="7" max="7" width="10.140625" style="14" customWidth="1"/>
    <col min="8" max="8" width="0.5703125" style="14" customWidth="1"/>
    <col min="9" max="9" width="10.140625" style="14" customWidth="1"/>
    <col min="10" max="10" width="0.5703125" style="14" customWidth="1"/>
    <col min="11" max="11" width="10.140625" style="14" customWidth="1"/>
    <col min="12" max="12" width="0.5703125" style="14" customWidth="1"/>
    <col min="13" max="13" width="10.7109375" style="14" customWidth="1"/>
    <col min="14" max="14" width="9.140625" style="15" customWidth="1"/>
    <col min="15" max="15" width="11.140625" style="16" customWidth="1"/>
    <col min="16" max="16" width="9.140625" style="15" customWidth="1"/>
    <col min="17" max="17" width="10.140625" style="16" customWidth="1"/>
    <col min="18" max="18" width="10.5703125" style="15" customWidth="1"/>
    <col min="19" max="19" width="9.28515625" style="16" customWidth="1"/>
    <col min="20" max="20" width="9.5703125" style="15" customWidth="1"/>
    <col min="21" max="21" width="10.140625" style="16" customWidth="1"/>
    <col min="22" max="22" width="9.28515625" style="15" customWidth="1"/>
    <col min="23" max="23" width="11.140625" style="16" customWidth="1"/>
    <col min="24" max="250" width="9.140625" style="14"/>
    <col min="251" max="251" width="3.85546875" style="14" customWidth="1"/>
    <col min="252" max="252" width="23.7109375" style="14" customWidth="1"/>
    <col min="253" max="253" width="4.85546875" style="14" customWidth="1"/>
    <col min="254" max="254" width="1" style="14" customWidth="1"/>
    <col min="255" max="255" width="10.140625" style="14" customWidth="1"/>
    <col min="256" max="256" width="0.5703125" style="14" customWidth="1"/>
    <col min="257" max="257" width="10.140625" style="14" customWidth="1"/>
    <col min="258" max="258" width="0.5703125" style="14" customWidth="1"/>
    <col min="259" max="259" width="10.140625" style="14" customWidth="1"/>
    <col min="260" max="260" width="0.5703125" style="14" customWidth="1"/>
    <col min="261" max="261" width="10.140625" style="14" customWidth="1"/>
    <col min="262" max="262" width="0.5703125" style="14" customWidth="1"/>
    <col min="263" max="263" width="10.7109375" style="14" customWidth="1"/>
    <col min="264" max="506" width="9.140625" style="14"/>
    <col min="507" max="507" width="3.85546875" style="14" customWidth="1"/>
    <col min="508" max="508" width="23.7109375" style="14" customWidth="1"/>
    <col min="509" max="509" width="4.85546875" style="14" customWidth="1"/>
    <col min="510" max="510" width="1" style="14" customWidth="1"/>
    <col min="511" max="511" width="10.140625" style="14" customWidth="1"/>
    <col min="512" max="512" width="0.5703125" style="14" customWidth="1"/>
    <col min="513" max="513" width="10.140625" style="14" customWidth="1"/>
    <col min="514" max="514" width="0.5703125" style="14" customWidth="1"/>
    <col min="515" max="515" width="10.140625" style="14" customWidth="1"/>
    <col min="516" max="516" width="0.5703125" style="14" customWidth="1"/>
    <col min="517" max="517" width="10.140625" style="14" customWidth="1"/>
    <col min="518" max="518" width="0.5703125" style="14" customWidth="1"/>
    <col min="519" max="519" width="10.7109375" style="14" customWidth="1"/>
    <col min="520" max="762" width="9.140625" style="14"/>
    <col min="763" max="763" width="3.85546875" style="14" customWidth="1"/>
    <col min="764" max="764" width="23.7109375" style="14" customWidth="1"/>
    <col min="765" max="765" width="4.85546875" style="14" customWidth="1"/>
    <col min="766" max="766" width="1" style="14" customWidth="1"/>
    <col min="767" max="767" width="10.140625" style="14" customWidth="1"/>
    <col min="768" max="768" width="0.5703125" style="14" customWidth="1"/>
    <col min="769" max="769" width="10.140625" style="14" customWidth="1"/>
    <col min="770" max="770" width="0.5703125" style="14" customWidth="1"/>
    <col min="771" max="771" width="10.140625" style="14" customWidth="1"/>
    <col min="772" max="772" width="0.5703125" style="14" customWidth="1"/>
    <col min="773" max="773" width="10.140625" style="14" customWidth="1"/>
    <col min="774" max="774" width="0.5703125" style="14" customWidth="1"/>
    <col min="775" max="775" width="10.7109375" style="14" customWidth="1"/>
    <col min="776" max="1018" width="9.140625" style="14"/>
    <col min="1019" max="1019" width="3.85546875" style="14" customWidth="1"/>
    <col min="1020" max="1020" width="23.7109375" style="14" customWidth="1"/>
    <col min="1021" max="1021" width="4.85546875" style="14" customWidth="1"/>
    <col min="1022" max="1022" width="1" style="14" customWidth="1"/>
    <col min="1023" max="1023" width="10.140625" style="14" customWidth="1"/>
    <col min="1024" max="1024" width="0.5703125" style="14" customWidth="1"/>
    <col min="1025" max="1025" width="10.140625" style="14" customWidth="1"/>
    <col min="1026" max="1026" width="0.5703125" style="14" customWidth="1"/>
    <col min="1027" max="1027" width="10.140625" style="14" customWidth="1"/>
    <col min="1028" max="1028" width="0.5703125" style="14" customWidth="1"/>
    <col min="1029" max="1029" width="10.140625" style="14" customWidth="1"/>
    <col min="1030" max="1030" width="0.5703125" style="14" customWidth="1"/>
    <col min="1031" max="1031" width="10.7109375" style="14" customWidth="1"/>
    <col min="1032" max="1274" width="9.140625" style="14"/>
    <col min="1275" max="1275" width="3.85546875" style="14" customWidth="1"/>
    <col min="1276" max="1276" width="23.7109375" style="14" customWidth="1"/>
    <col min="1277" max="1277" width="4.85546875" style="14" customWidth="1"/>
    <col min="1278" max="1278" width="1" style="14" customWidth="1"/>
    <col min="1279" max="1279" width="10.140625" style="14" customWidth="1"/>
    <col min="1280" max="1280" width="0.5703125" style="14" customWidth="1"/>
    <col min="1281" max="1281" width="10.140625" style="14" customWidth="1"/>
    <col min="1282" max="1282" width="0.5703125" style="14" customWidth="1"/>
    <col min="1283" max="1283" width="10.140625" style="14" customWidth="1"/>
    <col min="1284" max="1284" width="0.5703125" style="14" customWidth="1"/>
    <col min="1285" max="1285" width="10.140625" style="14" customWidth="1"/>
    <col min="1286" max="1286" width="0.5703125" style="14" customWidth="1"/>
    <col min="1287" max="1287" width="10.7109375" style="14" customWidth="1"/>
    <col min="1288" max="1530" width="9.140625" style="14"/>
    <col min="1531" max="1531" width="3.85546875" style="14" customWidth="1"/>
    <col min="1532" max="1532" width="23.7109375" style="14" customWidth="1"/>
    <col min="1533" max="1533" width="4.85546875" style="14" customWidth="1"/>
    <col min="1534" max="1534" width="1" style="14" customWidth="1"/>
    <col min="1535" max="1535" width="10.140625" style="14" customWidth="1"/>
    <col min="1536" max="1536" width="0.5703125" style="14" customWidth="1"/>
    <col min="1537" max="1537" width="10.140625" style="14" customWidth="1"/>
    <col min="1538" max="1538" width="0.5703125" style="14" customWidth="1"/>
    <col min="1539" max="1539" width="10.140625" style="14" customWidth="1"/>
    <col min="1540" max="1540" width="0.5703125" style="14" customWidth="1"/>
    <col min="1541" max="1541" width="10.140625" style="14" customWidth="1"/>
    <col min="1542" max="1542" width="0.5703125" style="14" customWidth="1"/>
    <col min="1543" max="1543" width="10.7109375" style="14" customWidth="1"/>
    <col min="1544" max="1786" width="9.140625" style="14"/>
    <col min="1787" max="1787" width="3.85546875" style="14" customWidth="1"/>
    <col min="1788" max="1788" width="23.7109375" style="14" customWidth="1"/>
    <col min="1789" max="1789" width="4.85546875" style="14" customWidth="1"/>
    <col min="1790" max="1790" width="1" style="14" customWidth="1"/>
    <col min="1791" max="1791" width="10.140625" style="14" customWidth="1"/>
    <col min="1792" max="1792" width="0.5703125" style="14" customWidth="1"/>
    <col min="1793" max="1793" width="10.140625" style="14" customWidth="1"/>
    <col min="1794" max="1794" width="0.5703125" style="14" customWidth="1"/>
    <col min="1795" max="1795" width="10.140625" style="14" customWidth="1"/>
    <col min="1796" max="1796" width="0.5703125" style="14" customWidth="1"/>
    <col min="1797" max="1797" width="10.140625" style="14" customWidth="1"/>
    <col min="1798" max="1798" width="0.5703125" style="14" customWidth="1"/>
    <col min="1799" max="1799" width="10.7109375" style="14" customWidth="1"/>
    <col min="1800" max="2042" width="9.140625" style="14"/>
    <col min="2043" max="2043" width="3.85546875" style="14" customWidth="1"/>
    <col min="2044" max="2044" width="23.7109375" style="14" customWidth="1"/>
    <col min="2045" max="2045" width="4.85546875" style="14" customWidth="1"/>
    <col min="2046" max="2046" width="1" style="14" customWidth="1"/>
    <col min="2047" max="2047" width="10.140625" style="14" customWidth="1"/>
    <col min="2048" max="2048" width="0.5703125" style="14" customWidth="1"/>
    <col min="2049" max="2049" width="10.140625" style="14" customWidth="1"/>
    <col min="2050" max="2050" width="0.5703125" style="14" customWidth="1"/>
    <col min="2051" max="2051" width="10.140625" style="14" customWidth="1"/>
    <col min="2052" max="2052" width="0.5703125" style="14" customWidth="1"/>
    <col min="2053" max="2053" width="10.140625" style="14" customWidth="1"/>
    <col min="2054" max="2054" width="0.5703125" style="14" customWidth="1"/>
    <col min="2055" max="2055" width="10.7109375" style="14" customWidth="1"/>
    <col min="2056" max="2298" width="9.140625" style="14"/>
    <col min="2299" max="2299" width="3.85546875" style="14" customWidth="1"/>
    <col min="2300" max="2300" width="23.7109375" style="14" customWidth="1"/>
    <col min="2301" max="2301" width="4.85546875" style="14" customWidth="1"/>
    <col min="2302" max="2302" width="1" style="14" customWidth="1"/>
    <col min="2303" max="2303" width="10.140625" style="14" customWidth="1"/>
    <col min="2304" max="2304" width="0.5703125" style="14" customWidth="1"/>
    <col min="2305" max="2305" width="10.140625" style="14" customWidth="1"/>
    <col min="2306" max="2306" width="0.5703125" style="14" customWidth="1"/>
    <col min="2307" max="2307" width="10.140625" style="14" customWidth="1"/>
    <col min="2308" max="2308" width="0.5703125" style="14" customWidth="1"/>
    <col min="2309" max="2309" width="10.140625" style="14" customWidth="1"/>
    <col min="2310" max="2310" width="0.5703125" style="14" customWidth="1"/>
    <col min="2311" max="2311" width="10.7109375" style="14" customWidth="1"/>
    <col min="2312" max="2554" width="9.140625" style="14"/>
    <col min="2555" max="2555" width="3.85546875" style="14" customWidth="1"/>
    <col min="2556" max="2556" width="23.7109375" style="14" customWidth="1"/>
    <col min="2557" max="2557" width="4.85546875" style="14" customWidth="1"/>
    <col min="2558" max="2558" width="1" style="14" customWidth="1"/>
    <col min="2559" max="2559" width="10.140625" style="14" customWidth="1"/>
    <col min="2560" max="2560" width="0.5703125" style="14" customWidth="1"/>
    <col min="2561" max="2561" width="10.140625" style="14" customWidth="1"/>
    <col min="2562" max="2562" width="0.5703125" style="14" customWidth="1"/>
    <col min="2563" max="2563" width="10.140625" style="14" customWidth="1"/>
    <col min="2564" max="2564" width="0.5703125" style="14" customWidth="1"/>
    <col min="2565" max="2565" width="10.140625" style="14" customWidth="1"/>
    <col min="2566" max="2566" width="0.5703125" style="14" customWidth="1"/>
    <col min="2567" max="2567" width="10.7109375" style="14" customWidth="1"/>
    <col min="2568" max="2810" width="9.140625" style="14"/>
    <col min="2811" max="2811" width="3.85546875" style="14" customWidth="1"/>
    <col min="2812" max="2812" width="23.7109375" style="14" customWidth="1"/>
    <col min="2813" max="2813" width="4.85546875" style="14" customWidth="1"/>
    <col min="2814" max="2814" width="1" style="14" customWidth="1"/>
    <col min="2815" max="2815" width="10.140625" style="14" customWidth="1"/>
    <col min="2816" max="2816" width="0.5703125" style="14" customWidth="1"/>
    <col min="2817" max="2817" width="10.140625" style="14" customWidth="1"/>
    <col min="2818" max="2818" width="0.5703125" style="14" customWidth="1"/>
    <col min="2819" max="2819" width="10.140625" style="14" customWidth="1"/>
    <col min="2820" max="2820" width="0.5703125" style="14" customWidth="1"/>
    <col min="2821" max="2821" width="10.140625" style="14" customWidth="1"/>
    <col min="2822" max="2822" width="0.5703125" style="14" customWidth="1"/>
    <col min="2823" max="2823" width="10.7109375" style="14" customWidth="1"/>
    <col min="2824" max="3066" width="9.140625" style="14"/>
    <col min="3067" max="3067" width="3.85546875" style="14" customWidth="1"/>
    <col min="3068" max="3068" width="23.7109375" style="14" customWidth="1"/>
    <col min="3069" max="3069" width="4.85546875" style="14" customWidth="1"/>
    <col min="3070" max="3070" width="1" style="14" customWidth="1"/>
    <col min="3071" max="3071" width="10.140625" style="14" customWidth="1"/>
    <col min="3072" max="3072" width="0.5703125" style="14" customWidth="1"/>
    <col min="3073" max="3073" width="10.140625" style="14" customWidth="1"/>
    <col min="3074" max="3074" width="0.5703125" style="14" customWidth="1"/>
    <col min="3075" max="3075" width="10.140625" style="14" customWidth="1"/>
    <col min="3076" max="3076" width="0.5703125" style="14" customWidth="1"/>
    <col min="3077" max="3077" width="10.140625" style="14" customWidth="1"/>
    <col min="3078" max="3078" width="0.5703125" style="14" customWidth="1"/>
    <col min="3079" max="3079" width="10.7109375" style="14" customWidth="1"/>
    <col min="3080" max="3322" width="9.140625" style="14"/>
    <col min="3323" max="3323" width="3.85546875" style="14" customWidth="1"/>
    <col min="3324" max="3324" width="23.7109375" style="14" customWidth="1"/>
    <col min="3325" max="3325" width="4.85546875" style="14" customWidth="1"/>
    <col min="3326" max="3326" width="1" style="14" customWidth="1"/>
    <col min="3327" max="3327" width="10.140625" style="14" customWidth="1"/>
    <col min="3328" max="3328" width="0.5703125" style="14" customWidth="1"/>
    <col min="3329" max="3329" width="10.140625" style="14" customWidth="1"/>
    <col min="3330" max="3330" width="0.5703125" style="14" customWidth="1"/>
    <col min="3331" max="3331" width="10.140625" style="14" customWidth="1"/>
    <col min="3332" max="3332" width="0.5703125" style="14" customWidth="1"/>
    <col min="3333" max="3333" width="10.140625" style="14" customWidth="1"/>
    <col min="3334" max="3334" width="0.5703125" style="14" customWidth="1"/>
    <col min="3335" max="3335" width="10.7109375" style="14" customWidth="1"/>
    <col min="3336" max="3578" width="9.140625" style="14"/>
    <col min="3579" max="3579" width="3.85546875" style="14" customWidth="1"/>
    <col min="3580" max="3580" width="23.7109375" style="14" customWidth="1"/>
    <col min="3581" max="3581" width="4.85546875" style="14" customWidth="1"/>
    <col min="3582" max="3582" width="1" style="14" customWidth="1"/>
    <col min="3583" max="3583" width="10.140625" style="14" customWidth="1"/>
    <col min="3584" max="3584" width="0.5703125" style="14" customWidth="1"/>
    <col min="3585" max="3585" width="10.140625" style="14" customWidth="1"/>
    <col min="3586" max="3586" width="0.5703125" style="14" customWidth="1"/>
    <col min="3587" max="3587" width="10.140625" style="14" customWidth="1"/>
    <col min="3588" max="3588" width="0.5703125" style="14" customWidth="1"/>
    <col min="3589" max="3589" width="10.140625" style="14" customWidth="1"/>
    <col min="3590" max="3590" width="0.5703125" style="14" customWidth="1"/>
    <col min="3591" max="3591" width="10.7109375" style="14" customWidth="1"/>
    <col min="3592" max="3834" width="9.140625" style="14"/>
    <col min="3835" max="3835" width="3.85546875" style="14" customWidth="1"/>
    <col min="3836" max="3836" width="23.7109375" style="14" customWidth="1"/>
    <col min="3837" max="3837" width="4.85546875" style="14" customWidth="1"/>
    <col min="3838" max="3838" width="1" style="14" customWidth="1"/>
    <col min="3839" max="3839" width="10.140625" style="14" customWidth="1"/>
    <col min="3840" max="3840" width="0.5703125" style="14" customWidth="1"/>
    <col min="3841" max="3841" width="10.140625" style="14" customWidth="1"/>
    <col min="3842" max="3842" width="0.5703125" style="14" customWidth="1"/>
    <col min="3843" max="3843" width="10.140625" style="14" customWidth="1"/>
    <col min="3844" max="3844" width="0.5703125" style="14" customWidth="1"/>
    <col min="3845" max="3845" width="10.140625" style="14" customWidth="1"/>
    <col min="3846" max="3846" width="0.5703125" style="14" customWidth="1"/>
    <col min="3847" max="3847" width="10.7109375" style="14" customWidth="1"/>
    <col min="3848" max="4090" width="9.140625" style="14"/>
    <col min="4091" max="4091" width="3.85546875" style="14" customWidth="1"/>
    <col min="4092" max="4092" width="23.7109375" style="14" customWidth="1"/>
    <col min="4093" max="4093" width="4.85546875" style="14" customWidth="1"/>
    <col min="4094" max="4094" width="1" style="14" customWidth="1"/>
    <col min="4095" max="4095" width="10.140625" style="14" customWidth="1"/>
    <col min="4096" max="4096" width="0.5703125" style="14" customWidth="1"/>
    <col min="4097" max="4097" width="10.140625" style="14" customWidth="1"/>
    <col min="4098" max="4098" width="0.5703125" style="14" customWidth="1"/>
    <col min="4099" max="4099" width="10.140625" style="14" customWidth="1"/>
    <col min="4100" max="4100" width="0.5703125" style="14" customWidth="1"/>
    <col min="4101" max="4101" width="10.140625" style="14" customWidth="1"/>
    <col min="4102" max="4102" width="0.5703125" style="14" customWidth="1"/>
    <col min="4103" max="4103" width="10.7109375" style="14" customWidth="1"/>
    <col min="4104" max="4346" width="9.140625" style="14"/>
    <col min="4347" max="4347" width="3.85546875" style="14" customWidth="1"/>
    <col min="4348" max="4348" width="23.7109375" style="14" customWidth="1"/>
    <col min="4349" max="4349" width="4.85546875" style="14" customWidth="1"/>
    <col min="4350" max="4350" width="1" style="14" customWidth="1"/>
    <col min="4351" max="4351" width="10.140625" style="14" customWidth="1"/>
    <col min="4352" max="4352" width="0.5703125" style="14" customWidth="1"/>
    <col min="4353" max="4353" width="10.140625" style="14" customWidth="1"/>
    <col min="4354" max="4354" width="0.5703125" style="14" customWidth="1"/>
    <col min="4355" max="4355" width="10.140625" style="14" customWidth="1"/>
    <col min="4356" max="4356" width="0.5703125" style="14" customWidth="1"/>
    <col min="4357" max="4357" width="10.140625" style="14" customWidth="1"/>
    <col min="4358" max="4358" width="0.5703125" style="14" customWidth="1"/>
    <col min="4359" max="4359" width="10.7109375" style="14" customWidth="1"/>
    <col min="4360" max="4602" width="9.140625" style="14"/>
    <col min="4603" max="4603" width="3.85546875" style="14" customWidth="1"/>
    <col min="4604" max="4604" width="23.7109375" style="14" customWidth="1"/>
    <col min="4605" max="4605" width="4.85546875" style="14" customWidth="1"/>
    <col min="4606" max="4606" width="1" style="14" customWidth="1"/>
    <col min="4607" max="4607" width="10.140625" style="14" customWidth="1"/>
    <col min="4608" max="4608" width="0.5703125" style="14" customWidth="1"/>
    <col min="4609" max="4609" width="10.140625" style="14" customWidth="1"/>
    <col min="4610" max="4610" width="0.5703125" style="14" customWidth="1"/>
    <col min="4611" max="4611" width="10.140625" style="14" customWidth="1"/>
    <col min="4612" max="4612" width="0.5703125" style="14" customWidth="1"/>
    <col min="4613" max="4613" width="10.140625" style="14" customWidth="1"/>
    <col min="4614" max="4614" width="0.5703125" style="14" customWidth="1"/>
    <col min="4615" max="4615" width="10.7109375" style="14" customWidth="1"/>
    <col min="4616" max="4858" width="9.140625" style="14"/>
    <col min="4859" max="4859" width="3.85546875" style="14" customWidth="1"/>
    <col min="4860" max="4860" width="23.7109375" style="14" customWidth="1"/>
    <col min="4861" max="4861" width="4.85546875" style="14" customWidth="1"/>
    <col min="4862" max="4862" width="1" style="14" customWidth="1"/>
    <col min="4863" max="4863" width="10.140625" style="14" customWidth="1"/>
    <col min="4864" max="4864" width="0.5703125" style="14" customWidth="1"/>
    <col min="4865" max="4865" width="10.140625" style="14" customWidth="1"/>
    <col min="4866" max="4866" width="0.5703125" style="14" customWidth="1"/>
    <col min="4867" max="4867" width="10.140625" style="14" customWidth="1"/>
    <col min="4868" max="4868" width="0.5703125" style="14" customWidth="1"/>
    <col min="4869" max="4869" width="10.140625" style="14" customWidth="1"/>
    <col min="4870" max="4870" width="0.5703125" style="14" customWidth="1"/>
    <col min="4871" max="4871" width="10.7109375" style="14" customWidth="1"/>
    <col min="4872" max="5114" width="9.140625" style="14"/>
    <col min="5115" max="5115" width="3.85546875" style="14" customWidth="1"/>
    <col min="5116" max="5116" width="23.7109375" style="14" customWidth="1"/>
    <col min="5117" max="5117" width="4.85546875" style="14" customWidth="1"/>
    <col min="5118" max="5118" width="1" style="14" customWidth="1"/>
    <col min="5119" max="5119" width="10.140625" style="14" customWidth="1"/>
    <col min="5120" max="5120" width="0.5703125" style="14" customWidth="1"/>
    <col min="5121" max="5121" width="10.140625" style="14" customWidth="1"/>
    <col min="5122" max="5122" width="0.5703125" style="14" customWidth="1"/>
    <col min="5123" max="5123" width="10.140625" style="14" customWidth="1"/>
    <col min="5124" max="5124" width="0.5703125" style="14" customWidth="1"/>
    <col min="5125" max="5125" width="10.140625" style="14" customWidth="1"/>
    <col min="5126" max="5126" width="0.5703125" style="14" customWidth="1"/>
    <col min="5127" max="5127" width="10.7109375" style="14" customWidth="1"/>
    <col min="5128" max="5370" width="9.140625" style="14"/>
    <col min="5371" max="5371" width="3.85546875" style="14" customWidth="1"/>
    <col min="5372" max="5372" width="23.7109375" style="14" customWidth="1"/>
    <col min="5373" max="5373" width="4.85546875" style="14" customWidth="1"/>
    <col min="5374" max="5374" width="1" style="14" customWidth="1"/>
    <col min="5375" max="5375" width="10.140625" style="14" customWidth="1"/>
    <col min="5376" max="5376" width="0.5703125" style="14" customWidth="1"/>
    <col min="5377" max="5377" width="10.140625" style="14" customWidth="1"/>
    <col min="5378" max="5378" width="0.5703125" style="14" customWidth="1"/>
    <col min="5379" max="5379" width="10.140625" style="14" customWidth="1"/>
    <col min="5380" max="5380" width="0.5703125" style="14" customWidth="1"/>
    <col min="5381" max="5381" width="10.140625" style="14" customWidth="1"/>
    <col min="5382" max="5382" width="0.5703125" style="14" customWidth="1"/>
    <col min="5383" max="5383" width="10.7109375" style="14" customWidth="1"/>
    <col min="5384" max="5626" width="9.140625" style="14"/>
    <col min="5627" max="5627" width="3.85546875" style="14" customWidth="1"/>
    <col min="5628" max="5628" width="23.7109375" style="14" customWidth="1"/>
    <col min="5629" max="5629" width="4.85546875" style="14" customWidth="1"/>
    <col min="5630" max="5630" width="1" style="14" customWidth="1"/>
    <col min="5631" max="5631" width="10.140625" style="14" customWidth="1"/>
    <col min="5632" max="5632" width="0.5703125" style="14" customWidth="1"/>
    <col min="5633" max="5633" width="10.140625" style="14" customWidth="1"/>
    <col min="5634" max="5634" width="0.5703125" style="14" customWidth="1"/>
    <col min="5635" max="5635" width="10.140625" style="14" customWidth="1"/>
    <col min="5636" max="5636" width="0.5703125" style="14" customWidth="1"/>
    <col min="5637" max="5637" width="10.140625" style="14" customWidth="1"/>
    <col min="5638" max="5638" width="0.5703125" style="14" customWidth="1"/>
    <col min="5639" max="5639" width="10.7109375" style="14" customWidth="1"/>
    <col min="5640" max="5882" width="9.140625" style="14"/>
    <col min="5883" max="5883" width="3.85546875" style="14" customWidth="1"/>
    <col min="5884" max="5884" width="23.7109375" style="14" customWidth="1"/>
    <col min="5885" max="5885" width="4.85546875" style="14" customWidth="1"/>
    <col min="5886" max="5886" width="1" style="14" customWidth="1"/>
    <col min="5887" max="5887" width="10.140625" style="14" customWidth="1"/>
    <col min="5888" max="5888" width="0.5703125" style="14" customWidth="1"/>
    <col min="5889" max="5889" width="10.140625" style="14" customWidth="1"/>
    <col min="5890" max="5890" width="0.5703125" style="14" customWidth="1"/>
    <col min="5891" max="5891" width="10.140625" style="14" customWidth="1"/>
    <col min="5892" max="5892" width="0.5703125" style="14" customWidth="1"/>
    <col min="5893" max="5893" width="10.140625" style="14" customWidth="1"/>
    <col min="5894" max="5894" width="0.5703125" style="14" customWidth="1"/>
    <col min="5895" max="5895" width="10.7109375" style="14" customWidth="1"/>
    <col min="5896" max="6138" width="9.140625" style="14"/>
    <col min="6139" max="6139" width="3.85546875" style="14" customWidth="1"/>
    <col min="6140" max="6140" width="23.7109375" style="14" customWidth="1"/>
    <col min="6141" max="6141" width="4.85546875" style="14" customWidth="1"/>
    <col min="6142" max="6142" width="1" style="14" customWidth="1"/>
    <col min="6143" max="6143" width="10.140625" style="14" customWidth="1"/>
    <col min="6144" max="6144" width="0.5703125" style="14" customWidth="1"/>
    <col min="6145" max="6145" width="10.140625" style="14" customWidth="1"/>
    <col min="6146" max="6146" width="0.5703125" style="14" customWidth="1"/>
    <col min="6147" max="6147" width="10.140625" style="14" customWidth="1"/>
    <col min="6148" max="6148" width="0.5703125" style="14" customWidth="1"/>
    <col min="6149" max="6149" width="10.140625" style="14" customWidth="1"/>
    <col min="6150" max="6150" width="0.5703125" style="14" customWidth="1"/>
    <col min="6151" max="6151" width="10.7109375" style="14" customWidth="1"/>
    <col min="6152" max="6394" width="9.140625" style="14"/>
    <col min="6395" max="6395" width="3.85546875" style="14" customWidth="1"/>
    <col min="6396" max="6396" width="23.7109375" style="14" customWidth="1"/>
    <col min="6397" max="6397" width="4.85546875" style="14" customWidth="1"/>
    <col min="6398" max="6398" width="1" style="14" customWidth="1"/>
    <col min="6399" max="6399" width="10.140625" style="14" customWidth="1"/>
    <col min="6400" max="6400" width="0.5703125" style="14" customWidth="1"/>
    <col min="6401" max="6401" width="10.140625" style="14" customWidth="1"/>
    <col min="6402" max="6402" width="0.5703125" style="14" customWidth="1"/>
    <col min="6403" max="6403" width="10.140625" style="14" customWidth="1"/>
    <col min="6404" max="6404" width="0.5703125" style="14" customWidth="1"/>
    <col min="6405" max="6405" width="10.140625" style="14" customWidth="1"/>
    <col min="6406" max="6406" width="0.5703125" style="14" customWidth="1"/>
    <col min="6407" max="6407" width="10.7109375" style="14" customWidth="1"/>
    <col min="6408" max="6650" width="9.140625" style="14"/>
    <col min="6651" max="6651" width="3.85546875" style="14" customWidth="1"/>
    <col min="6652" max="6652" width="23.7109375" style="14" customWidth="1"/>
    <col min="6653" max="6653" width="4.85546875" style="14" customWidth="1"/>
    <col min="6654" max="6654" width="1" style="14" customWidth="1"/>
    <col min="6655" max="6655" width="10.140625" style="14" customWidth="1"/>
    <col min="6656" max="6656" width="0.5703125" style="14" customWidth="1"/>
    <col min="6657" max="6657" width="10.140625" style="14" customWidth="1"/>
    <col min="6658" max="6658" width="0.5703125" style="14" customWidth="1"/>
    <col min="6659" max="6659" width="10.140625" style="14" customWidth="1"/>
    <col min="6660" max="6660" width="0.5703125" style="14" customWidth="1"/>
    <col min="6661" max="6661" width="10.140625" style="14" customWidth="1"/>
    <col min="6662" max="6662" width="0.5703125" style="14" customWidth="1"/>
    <col min="6663" max="6663" width="10.7109375" style="14" customWidth="1"/>
    <col min="6664" max="6906" width="9.140625" style="14"/>
    <col min="6907" max="6907" width="3.85546875" style="14" customWidth="1"/>
    <col min="6908" max="6908" width="23.7109375" style="14" customWidth="1"/>
    <col min="6909" max="6909" width="4.85546875" style="14" customWidth="1"/>
    <col min="6910" max="6910" width="1" style="14" customWidth="1"/>
    <col min="6911" max="6911" width="10.140625" style="14" customWidth="1"/>
    <col min="6912" max="6912" width="0.5703125" style="14" customWidth="1"/>
    <col min="6913" max="6913" width="10.140625" style="14" customWidth="1"/>
    <col min="6914" max="6914" width="0.5703125" style="14" customWidth="1"/>
    <col min="6915" max="6915" width="10.140625" style="14" customWidth="1"/>
    <col min="6916" max="6916" width="0.5703125" style="14" customWidth="1"/>
    <col min="6917" max="6917" width="10.140625" style="14" customWidth="1"/>
    <col min="6918" max="6918" width="0.5703125" style="14" customWidth="1"/>
    <col min="6919" max="6919" width="10.7109375" style="14" customWidth="1"/>
    <col min="6920" max="7162" width="9.140625" style="14"/>
    <col min="7163" max="7163" width="3.85546875" style="14" customWidth="1"/>
    <col min="7164" max="7164" width="23.7109375" style="14" customWidth="1"/>
    <col min="7165" max="7165" width="4.85546875" style="14" customWidth="1"/>
    <col min="7166" max="7166" width="1" style="14" customWidth="1"/>
    <col min="7167" max="7167" width="10.140625" style="14" customWidth="1"/>
    <col min="7168" max="7168" width="0.5703125" style="14" customWidth="1"/>
    <col min="7169" max="7169" width="10.140625" style="14" customWidth="1"/>
    <col min="7170" max="7170" width="0.5703125" style="14" customWidth="1"/>
    <col min="7171" max="7171" width="10.140625" style="14" customWidth="1"/>
    <col min="7172" max="7172" width="0.5703125" style="14" customWidth="1"/>
    <col min="7173" max="7173" width="10.140625" style="14" customWidth="1"/>
    <col min="7174" max="7174" width="0.5703125" style="14" customWidth="1"/>
    <col min="7175" max="7175" width="10.7109375" style="14" customWidth="1"/>
    <col min="7176" max="7418" width="9.140625" style="14"/>
    <col min="7419" max="7419" width="3.85546875" style="14" customWidth="1"/>
    <col min="7420" max="7420" width="23.7109375" style="14" customWidth="1"/>
    <col min="7421" max="7421" width="4.85546875" style="14" customWidth="1"/>
    <col min="7422" max="7422" width="1" style="14" customWidth="1"/>
    <col min="7423" max="7423" width="10.140625" style="14" customWidth="1"/>
    <col min="7424" max="7424" width="0.5703125" style="14" customWidth="1"/>
    <col min="7425" max="7425" width="10.140625" style="14" customWidth="1"/>
    <col min="7426" max="7426" width="0.5703125" style="14" customWidth="1"/>
    <col min="7427" max="7427" width="10.140625" style="14" customWidth="1"/>
    <col min="7428" max="7428" width="0.5703125" style="14" customWidth="1"/>
    <col min="7429" max="7429" width="10.140625" style="14" customWidth="1"/>
    <col min="7430" max="7430" width="0.5703125" style="14" customWidth="1"/>
    <col min="7431" max="7431" width="10.7109375" style="14" customWidth="1"/>
    <col min="7432" max="7674" width="9.140625" style="14"/>
    <col min="7675" max="7675" width="3.85546875" style="14" customWidth="1"/>
    <col min="7676" max="7676" width="23.7109375" style="14" customWidth="1"/>
    <col min="7677" max="7677" width="4.85546875" style="14" customWidth="1"/>
    <col min="7678" max="7678" width="1" style="14" customWidth="1"/>
    <col min="7679" max="7679" width="10.140625" style="14" customWidth="1"/>
    <col min="7680" max="7680" width="0.5703125" style="14" customWidth="1"/>
    <col min="7681" max="7681" width="10.140625" style="14" customWidth="1"/>
    <col min="7682" max="7682" width="0.5703125" style="14" customWidth="1"/>
    <col min="7683" max="7683" width="10.140625" style="14" customWidth="1"/>
    <col min="7684" max="7684" width="0.5703125" style="14" customWidth="1"/>
    <col min="7685" max="7685" width="10.140625" style="14" customWidth="1"/>
    <col min="7686" max="7686" width="0.5703125" style="14" customWidth="1"/>
    <col min="7687" max="7687" width="10.7109375" style="14" customWidth="1"/>
    <col min="7688" max="7930" width="9.140625" style="14"/>
    <col min="7931" max="7931" width="3.85546875" style="14" customWidth="1"/>
    <col min="7932" max="7932" width="23.7109375" style="14" customWidth="1"/>
    <col min="7933" max="7933" width="4.85546875" style="14" customWidth="1"/>
    <col min="7934" max="7934" width="1" style="14" customWidth="1"/>
    <col min="7935" max="7935" width="10.140625" style="14" customWidth="1"/>
    <col min="7936" max="7936" width="0.5703125" style="14" customWidth="1"/>
    <col min="7937" max="7937" width="10.140625" style="14" customWidth="1"/>
    <col min="7938" max="7938" width="0.5703125" style="14" customWidth="1"/>
    <col min="7939" max="7939" width="10.140625" style="14" customWidth="1"/>
    <col min="7940" max="7940" width="0.5703125" style="14" customWidth="1"/>
    <col min="7941" max="7941" width="10.140625" style="14" customWidth="1"/>
    <col min="7942" max="7942" width="0.5703125" style="14" customWidth="1"/>
    <col min="7943" max="7943" width="10.7109375" style="14" customWidth="1"/>
    <col min="7944" max="8186" width="9.140625" style="14"/>
    <col min="8187" max="8187" width="3.85546875" style="14" customWidth="1"/>
    <col min="8188" max="8188" width="23.7109375" style="14" customWidth="1"/>
    <col min="8189" max="8189" width="4.85546875" style="14" customWidth="1"/>
    <col min="8190" max="8190" width="1" style="14" customWidth="1"/>
    <col min="8191" max="8191" width="10.140625" style="14" customWidth="1"/>
    <col min="8192" max="8192" width="0.5703125" style="14" customWidth="1"/>
    <col min="8193" max="8193" width="10.140625" style="14" customWidth="1"/>
    <col min="8194" max="8194" width="0.5703125" style="14" customWidth="1"/>
    <col min="8195" max="8195" width="10.140625" style="14" customWidth="1"/>
    <col min="8196" max="8196" width="0.5703125" style="14" customWidth="1"/>
    <col min="8197" max="8197" width="10.140625" style="14" customWidth="1"/>
    <col min="8198" max="8198" width="0.5703125" style="14" customWidth="1"/>
    <col min="8199" max="8199" width="10.7109375" style="14" customWidth="1"/>
    <col min="8200" max="8442" width="9.140625" style="14"/>
    <col min="8443" max="8443" width="3.85546875" style="14" customWidth="1"/>
    <col min="8444" max="8444" width="23.7109375" style="14" customWidth="1"/>
    <col min="8445" max="8445" width="4.85546875" style="14" customWidth="1"/>
    <col min="8446" max="8446" width="1" style="14" customWidth="1"/>
    <col min="8447" max="8447" width="10.140625" style="14" customWidth="1"/>
    <col min="8448" max="8448" width="0.5703125" style="14" customWidth="1"/>
    <col min="8449" max="8449" width="10.140625" style="14" customWidth="1"/>
    <col min="8450" max="8450" width="0.5703125" style="14" customWidth="1"/>
    <col min="8451" max="8451" width="10.140625" style="14" customWidth="1"/>
    <col min="8452" max="8452" width="0.5703125" style="14" customWidth="1"/>
    <col min="8453" max="8453" width="10.140625" style="14" customWidth="1"/>
    <col min="8454" max="8454" width="0.5703125" style="14" customWidth="1"/>
    <col min="8455" max="8455" width="10.7109375" style="14" customWidth="1"/>
    <col min="8456" max="8698" width="9.140625" style="14"/>
    <col min="8699" max="8699" width="3.85546875" style="14" customWidth="1"/>
    <col min="8700" max="8700" width="23.7109375" style="14" customWidth="1"/>
    <col min="8701" max="8701" width="4.85546875" style="14" customWidth="1"/>
    <col min="8702" max="8702" width="1" style="14" customWidth="1"/>
    <col min="8703" max="8703" width="10.140625" style="14" customWidth="1"/>
    <col min="8704" max="8704" width="0.5703125" style="14" customWidth="1"/>
    <col min="8705" max="8705" width="10.140625" style="14" customWidth="1"/>
    <col min="8706" max="8706" width="0.5703125" style="14" customWidth="1"/>
    <col min="8707" max="8707" width="10.140625" style="14" customWidth="1"/>
    <col min="8708" max="8708" width="0.5703125" style="14" customWidth="1"/>
    <col min="8709" max="8709" width="10.140625" style="14" customWidth="1"/>
    <col min="8710" max="8710" width="0.5703125" style="14" customWidth="1"/>
    <col min="8711" max="8711" width="10.7109375" style="14" customWidth="1"/>
    <col min="8712" max="8954" width="9.140625" style="14"/>
    <col min="8955" max="8955" width="3.85546875" style="14" customWidth="1"/>
    <col min="8956" max="8956" width="23.7109375" style="14" customWidth="1"/>
    <col min="8957" max="8957" width="4.85546875" style="14" customWidth="1"/>
    <col min="8958" max="8958" width="1" style="14" customWidth="1"/>
    <col min="8959" max="8959" width="10.140625" style="14" customWidth="1"/>
    <col min="8960" max="8960" width="0.5703125" style="14" customWidth="1"/>
    <col min="8961" max="8961" width="10.140625" style="14" customWidth="1"/>
    <col min="8962" max="8962" width="0.5703125" style="14" customWidth="1"/>
    <col min="8963" max="8963" width="10.140625" style="14" customWidth="1"/>
    <col min="8964" max="8964" width="0.5703125" style="14" customWidth="1"/>
    <col min="8965" max="8965" width="10.140625" style="14" customWidth="1"/>
    <col min="8966" max="8966" width="0.5703125" style="14" customWidth="1"/>
    <col min="8967" max="8967" width="10.7109375" style="14" customWidth="1"/>
    <col min="8968" max="9210" width="9.140625" style="14"/>
    <col min="9211" max="9211" width="3.85546875" style="14" customWidth="1"/>
    <col min="9212" max="9212" width="23.7109375" style="14" customWidth="1"/>
    <col min="9213" max="9213" width="4.85546875" style="14" customWidth="1"/>
    <col min="9214" max="9214" width="1" style="14" customWidth="1"/>
    <col min="9215" max="9215" width="10.140625" style="14" customWidth="1"/>
    <col min="9216" max="9216" width="0.5703125" style="14" customWidth="1"/>
    <col min="9217" max="9217" width="10.140625" style="14" customWidth="1"/>
    <col min="9218" max="9218" width="0.5703125" style="14" customWidth="1"/>
    <col min="9219" max="9219" width="10.140625" style="14" customWidth="1"/>
    <col min="9220" max="9220" width="0.5703125" style="14" customWidth="1"/>
    <col min="9221" max="9221" width="10.140625" style="14" customWidth="1"/>
    <col min="9222" max="9222" width="0.5703125" style="14" customWidth="1"/>
    <col min="9223" max="9223" width="10.7109375" style="14" customWidth="1"/>
    <col min="9224" max="9466" width="9.140625" style="14"/>
    <col min="9467" max="9467" width="3.85546875" style="14" customWidth="1"/>
    <col min="9468" max="9468" width="23.7109375" style="14" customWidth="1"/>
    <col min="9469" max="9469" width="4.85546875" style="14" customWidth="1"/>
    <col min="9470" max="9470" width="1" style="14" customWidth="1"/>
    <col min="9471" max="9471" width="10.140625" style="14" customWidth="1"/>
    <col min="9472" max="9472" width="0.5703125" style="14" customWidth="1"/>
    <col min="9473" max="9473" width="10.140625" style="14" customWidth="1"/>
    <col min="9474" max="9474" width="0.5703125" style="14" customWidth="1"/>
    <col min="9475" max="9475" width="10.140625" style="14" customWidth="1"/>
    <col min="9476" max="9476" width="0.5703125" style="14" customWidth="1"/>
    <col min="9477" max="9477" width="10.140625" style="14" customWidth="1"/>
    <col min="9478" max="9478" width="0.5703125" style="14" customWidth="1"/>
    <col min="9479" max="9479" width="10.7109375" style="14" customWidth="1"/>
    <col min="9480" max="9722" width="9.140625" style="14"/>
    <col min="9723" max="9723" width="3.85546875" style="14" customWidth="1"/>
    <col min="9724" max="9724" width="23.7109375" style="14" customWidth="1"/>
    <col min="9725" max="9725" width="4.85546875" style="14" customWidth="1"/>
    <col min="9726" max="9726" width="1" style="14" customWidth="1"/>
    <col min="9727" max="9727" width="10.140625" style="14" customWidth="1"/>
    <col min="9728" max="9728" width="0.5703125" style="14" customWidth="1"/>
    <col min="9729" max="9729" width="10.140625" style="14" customWidth="1"/>
    <col min="9730" max="9730" width="0.5703125" style="14" customWidth="1"/>
    <col min="9731" max="9731" width="10.140625" style="14" customWidth="1"/>
    <col min="9732" max="9732" width="0.5703125" style="14" customWidth="1"/>
    <col min="9733" max="9733" width="10.140625" style="14" customWidth="1"/>
    <col min="9734" max="9734" width="0.5703125" style="14" customWidth="1"/>
    <col min="9735" max="9735" width="10.7109375" style="14" customWidth="1"/>
    <col min="9736" max="9978" width="9.140625" style="14"/>
    <col min="9979" max="9979" width="3.85546875" style="14" customWidth="1"/>
    <col min="9980" max="9980" width="23.7109375" style="14" customWidth="1"/>
    <col min="9981" max="9981" width="4.85546875" style="14" customWidth="1"/>
    <col min="9982" max="9982" width="1" style="14" customWidth="1"/>
    <col min="9983" max="9983" width="10.140625" style="14" customWidth="1"/>
    <col min="9984" max="9984" width="0.5703125" style="14" customWidth="1"/>
    <col min="9985" max="9985" width="10.140625" style="14" customWidth="1"/>
    <col min="9986" max="9986" width="0.5703125" style="14" customWidth="1"/>
    <col min="9987" max="9987" width="10.140625" style="14" customWidth="1"/>
    <col min="9988" max="9988" width="0.5703125" style="14" customWidth="1"/>
    <col min="9989" max="9989" width="10.140625" style="14" customWidth="1"/>
    <col min="9990" max="9990" width="0.5703125" style="14" customWidth="1"/>
    <col min="9991" max="9991" width="10.7109375" style="14" customWidth="1"/>
    <col min="9992" max="10234" width="9.140625" style="14"/>
    <col min="10235" max="10235" width="3.85546875" style="14" customWidth="1"/>
    <col min="10236" max="10236" width="23.7109375" style="14" customWidth="1"/>
    <col min="10237" max="10237" width="4.85546875" style="14" customWidth="1"/>
    <col min="10238" max="10238" width="1" style="14" customWidth="1"/>
    <col min="10239" max="10239" width="10.140625" style="14" customWidth="1"/>
    <col min="10240" max="10240" width="0.5703125" style="14" customWidth="1"/>
    <col min="10241" max="10241" width="10.140625" style="14" customWidth="1"/>
    <col min="10242" max="10242" width="0.5703125" style="14" customWidth="1"/>
    <col min="10243" max="10243" width="10.140625" style="14" customWidth="1"/>
    <col min="10244" max="10244" width="0.5703125" style="14" customWidth="1"/>
    <col min="10245" max="10245" width="10.140625" style="14" customWidth="1"/>
    <col min="10246" max="10246" width="0.5703125" style="14" customWidth="1"/>
    <col min="10247" max="10247" width="10.7109375" style="14" customWidth="1"/>
    <col min="10248" max="10490" width="9.140625" style="14"/>
    <col min="10491" max="10491" width="3.85546875" style="14" customWidth="1"/>
    <col min="10492" max="10492" width="23.7109375" style="14" customWidth="1"/>
    <col min="10493" max="10493" width="4.85546875" style="14" customWidth="1"/>
    <col min="10494" max="10494" width="1" style="14" customWidth="1"/>
    <col min="10495" max="10495" width="10.140625" style="14" customWidth="1"/>
    <col min="10496" max="10496" width="0.5703125" style="14" customWidth="1"/>
    <col min="10497" max="10497" width="10.140625" style="14" customWidth="1"/>
    <col min="10498" max="10498" width="0.5703125" style="14" customWidth="1"/>
    <col min="10499" max="10499" width="10.140625" style="14" customWidth="1"/>
    <col min="10500" max="10500" width="0.5703125" style="14" customWidth="1"/>
    <col min="10501" max="10501" width="10.140625" style="14" customWidth="1"/>
    <col min="10502" max="10502" width="0.5703125" style="14" customWidth="1"/>
    <col min="10503" max="10503" width="10.7109375" style="14" customWidth="1"/>
    <col min="10504" max="10746" width="9.140625" style="14"/>
    <col min="10747" max="10747" width="3.85546875" style="14" customWidth="1"/>
    <col min="10748" max="10748" width="23.7109375" style="14" customWidth="1"/>
    <col min="10749" max="10749" width="4.85546875" style="14" customWidth="1"/>
    <col min="10750" max="10750" width="1" style="14" customWidth="1"/>
    <col min="10751" max="10751" width="10.140625" style="14" customWidth="1"/>
    <col min="10752" max="10752" width="0.5703125" style="14" customWidth="1"/>
    <col min="10753" max="10753" width="10.140625" style="14" customWidth="1"/>
    <col min="10754" max="10754" width="0.5703125" style="14" customWidth="1"/>
    <col min="10755" max="10755" width="10.140625" style="14" customWidth="1"/>
    <col min="10756" max="10756" width="0.5703125" style="14" customWidth="1"/>
    <col min="10757" max="10757" width="10.140625" style="14" customWidth="1"/>
    <col min="10758" max="10758" width="0.5703125" style="14" customWidth="1"/>
    <col min="10759" max="10759" width="10.7109375" style="14" customWidth="1"/>
    <col min="10760" max="11002" width="9.140625" style="14"/>
    <col min="11003" max="11003" width="3.85546875" style="14" customWidth="1"/>
    <col min="11004" max="11004" width="23.7109375" style="14" customWidth="1"/>
    <col min="11005" max="11005" width="4.85546875" style="14" customWidth="1"/>
    <col min="11006" max="11006" width="1" style="14" customWidth="1"/>
    <col min="11007" max="11007" width="10.140625" style="14" customWidth="1"/>
    <col min="11008" max="11008" width="0.5703125" style="14" customWidth="1"/>
    <col min="11009" max="11009" width="10.140625" style="14" customWidth="1"/>
    <col min="11010" max="11010" width="0.5703125" style="14" customWidth="1"/>
    <col min="11011" max="11011" width="10.140625" style="14" customWidth="1"/>
    <col min="11012" max="11012" width="0.5703125" style="14" customWidth="1"/>
    <col min="11013" max="11013" width="10.140625" style="14" customWidth="1"/>
    <col min="11014" max="11014" width="0.5703125" style="14" customWidth="1"/>
    <col min="11015" max="11015" width="10.7109375" style="14" customWidth="1"/>
    <col min="11016" max="11258" width="9.140625" style="14"/>
    <col min="11259" max="11259" width="3.85546875" style="14" customWidth="1"/>
    <col min="11260" max="11260" width="23.7109375" style="14" customWidth="1"/>
    <col min="11261" max="11261" width="4.85546875" style="14" customWidth="1"/>
    <col min="11262" max="11262" width="1" style="14" customWidth="1"/>
    <col min="11263" max="11263" width="10.140625" style="14" customWidth="1"/>
    <col min="11264" max="11264" width="0.5703125" style="14" customWidth="1"/>
    <col min="11265" max="11265" width="10.140625" style="14" customWidth="1"/>
    <col min="11266" max="11266" width="0.5703125" style="14" customWidth="1"/>
    <col min="11267" max="11267" width="10.140625" style="14" customWidth="1"/>
    <col min="11268" max="11268" width="0.5703125" style="14" customWidth="1"/>
    <col min="11269" max="11269" width="10.140625" style="14" customWidth="1"/>
    <col min="11270" max="11270" width="0.5703125" style="14" customWidth="1"/>
    <col min="11271" max="11271" width="10.7109375" style="14" customWidth="1"/>
    <col min="11272" max="11514" width="9.140625" style="14"/>
    <col min="11515" max="11515" width="3.85546875" style="14" customWidth="1"/>
    <col min="11516" max="11516" width="23.7109375" style="14" customWidth="1"/>
    <col min="11517" max="11517" width="4.85546875" style="14" customWidth="1"/>
    <col min="11518" max="11518" width="1" style="14" customWidth="1"/>
    <col min="11519" max="11519" width="10.140625" style="14" customWidth="1"/>
    <col min="11520" max="11520" width="0.5703125" style="14" customWidth="1"/>
    <col min="11521" max="11521" width="10.140625" style="14" customWidth="1"/>
    <col min="11522" max="11522" width="0.5703125" style="14" customWidth="1"/>
    <col min="11523" max="11523" width="10.140625" style="14" customWidth="1"/>
    <col min="11524" max="11524" width="0.5703125" style="14" customWidth="1"/>
    <col min="11525" max="11525" width="10.140625" style="14" customWidth="1"/>
    <col min="11526" max="11526" width="0.5703125" style="14" customWidth="1"/>
    <col min="11527" max="11527" width="10.7109375" style="14" customWidth="1"/>
    <col min="11528" max="11770" width="9.140625" style="14"/>
    <col min="11771" max="11771" width="3.85546875" style="14" customWidth="1"/>
    <col min="11772" max="11772" width="23.7109375" style="14" customWidth="1"/>
    <col min="11773" max="11773" width="4.85546875" style="14" customWidth="1"/>
    <col min="11774" max="11774" width="1" style="14" customWidth="1"/>
    <col min="11775" max="11775" width="10.140625" style="14" customWidth="1"/>
    <col min="11776" max="11776" width="0.5703125" style="14" customWidth="1"/>
    <col min="11777" max="11777" width="10.140625" style="14" customWidth="1"/>
    <col min="11778" max="11778" width="0.5703125" style="14" customWidth="1"/>
    <col min="11779" max="11779" width="10.140625" style="14" customWidth="1"/>
    <col min="11780" max="11780" width="0.5703125" style="14" customWidth="1"/>
    <col min="11781" max="11781" width="10.140625" style="14" customWidth="1"/>
    <col min="11782" max="11782" width="0.5703125" style="14" customWidth="1"/>
    <col min="11783" max="11783" width="10.7109375" style="14" customWidth="1"/>
    <col min="11784" max="12026" width="9.140625" style="14"/>
    <col min="12027" max="12027" width="3.85546875" style="14" customWidth="1"/>
    <col min="12028" max="12028" width="23.7109375" style="14" customWidth="1"/>
    <col min="12029" max="12029" width="4.85546875" style="14" customWidth="1"/>
    <col min="12030" max="12030" width="1" style="14" customWidth="1"/>
    <col min="12031" max="12031" width="10.140625" style="14" customWidth="1"/>
    <col min="12032" max="12032" width="0.5703125" style="14" customWidth="1"/>
    <col min="12033" max="12033" width="10.140625" style="14" customWidth="1"/>
    <col min="12034" max="12034" width="0.5703125" style="14" customWidth="1"/>
    <col min="12035" max="12035" width="10.140625" style="14" customWidth="1"/>
    <col min="12036" max="12036" width="0.5703125" style="14" customWidth="1"/>
    <col min="12037" max="12037" width="10.140625" style="14" customWidth="1"/>
    <col min="12038" max="12038" width="0.5703125" style="14" customWidth="1"/>
    <col min="12039" max="12039" width="10.7109375" style="14" customWidth="1"/>
    <col min="12040" max="12282" width="9.140625" style="14"/>
    <col min="12283" max="12283" width="3.85546875" style="14" customWidth="1"/>
    <col min="12284" max="12284" width="23.7109375" style="14" customWidth="1"/>
    <col min="12285" max="12285" width="4.85546875" style="14" customWidth="1"/>
    <col min="12286" max="12286" width="1" style="14" customWidth="1"/>
    <col min="12287" max="12287" width="10.140625" style="14" customWidth="1"/>
    <col min="12288" max="12288" width="0.5703125" style="14" customWidth="1"/>
    <col min="12289" max="12289" width="10.140625" style="14" customWidth="1"/>
    <col min="12290" max="12290" width="0.5703125" style="14" customWidth="1"/>
    <col min="12291" max="12291" width="10.140625" style="14" customWidth="1"/>
    <col min="12292" max="12292" width="0.5703125" style="14" customWidth="1"/>
    <col min="12293" max="12293" width="10.140625" style="14" customWidth="1"/>
    <col min="12294" max="12294" width="0.5703125" style="14" customWidth="1"/>
    <col min="12295" max="12295" width="10.7109375" style="14" customWidth="1"/>
    <col min="12296" max="12538" width="9.140625" style="14"/>
    <col min="12539" max="12539" width="3.85546875" style="14" customWidth="1"/>
    <col min="12540" max="12540" width="23.7109375" style="14" customWidth="1"/>
    <col min="12541" max="12541" width="4.85546875" style="14" customWidth="1"/>
    <col min="12542" max="12542" width="1" style="14" customWidth="1"/>
    <col min="12543" max="12543" width="10.140625" style="14" customWidth="1"/>
    <col min="12544" max="12544" width="0.5703125" style="14" customWidth="1"/>
    <col min="12545" max="12545" width="10.140625" style="14" customWidth="1"/>
    <col min="12546" max="12546" width="0.5703125" style="14" customWidth="1"/>
    <col min="12547" max="12547" width="10.140625" style="14" customWidth="1"/>
    <col min="12548" max="12548" width="0.5703125" style="14" customWidth="1"/>
    <col min="12549" max="12549" width="10.140625" style="14" customWidth="1"/>
    <col min="12550" max="12550" width="0.5703125" style="14" customWidth="1"/>
    <col min="12551" max="12551" width="10.7109375" style="14" customWidth="1"/>
    <col min="12552" max="12794" width="9.140625" style="14"/>
    <col min="12795" max="12795" width="3.85546875" style="14" customWidth="1"/>
    <col min="12796" max="12796" width="23.7109375" style="14" customWidth="1"/>
    <col min="12797" max="12797" width="4.85546875" style="14" customWidth="1"/>
    <col min="12798" max="12798" width="1" style="14" customWidth="1"/>
    <col min="12799" max="12799" width="10.140625" style="14" customWidth="1"/>
    <col min="12800" max="12800" width="0.5703125" style="14" customWidth="1"/>
    <col min="12801" max="12801" width="10.140625" style="14" customWidth="1"/>
    <col min="12802" max="12802" width="0.5703125" style="14" customWidth="1"/>
    <col min="12803" max="12803" width="10.140625" style="14" customWidth="1"/>
    <col min="12804" max="12804" width="0.5703125" style="14" customWidth="1"/>
    <col min="12805" max="12805" width="10.140625" style="14" customWidth="1"/>
    <col min="12806" max="12806" width="0.5703125" style="14" customWidth="1"/>
    <col min="12807" max="12807" width="10.7109375" style="14" customWidth="1"/>
    <col min="12808" max="13050" width="9.140625" style="14"/>
    <col min="13051" max="13051" width="3.85546875" style="14" customWidth="1"/>
    <col min="13052" max="13052" width="23.7109375" style="14" customWidth="1"/>
    <col min="13053" max="13053" width="4.85546875" style="14" customWidth="1"/>
    <col min="13054" max="13054" width="1" style="14" customWidth="1"/>
    <col min="13055" max="13055" width="10.140625" style="14" customWidth="1"/>
    <col min="13056" max="13056" width="0.5703125" style="14" customWidth="1"/>
    <col min="13057" max="13057" width="10.140625" style="14" customWidth="1"/>
    <col min="13058" max="13058" width="0.5703125" style="14" customWidth="1"/>
    <col min="13059" max="13059" width="10.140625" style="14" customWidth="1"/>
    <col min="13060" max="13060" width="0.5703125" style="14" customWidth="1"/>
    <col min="13061" max="13061" width="10.140625" style="14" customWidth="1"/>
    <col min="13062" max="13062" width="0.5703125" style="14" customWidth="1"/>
    <col min="13063" max="13063" width="10.7109375" style="14" customWidth="1"/>
    <col min="13064" max="13306" width="9.140625" style="14"/>
    <col min="13307" max="13307" width="3.85546875" style="14" customWidth="1"/>
    <col min="13308" max="13308" width="23.7109375" style="14" customWidth="1"/>
    <col min="13309" max="13309" width="4.85546875" style="14" customWidth="1"/>
    <col min="13310" max="13310" width="1" style="14" customWidth="1"/>
    <col min="13311" max="13311" width="10.140625" style="14" customWidth="1"/>
    <col min="13312" max="13312" width="0.5703125" style="14" customWidth="1"/>
    <col min="13313" max="13313" width="10.140625" style="14" customWidth="1"/>
    <col min="13314" max="13314" width="0.5703125" style="14" customWidth="1"/>
    <col min="13315" max="13315" width="10.140625" style="14" customWidth="1"/>
    <col min="13316" max="13316" width="0.5703125" style="14" customWidth="1"/>
    <col min="13317" max="13317" width="10.140625" style="14" customWidth="1"/>
    <col min="13318" max="13318" width="0.5703125" style="14" customWidth="1"/>
    <col min="13319" max="13319" width="10.7109375" style="14" customWidth="1"/>
    <col min="13320" max="13562" width="9.140625" style="14"/>
    <col min="13563" max="13563" width="3.85546875" style="14" customWidth="1"/>
    <col min="13564" max="13564" width="23.7109375" style="14" customWidth="1"/>
    <col min="13565" max="13565" width="4.85546875" style="14" customWidth="1"/>
    <col min="13566" max="13566" width="1" style="14" customWidth="1"/>
    <col min="13567" max="13567" width="10.140625" style="14" customWidth="1"/>
    <col min="13568" max="13568" width="0.5703125" style="14" customWidth="1"/>
    <col min="13569" max="13569" width="10.140625" style="14" customWidth="1"/>
    <col min="13570" max="13570" width="0.5703125" style="14" customWidth="1"/>
    <col min="13571" max="13571" width="10.140625" style="14" customWidth="1"/>
    <col min="13572" max="13572" width="0.5703125" style="14" customWidth="1"/>
    <col min="13573" max="13573" width="10.140625" style="14" customWidth="1"/>
    <col min="13574" max="13574" width="0.5703125" style="14" customWidth="1"/>
    <col min="13575" max="13575" width="10.7109375" style="14" customWidth="1"/>
    <col min="13576" max="13818" width="9.140625" style="14"/>
    <col min="13819" max="13819" width="3.85546875" style="14" customWidth="1"/>
    <col min="13820" max="13820" width="23.7109375" style="14" customWidth="1"/>
    <col min="13821" max="13821" width="4.85546875" style="14" customWidth="1"/>
    <col min="13822" max="13822" width="1" style="14" customWidth="1"/>
    <col min="13823" max="13823" width="10.140625" style="14" customWidth="1"/>
    <col min="13824" max="13824" width="0.5703125" style="14" customWidth="1"/>
    <col min="13825" max="13825" width="10.140625" style="14" customWidth="1"/>
    <col min="13826" max="13826" width="0.5703125" style="14" customWidth="1"/>
    <col min="13827" max="13827" width="10.140625" style="14" customWidth="1"/>
    <col min="13828" max="13828" width="0.5703125" style="14" customWidth="1"/>
    <col min="13829" max="13829" width="10.140625" style="14" customWidth="1"/>
    <col min="13830" max="13830" width="0.5703125" style="14" customWidth="1"/>
    <col min="13831" max="13831" width="10.7109375" style="14" customWidth="1"/>
    <col min="13832" max="14074" width="9.140625" style="14"/>
    <col min="14075" max="14075" width="3.85546875" style="14" customWidth="1"/>
    <col min="14076" max="14076" width="23.7109375" style="14" customWidth="1"/>
    <col min="14077" max="14077" width="4.85546875" style="14" customWidth="1"/>
    <col min="14078" max="14078" width="1" style="14" customWidth="1"/>
    <col min="14079" max="14079" width="10.140625" style="14" customWidth="1"/>
    <col min="14080" max="14080" width="0.5703125" style="14" customWidth="1"/>
    <col min="14081" max="14081" width="10.140625" style="14" customWidth="1"/>
    <col min="14082" max="14082" width="0.5703125" style="14" customWidth="1"/>
    <col min="14083" max="14083" width="10.140625" style="14" customWidth="1"/>
    <col min="14084" max="14084" width="0.5703125" style="14" customWidth="1"/>
    <col min="14085" max="14085" width="10.140625" style="14" customWidth="1"/>
    <col min="14086" max="14086" width="0.5703125" style="14" customWidth="1"/>
    <col min="14087" max="14087" width="10.7109375" style="14" customWidth="1"/>
    <col min="14088" max="14330" width="9.140625" style="14"/>
    <col min="14331" max="14331" width="3.85546875" style="14" customWidth="1"/>
    <col min="14332" max="14332" width="23.7109375" style="14" customWidth="1"/>
    <col min="14333" max="14333" width="4.85546875" style="14" customWidth="1"/>
    <col min="14334" max="14334" width="1" style="14" customWidth="1"/>
    <col min="14335" max="14335" width="10.140625" style="14" customWidth="1"/>
    <col min="14336" max="14336" width="0.5703125" style="14" customWidth="1"/>
    <col min="14337" max="14337" width="10.140625" style="14" customWidth="1"/>
    <col min="14338" max="14338" width="0.5703125" style="14" customWidth="1"/>
    <col min="14339" max="14339" width="10.140625" style="14" customWidth="1"/>
    <col min="14340" max="14340" width="0.5703125" style="14" customWidth="1"/>
    <col min="14341" max="14341" width="10.140625" style="14" customWidth="1"/>
    <col min="14342" max="14342" width="0.5703125" style="14" customWidth="1"/>
    <col min="14343" max="14343" width="10.7109375" style="14" customWidth="1"/>
    <col min="14344" max="14586" width="9.140625" style="14"/>
    <col min="14587" max="14587" width="3.85546875" style="14" customWidth="1"/>
    <col min="14588" max="14588" width="23.7109375" style="14" customWidth="1"/>
    <col min="14589" max="14589" width="4.85546875" style="14" customWidth="1"/>
    <col min="14590" max="14590" width="1" style="14" customWidth="1"/>
    <col min="14591" max="14591" width="10.140625" style="14" customWidth="1"/>
    <col min="14592" max="14592" width="0.5703125" style="14" customWidth="1"/>
    <col min="14593" max="14593" width="10.140625" style="14" customWidth="1"/>
    <col min="14594" max="14594" width="0.5703125" style="14" customWidth="1"/>
    <col min="14595" max="14595" width="10.140625" style="14" customWidth="1"/>
    <col min="14596" max="14596" width="0.5703125" style="14" customWidth="1"/>
    <col min="14597" max="14597" width="10.140625" style="14" customWidth="1"/>
    <col min="14598" max="14598" width="0.5703125" style="14" customWidth="1"/>
    <col min="14599" max="14599" width="10.7109375" style="14" customWidth="1"/>
    <col min="14600" max="14842" width="9.140625" style="14"/>
    <col min="14843" max="14843" width="3.85546875" style="14" customWidth="1"/>
    <col min="14844" max="14844" width="23.7109375" style="14" customWidth="1"/>
    <col min="14845" max="14845" width="4.85546875" style="14" customWidth="1"/>
    <col min="14846" max="14846" width="1" style="14" customWidth="1"/>
    <col min="14847" max="14847" width="10.140625" style="14" customWidth="1"/>
    <col min="14848" max="14848" width="0.5703125" style="14" customWidth="1"/>
    <col min="14849" max="14849" width="10.140625" style="14" customWidth="1"/>
    <col min="14850" max="14850" width="0.5703125" style="14" customWidth="1"/>
    <col min="14851" max="14851" width="10.140625" style="14" customWidth="1"/>
    <col min="14852" max="14852" width="0.5703125" style="14" customWidth="1"/>
    <col min="14853" max="14853" width="10.140625" style="14" customWidth="1"/>
    <col min="14854" max="14854" width="0.5703125" style="14" customWidth="1"/>
    <col min="14855" max="14855" width="10.7109375" style="14" customWidth="1"/>
    <col min="14856" max="15098" width="9.140625" style="14"/>
    <col min="15099" max="15099" width="3.85546875" style="14" customWidth="1"/>
    <col min="15100" max="15100" width="23.7109375" style="14" customWidth="1"/>
    <col min="15101" max="15101" width="4.85546875" style="14" customWidth="1"/>
    <col min="15102" max="15102" width="1" style="14" customWidth="1"/>
    <col min="15103" max="15103" width="10.140625" style="14" customWidth="1"/>
    <col min="15104" max="15104" width="0.5703125" style="14" customWidth="1"/>
    <col min="15105" max="15105" width="10.140625" style="14" customWidth="1"/>
    <col min="15106" max="15106" width="0.5703125" style="14" customWidth="1"/>
    <col min="15107" max="15107" width="10.140625" style="14" customWidth="1"/>
    <col min="15108" max="15108" width="0.5703125" style="14" customWidth="1"/>
    <col min="15109" max="15109" width="10.140625" style="14" customWidth="1"/>
    <col min="15110" max="15110" width="0.5703125" style="14" customWidth="1"/>
    <col min="15111" max="15111" width="10.7109375" style="14" customWidth="1"/>
    <col min="15112" max="15354" width="9.140625" style="14"/>
    <col min="15355" max="15355" width="3.85546875" style="14" customWidth="1"/>
    <col min="15356" max="15356" width="23.7109375" style="14" customWidth="1"/>
    <col min="15357" max="15357" width="4.85546875" style="14" customWidth="1"/>
    <col min="15358" max="15358" width="1" style="14" customWidth="1"/>
    <col min="15359" max="15359" width="10.140625" style="14" customWidth="1"/>
    <col min="15360" max="15360" width="0.5703125" style="14" customWidth="1"/>
    <col min="15361" max="15361" width="10.140625" style="14" customWidth="1"/>
    <col min="15362" max="15362" width="0.5703125" style="14" customWidth="1"/>
    <col min="15363" max="15363" width="10.140625" style="14" customWidth="1"/>
    <col min="15364" max="15364" width="0.5703125" style="14" customWidth="1"/>
    <col min="15365" max="15365" width="10.140625" style="14" customWidth="1"/>
    <col min="15366" max="15366" width="0.5703125" style="14" customWidth="1"/>
    <col min="15367" max="15367" width="10.7109375" style="14" customWidth="1"/>
    <col min="15368" max="15610" width="9.140625" style="14"/>
    <col min="15611" max="15611" width="3.85546875" style="14" customWidth="1"/>
    <col min="15612" max="15612" width="23.7109375" style="14" customWidth="1"/>
    <col min="15613" max="15613" width="4.85546875" style="14" customWidth="1"/>
    <col min="15614" max="15614" width="1" style="14" customWidth="1"/>
    <col min="15615" max="15615" width="10.140625" style="14" customWidth="1"/>
    <col min="15616" max="15616" width="0.5703125" style="14" customWidth="1"/>
    <col min="15617" max="15617" width="10.140625" style="14" customWidth="1"/>
    <col min="15618" max="15618" width="0.5703125" style="14" customWidth="1"/>
    <col min="15619" max="15619" width="10.140625" style="14" customWidth="1"/>
    <col min="15620" max="15620" width="0.5703125" style="14" customWidth="1"/>
    <col min="15621" max="15621" width="10.140625" style="14" customWidth="1"/>
    <col min="15622" max="15622" width="0.5703125" style="14" customWidth="1"/>
    <col min="15623" max="15623" width="10.7109375" style="14" customWidth="1"/>
    <col min="15624" max="15866" width="9.140625" style="14"/>
    <col min="15867" max="15867" width="3.85546875" style="14" customWidth="1"/>
    <col min="15868" max="15868" width="23.7109375" style="14" customWidth="1"/>
    <col min="15869" max="15869" width="4.85546875" style="14" customWidth="1"/>
    <col min="15870" max="15870" width="1" style="14" customWidth="1"/>
    <col min="15871" max="15871" width="10.140625" style="14" customWidth="1"/>
    <col min="15872" max="15872" width="0.5703125" style="14" customWidth="1"/>
    <col min="15873" max="15873" width="10.140625" style="14" customWidth="1"/>
    <col min="15874" max="15874" width="0.5703125" style="14" customWidth="1"/>
    <col min="15875" max="15875" width="10.140625" style="14" customWidth="1"/>
    <col min="15876" max="15876" width="0.5703125" style="14" customWidth="1"/>
    <col min="15877" max="15877" width="10.140625" style="14" customWidth="1"/>
    <col min="15878" max="15878" width="0.5703125" style="14" customWidth="1"/>
    <col min="15879" max="15879" width="10.7109375" style="14" customWidth="1"/>
    <col min="15880" max="16122" width="9.140625" style="14"/>
    <col min="16123" max="16123" width="3.85546875" style="14" customWidth="1"/>
    <col min="16124" max="16124" width="23.7109375" style="14" customWidth="1"/>
    <col min="16125" max="16125" width="4.85546875" style="14" customWidth="1"/>
    <col min="16126" max="16126" width="1" style="14" customWidth="1"/>
    <col min="16127" max="16127" width="10.140625" style="14" customWidth="1"/>
    <col min="16128" max="16128" width="0.5703125" style="14" customWidth="1"/>
    <col min="16129" max="16129" width="10.140625" style="14" customWidth="1"/>
    <col min="16130" max="16130" width="0.5703125" style="14" customWidth="1"/>
    <col min="16131" max="16131" width="10.140625" style="14" customWidth="1"/>
    <col min="16132" max="16132" width="0.5703125" style="14" customWidth="1"/>
    <col min="16133" max="16133" width="10.140625" style="14" customWidth="1"/>
    <col min="16134" max="16134" width="0.5703125" style="14" customWidth="1"/>
    <col min="16135" max="16135" width="10.7109375" style="14" customWidth="1"/>
    <col min="16136" max="16384" width="9.140625" style="14"/>
  </cols>
  <sheetData>
    <row r="1" spans="1:23" s="8" customFormat="1" ht="23.1" customHeight="1" x14ac:dyDescent="0.2">
      <c r="M1" s="40" t="s">
        <v>0</v>
      </c>
      <c r="N1" s="15"/>
      <c r="O1" s="16"/>
      <c r="P1" s="15"/>
      <c r="Q1" s="16"/>
      <c r="R1" s="15"/>
      <c r="S1" s="16"/>
      <c r="T1" s="15"/>
      <c r="U1" s="16"/>
      <c r="V1" s="15"/>
      <c r="W1" s="16"/>
    </row>
    <row r="2" spans="1:23" s="8" customFormat="1" ht="23.1" customHeight="1" x14ac:dyDescent="0.2">
      <c r="M2" s="40" t="s">
        <v>1</v>
      </c>
      <c r="N2" s="15"/>
      <c r="O2" s="16"/>
      <c r="P2" s="15"/>
      <c r="Q2" s="16"/>
      <c r="R2" s="15"/>
      <c r="S2" s="16"/>
      <c r="T2" s="15"/>
      <c r="U2" s="16"/>
      <c r="V2" s="15"/>
      <c r="W2" s="16"/>
    </row>
    <row r="3" spans="1:23" s="8" customFormat="1" ht="23.1" customHeight="1" x14ac:dyDescent="0.2">
      <c r="A3" s="226" t="s">
        <v>134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15"/>
      <c r="O3" s="16"/>
      <c r="P3" s="15"/>
      <c r="Q3" s="16"/>
      <c r="R3" s="15"/>
      <c r="S3" s="16"/>
      <c r="T3" s="15"/>
      <c r="U3" s="16"/>
      <c r="V3" s="15"/>
      <c r="W3" s="16"/>
    </row>
    <row r="4" spans="1:23" s="8" customFormat="1" ht="23.1" customHeight="1" x14ac:dyDescent="0.2">
      <c r="A4" s="221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41"/>
      <c r="O4" s="2"/>
      <c r="P4" s="41"/>
      <c r="Q4" s="2"/>
      <c r="R4" s="41"/>
      <c r="S4" s="2"/>
      <c r="T4" s="41"/>
      <c r="U4" s="2"/>
      <c r="V4" s="41"/>
      <c r="W4" s="2"/>
    </row>
    <row r="5" spans="1:23" s="8" customFormat="1" ht="23.1" customHeight="1" x14ac:dyDescent="0.2">
      <c r="A5" s="221" t="s">
        <v>135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41"/>
      <c r="O5" s="2"/>
      <c r="P5" s="41"/>
      <c r="Q5" s="2"/>
      <c r="R5" s="41"/>
      <c r="S5" s="2"/>
      <c r="T5" s="41"/>
      <c r="U5" s="2"/>
      <c r="V5" s="41"/>
      <c r="W5" s="2"/>
    </row>
    <row r="6" spans="1:23" s="8" customFormat="1" ht="23.1" customHeight="1" x14ac:dyDescent="0.2">
      <c r="A6" s="221" t="s">
        <v>106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41"/>
      <c r="O6" s="2"/>
      <c r="P6" s="41"/>
      <c r="Q6" s="2"/>
      <c r="R6" s="41"/>
      <c r="S6" s="2"/>
      <c r="T6" s="41"/>
      <c r="U6" s="2"/>
      <c r="V6" s="41"/>
      <c r="W6" s="2"/>
    </row>
    <row r="7" spans="1:23" s="8" customFormat="1" ht="17.4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1"/>
      <c r="O7" s="2"/>
      <c r="P7" s="41"/>
      <c r="Q7" s="2"/>
      <c r="R7" s="41"/>
      <c r="S7" s="2"/>
      <c r="T7" s="41"/>
      <c r="U7" s="2"/>
      <c r="V7" s="41"/>
      <c r="W7" s="2"/>
    </row>
    <row r="8" spans="1:23" s="9" customFormat="1" ht="17.45" customHeight="1" x14ac:dyDescent="0.2">
      <c r="A8" s="17"/>
      <c r="B8" s="17"/>
      <c r="C8" s="17"/>
      <c r="D8" s="17"/>
      <c r="E8" s="232" t="s">
        <v>7</v>
      </c>
      <c r="F8" s="232"/>
      <c r="G8" s="232"/>
      <c r="H8" s="232"/>
      <c r="I8" s="232"/>
      <c r="J8" s="232"/>
      <c r="K8" s="232"/>
      <c r="L8" s="232"/>
      <c r="M8" s="232"/>
      <c r="N8" s="31"/>
      <c r="O8" s="42"/>
      <c r="P8" s="31"/>
      <c r="Q8" s="42"/>
      <c r="R8" s="31"/>
      <c r="S8" s="42"/>
      <c r="T8" s="31"/>
      <c r="U8" s="42"/>
      <c r="V8" s="31"/>
      <c r="W8" s="42"/>
    </row>
    <row r="9" spans="1:23" s="9" customFormat="1" ht="17.45" customHeight="1" x14ac:dyDescent="0.2">
      <c r="A9" s="17"/>
      <c r="B9" s="17"/>
      <c r="C9" s="17"/>
      <c r="D9" s="17"/>
      <c r="E9" s="231" t="s">
        <v>9</v>
      </c>
      <c r="F9" s="231"/>
      <c r="G9" s="231"/>
      <c r="H9" s="231"/>
      <c r="I9" s="231"/>
      <c r="J9" s="231"/>
      <c r="K9" s="231"/>
      <c r="L9" s="231"/>
      <c r="M9" s="231"/>
      <c r="N9" s="31"/>
      <c r="O9" s="42"/>
      <c r="P9" s="31"/>
      <c r="Q9" s="42"/>
      <c r="R9" s="31"/>
      <c r="S9" s="42"/>
      <c r="T9" s="31"/>
      <c r="U9" s="42"/>
      <c r="V9" s="31"/>
      <c r="W9" s="42"/>
    </row>
    <row r="10" spans="1:23" s="9" customFormat="1" ht="17.45" customHeight="1" x14ac:dyDescent="0.2">
      <c r="A10" s="17"/>
      <c r="B10" s="17"/>
      <c r="C10" s="17"/>
      <c r="D10" s="17"/>
      <c r="E10" s="19" t="s">
        <v>67</v>
      </c>
      <c r="F10" s="17"/>
      <c r="G10" s="19" t="s">
        <v>116</v>
      </c>
      <c r="H10" s="17"/>
      <c r="I10" s="232" t="s">
        <v>73</v>
      </c>
      <c r="J10" s="232"/>
      <c r="K10" s="232"/>
      <c r="L10" s="19"/>
      <c r="M10" s="43" t="s">
        <v>108</v>
      </c>
      <c r="N10" s="31"/>
      <c r="O10" s="42"/>
      <c r="P10" s="31"/>
      <c r="Q10" s="42"/>
      <c r="R10" s="31"/>
      <c r="S10" s="42"/>
      <c r="T10" s="31"/>
      <c r="U10" s="42"/>
      <c r="V10" s="31"/>
      <c r="W10" s="42"/>
    </row>
    <row r="11" spans="1:23" s="9" customFormat="1" ht="17.45" customHeight="1" x14ac:dyDescent="0.2">
      <c r="A11" s="17"/>
      <c r="B11" s="17"/>
      <c r="C11" s="17"/>
      <c r="D11" s="17"/>
      <c r="E11" s="19" t="s">
        <v>117</v>
      </c>
      <c r="G11" s="19" t="s">
        <v>118</v>
      </c>
      <c r="I11" s="19" t="s">
        <v>119</v>
      </c>
      <c r="K11" s="19" t="s">
        <v>120</v>
      </c>
      <c r="L11" s="19"/>
      <c r="M11" s="43" t="s">
        <v>66</v>
      </c>
      <c r="N11" s="31"/>
      <c r="O11" s="42"/>
      <c r="P11" s="31"/>
      <c r="Q11" s="42"/>
      <c r="R11" s="31"/>
      <c r="S11" s="42"/>
      <c r="T11" s="31"/>
      <c r="U11" s="42"/>
      <c r="V11" s="31"/>
      <c r="W11" s="42"/>
    </row>
    <row r="12" spans="1:23" s="9" customFormat="1" ht="17.45" customHeight="1" x14ac:dyDescent="0.2">
      <c r="A12" s="17"/>
      <c r="B12" s="17"/>
      <c r="C12" s="17"/>
      <c r="D12" s="17"/>
      <c r="E12" s="19" t="s">
        <v>121</v>
      </c>
      <c r="F12" s="17"/>
      <c r="H12" s="17"/>
      <c r="I12" s="19" t="s">
        <v>122</v>
      </c>
      <c r="J12" s="17"/>
      <c r="K12" s="19" t="s">
        <v>123</v>
      </c>
      <c r="L12" s="19"/>
      <c r="M12" s="44"/>
      <c r="N12" s="31"/>
      <c r="O12" s="42"/>
      <c r="P12" s="31"/>
      <c r="Q12" s="42"/>
      <c r="R12" s="31"/>
      <c r="S12" s="42"/>
      <c r="T12" s="31"/>
      <c r="U12" s="42"/>
      <c r="V12" s="31"/>
      <c r="W12" s="42"/>
    </row>
    <row r="13" spans="1:23" s="9" customFormat="1" ht="17.45" customHeight="1" x14ac:dyDescent="0.2">
      <c r="A13" s="17"/>
      <c r="B13" s="17"/>
      <c r="C13" s="20" t="s">
        <v>12</v>
      </c>
      <c r="D13" s="17"/>
      <c r="E13" s="21"/>
      <c r="F13" s="17"/>
      <c r="G13" s="21"/>
      <c r="H13" s="17"/>
      <c r="I13" s="18" t="s">
        <v>124</v>
      </c>
      <c r="J13" s="17"/>
      <c r="K13" s="21"/>
      <c r="L13" s="19"/>
      <c r="M13" s="21"/>
      <c r="N13" s="31"/>
      <c r="O13" s="42"/>
      <c r="P13" s="31"/>
      <c r="Q13" s="42"/>
      <c r="R13" s="31"/>
      <c r="S13" s="42"/>
      <c r="T13" s="31"/>
      <c r="U13" s="42"/>
      <c r="V13" s="31"/>
      <c r="W13" s="42"/>
    </row>
    <row r="14" spans="1:23" s="9" customFormat="1" ht="17.45" customHeight="1" x14ac:dyDescent="0.35">
      <c r="A14" s="22" t="s">
        <v>125</v>
      </c>
      <c r="B14" s="23"/>
      <c r="C14" s="24"/>
      <c r="D14" s="24"/>
      <c r="E14" s="25">
        <v>1628322777</v>
      </c>
      <c r="F14" s="24"/>
      <c r="G14" s="25">
        <v>611190126</v>
      </c>
      <c r="H14" s="24"/>
      <c r="I14" s="25">
        <v>93091599</v>
      </c>
      <c r="J14" s="24"/>
      <c r="K14" s="25">
        <v>661378813</v>
      </c>
      <c r="L14" s="25"/>
      <c r="M14" s="45">
        <v>2993983315</v>
      </c>
      <c r="N14" s="31"/>
      <c r="O14" s="42"/>
      <c r="P14" s="46"/>
      <c r="Q14" s="42"/>
      <c r="R14" s="46"/>
      <c r="S14" s="42"/>
      <c r="T14" s="46"/>
      <c r="U14" s="42"/>
      <c r="V14" s="46"/>
      <c r="W14" s="42"/>
    </row>
    <row r="15" spans="1:23" s="9" customFormat="1" ht="17.45" customHeight="1" x14ac:dyDescent="0.35">
      <c r="A15" s="22" t="s">
        <v>126</v>
      </c>
      <c r="B15" s="26"/>
      <c r="C15" s="24"/>
      <c r="D15" s="24"/>
      <c r="E15" s="25"/>
      <c r="F15" s="24"/>
      <c r="G15" s="25"/>
      <c r="H15" s="24"/>
      <c r="I15" s="25"/>
      <c r="J15" s="24"/>
      <c r="K15" s="25"/>
      <c r="L15" s="25"/>
      <c r="M15" s="45"/>
      <c r="N15" s="31"/>
      <c r="O15" s="42"/>
      <c r="P15" s="46"/>
      <c r="Q15" s="42"/>
      <c r="R15" s="46"/>
      <c r="S15" s="42"/>
      <c r="T15" s="46"/>
      <c r="U15" s="42"/>
      <c r="V15" s="46"/>
      <c r="W15" s="42"/>
    </row>
    <row r="16" spans="1:23" s="9" customFormat="1" ht="17.45" customHeight="1" x14ac:dyDescent="0.35">
      <c r="A16" s="22" t="s">
        <v>127</v>
      </c>
      <c r="B16" s="27"/>
      <c r="C16" s="19"/>
      <c r="D16" s="24"/>
      <c r="E16" s="25">
        <v>0</v>
      </c>
      <c r="F16" s="24"/>
      <c r="G16" s="25">
        <v>0</v>
      </c>
      <c r="H16" s="24"/>
      <c r="I16" s="25">
        <v>0</v>
      </c>
      <c r="J16" s="17"/>
      <c r="K16" s="25">
        <v>-77491150</v>
      </c>
      <c r="L16" s="25"/>
      <c r="M16" s="25">
        <f>SUM(E16:K16)</f>
        <v>-77491150</v>
      </c>
      <c r="N16" s="31"/>
      <c r="O16" s="42"/>
      <c r="P16" s="46"/>
      <c r="Q16" s="42"/>
      <c r="R16" s="46"/>
      <c r="S16" s="42"/>
      <c r="T16" s="46"/>
      <c r="U16" s="42"/>
      <c r="V16" s="46"/>
      <c r="W16" s="52">
        <f>M16-'งบกำไรขาดทุนเบ็ดเสร็จ 9 เดือน'!J28</f>
        <v>0</v>
      </c>
    </row>
    <row r="17" spans="1:23" s="9" customFormat="1" ht="17.45" customHeight="1" x14ac:dyDescent="0.35">
      <c r="A17" s="22" t="s">
        <v>128</v>
      </c>
      <c r="B17" s="27"/>
      <c r="C17" s="19"/>
      <c r="D17" s="24"/>
      <c r="E17" s="28">
        <v>0</v>
      </c>
      <c r="F17" s="24"/>
      <c r="G17" s="28">
        <v>0</v>
      </c>
      <c r="H17" s="24"/>
      <c r="I17" s="28">
        <v>0</v>
      </c>
      <c r="J17" s="17"/>
      <c r="K17" s="28">
        <v>-662385</v>
      </c>
      <c r="L17" s="25"/>
      <c r="M17" s="28">
        <f>SUM(E17:K17)</f>
        <v>-662385</v>
      </c>
      <c r="N17" s="31"/>
      <c r="O17" s="42"/>
      <c r="P17" s="46"/>
      <c r="Q17" s="42"/>
      <c r="R17" s="46"/>
      <c r="S17" s="42"/>
      <c r="T17" s="46"/>
      <c r="U17" s="42"/>
      <c r="V17" s="46"/>
    </row>
    <row r="18" spans="1:23" s="9" customFormat="1" ht="17.45" customHeight="1" x14ac:dyDescent="0.35">
      <c r="A18" s="22" t="s">
        <v>100</v>
      </c>
      <c r="B18" s="27"/>
      <c r="C18" s="19"/>
      <c r="D18" s="24"/>
      <c r="E18" s="28">
        <v>0</v>
      </c>
      <c r="F18" s="24"/>
      <c r="G18" s="28">
        <v>0</v>
      </c>
      <c r="H18" s="24"/>
      <c r="I18" s="28">
        <v>0</v>
      </c>
      <c r="J18" s="17"/>
      <c r="K18" s="25">
        <f>SUM(K16:K17)</f>
        <v>-78153535</v>
      </c>
      <c r="L18" s="25"/>
      <c r="M18" s="25">
        <f>SUM(M16:M17)</f>
        <v>-78153535</v>
      </c>
      <c r="N18" s="47">
        <f t="shared" ref="N18:V18" si="0">SUM(E16:E17)-E18</f>
        <v>0</v>
      </c>
      <c r="O18" s="47">
        <f t="shared" si="0"/>
        <v>0</v>
      </c>
      <c r="P18" s="47">
        <f t="shared" si="0"/>
        <v>0</v>
      </c>
      <c r="Q18" s="47">
        <f t="shared" si="0"/>
        <v>0</v>
      </c>
      <c r="R18" s="47">
        <f t="shared" si="0"/>
        <v>0</v>
      </c>
      <c r="S18" s="47">
        <f t="shared" si="0"/>
        <v>0</v>
      </c>
      <c r="T18" s="47">
        <f t="shared" si="0"/>
        <v>0</v>
      </c>
      <c r="U18" s="47">
        <f t="shared" si="0"/>
        <v>0</v>
      </c>
      <c r="V18" s="47">
        <f t="shared" si="0"/>
        <v>0</v>
      </c>
      <c r="W18" s="52">
        <f>M18-'งบกำไรขาดทุนเบ็ดเสร็จ 9 เดือน'!J34</f>
        <v>0</v>
      </c>
    </row>
    <row r="19" spans="1:23" s="10" customFormat="1" ht="17.45" customHeight="1" x14ac:dyDescent="0.35">
      <c r="A19" s="22" t="s">
        <v>129</v>
      </c>
      <c r="B19" s="23"/>
      <c r="C19" s="24"/>
      <c r="D19" s="29"/>
      <c r="E19" s="30">
        <f>E14+E18</f>
        <v>1628322777</v>
      </c>
      <c r="F19" s="24"/>
      <c r="G19" s="30">
        <f>G14+G18</f>
        <v>611190126</v>
      </c>
      <c r="H19" s="24"/>
      <c r="I19" s="30">
        <f>I14+I18</f>
        <v>93091599</v>
      </c>
      <c r="J19" s="24"/>
      <c r="K19" s="30">
        <f>K14+K18</f>
        <v>583225278</v>
      </c>
      <c r="L19" s="25"/>
      <c r="M19" s="30">
        <f>M14+M18</f>
        <v>2915829780</v>
      </c>
      <c r="N19" s="47">
        <f t="shared" ref="N19:V19" si="1">E14+E18-E19</f>
        <v>0</v>
      </c>
      <c r="O19" s="47">
        <f t="shared" si="1"/>
        <v>0</v>
      </c>
      <c r="P19" s="47">
        <f t="shared" si="1"/>
        <v>0</v>
      </c>
      <c r="Q19" s="47">
        <f t="shared" si="1"/>
        <v>0</v>
      </c>
      <c r="R19" s="47">
        <f t="shared" si="1"/>
        <v>0</v>
      </c>
      <c r="S19" s="47">
        <f t="shared" si="1"/>
        <v>0</v>
      </c>
      <c r="T19" s="47">
        <f t="shared" si="1"/>
        <v>0</v>
      </c>
      <c r="U19" s="47">
        <f t="shared" si="1"/>
        <v>0</v>
      </c>
      <c r="V19" s="47">
        <f t="shared" si="1"/>
        <v>0</v>
      </c>
      <c r="W19" s="53">
        <f>M19-งบฐานะการเงิน!K98</f>
        <v>0</v>
      </c>
    </row>
    <row r="20" spans="1:23" s="10" customFormat="1" ht="17.45" customHeight="1" x14ac:dyDescent="0.2">
      <c r="B20" s="23"/>
      <c r="C20" s="24"/>
      <c r="D20" s="29"/>
      <c r="E20" s="25"/>
      <c r="F20" s="24"/>
      <c r="G20" s="25"/>
      <c r="H20" s="24"/>
      <c r="I20" s="25"/>
      <c r="J20" s="24"/>
      <c r="K20" s="25"/>
      <c r="L20" s="25"/>
      <c r="M20" s="25"/>
      <c r="N20" s="31"/>
      <c r="O20" s="31"/>
      <c r="P20" s="31"/>
      <c r="Q20" s="31"/>
      <c r="R20" s="31"/>
      <c r="S20" s="31"/>
      <c r="T20" s="31"/>
      <c r="U20" s="42"/>
      <c r="V20" s="46"/>
    </row>
    <row r="21" spans="1:23" s="9" customFormat="1" ht="17.45" customHeight="1" x14ac:dyDescent="0.35">
      <c r="A21" s="22" t="s">
        <v>130</v>
      </c>
      <c r="B21" s="23"/>
      <c r="C21" s="24"/>
      <c r="D21" s="24"/>
      <c r="E21" s="25">
        <v>1628322777</v>
      </c>
      <c r="F21" s="24"/>
      <c r="G21" s="25">
        <v>611190126</v>
      </c>
      <c r="H21" s="24"/>
      <c r="I21" s="25">
        <v>92606643</v>
      </c>
      <c r="J21" s="24"/>
      <c r="K21" s="25">
        <v>652164649</v>
      </c>
      <c r="L21" s="25"/>
      <c r="M21" s="45">
        <v>2984284195</v>
      </c>
      <c r="N21" s="31"/>
      <c r="O21" s="42"/>
      <c r="P21" s="46"/>
      <c r="Q21" s="42"/>
      <c r="R21" s="46"/>
      <c r="S21" s="42"/>
      <c r="T21" s="46"/>
      <c r="U21" s="42"/>
      <c r="V21" s="46"/>
    </row>
    <row r="22" spans="1:23" s="9" customFormat="1" ht="17.45" customHeight="1" x14ac:dyDescent="0.2">
      <c r="A22" s="31" t="s">
        <v>126</v>
      </c>
      <c r="B22" s="31"/>
      <c r="C22" s="19"/>
      <c r="D22" s="24"/>
      <c r="E22" s="25"/>
      <c r="F22" s="24"/>
      <c r="G22" s="25"/>
      <c r="H22" s="24"/>
      <c r="I22" s="25"/>
      <c r="J22" s="24"/>
      <c r="K22" s="25"/>
      <c r="L22" s="25"/>
      <c r="M22" s="45"/>
      <c r="N22" s="31"/>
      <c r="O22" s="42"/>
      <c r="P22" s="46"/>
      <c r="Q22" s="42"/>
      <c r="R22" s="46"/>
      <c r="S22" s="42"/>
      <c r="T22" s="46"/>
      <c r="U22" s="42"/>
      <c r="V22" s="46"/>
    </row>
    <row r="23" spans="1:23" s="9" customFormat="1" ht="17.45" customHeight="1" x14ac:dyDescent="0.35">
      <c r="A23" s="22" t="s">
        <v>136</v>
      </c>
      <c r="B23" s="32"/>
      <c r="C23" s="19">
        <v>3.2</v>
      </c>
      <c r="D23" s="24"/>
      <c r="E23" s="25">
        <v>0</v>
      </c>
      <c r="F23" s="24"/>
      <c r="G23" s="25">
        <v>0</v>
      </c>
      <c r="H23" s="24"/>
      <c r="I23" s="25">
        <v>0</v>
      </c>
      <c r="J23" s="17"/>
      <c r="K23" s="25">
        <v>-73707922</v>
      </c>
      <c r="L23" s="25"/>
      <c r="M23" s="25">
        <v>-73707922</v>
      </c>
      <c r="N23" s="31"/>
      <c r="O23" s="42"/>
      <c r="P23" s="46"/>
      <c r="Q23" s="42"/>
      <c r="R23" s="46"/>
      <c r="S23" s="42"/>
      <c r="T23" s="46"/>
      <c r="U23" s="42"/>
      <c r="V23" s="46"/>
      <c r="W23" s="52">
        <f>M23-'งบกำไรขาดทุนเบ็ดเสร็จ 9 เดือน'!L28</f>
        <v>0</v>
      </c>
    </row>
    <row r="24" spans="1:23" s="9" customFormat="1" ht="17.45" customHeight="1" x14ac:dyDescent="0.2">
      <c r="A24" s="31" t="s">
        <v>128</v>
      </c>
      <c r="B24" s="31"/>
      <c r="C24" s="19"/>
      <c r="D24" s="24"/>
      <c r="E24" s="28">
        <v>0</v>
      </c>
      <c r="F24" s="24"/>
      <c r="G24" s="28">
        <v>0</v>
      </c>
      <c r="H24" s="24"/>
      <c r="I24" s="28">
        <v>0</v>
      </c>
      <c r="J24" s="17"/>
      <c r="K24" s="28">
        <v>0</v>
      </c>
      <c r="L24" s="25"/>
      <c r="M24" s="28">
        <v>0</v>
      </c>
      <c r="N24" s="31"/>
      <c r="O24" s="42"/>
      <c r="P24" s="46"/>
      <c r="Q24" s="42"/>
      <c r="R24" s="46"/>
      <c r="S24" s="42"/>
      <c r="T24" s="46"/>
      <c r="U24" s="42"/>
      <c r="V24" s="46"/>
    </row>
    <row r="25" spans="1:23" s="10" customFormat="1" ht="17.45" customHeight="1" x14ac:dyDescent="0.2">
      <c r="A25" s="31" t="s">
        <v>132</v>
      </c>
      <c r="B25" s="31"/>
      <c r="C25" s="24"/>
      <c r="D25" s="29"/>
      <c r="E25" s="28">
        <f>SUM(E23:E24)</f>
        <v>0</v>
      </c>
      <c r="F25" s="25"/>
      <c r="G25" s="28">
        <f t="shared" ref="G25:M25" si="2">SUM(G23:G24)</f>
        <v>0</v>
      </c>
      <c r="H25" s="25"/>
      <c r="I25" s="28">
        <f t="shared" si="2"/>
        <v>0</v>
      </c>
      <c r="J25" s="25"/>
      <c r="K25" s="28">
        <f t="shared" si="2"/>
        <v>-73707922</v>
      </c>
      <c r="L25" s="25"/>
      <c r="M25" s="28">
        <f t="shared" si="2"/>
        <v>-73707922</v>
      </c>
      <c r="N25" s="47">
        <f t="shared" ref="N25:V25" si="3">SUM(E23:E24)-E25</f>
        <v>0</v>
      </c>
      <c r="O25" s="47">
        <f t="shared" si="3"/>
        <v>0</v>
      </c>
      <c r="P25" s="47">
        <f t="shared" si="3"/>
        <v>0</v>
      </c>
      <c r="Q25" s="47">
        <f t="shared" si="3"/>
        <v>0</v>
      </c>
      <c r="R25" s="47">
        <f t="shared" si="3"/>
        <v>0</v>
      </c>
      <c r="S25" s="47">
        <f t="shared" si="3"/>
        <v>0</v>
      </c>
      <c r="T25" s="47">
        <f t="shared" si="3"/>
        <v>0</v>
      </c>
      <c r="U25" s="47">
        <f t="shared" si="3"/>
        <v>0</v>
      </c>
      <c r="V25" s="47">
        <f t="shared" si="3"/>
        <v>0</v>
      </c>
      <c r="W25" s="52">
        <f>M25-'งบกำไรขาดทุนเบ็ดเสร็จ 9 เดือน'!L34</f>
        <v>0</v>
      </c>
    </row>
    <row r="26" spans="1:23" s="10" customFormat="1" ht="17.45" customHeight="1" x14ac:dyDescent="0.35">
      <c r="A26" s="22" t="s">
        <v>217</v>
      </c>
      <c r="B26" s="31"/>
      <c r="C26" s="24"/>
      <c r="D26" s="29"/>
      <c r="E26" s="30">
        <f>SUM(E21,E25)</f>
        <v>1628322777</v>
      </c>
      <c r="F26" s="25"/>
      <c r="G26" s="30">
        <f t="shared" ref="G26:M26" si="4">SUM(G21,G25)</f>
        <v>611190126</v>
      </c>
      <c r="H26" s="25"/>
      <c r="I26" s="30">
        <f t="shared" si="4"/>
        <v>92606643</v>
      </c>
      <c r="J26" s="25"/>
      <c r="K26" s="30">
        <f t="shared" si="4"/>
        <v>578456727</v>
      </c>
      <c r="L26" s="25"/>
      <c r="M26" s="30">
        <f t="shared" si="4"/>
        <v>2910576273</v>
      </c>
      <c r="N26" s="47">
        <f t="shared" ref="N26:V26" si="5">SUM(E21)+E25-E26</f>
        <v>0</v>
      </c>
      <c r="O26" s="47">
        <f t="shared" si="5"/>
        <v>0</v>
      </c>
      <c r="P26" s="47">
        <f t="shared" si="5"/>
        <v>0</v>
      </c>
      <c r="Q26" s="47">
        <f t="shared" si="5"/>
        <v>0</v>
      </c>
      <c r="R26" s="47">
        <f t="shared" si="5"/>
        <v>0</v>
      </c>
      <c r="S26" s="47">
        <f t="shared" si="5"/>
        <v>0</v>
      </c>
      <c r="T26" s="47">
        <f t="shared" si="5"/>
        <v>0</v>
      </c>
      <c r="U26" s="47">
        <f t="shared" si="5"/>
        <v>0</v>
      </c>
      <c r="V26" s="47">
        <f t="shared" si="5"/>
        <v>0</v>
      </c>
      <c r="W26" s="54"/>
    </row>
    <row r="27" spans="1:23" s="10" customFormat="1" ht="17.45" customHeight="1" x14ac:dyDescent="0.2">
      <c r="A27" s="23"/>
      <c r="B27" s="23"/>
      <c r="C27" s="24"/>
      <c r="D27" s="29"/>
      <c r="E27" s="33"/>
      <c r="F27" s="29"/>
      <c r="G27" s="33"/>
      <c r="H27" s="29"/>
      <c r="I27" s="33"/>
      <c r="J27" s="29"/>
      <c r="K27" s="33"/>
      <c r="L27" s="33"/>
      <c r="M27" s="33"/>
      <c r="N27" s="31"/>
      <c r="O27" s="42"/>
      <c r="P27" s="31"/>
      <c r="Q27" s="42"/>
      <c r="R27" s="31"/>
      <c r="S27" s="42"/>
      <c r="T27" s="31"/>
      <c r="U27" s="42"/>
      <c r="V27" s="31"/>
      <c r="W27" s="42"/>
    </row>
    <row r="28" spans="1:23" s="10" customFormat="1" ht="18.95" customHeight="1" x14ac:dyDescent="0.2">
      <c r="A28" s="23"/>
      <c r="B28" s="23"/>
      <c r="C28" s="24"/>
      <c r="D28" s="29"/>
      <c r="E28" s="33"/>
      <c r="F28" s="29"/>
      <c r="G28" s="33"/>
      <c r="H28" s="29"/>
      <c r="I28" s="33"/>
      <c r="J28" s="29"/>
      <c r="K28" s="33"/>
      <c r="L28" s="33"/>
      <c r="M28" s="33"/>
      <c r="N28" s="31"/>
      <c r="O28" s="42"/>
      <c r="P28" s="31"/>
      <c r="Q28" s="42"/>
      <c r="R28" s="31"/>
      <c r="S28" s="42"/>
      <c r="T28" s="31"/>
      <c r="U28" s="42"/>
      <c r="V28" s="31"/>
      <c r="W28" s="42"/>
    </row>
    <row r="29" spans="1:23" s="10" customFormat="1" ht="18.95" customHeight="1" x14ac:dyDescent="0.2">
      <c r="A29" s="23"/>
      <c r="B29" s="23"/>
      <c r="C29" s="24"/>
      <c r="D29" s="29"/>
      <c r="E29" s="33"/>
      <c r="F29" s="29"/>
      <c r="G29" s="33"/>
      <c r="H29" s="29"/>
      <c r="I29" s="33"/>
      <c r="J29" s="29"/>
      <c r="K29" s="33"/>
      <c r="L29" s="33"/>
      <c r="M29" s="33"/>
      <c r="N29" s="31"/>
      <c r="O29" s="42"/>
      <c r="P29" s="31"/>
      <c r="Q29" s="42"/>
      <c r="R29" s="31"/>
      <c r="S29" s="42"/>
      <c r="T29" s="31"/>
      <c r="U29" s="42"/>
      <c r="V29" s="31"/>
      <c r="W29" s="42"/>
    </row>
    <row r="30" spans="1:23" s="11" customFormat="1" ht="24" customHeight="1" x14ac:dyDescent="0.2">
      <c r="B30" s="34" t="s">
        <v>37</v>
      </c>
      <c r="C30" s="34"/>
      <c r="D30" s="35"/>
      <c r="E30" s="36"/>
      <c r="F30" s="34"/>
      <c r="G30" s="34" t="s">
        <v>137</v>
      </c>
      <c r="H30" s="34"/>
      <c r="I30" s="34"/>
      <c r="J30" s="34"/>
      <c r="K30" s="34"/>
      <c r="N30" s="48"/>
      <c r="O30" s="2"/>
      <c r="Q30" s="2"/>
      <c r="S30" s="2"/>
      <c r="U30" s="2"/>
      <c r="W30" s="2"/>
    </row>
    <row r="31" spans="1:23" s="12" customFormat="1" ht="24" customHeight="1" x14ac:dyDescent="0.2">
      <c r="A31" s="11"/>
      <c r="B31" s="37" t="s">
        <v>39</v>
      </c>
      <c r="C31" s="11"/>
      <c r="D31" s="11"/>
      <c r="E31" s="36"/>
      <c r="F31" s="11"/>
      <c r="G31" s="11" t="s">
        <v>138</v>
      </c>
      <c r="H31" s="11"/>
      <c r="I31" s="11"/>
      <c r="J31" s="11"/>
      <c r="K31" s="11"/>
      <c r="N31" s="49"/>
      <c r="O31" s="1"/>
      <c r="Q31" s="1"/>
      <c r="S31" s="1"/>
      <c r="U31" s="1"/>
      <c r="W31" s="1"/>
    </row>
    <row r="32" spans="1:23" s="13" customFormat="1" ht="21" customHeight="1" x14ac:dyDescent="0.2">
      <c r="D32" s="38"/>
      <c r="F32" s="38"/>
      <c r="G32" s="39"/>
      <c r="I32" s="50"/>
      <c r="J32" s="51"/>
      <c r="K32" s="51"/>
      <c r="L32" s="51"/>
      <c r="M32" s="51"/>
      <c r="N32" s="15"/>
      <c r="O32" s="16"/>
      <c r="P32" s="15"/>
      <c r="Q32" s="16"/>
      <c r="R32" s="15"/>
      <c r="S32" s="16"/>
      <c r="T32" s="15"/>
      <c r="U32" s="16"/>
      <c r="V32" s="15"/>
      <c r="W32" s="16"/>
    </row>
  </sheetData>
  <mergeCells count="7">
    <mergeCell ref="E9:M9"/>
    <mergeCell ref="I10:K10"/>
    <mergeCell ref="A3:M3"/>
    <mergeCell ref="A4:M4"/>
    <mergeCell ref="A5:M5"/>
    <mergeCell ref="A6:M6"/>
    <mergeCell ref="E8:M8"/>
  </mergeCells>
  <pageMargins left="1.1023622047244099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2097A-E7D9-47A3-80F4-6F354AB1AEBD}">
  <sheetPr>
    <tabColor theme="7" tint="-0.249977111117893"/>
  </sheetPr>
  <dimension ref="A1:II145"/>
  <sheetViews>
    <sheetView view="pageBreakPreview" topLeftCell="C1" zoomScale="115" zoomScaleNormal="100" zoomScaleSheetLayoutView="115" workbookViewId="0">
      <selection activeCell="C1" sqref="C1"/>
    </sheetView>
  </sheetViews>
  <sheetFormatPr defaultColWidth="9.140625" defaultRowHeight="20.100000000000001" customHeight="1" x14ac:dyDescent="0.2"/>
  <cols>
    <col min="1" max="2" width="1.85546875" style="151" customWidth="1"/>
    <col min="3" max="3" width="37.5703125" style="151" customWidth="1"/>
    <col min="4" max="4" width="4.7109375" style="151" customWidth="1"/>
    <col min="5" max="5" width="0.5703125" style="151" customWidth="1"/>
    <col min="6" max="6" width="10.85546875" style="151" customWidth="1"/>
    <col min="7" max="7" width="0.5703125" style="151" customWidth="1"/>
    <col min="8" max="8" width="10.85546875" style="151" customWidth="1"/>
    <col min="9" max="9" width="0.5703125" style="151" customWidth="1"/>
    <col min="10" max="10" width="10.85546875" style="151" customWidth="1"/>
    <col min="11" max="11" width="0.5703125" style="151" customWidth="1"/>
    <col min="12" max="12" width="10.85546875" style="151" customWidth="1"/>
    <col min="13" max="256" width="9.140625" style="151"/>
    <col min="257" max="258" width="1.85546875" style="151" customWidth="1"/>
    <col min="259" max="259" width="37.5703125" style="151" customWidth="1"/>
    <col min="260" max="260" width="4.7109375" style="151" customWidth="1"/>
    <col min="261" max="261" width="0.5703125" style="151" customWidth="1"/>
    <col min="262" max="262" width="10.85546875" style="151" customWidth="1"/>
    <col min="263" max="263" width="0.5703125" style="151" customWidth="1"/>
    <col min="264" max="264" width="10.85546875" style="151" customWidth="1"/>
    <col min="265" max="265" width="0.5703125" style="151" customWidth="1"/>
    <col min="266" max="266" width="10.85546875" style="151" customWidth="1"/>
    <col min="267" max="267" width="0.5703125" style="151" customWidth="1"/>
    <col min="268" max="268" width="10.85546875" style="151" customWidth="1"/>
    <col min="269" max="512" width="9.140625" style="151"/>
    <col min="513" max="514" width="1.85546875" style="151" customWidth="1"/>
    <col min="515" max="515" width="37.5703125" style="151" customWidth="1"/>
    <col min="516" max="516" width="4.7109375" style="151" customWidth="1"/>
    <col min="517" max="517" width="0.5703125" style="151" customWidth="1"/>
    <col min="518" max="518" width="10.85546875" style="151" customWidth="1"/>
    <col min="519" max="519" width="0.5703125" style="151" customWidth="1"/>
    <col min="520" max="520" width="10.85546875" style="151" customWidth="1"/>
    <col min="521" max="521" width="0.5703125" style="151" customWidth="1"/>
    <col min="522" max="522" width="10.85546875" style="151" customWidth="1"/>
    <col min="523" max="523" width="0.5703125" style="151" customWidth="1"/>
    <col min="524" max="524" width="10.85546875" style="151" customWidth="1"/>
    <col min="525" max="768" width="9.140625" style="151"/>
    <col min="769" max="770" width="1.85546875" style="151" customWidth="1"/>
    <col min="771" max="771" width="37.5703125" style="151" customWidth="1"/>
    <col min="772" max="772" width="4.7109375" style="151" customWidth="1"/>
    <col min="773" max="773" width="0.5703125" style="151" customWidth="1"/>
    <col min="774" max="774" width="10.85546875" style="151" customWidth="1"/>
    <col min="775" max="775" width="0.5703125" style="151" customWidth="1"/>
    <col min="776" max="776" width="10.85546875" style="151" customWidth="1"/>
    <col min="777" max="777" width="0.5703125" style="151" customWidth="1"/>
    <col min="778" max="778" width="10.85546875" style="151" customWidth="1"/>
    <col min="779" max="779" width="0.5703125" style="151" customWidth="1"/>
    <col min="780" max="780" width="10.85546875" style="151" customWidth="1"/>
    <col min="781" max="1024" width="9.140625" style="151"/>
    <col min="1025" max="1026" width="1.85546875" style="151" customWidth="1"/>
    <col min="1027" max="1027" width="37.5703125" style="151" customWidth="1"/>
    <col min="1028" max="1028" width="4.7109375" style="151" customWidth="1"/>
    <col min="1029" max="1029" width="0.5703125" style="151" customWidth="1"/>
    <col min="1030" max="1030" width="10.85546875" style="151" customWidth="1"/>
    <col min="1031" max="1031" width="0.5703125" style="151" customWidth="1"/>
    <col min="1032" max="1032" width="10.85546875" style="151" customWidth="1"/>
    <col min="1033" max="1033" width="0.5703125" style="151" customWidth="1"/>
    <col min="1034" max="1034" width="10.85546875" style="151" customWidth="1"/>
    <col min="1035" max="1035" width="0.5703125" style="151" customWidth="1"/>
    <col min="1036" max="1036" width="10.85546875" style="151" customWidth="1"/>
    <col min="1037" max="1280" width="9.140625" style="151"/>
    <col min="1281" max="1282" width="1.85546875" style="151" customWidth="1"/>
    <col min="1283" max="1283" width="37.5703125" style="151" customWidth="1"/>
    <col min="1284" max="1284" width="4.7109375" style="151" customWidth="1"/>
    <col min="1285" max="1285" width="0.5703125" style="151" customWidth="1"/>
    <col min="1286" max="1286" width="10.85546875" style="151" customWidth="1"/>
    <col min="1287" max="1287" width="0.5703125" style="151" customWidth="1"/>
    <col min="1288" max="1288" width="10.85546875" style="151" customWidth="1"/>
    <col min="1289" max="1289" width="0.5703125" style="151" customWidth="1"/>
    <col min="1290" max="1290" width="10.85546875" style="151" customWidth="1"/>
    <col min="1291" max="1291" width="0.5703125" style="151" customWidth="1"/>
    <col min="1292" max="1292" width="10.85546875" style="151" customWidth="1"/>
    <col min="1293" max="1536" width="9.140625" style="151"/>
    <col min="1537" max="1538" width="1.85546875" style="151" customWidth="1"/>
    <col min="1539" max="1539" width="37.5703125" style="151" customWidth="1"/>
    <col min="1540" max="1540" width="4.7109375" style="151" customWidth="1"/>
    <col min="1541" max="1541" width="0.5703125" style="151" customWidth="1"/>
    <col min="1542" max="1542" width="10.85546875" style="151" customWidth="1"/>
    <col min="1543" max="1543" width="0.5703125" style="151" customWidth="1"/>
    <col min="1544" max="1544" width="10.85546875" style="151" customWidth="1"/>
    <col min="1545" max="1545" width="0.5703125" style="151" customWidth="1"/>
    <col min="1546" max="1546" width="10.85546875" style="151" customWidth="1"/>
    <col min="1547" max="1547" width="0.5703125" style="151" customWidth="1"/>
    <col min="1548" max="1548" width="10.85546875" style="151" customWidth="1"/>
    <col min="1549" max="1792" width="9.140625" style="151"/>
    <col min="1793" max="1794" width="1.85546875" style="151" customWidth="1"/>
    <col min="1795" max="1795" width="37.5703125" style="151" customWidth="1"/>
    <col min="1796" max="1796" width="4.7109375" style="151" customWidth="1"/>
    <col min="1797" max="1797" width="0.5703125" style="151" customWidth="1"/>
    <col min="1798" max="1798" width="10.85546875" style="151" customWidth="1"/>
    <col min="1799" max="1799" width="0.5703125" style="151" customWidth="1"/>
    <col min="1800" max="1800" width="10.85546875" style="151" customWidth="1"/>
    <col min="1801" max="1801" width="0.5703125" style="151" customWidth="1"/>
    <col min="1802" max="1802" width="10.85546875" style="151" customWidth="1"/>
    <col min="1803" max="1803" width="0.5703125" style="151" customWidth="1"/>
    <col min="1804" max="1804" width="10.85546875" style="151" customWidth="1"/>
    <col min="1805" max="2048" width="9.140625" style="151"/>
    <col min="2049" max="2050" width="1.85546875" style="151" customWidth="1"/>
    <col min="2051" max="2051" width="37.5703125" style="151" customWidth="1"/>
    <col min="2052" max="2052" width="4.7109375" style="151" customWidth="1"/>
    <col min="2053" max="2053" width="0.5703125" style="151" customWidth="1"/>
    <col min="2054" max="2054" width="10.85546875" style="151" customWidth="1"/>
    <col min="2055" max="2055" width="0.5703125" style="151" customWidth="1"/>
    <col min="2056" max="2056" width="10.85546875" style="151" customWidth="1"/>
    <col min="2057" max="2057" width="0.5703125" style="151" customWidth="1"/>
    <col min="2058" max="2058" width="10.85546875" style="151" customWidth="1"/>
    <col min="2059" max="2059" width="0.5703125" style="151" customWidth="1"/>
    <col min="2060" max="2060" width="10.85546875" style="151" customWidth="1"/>
    <col min="2061" max="2304" width="9.140625" style="151"/>
    <col min="2305" max="2306" width="1.85546875" style="151" customWidth="1"/>
    <col min="2307" max="2307" width="37.5703125" style="151" customWidth="1"/>
    <col min="2308" max="2308" width="4.7109375" style="151" customWidth="1"/>
    <col min="2309" max="2309" width="0.5703125" style="151" customWidth="1"/>
    <col min="2310" max="2310" width="10.85546875" style="151" customWidth="1"/>
    <col min="2311" max="2311" width="0.5703125" style="151" customWidth="1"/>
    <col min="2312" max="2312" width="10.85546875" style="151" customWidth="1"/>
    <col min="2313" max="2313" width="0.5703125" style="151" customWidth="1"/>
    <col min="2314" max="2314" width="10.85546875" style="151" customWidth="1"/>
    <col min="2315" max="2315" width="0.5703125" style="151" customWidth="1"/>
    <col min="2316" max="2316" width="10.85546875" style="151" customWidth="1"/>
    <col min="2317" max="2560" width="9.140625" style="151"/>
    <col min="2561" max="2562" width="1.85546875" style="151" customWidth="1"/>
    <col min="2563" max="2563" width="37.5703125" style="151" customWidth="1"/>
    <col min="2564" max="2564" width="4.7109375" style="151" customWidth="1"/>
    <col min="2565" max="2565" width="0.5703125" style="151" customWidth="1"/>
    <col min="2566" max="2566" width="10.85546875" style="151" customWidth="1"/>
    <col min="2567" max="2567" width="0.5703125" style="151" customWidth="1"/>
    <col min="2568" max="2568" width="10.85546875" style="151" customWidth="1"/>
    <col min="2569" max="2569" width="0.5703125" style="151" customWidth="1"/>
    <col min="2570" max="2570" width="10.85546875" style="151" customWidth="1"/>
    <col min="2571" max="2571" width="0.5703125" style="151" customWidth="1"/>
    <col min="2572" max="2572" width="10.85546875" style="151" customWidth="1"/>
    <col min="2573" max="2816" width="9.140625" style="151"/>
    <col min="2817" max="2818" width="1.85546875" style="151" customWidth="1"/>
    <col min="2819" max="2819" width="37.5703125" style="151" customWidth="1"/>
    <col min="2820" max="2820" width="4.7109375" style="151" customWidth="1"/>
    <col min="2821" max="2821" width="0.5703125" style="151" customWidth="1"/>
    <col min="2822" max="2822" width="10.85546875" style="151" customWidth="1"/>
    <col min="2823" max="2823" width="0.5703125" style="151" customWidth="1"/>
    <col min="2824" max="2824" width="10.85546875" style="151" customWidth="1"/>
    <col min="2825" max="2825" width="0.5703125" style="151" customWidth="1"/>
    <col min="2826" max="2826" width="10.85546875" style="151" customWidth="1"/>
    <col min="2827" max="2827" width="0.5703125" style="151" customWidth="1"/>
    <col min="2828" max="2828" width="10.85546875" style="151" customWidth="1"/>
    <col min="2829" max="3072" width="9.140625" style="151"/>
    <col min="3073" max="3074" width="1.85546875" style="151" customWidth="1"/>
    <col min="3075" max="3075" width="37.5703125" style="151" customWidth="1"/>
    <col min="3076" max="3076" width="4.7109375" style="151" customWidth="1"/>
    <col min="3077" max="3077" width="0.5703125" style="151" customWidth="1"/>
    <col min="3078" max="3078" width="10.85546875" style="151" customWidth="1"/>
    <col min="3079" max="3079" width="0.5703125" style="151" customWidth="1"/>
    <col min="3080" max="3080" width="10.85546875" style="151" customWidth="1"/>
    <col min="3081" max="3081" width="0.5703125" style="151" customWidth="1"/>
    <col min="3082" max="3082" width="10.85546875" style="151" customWidth="1"/>
    <col min="3083" max="3083" width="0.5703125" style="151" customWidth="1"/>
    <col min="3084" max="3084" width="10.85546875" style="151" customWidth="1"/>
    <col min="3085" max="3328" width="9.140625" style="151"/>
    <col min="3329" max="3330" width="1.85546875" style="151" customWidth="1"/>
    <col min="3331" max="3331" width="37.5703125" style="151" customWidth="1"/>
    <col min="3332" max="3332" width="4.7109375" style="151" customWidth="1"/>
    <col min="3333" max="3333" width="0.5703125" style="151" customWidth="1"/>
    <col min="3334" max="3334" width="10.85546875" style="151" customWidth="1"/>
    <col min="3335" max="3335" width="0.5703125" style="151" customWidth="1"/>
    <col min="3336" max="3336" width="10.85546875" style="151" customWidth="1"/>
    <col min="3337" max="3337" width="0.5703125" style="151" customWidth="1"/>
    <col min="3338" max="3338" width="10.85546875" style="151" customWidth="1"/>
    <col min="3339" max="3339" width="0.5703125" style="151" customWidth="1"/>
    <col min="3340" max="3340" width="10.85546875" style="151" customWidth="1"/>
    <col min="3341" max="3584" width="9.140625" style="151"/>
    <col min="3585" max="3586" width="1.85546875" style="151" customWidth="1"/>
    <col min="3587" max="3587" width="37.5703125" style="151" customWidth="1"/>
    <col min="3588" max="3588" width="4.7109375" style="151" customWidth="1"/>
    <col min="3589" max="3589" width="0.5703125" style="151" customWidth="1"/>
    <col min="3590" max="3590" width="10.85546875" style="151" customWidth="1"/>
    <col min="3591" max="3591" width="0.5703125" style="151" customWidth="1"/>
    <col min="3592" max="3592" width="10.85546875" style="151" customWidth="1"/>
    <col min="3593" max="3593" width="0.5703125" style="151" customWidth="1"/>
    <col min="3594" max="3594" width="10.85546875" style="151" customWidth="1"/>
    <col min="3595" max="3595" width="0.5703125" style="151" customWidth="1"/>
    <col min="3596" max="3596" width="10.85546875" style="151" customWidth="1"/>
    <col min="3597" max="3840" width="9.140625" style="151"/>
    <col min="3841" max="3842" width="1.85546875" style="151" customWidth="1"/>
    <col min="3843" max="3843" width="37.5703125" style="151" customWidth="1"/>
    <col min="3844" max="3844" width="4.7109375" style="151" customWidth="1"/>
    <col min="3845" max="3845" width="0.5703125" style="151" customWidth="1"/>
    <col min="3846" max="3846" width="10.85546875" style="151" customWidth="1"/>
    <col min="3847" max="3847" width="0.5703125" style="151" customWidth="1"/>
    <col min="3848" max="3848" width="10.85546875" style="151" customWidth="1"/>
    <col min="3849" max="3849" width="0.5703125" style="151" customWidth="1"/>
    <col min="3850" max="3850" width="10.85546875" style="151" customWidth="1"/>
    <col min="3851" max="3851" width="0.5703125" style="151" customWidth="1"/>
    <col min="3852" max="3852" width="10.85546875" style="151" customWidth="1"/>
    <col min="3853" max="4096" width="9.140625" style="151"/>
    <col min="4097" max="4098" width="1.85546875" style="151" customWidth="1"/>
    <col min="4099" max="4099" width="37.5703125" style="151" customWidth="1"/>
    <col min="4100" max="4100" width="4.7109375" style="151" customWidth="1"/>
    <col min="4101" max="4101" width="0.5703125" style="151" customWidth="1"/>
    <col min="4102" max="4102" width="10.85546875" style="151" customWidth="1"/>
    <col min="4103" max="4103" width="0.5703125" style="151" customWidth="1"/>
    <col min="4104" max="4104" width="10.85546875" style="151" customWidth="1"/>
    <col min="4105" max="4105" width="0.5703125" style="151" customWidth="1"/>
    <col min="4106" max="4106" width="10.85546875" style="151" customWidth="1"/>
    <col min="4107" max="4107" width="0.5703125" style="151" customWidth="1"/>
    <col min="4108" max="4108" width="10.85546875" style="151" customWidth="1"/>
    <col min="4109" max="4352" width="9.140625" style="151"/>
    <col min="4353" max="4354" width="1.85546875" style="151" customWidth="1"/>
    <col min="4355" max="4355" width="37.5703125" style="151" customWidth="1"/>
    <col min="4356" max="4356" width="4.7109375" style="151" customWidth="1"/>
    <col min="4357" max="4357" width="0.5703125" style="151" customWidth="1"/>
    <col min="4358" max="4358" width="10.85546875" style="151" customWidth="1"/>
    <col min="4359" max="4359" width="0.5703125" style="151" customWidth="1"/>
    <col min="4360" max="4360" width="10.85546875" style="151" customWidth="1"/>
    <col min="4361" max="4361" width="0.5703125" style="151" customWidth="1"/>
    <col min="4362" max="4362" width="10.85546875" style="151" customWidth="1"/>
    <col min="4363" max="4363" width="0.5703125" style="151" customWidth="1"/>
    <col min="4364" max="4364" width="10.85546875" style="151" customWidth="1"/>
    <col min="4365" max="4608" width="9.140625" style="151"/>
    <col min="4609" max="4610" width="1.85546875" style="151" customWidth="1"/>
    <col min="4611" max="4611" width="37.5703125" style="151" customWidth="1"/>
    <col min="4612" max="4612" width="4.7109375" style="151" customWidth="1"/>
    <col min="4613" max="4613" width="0.5703125" style="151" customWidth="1"/>
    <col min="4614" max="4614" width="10.85546875" style="151" customWidth="1"/>
    <col min="4615" max="4615" width="0.5703125" style="151" customWidth="1"/>
    <col min="4616" max="4616" width="10.85546875" style="151" customWidth="1"/>
    <col min="4617" max="4617" width="0.5703125" style="151" customWidth="1"/>
    <col min="4618" max="4618" width="10.85546875" style="151" customWidth="1"/>
    <col min="4619" max="4619" width="0.5703125" style="151" customWidth="1"/>
    <col min="4620" max="4620" width="10.85546875" style="151" customWidth="1"/>
    <col min="4621" max="4864" width="9.140625" style="151"/>
    <col min="4865" max="4866" width="1.85546875" style="151" customWidth="1"/>
    <col min="4867" max="4867" width="37.5703125" style="151" customWidth="1"/>
    <col min="4868" max="4868" width="4.7109375" style="151" customWidth="1"/>
    <col min="4869" max="4869" width="0.5703125" style="151" customWidth="1"/>
    <col min="4870" max="4870" width="10.85546875" style="151" customWidth="1"/>
    <col min="4871" max="4871" width="0.5703125" style="151" customWidth="1"/>
    <col min="4872" max="4872" width="10.85546875" style="151" customWidth="1"/>
    <col min="4873" max="4873" width="0.5703125" style="151" customWidth="1"/>
    <col min="4874" max="4874" width="10.85546875" style="151" customWidth="1"/>
    <col min="4875" max="4875" width="0.5703125" style="151" customWidth="1"/>
    <col min="4876" max="4876" width="10.85546875" style="151" customWidth="1"/>
    <col min="4877" max="5120" width="9.140625" style="151"/>
    <col min="5121" max="5122" width="1.85546875" style="151" customWidth="1"/>
    <col min="5123" max="5123" width="37.5703125" style="151" customWidth="1"/>
    <col min="5124" max="5124" width="4.7109375" style="151" customWidth="1"/>
    <col min="5125" max="5125" width="0.5703125" style="151" customWidth="1"/>
    <col min="5126" max="5126" width="10.85546875" style="151" customWidth="1"/>
    <col min="5127" max="5127" width="0.5703125" style="151" customWidth="1"/>
    <col min="5128" max="5128" width="10.85546875" style="151" customWidth="1"/>
    <col min="5129" max="5129" width="0.5703125" style="151" customWidth="1"/>
    <col min="5130" max="5130" width="10.85546875" style="151" customWidth="1"/>
    <col min="5131" max="5131" width="0.5703125" style="151" customWidth="1"/>
    <col min="5132" max="5132" width="10.85546875" style="151" customWidth="1"/>
    <col min="5133" max="5376" width="9.140625" style="151"/>
    <col min="5377" max="5378" width="1.85546875" style="151" customWidth="1"/>
    <col min="5379" max="5379" width="37.5703125" style="151" customWidth="1"/>
    <col min="5380" max="5380" width="4.7109375" style="151" customWidth="1"/>
    <col min="5381" max="5381" width="0.5703125" style="151" customWidth="1"/>
    <col min="5382" max="5382" width="10.85546875" style="151" customWidth="1"/>
    <col min="5383" max="5383" width="0.5703125" style="151" customWidth="1"/>
    <col min="5384" max="5384" width="10.85546875" style="151" customWidth="1"/>
    <col min="5385" max="5385" width="0.5703125" style="151" customWidth="1"/>
    <col min="5386" max="5386" width="10.85546875" style="151" customWidth="1"/>
    <col min="5387" max="5387" width="0.5703125" style="151" customWidth="1"/>
    <col min="5388" max="5388" width="10.85546875" style="151" customWidth="1"/>
    <col min="5389" max="5632" width="9.140625" style="151"/>
    <col min="5633" max="5634" width="1.85546875" style="151" customWidth="1"/>
    <col min="5635" max="5635" width="37.5703125" style="151" customWidth="1"/>
    <col min="5636" max="5636" width="4.7109375" style="151" customWidth="1"/>
    <col min="5637" max="5637" width="0.5703125" style="151" customWidth="1"/>
    <col min="5638" max="5638" width="10.85546875" style="151" customWidth="1"/>
    <col min="5639" max="5639" width="0.5703125" style="151" customWidth="1"/>
    <col min="5640" max="5640" width="10.85546875" style="151" customWidth="1"/>
    <col min="5641" max="5641" width="0.5703125" style="151" customWidth="1"/>
    <col min="5642" max="5642" width="10.85546875" style="151" customWidth="1"/>
    <col min="5643" max="5643" width="0.5703125" style="151" customWidth="1"/>
    <col min="5644" max="5644" width="10.85546875" style="151" customWidth="1"/>
    <col min="5645" max="5888" width="9.140625" style="151"/>
    <col min="5889" max="5890" width="1.85546875" style="151" customWidth="1"/>
    <col min="5891" max="5891" width="37.5703125" style="151" customWidth="1"/>
    <col min="5892" max="5892" width="4.7109375" style="151" customWidth="1"/>
    <col min="5893" max="5893" width="0.5703125" style="151" customWidth="1"/>
    <col min="5894" max="5894" width="10.85546875" style="151" customWidth="1"/>
    <col min="5895" max="5895" width="0.5703125" style="151" customWidth="1"/>
    <col min="5896" max="5896" width="10.85546875" style="151" customWidth="1"/>
    <col min="5897" max="5897" width="0.5703125" style="151" customWidth="1"/>
    <col min="5898" max="5898" width="10.85546875" style="151" customWidth="1"/>
    <col min="5899" max="5899" width="0.5703125" style="151" customWidth="1"/>
    <col min="5900" max="5900" width="10.85546875" style="151" customWidth="1"/>
    <col min="5901" max="6144" width="9.140625" style="151"/>
    <col min="6145" max="6146" width="1.85546875" style="151" customWidth="1"/>
    <col min="6147" max="6147" width="37.5703125" style="151" customWidth="1"/>
    <col min="6148" max="6148" width="4.7109375" style="151" customWidth="1"/>
    <col min="6149" max="6149" width="0.5703125" style="151" customWidth="1"/>
    <col min="6150" max="6150" width="10.85546875" style="151" customWidth="1"/>
    <col min="6151" max="6151" width="0.5703125" style="151" customWidth="1"/>
    <col min="6152" max="6152" width="10.85546875" style="151" customWidth="1"/>
    <col min="6153" max="6153" width="0.5703125" style="151" customWidth="1"/>
    <col min="6154" max="6154" width="10.85546875" style="151" customWidth="1"/>
    <col min="6155" max="6155" width="0.5703125" style="151" customWidth="1"/>
    <col min="6156" max="6156" width="10.85546875" style="151" customWidth="1"/>
    <col min="6157" max="6400" width="9.140625" style="151"/>
    <col min="6401" max="6402" width="1.85546875" style="151" customWidth="1"/>
    <col min="6403" max="6403" width="37.5703125" style="151" customWidth="1"/>
    <col min="6404" max="6404" width="4.7109375" style="151" customWidth="1"/>
    <col min="6405" max="6405" width="0.5703125" style="151" customWidth="1"/>
    <col min="6406" max="6406" width="10.85546875" style="151" customWidth="1"/>
    <col min="6407" max="6407" width="0.5703125" style="151" customWidth="1"/>
    <col min="6408" max="6408" width="10.85546875" style="151" customWidth="1"/>
    <col min="6409" max="6409" width="0.5703125" style="151" customWidth="1"/>
    <col min="6410" max="6410" width="10.85546875" style="151" customWidth="1"/>
    <col min="6411" max="6411" width="0.5703125" style="151" customWidth="1"/>
    <col min="6412" max="6412" width="10.85546875" style="151" customWidth="1"/>
    <col min="6413" max="6656" width="9.140625" style="151"/>
    <col min="6657" max="6658" width="1.85546875" style="151" customWidth="1"/>
    <col min="6659" max="6659" width="37.5703125" style="151" customWidth="1"/>
    <col min="6660" max="6660" width="4.7109375" style="151" customWidth="1"/>
    <col min="6661" max="6661" width="0.5703125" style="151" customWidth="1"/>
    <col min="6662" max="6662" width="10.85546875" style="151" customWidth="1"/>
    <col min="6663" max="6663" width="0.5703125" style="151" customWidth="1"/>
    <col min="6664" max="6664" width="10.85546875" style="151" customWidth="1"/>
    <col min="6665" max="6665" width="0.5703125" style="151" customWidth="1"/>
    <col min="6666" max="6666" width="10.85546875" style="151" customWidth="1"/>
    <col min="6667" max="6667" width="0.5703125" style="151" customWidth="1"/>
    <col min="6668" max="6668" width="10.85546875" style="151" customWidth="1"/>
    <col min="6669" max="6912" width="9.140625" style="151"/>
    <col min="6913" max="6914" width="1.85546875" style="151" customWidth="1"/>
    <col min="6915" max="6915" width="37.5703125" style="151" customWidth="1"/>
    <col min="6916" max="6916" width="4.7109375" style="151" customWidth="1"/>
    <col min="6917" max="6917" width="0.5703125" style="151" customWidth="1"/>
    <col min="6918" max="6918" width="10.85546875" style="151" customWidth="1"/>
    <col min="6919" max="6919" width="0.5703125" style="151" customWidth="1"/>
    <col min="6920" max="6920" width="10.85546875" style="151" customWidth="1"/>
    <col min="6921" max="6921" width="0.5703125" style="151" customWidth="1"/>
    <col min="6922" max="6922" width="10.85546875" style="151" customWidth="1"/>
    <col min="6923" max="6923" width="0.5703125" style="151" customWidth="1"/>
    <col min="6924" max="6924" width="10.85546875" style="151" customWidth="1"/>
    <col min="6925" max="7168" width="9.140625" style="151"/>
    <col min="7169" max="7170" width="1.85546875" style="151" customWidth="1"/>
    <col min="7171" max="7171" width="37.5703125" style="151" customWidth="1"/>
    <col min="7172" max="7172" width="4.7109375" style="151" customWidth="1"/>
    <col min="7173" max="7173" width="0.5703125" style="151" customWidth="1"/>
    <col min="7174" max="7174" width="10.85546875" style="151" customWidth="1"/>
    <col min="7175" max="7175" width="0.5703125" style="151" customWidth="1"/>
    <col min="7176" max="7176" width="10.85546875" style="151" customWidth="1"/>
    <col min="7177" max="7177" width="0.5703125" style="151" customWidth="1"/>
    <col min="7178" max="7178" width="10.85546875" style="151" customWidth="1"/>
    <col min="7179" max="7179" width="0.5703125" style="151" customWidth="1"/>
    <col min="7180" max="7180" width="10.85546875" style="151" customWidth="1"/>
    <col min="7181" max="7424" width="9.140625" style="151"/>
    <col min="7425" max="7426" width="1.85546875" style="151" customWidth="1"/>
    <col min="7427" max="7427" width="37.5703125" style="151" customWidth="1"/>
    <col min="7428" max="7428" width="4.7109375" style="151" customWidth="1"/>
    <col min="7429" max="7429" width="0.5703125" style="151" customWidth="1"/>
    <col min="7430" max="7430" width="10.85546875" style="151" customWidth="1"/>
    <col min="7431" max="7431" width="0.5703125" style="151" customWidth="1"/>
    <col min="7432" max="7432" width="10.85546875" style="151" customWidth="1"/>
    <col min="7433" max="7433" width="0.5703125" style="151" customWidth="1"/>
    <col min="7434" max="7434" width="10.85546875" style="151" customWidth="1"/>
    <col min="7435" max="7435" width="0.5703125" style="151" customWidth="1"/>
    <col min="7436" max="7436" width="10.85546875" style="151" customWidth="1"/>
    <col min="7437" max="7680" width="9.140625" style="151"/>
    <col min="7681" max="7682" width="1.85546875" style="151" customWidth="1"/>
    <col min="7683" max="7683" width="37.5703125" style="151" customWidth="1"/>
    <col min="7684" max="7684" width="4.7109375" style="151" customWidth="1"/>
    <col min="7685" max="7685" width="0.5703125" style="151" customWidth="1"/>
    <col min="7686" max="7686" width="10.85546875" style="151" customWidth="1"/>
    <col min="7687" max="7687" width="0.5703125" style="151" customWidth="1"/>
    <col min="7688" max="7688" width="10.85546875" style="151" customWidth="1"/>
    <col min="7689" max="7689" width="0.5703125" style="151" customWidth="1"/>
    <col min="7690" max="7690" width="10.85546875" style="151" customWidth="1"/>
    <col min="7691" max="7691" width="0.5703125" style="151" customWidth="1"/>
    <col min="7692" max="7692" width="10.85546875" style="151" customWidth="1"/>
    <col min="7693" max="7936" width="9.140625" style="151"/>
    <col min="7937" max="7938" width="1.85546875" style="151" customWidth="1"/>
    <col min="7939" max="7939" width="37.5703125" style="151" customWidth="1"/>
    <col min="7940" max="7940" width="4.7109375" style="151" customWidth="1"/>
    <col min="7941" max="7941" width="0.5703125" style="151" customWidth="1"/>
    <col min="7942" max="7942" width="10.85546875" style="151" customWidth="1"/>
    <col min="7943" max="7943" width="0.5703125" style="151" customWidth="1"/>
    <col min="7944" max="7944" width="10.85546875" style="151" customWidth="1"/>
    <col min="7945" max="7945" width="0.5703125" style="151" customWidth="1"/>
    <col min="7946" max="7946" width="10.85546875" style="151" customWidth="1"/>
    <col min="7947" max="7947" width="0.5703125" style="151" customWidth="1"/>
    <col min="7948" max="7948" width="10.85546875" style="151" customWidth="1"/>
    <col min="7949" max="8192" width="9.140625" style="151"/>
    <col min="8193" max="8194" width="1.85546875" style="151" customWidth="1"/>
    <col min="8195" max="8195" width="37.5703125" style="151" customWidth="1"/>
    <col min="8196" max="8196" width="4.7109375" style="151" customWidth="1"/>
    <col min="8197" max="8197" width="0.5703125" style="151" customWidth="1"/>
    <col min="8198" max="8198" width="10.85546875" style="151" customWidth="1"/>
    <col min="8199" max="8199" width="0.5703125" style="151" customWidth="1"/>
    <col min="8200" max="8200" width="10.85546875" style="151" customWidth="1"/>
    <col min="8201" max="8201" width="0.5703125" style="151" customWidth="1"/>
    <col min="8202" max="8202" width="10.85546875" style="151" customWidth="1"/>
    <col min="8203" max="8203" width="0.5703125" style="151" customWidth="1"/>
    <col min="8204" max="8204" width="10.85546875" style="151" customWidth="1"/>
    <col min="8205" max="8448" width="9.140625" style="151"/>
    <col min="8449" max="8450" width="1.85546875" style="151" customWidth="1"/>
    <col min="8451" max="8451" width="37.5703125" style="151" customWidth="1"/>
    <col min="8452" max="8452" width="4.7109375" style="151" customWidth="1"/>
    <col min="8453" max="8453" width="0.5703125" style="151" customWidth="1"/>
    <col min="8454" max="8454" width="10.85546875" style="151" customWidth="1"/>
    <col min="8455" max="8455" width="0.5703125" style="151" customWidth="1"/>
    <col min="8456" max="8456" width="10.85546875" style="151" customWidth="1"/>
    <col min="8457" max="8457" width="0.5703125" style="151" customWidth="1"/>
    <col min="8458" max="8458" width="10.85546875" style="151" customWidth="1"/>
    <col min="8459" max="8459" width="0.5703125" style="151" customWidth="1"/>
    <col min="8460" max="8460" width="10.85546875" style="151" customWidth="1"/>
    <col min="8461" max="8704" width="9.140625" style="151"/>
    <col min="8705" max="8706" width="1.85546875" style="151" customWidth="1"/>
    <col min="8707" max="8707" width="37.5703125" style="151" customWidth="1"/>
    <col min="8708" max="8708" width="4.7109375" style="151" customWidth="1"/>
    <col min="8709" max="8709" width="0.5703125" style="151" customWidth="1"/>
    <col min="8710" max="8710" width="10.85546875" style="151" customWidth="1"/>
    <col min="8711" max="8711" width="0.5703125" style="151" customWidth="1"/>
    <col min="8712" max="8712" width="10.85546875" style="151" customWidth="1"/>
    <col min="8713" max="8713" width="0.5703125" style="151" customWidth="1"/>
    <col min="8714" max="8714" width="10.85546875" style="151" customWidth="1"/>
    <col min="8715" max="8715" width="0.5703125" style="151" customWidth="1"/>
    <col min="8716" max="8716" width="10.85546875" style="151" customWidth="1"/>
    <col min="8717" max="8960" width="9.140625" style="151"/>
    <col min="8961" max="8962" width="1.85546875" style="151" customWidth="1"/>
    <col min="8963" max="8963" width="37.5703125" style="151" customWidth="1"/>
    <col min="8964" max="8964" width="4.7109375" style="151" customWidth="1"/>
    <col min="8965" max="8965" width="0.5703125" style="151" customWidth="1"/>
    <col min="8966" max="8966" width="10.85546875" style="151" customWidth="1"/>
    <col min="8967" max="8967" width="0.5703125" style="151" customWidth="1"/>
    <col min="8968" max="8968" width="10.85546875" style="151" customWidth="1"/>
    <col min="8969" max="8969" width="0.5703125" style="151" customWidth="1"/>
    <col min="8970" max="8970" width="10.85546875" style="151" customWidth="1"/>
    <col min="8971" max="8971" width="0.5703125" style="151" customWidth="1"/>
    <col min="8972" max="8972" width="10.85546875" style="151" customWidth="1"/>
    <col min="8973" max="9216" width="9.140625" style="151"/>
    <col min="9217" max="9218" width="1.85546875" style="151" customWidth="1"/>
    <col min="9219" max="9219" width="37.5703125" style="151" customWidth="1"/>
    <col min="9220" max="9220" width="4.7109375" style="151" customWidth="1"/>
    <col min="9221" max="9221" width="0.5703125" style="151" customWidth="1"/>
    <col min="9222" max="9222" width="10.85546875" style="151" customWidth="1"/>
    <col min="9223" max="9223" width="0.5703125" style="151" customWidth="1"/>
    <col min="9224" max="9224" width="10.85546875" style="151" customWidth="1"/>
    <col min="9225" max="9225" width="0.5703125" style="151" customWidth="1"/>
    <col min="9226" max="9226" width="10.85546875" style="151" customWidth="1"/>
    <col min="9227" max="9227" width="0.5703125" style="151" customWidth="1"/>
    <col min="9228" max="9228" width="10.85546875" style="151" customWidth="1"/>
    <col min="9229" max="9472" width="9.140625" style="151"/>
    <col min="9473" max="9474" width="1.85546875" style="151" customWidth="1"/>
    <col min="9475" max="9475" width="37.5703125" style="151" customWidth="1"/>
    <col min="9476" max="9476" width="4.7109375" style="151" customWidth="1"/>
    <col min="9477" max="9477" width="0.5703125" style="151" customWidth="1"/>
    <col min="9478" max="9478" width="10.85546875" style="151" customWidth="1"/>
    <col min="9479" max="9479" width="0.5703125" style="151" customWidth="1"/>
    <col min="9480" max="9480" width="10.85546875" style="151" customWidth="1"/>
    <col min="9481" max="9481" width="0.5703125" style="151" customWidth="1"/>
    <col min="9482" max="9482" width="10.85546875" style="151" customWidth="1"/>
    <col min="9483" max="9483" width="0.5703125" style="151" customWidth="1"/>
    <col min="9484" max="9484" width="10.85546875" style="151" customWidth="1"/>
    <col min="9485" max="9728" width="9.140625" style="151"/>
    <col min="9729" max="9730" width="1.85546875" style="151" customWidth="1"/>
    <col min="9731" max="9731" width="37.5703125" style="151" customWidth="1"/>
    <col min="9732" max="9732" width="4.7109375" style="151" customWidth="1"/>
    <col min="9733" max="9733" width="0.5703125" style="151" customWidth="1"/>
    <col min="9734" max="9734" width="10.85546875" style="151" customWidth="1"/>
    <col min="9735" max="9735" width="0.5703125" style="151" customWidth="1"/>
    <col min="9736" max="9736" width="10.85546875" style="151" customWidth="1"/>
    <col min="9737" max="9737" width="0.5703125" style="151" customWidth="1"/>
    <col min="9738" max="9738" width="10.85546875" style="151" customWidth="1"/>
    <col min="9739" max="9739" width="0.5703125" style="151" customWidth="1"/>
    <col min="9740" max="9740" width="10.85546875" style="151" customWidth="1"/>
    <col min="9741" max="9984" width="9.140625" style="151"/>
    <col min="9985" max="9986" width="1.85546875" style="151" customWidth="1"/>
    <col min="9987" max="9987" width="37.5703125" style="151" customWidth="1"/>
    <col min="9988" max="9988" width="4.7109375" style="151" customWidth="1"/>
    <col min="9989" max="9989" width="0.5703125" style="151" customWidth="1"/>
    <col min="9990" max="9990" width="10.85546875" style="151" customWidth="1"/>
    <col min="9991" max="9991" width="0.5703125" style="151" customWidth="1"/>
    <col min="9992" max="9992" width="10.85546875" style="151" customWidth="1"/>
    <col min="9993" max="9993" width="0.5703125" style="151" customWidth="1"/>
    <col min="9994" max="9994" width="10.85546875" style="151" customWidth="1"/>
    <col min="9995" max="9995" width="0.5703125" style="151" customWidth="1"/>
    <col min="9996" max="9996" width="10.85546875" style="151" customWidth="1"/>
    <col min="9997" max="10240" width="9.140625" style="151"/>
    <col min="10241" max="10242" width="1.85546875" style="151" customWidth="1"/>
    <col min="10243" max="10243" width="37.5703125" style="151" customWidth="1"/>
    <col min="10244" max="10244" width="4.7109375" style="151" customWidth="1"/>
    <col min="10245" max="10245" width="0.5703125" style="151" customWidth="1"/>
    <col min="10246" max="10246" width="10.85546875" style="151" customWidth="1"/>
    <col min="10247" max="10247" width="0.5703125" style="151" customWidth="1"/>
    <col min="10248" max="10248" width="10.85546875" style="151" customWidth="1"/>
    <col min="10249" max="10249" width="0.5703125" style="151" customWidth="1"/>
    <col min="10250" max="10250" width="10.85546875" style="151" customWidth="1"/>
    <col min="10251" max="10251" width="0.5703125" style="151" customWidth="1"/>
    <col min="10252" max="10252" width="10.85546875" style="151" customWidth="1"/>
    <col min="10253" max="10496" width="9.140625" style="151"/>
    <col min="10497" max="10498" width="1.85546875" style="151" customWidth="1"/>
    <col min="10499" max="10499" width="37.5703125" style="151" customWidth="1"/>
    <col min="10500" max="10500" width="4.7109375" style="151" customWidth="1"/>
    <col min="10501" max="10501" width="0.5703125" style="151" customWidth="1"/>
    <col min="10502" max="10502" width="10.85546875" style="151" customWidth="1"/>
    <col min="10503" max="10503" width="0.5703125" style="151" customWidth="1"/>
    <col min="10504" max="10504" width="10.85546875" style="151" customWidth="1"/>
    <col min="10505" max="10505" width="0.5703125" style="151" customWidth="1"/>
    <col min="10506" max="10506" width="10.85546875" style="151" customWidth="1"/>
    <col min="10507" max="10507" width="0.5703125" style="151" customWidth="1"/>
    <col min="10508" max="10508" width="10.85546875" style="151" customWidth="1"/>
    <col min="10509" max="10752" width="9.140625" style="151"/>
    <col min="10753" max="10754" width="1.85546875" style="151" customWidth="1"/>
    <col min="10755" max="10755" width="37.5703125" style="151" customWidth="1"/>
    <col min="10756" max="10756" width="4.7109375" style="151" customWidth="1"/>
    <col min="10757" max="10757" width="0.5703125" style="151" customWidth="1"/>
    <col min="10758" max="10758" width="10.85546875" style="151" customWidth="1"/>
    <col min="10759" max="10759" width="0.5703125" style="151" customWidth="1"/>
    <col min="10760" max="10760" width="10.85546875" style="151" customWidth="1"/>
    <col min="10761" max="10761" width="0.5703125" style="151" customWidth="1"/>
    <col min="10762" max="10762" width="10.85546875" style="151" customWidth="1"/>
    <col min="10763" max="10763" width="0.5703125" style="151" customWidth="1"/>
    <col min="10764" max="10764" width="10.85546875" style="151" customWidth="1"/>
    <col min="10765" max="11008" width="9.140625" style="151"/>
    <col min="11009" max="11010" width="1.85546875" style="151" customWidth="1"/>
    <col min="11011" max="11011" width="37.5703125" style="151" customWidth="1"/>
    <col min="11012" max="11012" width="4.7109375" style="151" customWidth="1"/>
    <col min="11013" max="11013" width="0.5703125" style="151" customWidth="1"/>
    <col min="11014" max="11014" width="10.85546875" style="151" customWidth="1"/>
    <col min="11015" max="11015" width="0.5703125" style="151" customWidth="1"/>
    <col min="11016" max="11016" width="10.85546875" style="151" customWidth="1"/>
    <col min="11017" max="11017" width="0.5703125" style="151" customWidth="1"/>
    <col min="11018" max="11018" width="10.85546875" style="151" customWidth="1"/>
    <col min="11019" max="11019" width="0.5703125" style="151" customWidth="1"/>
    <col min="11020" max="11020" width="10.85546875" style="151" customWidth="1"/>
    <col min="11021" max="11264" width="9.140625" style="151"/>
    <col min="11265" max="11266" width="1.85546875" style="151" customWidth="1"/>
    <col min="11267" max="11267" width="37.5703125" style="151" customWidth="1"/>
    <col min="11268" max="11268" width="4.7109375" style="151" customWidth="1"/>
    <col min="11269" max="11269" width="0.5703125" style="151" customWidth="1"/>
    <col min="11270" max="11270" width="10.85546875" style="151" customWidth="1"/>
    <col min="11271" max="11271" width="0.5703125" style="151" customWidth="1"/>
    <col min="11272" max="11272" width="10.85546875" style="151" customWidth="1"/>
    <col min="11273" max="11273" width="0.5703125" style="151" customWidth="1"/>
    <col min="11274" max="11274" width="10.85546875" style="151" customWidth="1"/>
    <col min="11275" max="11275" width="0.5703125" style="151" customWidth="1"/>
    <col min="11276" max="11276" width="10.85546875" style="151" customWidth="1"/>
    <col min="11277" max="11520" width="9.140625" style="151"/>
    <col min="11521" max="11522" width="1.85546875" style="151" customWidth="1"/>
    <col min="11523" max="11523" width="37.5703125" style="151" customWidth="1"/>
    <col min="11524" max="11524" width="4.7109375" style="151" customWidth="1"/>
    <col min="11525" max="11525" width="0.5703125" style="151" customWidth="1"/>
    <col min="11526" max="11526" width="10.85546875" style="151" customWidth="1"/>
    <col min="11527" max="11527" width="0.5703125" style="151" customWidth="1"/>
    <col min="11528" max="11528" width="10.85546875" style="151" customWidth="1"/>
    <col min="11529" max="11529" width="0.5703125" style="151" customWidth="1"/>
    <col min="11530" max="11530" width="10.85546875" style="151" customWidth="1"/>
    <col min="11531" max="11531" width="0.5703125" style="151" customWidth="1"/>
    <col min="11532" max="11532" width="10.85546875" style="151" customWidth="1"/>
    <col min="11533" max="11776" width="9.140625" style="151"/>
    <col min="11777" max="11778" width="1.85546875" style="151" customWidth="1"/>
    <col min="11779" max="11779" width="37.5703125" style="151" customWidth="1"/>
    <col min="11780" max="11780" width="4.7109375" style="151" customWidth="1"/>
    <col min="11781" max="11781" width="0.5703125" style="151" customWidth="1"/>
    <col min="11782" max="11782" width="10.85546875" style="151" customWidth="1"/>
    <col min="11783" max="11783" width="0.5703125" style="151" customWidth="1"/>
    <col min="11784" max="11784" width="10.85546875" style="151" customWidth="1"/>
    <col min="11785" max="11785" width="0.5703125" style="151" customWidth="1"/>
    <col min="11786" max="11786" width="10.85546875" style="151" customWidth="1"/>
    <col min="11787" max="11787" width="0.5703125" style="151" customWidth="1"/>
    <col min="11788" max="11788" width="10.85546875" style="151" customWidth="1"/>
    <col min="11789" max="12032" width="9.140625" style="151"/>
    <col min="12033" max="12034" width="1.85546875" style="151" customWidth="1"/>
    <col min="12035" max="12035" width="37.5703125" style="151" customWidth="1"/>
    <col min="12036" max="12036" width="4.7109375" style="151" customWidth="1"/>
    <col min="12037" max="12037" width="0.5703125" style="151" customWidth="1"/>
    <col min="12038" max="12038" width="10.85546875" style="151" customWidth="1"/>
    <col min="12039" max="12039" width="0.5703125" style="151" customWidth="1"/>
    <col min="12040" max="12040" width="10.85546875" style="151" customWidth="1"/>
    <col min="12041" max="12041" width="0.5703125" style="151" customWidth="1"/>
    <col min="12042" max="12042" width="10.85546875" style="151" customWidth="1"/>
    <col min="12043" max="12043" width="0.5703125" style="151" customWidth="1"/>
    <col min="12044" max="12044" width="10.85546875" style="151" customWidth="1"/>
    <col min="12045" max="12288" width="9.140625" style="151"/>
    <col min="12289" max="12290" width="1.85546875" style="151" customWidth="1"/>
    <col min="12291" max="12291" width="37.5703125" style="151" customWidth="1"/>
    <col min="12292" max="12292" width="4.7109375" style="151" customWidth="1"/>
    <col min="12293" max="12293" width="0.5703125" style="151" customWidth="1"/>
    <col min="12294" max="12294" width="10.85546875" style="151" customWidth="1"/>
    <col min="12295" max="12295" width="0.5703125" style="151" customWidth="1"/>
    <col min="12296" max="12296" width="10.85546875" style="151" customWidth="1"/>
    <col min="12297" max="12297" width="0.5703125" style="151" customWidth="1"/>
    <col min="12298" max="12298" width="10.85546875" style="151" customWidth="1"/>
    <col min="12299" max="12299" width="0.5703125" style="151" customWidth="1"/>
    <col min="12300" max="12300" width="10.85546875" style="151" customWidth="1"/>
    <col min="12301" max="12544" width="9.140625" style="151"/>
    <col min="12545" max="12546" width="1.85546875" style="151" customWidth="1"/>
    <col min="12547" max="12547" width="37.5703125" style="151" customWidth="1"/>
    <col min="12548" max="12548" width="4.7109375" style="151" customWidth="1"/>
    <col min="12549" max="12549" width="0.5703125" style="151" customWidth="1"/>
    <col min="12550" max="12550" width="10.85546875" style="151" customWidth="1"/>
    <col min="12551" max="12551" width="0.5703125" style="151" customWidth="1"/>
    <col min="12552" max="12552" width="10.85546875" style="151" customWidth="1"/>
    <col min="12553" max="12553" width="0.5703125" style="151" customWidth="1"/>
    <col min="12554" max="12554" width="10.85546875" style="151" customWidth="1"/>
    <col min="12555" max="12555" width="0.5703125" style="151" customWidth="1"/>
    <col min="12556" max="12556" width="10.85546875" style="151" customWidth="1"/>
    <col min="12557" max="12800" width="9.140625" style="151"/>
    <col min="12801" max="12802" width="1.85546875" style="151" customWidth="1"/>
    <col min="12803" max="12803" width="37.5703125" style="151" customWidth="1"/>
    <col min="12804" max="12804" width="4.7109375" style="151" customWidth="1"/>
    <col min="12805" max="12805" width="0.5703125" style="151" customWidth="1"/>
    <col min="12806" max="12806" width="10.85546875" style="151" customWidth="1"/>
    <col min="12807" max="12807" width="0.5703125" style="151" customWidth="1"/>
    <col min="12808" max="12808" width="10.85546875" style="151" customWidth="1"/>
    <col min="12809" max="12809" width="0.5703125" style="151" customWidth="1"/>
    <col min="12810" max="12810" width="10.85546875" style="151" customWidth="1"/>
    <col min="12811" max="12811" width="0.5703125" style="151" customWidth="1"/>
    <col min="12812" max="12812" width="10.85546875" style="151" customWidth="1"/>
    <col min="12813" max="13056" width="9.140625" style="151"/>
    <col min="13057" max="13058" width="1.85546875" style="151" customWidth="1"/>
    <col min="13059" max="13059" width="37.5703125" style="151" customWidth="1"/>
    <col min="13060" max="13060" width="4.7109375" style="151" customWidth="1"/>
    <col min="13061" max="13061" width="0.5703125" style="151" customWidth="1"/>
    <col min="13062" max="13062" width="10.85546875" style="151" customWidth="1"/>
    <col min="13063" max="13063" width="0.5703125" style="151" customWidth="1"/>
    <col min="13064" max="13064" width="10.85546875" style="151" customWidth="1"/>
    <col min="13065" max="13065" width="0.5703125" style="151" customWidth="1"/>
    <col min="13066" max="13066" width="10.85546875" style="151" customWidth="1"/>
    <col min="13067" max="13067" width="0.5703125" style="151" customWidth="1"/>
    <col min="13068" max="13068" width="10.85546875" style="151" customWidth="1"/>
    <col min="13069" max="13312" width="9.140625" style="151"/>
    <col min="13313" max="13314" width="1.85546875" style="151" customWidth="1"/>
    <col min="13315" max="13315" width="37.5703125" style="151" customWidth="1"/>
    <col min="13316" max="13316" width="4.7109375" style="151" customWidth="1"/>
    <col min="13317" max="13317" width="0.5703125" style="151" customWidth="1"/>
    <col min="13318" max="13318" width="10.85546875" style="151" customWidth="1"/>
    <col min="13319" max="13319" width="0.5703125" style="151" customWidth="1"/>
    <col min="13320" max="13320" width="10.85546875" style="151" customWidth="1"/>
    <col min="13321" max="13321" width="0.5703125" style="151" customWidth="1"/>
    <col min="13322" max="13322" width="10.85546875" style="151" customWidth="1"/>
    <col min="13323" max="13323" width="0.5703125" style="151" customWidth="1"/>
    <col min="13324" max="13324" width="10.85546875" style="151" customWidth="1"/>
    <col min="13325" max="13568" width="9.140625" style="151"/>
    <col min="13569" max="13570" width="1.85546875" style="151" customWidth="1"/>
    <col min="13571" max="13571" width="37.5703125" style="151" customWidth="1"/>
    <col min="13572" max="13572" width="4.7109375" style="151" customWidth="1"/>
    <col min="13573" max="13573" width="0.5703125" style="151" customWidth="1"/>
    <col min="13574" max="13574" width="10.85546875" style="151" customWidth="1"/>
    <col min="13575" max="13575" width="0.5703125" style="151" customWidth="1"/>
    <col min="13576" max="13576" width="10.85546875" style="151" customWidth="1"/>
    <col min="13577" max="13577" width="0.5703125" style="151" customWidth="1"/>
    <col min="13578" max="13578" width="10.85546875" style="151" customWidth="1"/>
    <col min="13579" max="13579" width="0.5703125" style="151" customWidth="1"/>
    <col min="13580" max="13580" width="10.85546875" style="151" customWidth="1"/>
    <col min="13581" max="13824" width="9.140625" style="151"/>
    <col min="13825" max="13826" width="1.85546875" style="151" customWidth="1"/>
    <col min="13827" max="13827" width="37.5703125" style="151" customWidth="1"/>
    <col min="13828" max="13828" width="4.7109375" style="151" customWidth="1"/>
    <col min="13829" max="13829" width="0.5703125" style="151" customWidth="1"/>
    <col min="13830" max="13830" width="10.85546875" style="151" customWidth="1"/>
    <col min="13831" max="13831" width="0.5703125" style="151" customWidth="1"/>
    <col min="13832" max="13832" width="10.85546875" style="151" customWidth="1"/>
    <col min="13833" max="13833" width="0.5703125" style="151" customWidth="1"/>
    <col min="13834" max="13834" width="10.85546875" style="151" customWidth="1"/>
    <col min="13835" max="13835" width="0.5703125" style="151" customWidth="1"/>
    <col min="13836" max="13836" width="10.85546875" style="151" customWidth="1"/>
    <col min="13837" max="14080" width="9.140625" style="151"/>
    <col min="14081" max="14082" width="1.85546875" style="151" customWidth="1"/>
    <col min="14083" max="14083" width="37.5703125" style="151" customWidth="1"/>
    <col min="14084" max="14084" width="4.7109375" style="151" customWidth="1"/>
    <col min="14085" max="14085" width="0.5703125" style="151" customWidth="1"/>
    <col min="14086" max="14086" width="10.85546875" style="151" customWidth="1"/>
    <col min="14087" max="14087" width="0.5703125" style="151" customWidth="1"/>
    <col min="14088" max="14088" width="10.85546875" style="151" customWidth="1"/>
    <col min="14089" max="14089" width="0.5703125" style="151" customWidth="1"/>
    <col min="14090" max="14090" width="10.85546875" style="151" customWidth="1"/>
    <col min="14091" max="14091" width="0.5703125" style="151" customWidth="1"/>
    <col min="14092" max="14092" width="10.85546875" style="151" customWidth="1"/>
    <col min="14093" max="14336" width="9.140625" style="151"/>
    <col min="14337" max="14338" width="1.85546875" style="151" customWidth="1"/>
    <col min="14339" max="14339" width="37.5703125" style="151" customWidth="1"/>
    <col min="14340" max="14340" width="4.7109375" style="151" customWidth="1"/>
    <col min="14341" max="14341" width="0.5703125" style="151" customWidth="1"/>
    <col min="14342" max="14342" width="10.85546875" style="151" customWidth="1"/>
    <col min="14343" max="14343" width="0.5703125" style="151" customWidth="1"/>
    <col min="14344" max="14344" width="10.85546875" style="151" customWidth="1"/>
    <col min="14345" max="14345" width="0.5703125" style="151" customWidth="1"/>
    <col min="14346" max="14346" width="10.85546875" style="151" customWidth="1"/>
    <col min="14347" max="14347" width="0.5703125" style="151" customWidth="1"/>
    <col min="14348" max="14348" width="10.85546875" style="151" customWidth="1"/>
    <col min="14349" max="14592" width="9.140625" style="151"/>
    <col min="14593" max="14594" width="1.85546875" style="151" customWidth="1"/>
    <col min="14595" max="14595" width="37.5703125" style="151" customWidth="1"/>
    <col min="14596" max="14596" width="4.7109375" style="151" customWidth="1"/>
    <col min="14597" max="14597" width="0.5703125" style="151" customWidth="1"/>
    <col min="14598" max="14598" width="10.85546875" style="151" customWidth="1"/>
    <col min="14599" max="14599" width="0.5703125" style="151" customWidth="1"/>
    <col min="14600" max="14600" width="10.85546875" style="151" customWidth="1"/>
    <col min="14601" max="14601" width="0.5703125" style="151" customWidth="1"/>
    <col min="14602" max="14602" width="10.85546875" style="151" customWidth="1"/>
    <col min="14603" max="14603" width="0.5703125" style="151" customWidth="1"/>
    <col min="14604" max="14604" width="10.85546875" style="151" customWidth="1"/>
    <col min="14605" max="14848" width="9.140625" style="151"/>
    <col min="14849" max="14850" width="1.85546875" style="151" customWidth="1"/>
    <col min="14851" max="14851" width="37.5703125" style="151" customWidth="1"/>
    <col min="14852" max="14852" width="4.7109375" style="151" customWidth="1"/>
    <col min="14853" max="14853" width="0.5703125" style="151" customWidth="1"/>
    <col min="14854" max="14854" width="10.85546875" style="151" customWidth="1"/>
    <col min="14855" max="14855" width="0.5703125" style="151" customWidth="1"/>
    <col min="14856" max="14856" width="10.85546875" style="151" customWidth="1"/>
    <col min="14857" max="14857" width="0.5703125" style="151" customWidth="1"/>
    <col min="14858" max="14858" width="10.85546875" style="151" customWidth="1"/>
    <col min="14859" max="14859" width="0.5703125" style="151" customWidth="1"/>
    <col min="14860" max="14860" width="10.85546875" style="151" customWidth="1"/>
    <col min="14861" max="15104" width="9.140625" style="151"/>
    <col min="15105" max="15106" width="1.85546875" style="151" customWidth="1"/>
    <col min="15107" max="15107" width="37.5703125" style="151" customWidth="1"/>
    <col min="15108" max="15108" width="4.7109375" style="151" customWidth="1"/>
    <col min="15109" max="15109" width="0.5703125" style="151" customWidth="1"/>
    <col min="15110" max="15110" width="10.85546875" style="151" customWidth="1"/>
    <col min="15111" max="15111" width="0.5703125" style="151" customWidth="1"/>
    <col min="15112" max="15112" width="10.85546875" style="151" customWidth="1"/>
    <col min="15113" max="15113" width="0.5703125" style="151" customWidth="1"/>
    <col min="15114" max="15114" width="10.85546875" style="151" customWidth="1"/>
    <col min="15115" max="15115" width="0.5703125" style="151" customWidth="1"/>
    <col min="15116" max="15116" width="10.85546875" style="151" customWidth="1"/>
    <col min="15117" max="15360" width="9.140625" style="151"/>
    <col min="15361" max="15362" width="1.85546875" style="151" customWidth="1"/>
    <col min="15363" max="15363" width="37.5703125" style="151" customWidth="1"/>
    <col min="15364" max="15364" width="4.7109375" style="151" customWidth="1"/>
    <col min="15365" max="15365" width="0.5703125" style="151" customWidth="1"/>
    <col min="15366" max="15366" width="10.85546875" style="151" customWidth="1"/>
    <col min="15367" max="15367" width="0.5703125" style="151" customWidth="1"/>
    <col min="15368" max="15368" width="10.85546875" style="151" customWidth="1"/>
    <col min="15369" max="15369" width="0.5703125" style="151" customWidth="1"/>
    <col min="15370" max="15370" width="10.85546875" style="151" customWidth="1"/>
    <col min="15371" max="15371" width="0.5703125" style="151" customWidth="1"/>
    <col min="15372" max="15372" width="10.85546875" style="151" customWidth="1"/>
    <col min="15373" max="15616" width="9.140625" style="151"/>
    <col min="15617" max="15618" width="1.85546875" style="151" customWidth="1"/>
    <col min="15619" max="15619" width="37.5703125" style="151" customWidth="1"/>
    <col min="15620" max="15620" width="4.7109375" style="151" customWidth="1"/>
    <col min="15621" max="15621" width="0.5703125" style="151" customWidth="1"/>
    <col min="15622" max="15622" width="10.85546875" style="151" customWidth="1"/>
    <col min="15623" max="15623" width="0.5703125" style="151" customWidth="1"/>
    <col min="15624" max="15624" width="10.85546875" style="151" customWidth="1"/>
    <col min="15625" max="15625" width="0.5703125" style="151" customWidth="1"/>
    <col min="15626" max="15626" width="10.85546875" style="151" customWidth="1"/>
    <col min="15627" max="15627" width="0.5703125" style="151" customWidth="1"/>
    <col min="15628" max="15628" width="10.85546875" style="151" customWidth="1"/>
    <col min="15629" max="15872" width="9.140625" style="151"/>
    <col min="15873" max="15874" width="1.85546875" style="151" customWidth="1"/>
    <col min="15875" max="15875" width="37.5703125" style="151" customWidth="1"/>
    <col min="15876" max="15876" width="4.7109375" style="151" customWidth="1"/>
    <col min="15877" max="15877" width="0.5703125" style="151" customWidth="1"/>
    <col min="15878" max="15878" width="10.85546875" style="151" customWidth="1"/>
    <col min="15879" max="15879" width="0.5703125" style="151" customWidth="1"/>
    <col min="15880" max="15880" width="10.85546875" style="151" customWidth="1"/>
    <col min="15881" max="15881" width="0.5703125" style="151" customWidth="1"/>
    <col min="15882" max="15882" width="10.85546875" style="151" customWidth="1"/>
    <col min="15883" max="15883" width="0.5703125" style="151" customWidth="1"/>
    <col min="15884" max="15884" width="10.85546875" style="151" customWidth="1"/>
    <col min="15885" max="16128" width="9.140625" style="151"/>
    <col min="16129" max="16130" width="1.85546875" style="151" customWidth="1"/>
    <col min="16131" max="16131" width="37.5703125" style="151" customWidth="1"/>
    <col min="16132" max="16132" width="4.7109375" style="151" customWidth="1"/>
    <col min="16133" max="16133" width="0.5703125" style="151" customWidth="1"/>
    <col min="16134" max="16134" width="10.85546875" style="151" customWidth="1"/>
    <col min="16135" max="16135" width="0.5703125" style="151" customWidth="1"/>
    <col min="16136" max="16136" width="10.85546875" style="151" customWidth="1"/>
    <col min="16137" max="16137" width="0.5703125" style="151" customWidth="1"/>
    <col min="16138" max="16138" width="10.85546875" style="151" customWidth="1"/>
    <col min="16139" max="16139" width="0.5703125" style="151" customWidth="1"/>
    <col min="16140" max="16140" width="10.85546875" style="151" customWidth="1"/>
    <col min="16141" max="16384" width="9.140625" style="151"/>
  </cols>
  <sheetData>
    <row r="1" spans="1:12" s="147" customFormat="1" ht="24" customHeight="1" x14ac:dyDescent="0.2">
      <c r="L1" s="148" t="s">
        <v>219</v>
      </c>
    </row>
    <row r="2" spans="1:12" s="147" customFormat="1" ht="24" customHeight="1" x14ac:dyDescent="0.2">
      <c r="L2" s="148" t="s">
        <v>220</v>
      </c>
    </row>
    <row r="3" spans="1:12" s="147" customFormat="1" ht="24" customHeight="1" x14ac:dyDescent="0.2">
      <c r="A3" s="235" t="s">
        <v>139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s="150" customFormat="1" ht="24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12" s="150" customFormat="1" ht="24" customHeight="1" x14ac:dyDescent="0.2">
      <c r="A5" s="237" t="s">
        <v>140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</row>
    <row r="6" spans="1:12" s="150" customFormat="1" ht="24" customHeight="1" x14ac:dyDescent="0.2">
      <c r="A6" s="237" t="s">
        <v>106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</row>
    <row r="7" spans="1:12" s="150" customFormat="1" ht="18" customHeight="1" x14ac:dyDescent="0.2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12" s="147" customFormat="1" ht="18" customHeight="1" x14ac:dyDescent="0.2">
      <c r="F8" s="238" t="s">
        <v>7</v>
      </c>
      <c r="G8" s="238"/>
      <c r="H8" s="238"/>
      <c r="I8" s="238"/>
      <c r="J8" s="238"/>
      <c r="K8" s="238"/>
      <c r="L8" s="238"/>
    </row>
    <row r="9" spans="1:12" ht="18" customHeight="1" x14ac:dyDescent="0.2">
      <c r="F9" s="233" t="s">
        <v>8</v>
      </c>
      <c r="G9" s="233"/>
      <c r="H9" s="233"/>
      <c r="J9" s="234" t="s">
        <v>9</v>
      </c>
      <c r="K9" s="234"/>
      <c r="L9" s="234"/>
    </row>
    <row r="10" spans="1:12" ht="18" customHeight="1" x14ac:dyDescent="0.2">
      <c r="F10" s="153">
        <v>2568</v>
      </c>
      <c r="H10" s="153">
        <v>2567</v>
      </c>
      <c r="J10" s="153">
        <v>2568</v>
      </c>
      <c r="L10" s="153">
        <v>2567</v>
      </c>
    </row>
    <row r="11" spans="1:12" ht="18" customHeight="1" x14ac:dyDescent="0.2">
      <c r="D11" s="153"/>
      <c r="F11" s="152"/>
      <c r="H11" s="152"/>
      <c r="J11" s="152"/>
      <c r="L11" s="152" t="s">
        <v>82</v>
      </c>
    </row>
    <row r="12" spans="1:12" ht="18" customHeight="1" x14ac:dyDescent="0.2">
      <c r="A12" s="154" t="s">
        <v>141</v>
      </c>
      <c r="F12" s="155"/>
      <c r="G12" s="155"/>
      <c r="H12" s="155"/>
      <c r="I12" s="155"/>
      <c r="J12" s="155"/>
      <c r="K12" s="155"/>
      <c r="L12" s="156"/>
    </row>
    <row r="13" spans="1:12" ht="18" customHeight="1" x14ac:dyDescent="0.2">
      <c r="A13" s="151" t="s">
        <v>142</v>
      </c>
      <c r="F13" s="157">
        <v>-128523488</v>
      </c>
      <c r="G13" s="155"/>
      <c r="H13" s="157">
        <v>-140239183</v>
      </c>
      <c r="I13" s="155"/>
      <c r="J13" s="157">
        <v>-76119726</v>
      </c>
      <c r="K13" s="155"/>
      <c r="L13" s="157">
        <v>-73707922</v>
      </c>
    </row>
    <row r="14" spans="1:12" ht="18" customHeight="1" x14ac:dyDescent="0.2">
      <c r="A14" s="151" t="s">
        <v>143</v>
      </c>
      <c r="F14" s="155"/>
      <c r="G14" s="155"/>
      <c r="H14" s="155"/>
      <c r="I14" s="155"/>
      <c r="J14" s="155"/>
      <c r="K14" s="155"/>
      <c r="L14" s="155"/>
    </row>
    <row r="15" spans="1:12" ht="18" customHeight="1" x14ac:dyDescent="0.2">
      <c r="B15" s="151" t="s">
        <v>144</v>
      </c>
      <c r="F15" s="155"/>
      <c r="G15" s="155"/>
      <c r="H15" s="155"/>
      <c r="I15" s="155"/>
      <c r="J15" s="155"/>
      <c r="K15" s="155"/>
      <c r="L15" s="155"/>
    </row>
    <row r="16" spans="1:12" ht="18" customHeight="1" x14ac:dyDescent="0.2">
      <c r="B16" s="151" t="s">
        <v>145</v>
      </c>
      <c r="F16" s="155">
        <v>0</v>
      </c>
      <c r="G16" s="155"/>
      <c r="H16" s="158">
        <v>720295</v>
      </c>
      <c r="I16" s="155"/>
      <c r="J16" s="155">
        <v>0</v>
      </c>
      <c r="K16" s="155"/>
      <c r="L16" s="155">
        <v>0</v>
      </c>
    </row>
    <row r="17" spans="1:243" ht="18" customHeight="1" x14ac:dyDescent="0.2">
      <c r="B17" s="151" t="s">
        <v>146</v>
      </c>
      <c r="F17" s="155">
        <v>505003</v>
      </c>
      <c r="G17" s="155"/>
      <c r="H17" s="155">
        <v>0</v>
      </c>
      <c r="I17" s="155"/>
      <c r="J17" s="155">
        <v>0</v>
      </c>
      <c r="K17" s="155"/>
      <c r="L17" s="155">
        <v>0</v>
      </c>
    </row>
    <row r="18" spans="1:243" ht="18" customHeight="1" x14ac:dyDescent="0.2">
      <c r="B18" s="151" t="s">
        <v>147</v>
      </c>
      <c r="F18" s="159">
        <v>13032283</v>
      </c>
      <c r="G18" s="155"/>
      <c r="H18" s="158">
        <v>10659540</v>
      </c>
      <c r="I18" s="155"/>
      <c r="J18" s="159">
        <v>8090848</v>
      </c>
      <c r="K18" s="155"/>
      <c r="L18" s="157">
        <v>8437755</v>
      </c>
    </row>
    <row r="19" spans="1:243" ht="18" customHeight="1" x14ac:dyDescent="0.2">
      <c r="B19" s="151" t="s">
        <v>148</v>
      </c>
      <c r="F19" s="159">
        <v>1</v>
      </c>
      <c r="G19" s="155"/>
      <c r="H19" s="158">
        <v>14465</v>
      </c>
      <c r="I19" s="155"/>
      <c r="J19" s="159">
        <v>1</v>
      </c>
      <c r="K19" s="155"/>
      <c r="L19" s="160">
        <v>13438</v>
      </c>
    </row>
    <row r="20" spans="1:243" ht="18" customHeight="1" x14ac:dyDescent="0.2">
      <c r="B20" s="151" t="s">
        <v>149</v>
      </c>
      <c r="F20" s="155">
        <v>0</v>
      </c>
      <c r="G20" s="155"/>
      <c r="H20" s="158">
        <v>640757</v>
      </c>
      <c r="I20" s="155"/>
      <c r="J20" s="159">
        <v>0</v>
      </c>
      <c r="K20" s="155"/>
      <c r="L20" s="160">
        <v>640757</v>
      </c>
    </row>
    <row r="21" spans="1:243" ht="18" customHeight="1" x14ac:dyDescent="0.2">
      <c r="B21" s="151" t="s">
        <v>150</v>
      </c>
      <c r="F21" s="155">
        <v>0</v>
      </c>
      <c r="G21" s="155"/>
      <c r="H21" s="160">
        <v>-158155</v>
      </c>
      <c r="I21" s="155"/>
      <c r="J21" s="159">
        <v>0</v>
      </c>
      <c r="K21" s="155"/>
      <c r="L21" s="160">
        <v>-158155</v>
      </c>
    </row>
    <row r="22" spans="1:243" ht="18" customHeight="1" x14ac:dyDescent="0.2">
      <c r="B22" s="151" t="s">
        <v>61</v>
      </c>
      <c r="F22" s="159">
        <v>161212</v>
      </c>
      <c r="G22" s="155"/>
      <c r="H22" s="160">
        <v>93835</v>
      </c>
      <c r="I22" s="155"/>
      <c r="J22" s="159">
        <v>161212</v>
      </c>
      <c r="K22" s="155"/>
      <c r="L22" s="157">
        <v>93835</v>
      </c>
    </row>
    <row r="23" spans="1:243" ht="18" customHeight="1" x14ac:dyDescent="0.2">
      <c r="B23" s="151" t="s">
        <v>151</v>
      </c>
      <c r="F23" s="159">
        <v>654011</v>
      </c>
      <c r="G23" s="155"/>
      <c r="H23" s="158">
        <v>713173</v>
      </c>
      <c r="I23" s="155"/>
      <c r="J23" s="159">
        <v>654011</v>
      </c>
      <c r="K23" s="155"/>
      <c r="L23" s="157">
        <v>713173</v>
      </c>
    </row>
    <row r="24" spans="1:243" ht="18" customHeight="1" x14ac:dyDescent="0.2">
      <c r="B24" s="151" t="s">
        <v>152</v>
      </c>
      <c r="F24" s="157">
        <v>-3779876</v>
      </c>
      <c r="G24" s="155"/>
      <c r="H24" s="157">
        <v>-3474371</v>
      </c>
      <c r="I24" s="155"/>
      <c r="J24" s="157">
        <v>-30959795</v>
      </c>
      <c r="K24" s="155"/>
      <c r="L24" s="160">
        <v>-37534800</v>
      </c>
    </row>
    <row r="25" spans="1:243" ht="18" customHeight="1" x14ac:dyDescent="0.2">
      <c r="B25" s="151" t="s">
        <v>94</v>
      </c>
      <c r="F25" s="161">
        <v>207896683</v>
      </c>
      <c r="G25" s="155"/>
      <c r="H25" s="162">
        <v>156000127</v>
      </c>
      <c r="I25" s="155"/>
      <c r="J25" s="163">
        <v>180034952</v>
      </c>
      <c r="K25" s="155"/>
      <c r="L25" s="164">
        <v>127395449</v>
      </c>
    </row>
    <row r="26" spans="1:243" ht="18" customHeight="1" x14ac:dyDescent="0.2">
      <c r="A26" s="151" t="s">
        <v>153</v>
      </c>
      <c r="B26" s="165"/>
      <c r="F26" s="166"/>
      <c r="H26" s="166"/>
      <c r="J26" s="167"/>
      <c r="L26" s="167"/>
    </row>
    <row r="27" spans="1:243" ht="18" customHeight="1" x14ac:dyDescent="0.2">
      <c r="B27" s="151" t="s">
        <v>154</v>
      </c>
      <c r="F27" s="166">
        <f>SUM(F13:F25)</f>
        <v>89945829</v>
      </c>
      <c r="H27" s="166">
        <f>SUM(H13:H25)</f>
        <v>24970483</v>
      </c>
      <c r="J27" s="166">
        <f>SUM(J13:J25)</f>
        <v>81861503</v>
      </c>
      <c r="L27" s="166">
        <f>SUM(L13:L25)</f>
        <v>25893530</v>
      </c>
    </row>
    <row r="28" spans="1:243" ht="18" customHeight="1" x14ac:dyDescent="0.2">
      <c r="A28" s="151" t="s">
        <v>155</v>
      </c>
      <c r="F28" s="166"/>
      <c r="H28" s="166"/>
      <c r="J28" s="167"/>
      <c r="L28" s="167"/>
    </row>
    <row r="29" spans="1:243" ht="18" customHeight="1" x14ac:dyDescent="0.2">
      <c r="B29" s="168" t="s">
        <v>156</v>
      </c>
      <c r="C29" s="168"/>
      <c r="D29" s="169"/>
      <c r="E29" s="169"/>
      <c r="F29" s="157">
        <v>3720675</v>
      </c>
      <c r="G29" s="169"/>
      <c r="H29" s="170">
        <v>9781819</v>
      </c>
      <c r="I29" s="169"/>
      <c r="J29" s="157">
        <v>-10761727</v>
      </c>
      <c r="K29" s="169"/>
      <c r="L29" s="170">
        <v>6955561</v>
      </c>
    </row>
    <row r="30" spans="1:243" ht="18" customHeight="1" x14ac:dyDescent="0.2">
      <c r="A30" s="168"/>
      <c r="B30" s="168" t="s">
        <v>157</v>
      </c>
      <c r="C30" s="168"/>
      <c r="D30" s="169"/>
      <c r="E30" s="169"/>
      <c r="F30" s="157">
        <v>236346790</v>
      </c>
      <c r="G30" s="169"/>
      <c r="H30" s="170">
        <v>-29855230</v>
      </c>
      <c r="I30" s="169"/>
      <c r="J30" s="157">
        <v>222800672</v>
      </c>
      <c r="K30" s="169"/>
      <c r="L30" s="170">
        <v>-42676530</v>
      </c>
    </row>
    <row r="31" spans="1:243" ht="18" customHeight="1" x14ac:dyDescent="0.2">
      <c r="A31" s="168"/>
      <c r="B31" s="168" t="s">
        <v>158</v>
      </c>
      <c r="C31" s="168"/>
      <c r="D31" s="169"/>
      <c r="E31" s="169"/>
      <c r="F31" s="157">
        <v>666050</v>
      </c>
      <c r="G31" s="169"/>
      <c r="H31" s="157">
        <v>8503965</v>
      </c>
      <c r="I31" s="169"/>
      <c r="J31" s="157">
        <v>666050</v>
      </c>
      <c r="K31" s="169"/>
      <c r="L31" s="157">
        <v>8503965</v>
      </c>
    </row>
    <row r="32" spans="1:243" ht="18" customHeight="1" x14ac:dyDescent="0.2">
      <c r="A32" s="154"/>
      <c r="B32" s="168"/>
      <c r="C32" s="168"/>
      <c r="H32" s="157"/>
      <c r="L32" s="157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71"/>
      <c r="CL32" s="171"/>
      <c r="CM32" s="171"/>
      <c r="CN32" s="171"/>
      <c r="CO32" s="171"/>
      <c r="CP32" s="171"/>
      <c r="CQ32" s="171"/>
      <c r="CR32" s="171"/>
      <c r="CS32" s="171"/>
      <c r="CT32" s="171"/>
      <c r="CU32" s="171"/>
      <c r="CV32" s="171"/>
      <c r="CW32" s="171"/>
      <c r="CX32" s="171"/>
      <c r="CY32" s="171"/>
      <c r="CZ32" s="171"/>
      <c r="DA32" s="171"/>
      <c r="DB32" s="171"/>
      <c r="DC32" s="171"/>
      <c r="DD32" s="171"/>
      <c r="DE32" s="171"/>
      <c r="DF32" s="171"/>
      <c r="DG32" s="171"/>
      <c r="DH32" s="171"/>
      <c r="DI32" s="171"/>
      <c r="DJ32" s="171"/>
      <c r="DK32" s="171"/>
      <c r="DL32" s="171"/>
      <c r="DM32" s="171"/>
      <c r="DN32" s="171"/>
      <c r="DO32" s="171"/>
      <c r="DP32" s="171"/>
      <c r="DQ32" s="171"/>
      <c r="DR32" s="171"/>
      <c r="DS32" s="171"/>
      <c r="DT32" s="171"/>
      <c r="DU32" s="171"/>
      <c r="DV32" s="171"/>
      <c r="DW32" s="171"/>
      <c r="DX32" s="171"/>
      <c r="DY32" s="171"/>
      <c r="DZ32" s="171"/>
      <c r="EA32" s="171"/>
      <c r="EB32" s="171"/>
      <c r="EC32" s="171"/>
      <c r="ED32" s="171"/>
      <c r="EE32" s="171"/>
      <c r="EF32" s="171"/>
      <c r="EG32" s="171"/>
      <c r="EH32" s="171"/>
      <c r="EI32" s="171"/>
      <c r="EJ32" s="171"/>
      <c r="EK32" s="171"/>
      <c r="EL32" s="171"/>
      <c r="EM32" s="171"/>
      <c r="EN32" s="171"/>
      <c r="EO32" s="171"/>
      <c r="EP32" s="171"/>
      <c r="EQ32" s="171"/>
      <c r="ER32" s="171"/>
      <c r="ES32" s="171"/>
      <c r="ET32" s="171"/>
      <c r="EU32" s="171"/>
      <c r="EV32" s="171"/>
      <c r="EW32" s="171"/>
      <c r="EX32" s="171"/>
      <c r="EY32" s="171"/>
      <c r="EZ32" s="171"/>
      <c r="FA32" s="171"/>
      <c r="FB32" s="171"/>
      <c r="FC32" s="171"/>
      <c r="FD32" s="171"/>
      <c r="FE32" s="171"/>
      <c r="FF32" s="171"/>
      <c r="FG32" s="171"/>
      <c r="FH32" s="171"/>
      <c r="FI32" s="171"/>
      <c r="FJ32" s="171"/>
      <c r="FK32" s="171"/>
      <c r="FL32" s="171"/>
      <c r="FM32" s="171"/>
      <c r="FN32" s="171"/>
      <c r="FO32" s="171"/>
      <c r="FP32" s="171"/>
      <c r="FQ32" s="171"/>
      <c r="FR32" s="171"/>
      <c r="FS32" s="171"/>
      <c r="FT32" s="171"/>
      <c r="FU32" s="171"/>
      <c r="FV32" s="171"/>
      <c r="FW32" s="171"/>
      <c r="FX32" s="171"/>
      <c r="FY32" s="171"/>
      <c r="FZ32" s="171"/>
      <c r="GA32" s="171"/>
      <c r="GB32" s="171"/>
      <c r="GC32" s="171"/>
      <c r="GD32" s="171"/>
      <c r="GE32" s="171"/>
      <c r="GF32" s="171"/>
      <c r="GG32" s="171"/>
      <c r="GH32" s="171"/>
      <c r="GI32" s="171"/>
      <c r="GJ32" s="171"/>
      <c r="GK32" s="171"/>
      <c r="GL32" s="171"/>
      <c r="GM32" s="171"/>
      <c r="GN32" s="171"/>
      <c r="GO32" s="171"/>
      <c r="GP32" s="171"/>
      <c r="GQ32" s="171"/>
      <c r="GR32" s="171"/>
      <c r="GS32" s="171"/>
      <c r="GT32" s="171"/>
      <c r="GU32" s="171"/>
      <c r="GV32" s="171"/>
      <c r="GW32" s="171"/>
      <c r="GX32" s="171"/>
      <c r="GY32" s="171"/>
      <c r="GZ32" s="171"/>
      <c r="HA32" s="171"/>
      <c r="HB32" s="171"/>
      <c r="HC32" s="171"/>
      <c r="HD32" s="171"/>
      <c r="HE32" s="171"/>
      <c r="HF32" s="171"/>
      <c r="HG32" s="171"/>
      <c r="HH32" s="171"/>
      <c r="HI32" s="171"/>
      <c r="HJ32" s="171"/>
      <c r="HK32" s="171"/>
      <c r="HL32" s="171"/>
      <c r="HM32" s="171"/>
      <c r="HN32" s="171"/>
      <c r="HO32" s="171"/>
      <c r="HP32" s="171"/>
      <c r="HQ32" s="171"/>
      <c r="HR32" s="171"/>
      <c r="HS32" s="171"/>
      <c r="HT32" s="171"/>
      <c r="HU32" s="171"/>
      <c r="HV32" s="171"/>
      <c r="HW32" s="171"/>
      <c r="HX32" s="171"/>
      <c r="HY32" s="171"/>
      <c r="HZ32" s="171"/>
      <c r="IA32" s="171"/>
      <c r="IB32" s="171"/>
      <c r="IC32" s="171"/>
      <c r="ID32" s="171"/>
      <c r="IE32" s="171"/>
      <c r="IF32" s="171"/>
      <c r="IG32" s="171"/>
      <c r="IH32" s="171"/>
      <c r="II32" s="171"/>
    </row>
    <row r="33" spans="1:243" s="171" customFormat="1" ht="18" customHeight="1" x14ac:dyDescent="0.2">
      <c r="A33" s="154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7"/>
    </row>
    <row r="34" spans="1:243" s="171" customFormat="1" ht="20.100000000000001" customHeight="1" x14ac:dyDescent="0.2">
      <c r="C34" s="172" t="s">
        <v>221</v>
      </c>
      <c r="D34" s="173"/>
      <c r="E34" s="173"/>
      <c r="F34" s="172" t="s">
        <v>222</v>
      </c>
      <c r="I34" s="173"/>
      <c r="J34" s="173"/>
      <c r="K34" s="174"/>
      <c r="L34" s="173"/>
    </row>
    <row r="35" spans="1:243" s="171" customFormat="1" ht="24" customHeight="1" x14ac:dyDescent="0.2">
      <c r="A35" s="173"/>
      <c r="C35" s="175" t="s">
        <v>39</v>
      </c>
      <c r="D35" s="173"/>
      <c r="E35" s="176"/>
      <c r="F35" s="175" t="s">
        <v>40</v>
      </c>
      <c r="I35" s="173"/>
      <c r="J35" s="173"/>
      <c r="K35" s="173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51"/>
      <c r="EL35" s="151"/>
      <c r="EM35" s="151"/>
      <c r="EN35" s="151"/>
      <c r="EO35" s="151"/>
      <c r="EP35" s="151"/>
      <c r="EQ35" s="151"/>
      <c r="ER35" s="151"/>
      <c r="ES35" s="151"/>
      <c r="ET35" s="151"/>
      <c r="EU35" s="151"/>
      <c r="EV35" s="151"/>
      <c r="EW35" s="151"/>
      <c r="EX35" s="151"/>
      <c r="EY35" s="151"/>
      <c r="EZ35" s="151"/>
      <c r="FA35" s="151"/>
      <c r="FB35" s="151"/>
      <c r="FC35" s="151"/>
      <c r="FD35" s="151"/>
      <c r="FE35" s="151"/>
      <c r="FF35" s="151"/>
      <c r="FG35" s="151"/>
      <c r="FH35" s="151"/>
      <c r="FI35" s="151"/>
      <c r="FJ35" s="151"/>
      <c r="FK35" s="151"/>
      <c r="FL35" s="151"/>
      <c r="FM35" s="151"/>
      <c r="FN35" s="151"/>
      <c r="FO35" s="151"/>
      <c r="FP35" s="151"/>
      <c r="FQ35" s="151"/>
      <c r="FR35" s="151"/>
      <c r="FS35" s="151"/>
      <c r="FT35" s="151"/>
      <c r="FU35" s="151"/>
      <c r="FV35" s="151"/>
      <c r="FW35" s="151"/>
      <c r="FX35" s="151"/>
      <c r="FY35" s="151"/>
      <c r="FZ35" s="151"/>
      <c r="GA35" s="151"/>
      <c r="GB35" s="151"/>
      <c r="GC35" s="151"/>
      <c r="GD35" s="151"/>
      <c r="GE35" s="151"/>
      <c r="GF35" s="151"/>
      <c r="GG35" s="151"/>
      <c r="GH35" s="151"/>
      <c r="GI35" s="151"/>
      <c r="GJ35" s="151"/>
      <c r="GK35" s="151"/>
      <c r="GL35" s="151"/>
      <c r="GM35" s="151"/>
      <c r="GN35" s="151"/>
      <c r="GO35" s="151"/>
      <c r="GP35" s="151"/>
      <c r="GQ35" s="151"/>
      <c r="GR35" s="151"/>
      <c r="GS35" s="151"/>
      <c r="GT35" s="151"/>
      <c r="GU35" s="151"/>
      <c r="GV35" s="151"/>
      <c r="GW35" s="151"/>
      <c r="GX35" s="151"/>
      <c r="GY35" s="151"/>
      <c r="GZ35" s="151"/>
      <c r="HA35" s="151"/>
      <c r="HB35" s="151"/>
      <c r="HC35" s="151"/>
      <c r="HD35" s="151"/>
      <c r="HE35" s="151"/>
      <c r="HF35" s="151"/>
      <c r="HG35" s="151"/>
      <c r="HH35" s="151"/>
      <c r="HI35" s="151"/>
      <c r="HJ35" s="151"/>
      <c r="HK35" s="151"/>
      <c r="HL35" s="151"/>
      <c r="HM35" s="151"/>
      <c r="HN35" s="151"/>
      <c r="HO35" s="151"/>
      <c r="HP35" s="151"/>
      <c r="HQ35" s="151"/>
      <c r="HR35" s="151"/>
      <c r="HS35" s="151"/>
      <c r="HT35" s="151"/>
      <c r="HU35" s="151"/>
      <c r="HV35" s="151"/>
      <c r="HW35" s="151"/>
      <c r="HX35" s="151"/>
      <c r="HY35" s="151"/>
      <c r="HZ35" s="151"/>
      <c r="IA35" s="151"/>
      <c r="IB35" s="151"/>
      <c r="IC35" s="151"/>
      <c r="ID35" s="151"/>
      <c r="IE35" s="151"/>
      <c r="IF35" s="151"/>
      <c r="IG35" s="151"/>
      <c r="IH35" s="151"/>
      <c r="II35" s="151"/>
    </row>
    <row r="36" spans="1:243" ht="24" customHeight="1" x14ac:dyDescent="0.2">
      <c r="A36" s="175"/>
      <c r="B36" s="173"/>
      <c r="C36" s="173"/>
      <c r="D36" s="173"/>
      <c r="E36" s="173"/>
      <c r="F36" s="173"/>
      <c r="G36" s="175"/>
      <c r="H36" s="173"/>
      <c r="I36" s="173"/>
      <c r="J36" s="173"/>
      <c r="K36" s="173"/>
      <c r="L36" s="173"/>
    </row>
    <row r="37" spans="1:243" ht="20.100000000000001" customHeight="1" x14ac:dyDescent="0.2">
      <c r="A37" s="175"/>
      <c r="B37" s="173"/>
      <c r="C37" s="173"/>
      <c r="D37" s="173"/>
      <c r="E37" s="173"/>
      <c r="F37" s="173"/>
      <c r="G37" s="175"/>
      <c r="H37" s="173"/>
      <c r="I37" s="173"/>
      <c r="J37" s="173"/>
      <c r="K37" s="173"/>
      <c r="L37" s="173"/>
    </row>
    <row r="38" spans="1:243" ht="20.100000000000001" customHeight="1" x14ac:dyDescent="0.2">
      <c r="A38" s="175"/>
      <c r="B38" s="173"/>
      <c r="C38" s="173"/>
      <c r="D38" s="173"/>
      <c r="E38" s="173"/>
      <c r="F38" s="173"/>
      <c r="G38" s="175"/>
      <c r="H38" s="173"/>
      <c r="I38" s="173"/>
      <c r="J38" s="173"/>
      <c r="K38" s="173"/>
      <c r="L38" s="173"/>
    </row>
    <row r="39" spans="1:243" ht="20.100000000000001" customHeight="1" x14ac:dyDescent="0.2">
      <c r="L39" s="177" t="s">
        <v>219</v>
      </c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3"/>
      <c r="CM39" s="173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  <c r="DN39" s="173"/>
      <c r="DO39" s="173"/>
      <c r="DP39" s="173"/>
      <c r="DQ39" s="173"/>
      <c r="DR39" s="173"/>
      <c r="DS39" s="173"/>
      <c r="DT39" s="173"/>
      <c r="DU39" s="173"/>
      <c r="DV39" s="173"/>
      <c r="DW39" s="173"/>
      <c r="DX39" s="173"/>
      <c r="DY39" s="173"/>
      <c r="DZ39" s="173"/>
      <c r="EA39" s="173"/>
      <c r="EB39" s="173"/>
      <c r="EC39" s="173"/>
      <c r="ED39" s="173"/>
      <c r="EE39" s="173"/>
      <c r="EF39" s="173"/>
      <c r="EG39" s="173"/>
      <c r="EH39" s="173"/>
      <c r="EI39" s="173"/>
      <c r="EJ39" s="173"/>
      <c r="EK39" s="173"/>
      <c r="EL39" s="173"/>
      <c r="EM39" s="173"/>
      <c r="EN39" s="173"/>
      <c r="EO39" s="173"/>
      <c r="EP39" s="173"/>
      <c r="EQ39" s="173"/>
      <c r="ER39" s="173"/>
      <c r="ES39" s="173"/>
      <c r="ET39" s="173"/>
      <c r="EU39" s="173"/>
      <c r="EV39" s="173"/>
      <c r="EW39" s="173"/>
      <c r="EX39" s="173"/>
      <c r="EY39" s="173"/>
      <c r="EZ39" s="173"/>
      <c r="FA39" s="173"/>
      <c r="FB39" s="173"/>
      <c r="FC39" s="173"/>
      <c r="FD39" s="173"/>
      <c r="FE39" s="173"/>
      <c r="FF39" s="173"/>
      <c r="FG39" s="173"/>
      <c r="FH39" s="173"/>
      <c r="FI39" s="173"/>
      <c r="FJ39" s="173"/>
      <c r="FK39" s="173"/>
      <c r="FL39" s="173"/>
      <c r="FM39" s="173"/>
      <c r="FN39" s="173"/>
      <c r="FO39" s="173"/>
      <c r="FP39" s="173"/>
      <c r="FQ39" s="173"/>
      <c r="FR39" s="173"/>
      <c r="FS39" s="173"/>
      <c r="FT39" s="173"/>
      <c r="FU39" s="173"/>
      <c r="FV39" s="173"/>
      <c r="FW39" s="173"/>
      <c r="FX39" s="173"/>
      <c r="FY39" s="173"/>
      <c r="FZ39" s="173"/>
      <c r="GA39" s="173"/>
      <c r="GB39" s="173"/>
      <c r="GC39" s="173"/>
      <c r="GD39" s="173"/>
      <c r="GE39" s="173"/>
      <c r="GF39" s="173"/>
      <c r="GG39" s="173"/>
      <c r="GH39" s="173"/>
      <c r="GI39" s="173"/>
      <c r="GJ39" s="173"/>
      <c r="GK39" s="173"/>
      <c r="GL39" s="173"/>
      <c r="GM39" s="173"/>
      <c r="GN39" s="173"/>
      <c r="GO39" s="173"/>
      <c r="GP39" s="173"/>
      <c r="GQ39" s="173"/>
      <c r="GR39" s="173"/>
      <c r="GS39" s="173"/>
      <c r="GT39" s="173"/>
      <c r="GU39" s="173"/>
      <c r="GV39" s="173"/>
      <c r="GW39" s="173"/>
      <c r="GX39" s="173"/>
      <c r="GY39" s="173"/>
      <c r="GZ39" s="173"/>
      <c r="HA39" s="173"/>
      <c r="HB39" s="173"/>
      <c r="HC39" s="173"/>
      <c r="HD39" s="173"/>
      <c r="HE39" s="173"/>
      <c r="HF39" s="173"/>
      <c r="HG39" s="173"/>
      <c r="HH39" s="173"/>
      <c r="HI39" s="173"/>
      <c r="HJ39" s="173"/>
      <c r="HK39" s="173"/>
      <c r="HL39" s="173"/>
      <c r="HM39" s="173"/>
      <c r="HN39" s="173"/>
      <c r="HO39" s="173"/>
      <c r="HP39" s="173"/>
      <c r="HQ39" s="173"/>
      <c r="HR39" s="173"/>
      <c r="HS39" s="173"/>
      <c r="HT39" s="173"/>
      <c r="HU39" s="173"/>
      <c r="HV39" s="173"/>
      <c r="HW39" s="173"/>
      <c r="HX39" s="173"/>
      <c r="HY39" s="173"/>
      <c r="HZ39" s="173"/>
      <c r="IA39" s="173"/>
      <c r="IB39" s="173"/>
      <c r="IC39" s="173"/>
      <c r="ID39" s="173"/>
      <c r="IE39" s="173"/>
      <c r="IF39" s="173"/>
      <c r="IG39" s="173"/>
      <c r="IH39" s="173"/>
      <c r="II39" s="173"/>
    </row>
    <row r="40" spans="1:243" s="173" customFormat="1" ht="24" customHeight="1" x14ac:dyDescent="0.2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77" t="s">
        <v>220</v>
      </c>
    </row>
    <row r="41" spans="1:243" s="173" customFormat="1" ht="24" customHeight="1" x14ac:dyDescent="0.2">
      <c r="A41" s="239" t="s">
        <v>159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1"/>
      <c r="DK41" s="151"/>
      <c r="DL41" s="151"/>
      <c r="DM41" s="151"/>
      <c r="DN41" s="151"/>
      <c r="DO41" s="151"/>
      <c r="DP41" s="151"/>
      <c r="DQ41" s="151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51"/>
      <c r="EL41" s="151"/>
      <c r="EM41" s="151"/>
      <c r="EN41" s="151"/>
      <c r="EO41" s="151"/>
      <c r="EP41" s="151"/>
      <c r="EQ41" s="151"/>
      <c r="ER41" s="151"/>
      <c r="ES41" s="151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1"/>
      <c r="FF41" s="151"/>
      <c r="FG41" s="151"/>
      <c r="FH41" s="151"/>
      <c r="FI41" s="151"/>
      <c r="FJ41" s="151"/>
      <c r="FK41" s="151"/>
      <c r="FL41" s="151"/>
      <c r="FM41" s="151"/>
      <c r="FN41" s="151"/>
      <c r="FO41" s="151"/>
      <c r="FP41" s="151"/>
      <c r="FQ41" s="151"/>
      <c r="FR41" s="151"/>
      <c r="FS41" s="151"/>
      <c r="FT41" s="151"/>
      <c r="FU41" s="151"/>
      <c r="FV41" s="151"/>
      <c r="FW41" s="151"/>
      <c r="FX41" s="151"/>
      <c r="FY41" s="151"/>
      <c r="FZ41" s="151"/>
      <c r="GA41" s="151"/>
      <c r="GB41" s="151"/>
      <c r="GC41" s="151"/>
      <c r="GD41" s="151"/>
      <c r="GE41" s="151"/>
      <c r="GF41" s="151"/>
      <c r="GG41" s="151"/>
      <c r="GH41" s="151"/>
      <c r="GI41" s="151"/>
      <c r="GJ41" s="151"/>
      <c r="GK41" s="151"/>
      <c r="GL41" s="151"/>
      <c r="GM41" s="151"/>
      <c r="GN41" s="151"/>
      <c r="GO41" s="151"/>
      <c r="GP41" s="151"/>
      <c r="GQ41" s="151"/>
      <c r="GR41" s="151"/>
      <c r="GS41" s="151"/>
      <c r="GT41" s="151"/>
      <c r="GU41" s="151"/>
      <c r="GV41" s="151"/>
      <c r="GW41" s="151"/>
      <c r="GX41" s="151"/>
      <c r="GY41" s="151"/>
      <c r="GZ41" s="151"/>
      <c r="HA41" s="151"/>
      <c r="HB41" s="151"/>
      <c r="HC41" s="151"/>
      <c r="HD41" s="151"/>
      <c r="HE41" s="151"/>
      <c r="HF41" s="151"/>
      <c r="HG41" s="151"/>
      <c r="HH41" s="151"/>
      <c r="HI41" s="151"/>
      <c r="HJ41" s="151"/>
      <c r="HK41" s="151"/>
      <c r="HL41" s="151"/>
      <c r="HM41" s="151"/>
      <c r="HN41" s="151"/>
      <c r="HO41" s="151"/>
      <c r="HP41" s="151"/>
      <c r="HQ41" s="151"/>
      <c r="HR41" s="151"/>
      <c r="HS41" s="151"/>
      <c r="HT41" s="151"/>
      <c r="HU41" s="151"/>
      <c r="HV41" s="151"/>
      <c r="HW41" s="151"/>
      <c r="HX41" s="151"/>
      <c r="HY41" s="151"/>
      <c r="HZ41" s="151"/>
      <c r="IA41" s="151"/>
      <c r="IB41" s="151"/>
      <c r="IC41" s="151"/>
      <c r="ID41" s="151"/>
      <c r="IE41" s="151"/>
      <c r="IF41" s="151"/>
      <c r="IG41" s="151"/>
      <c r="IH41" s="151"/>
      <c r="II41" s="151"/>
    </row>
    <row r="42" spans="1:243" ht="24" customHeight="1" x14ac:dyDescent="0.2">
      <c r="A42" s="241" t="s">
        <v>3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</row>
    <row r="43" spans="1:243" ht="24" customHeight="1" x14ac:dyDescent="0.2">
      <c r="A43" s="241" t="s">
        <v>160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</row>
    <row r="44" spans="1:243" ht="24" customHeight="1" x14ac:dyDescent="0.2">
      <c r="A44" s="242" t="s">
        <v>106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</row>
    <row r="45" spans="1:243" ht="18.95" customHeight="1" x14ac:dyDescent="0.2">
      <c r="A45" s="178"/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243" ht="18.95" customHeight="1" x14ac:dyDescent="0.2">
      <c r="F46" s="243" t="s">
        <v>7</v>
      </c>
      <c r="G46" s="243"/>
      <c r="H46" s="243"/>
      <c r="I46" s="243"/>
      <c r="J46" s="243"/>
      <c r="K46" s="243"/>
      <c r="L46" s="24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</row>
    <row r="47" spans="1:243" s="173" customFormat="1" ht="18.95" customHeight="1" x14ac:dyDescent="0.2">
      <c r="A47" s="151"/>
      <c r="B47" s="151"/>
      <c r="C47" s="151"/>
      <c r="D47" s="151"/>
      <c r="E47" s="151"/>
      <c r="F47" s="233" t="s">
        <v>8</v>
      </c>
      <c r="G47" s="233"/>
      <c r="H47" s="233"/>
      <c r="I47" s="151"/>
      <c r="J47" s="234" t="s">
        <v>9</v>
      </c>
      <c r="K47" s="234"/>
      <c r="L47" s="234"/>
    </row>
    <row r="48" spans="1:243" s="173" customFormat="1" ht="18.95" customHeight="1" x14ac:dyDescent="0.2">
      <c r="A48" s="151"/>
      <c r="B48" s="151"/>
      <c r="C48" s="151"/>
      <c r="D48" s="153"/>
      <c r="E48" s="151"/>
      <c r="F48" s="152">
        <v>2568</v>
      </c>
      <c r="G48" s="151"/>
      <c r="H48" s="152">
        <v>2567</v>
      </c>
      <c r="I48" s="151"/>
      <c r="J48" s="152">
        <v>2568</v>
      </c>
      <c r="K48" s="151"/>
      <c r="L48" s="152">
        <v>2567</v>
      </c>
    </row>
    <row r="49" spans="1:243" s="173" customFormat="1" ht="18.95" customHeight="1" x14ac:dyDescent="0.2">
      <c r="A49" s="151"/>
      <c r="B49" s="168" t="s">
        <v>161</v>
      </c>
      <c r="C49" s="168"/>
      <c r="D49" s="169"/>
      <c r="E49" s="169"/>
      <c r="F49" s="157">
        <v>349929</v>
      </c>
      <c r="G49" s="169"/>
      <c r="H49" s="157">
        <v>-32100</v>
      </c>
      <c r="I49" s="169"/>
      <c r="J49" s="157">
        <v>349929</v>
      </c>
      <c r="K49" s="169"/>
      <c r="L49" s="157">
        <v>-32100</v>
      </c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  <c r="CZ49" s="151"/>
      <c r="DA49" s="151"/>
      <c r="DB49" s="151"/>
      <c r="DC49" s="151"/>
      <c r="DD49" s="151"/>
      <c r="DE49" s="151"/>
      <c r="DF49" s="151"/>
      <c r="DG49" s="151"/>
      <c r="DH49" s="151"/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51"/>
      <c r="EL49" s="151"/>
      <c r="EM49" s="151"/>
      <c r="EN49" s="151"/>
      <c r="EO49" s="151"/>
      <c r="EP49" s="151"/>
      <c r="EQ49" s="151"/>
      <c r="ER49" s="151"/>
      <c r="ES49" s="151"/>
      <c r="ET49" s="151"/>
      <c r="EU49" s="151"/>
      <c r="EV49" s="151"/>
      <c r="EW49" s="151"/>
      <c r="EX49" s="151"/>
      <c r="EY49" s="151"/>
      <c r="EZ49" s="151"/>
      <c r="FA49" s="151"/>
      <c r="FB49" s="151"/>
      <c r="FC49" s="151"/>
      <c r="FD49" s="151"/>
      <c r="FE49" s="151"/>
      <c r="FF49" s="151"/>
      <c r="FG49" s="151"/>
      <c r="FH49" s="151"/>
      <c r="FI49" s="151"/>
      <c r="FJ49" s="151"/>
      <c r="FK49" s="151"/>
      <c r="FL49" s="151"/>
      <c r="FM49" s="151"/>
      <c r="FN49" s="151"/>
      <c r="FO49" s="151"/>
      <c r="FP49" s="151"/>
      <c r="FQ49" s="151"/>
      <c r="FR49" s="151"/>
      <c r="FS49" s="151"/>
      <c r="FT49" s="151"/>
      <c r="FU49" s="151"/>
      <c r="FV49" s="151"/>
      <c r="FW49" s="151"/>
      <c r="FX49" s="151"/>
      <c r="FY49" s="151"/>
      <c r="FZ49" s="151"/>
      <c r="GA49" s="151"/>
      <c r="GB49" s="151"/>
      <c r="GC49" s="151"/>
      <c r="GD49" s="151"/>
      <c r="GE49" s="151"/>
      <c r="GF49" s="151"/>
      <c r="GG49" s="151"/>
      <c r="GH49" s="151"/>
      <c r="GI49" s="151"/>
      <c r="GJ49" s="151"/>
      <c r="GK49" s="151"/>
      <c r="GL49" s="151"/>
      <c r="GM49" s="151"/>
      <c r="GN49" s="151"/>
      <c r="GO49" s="151"/>
      <c r="GP49" s="151"/>
      <c r="GQ49" s="151"/>
      <c r="GR49" s="151"/>
      <c r="GS49" s="151"/>
      <c r="GT49" s="151"/>
      <c r="GU49" s="151"/>
      <c r="GV49" s="151"/>
      <c r="GW49" s="151"/>
      <c r="GX49" s="151"/>
      <c r="GY49" s="151"/>
      <c r="GZ49" s="151"/>
      <c r="HA49" s="151"/>
      <c r="HB49" s="151"/>
      <c r="HC49" s="151"/>
      <c r="HD49" s="151"/>
      <c r="HE49" s="151"/>
      <c r="HF49" s="151"/>
      <c r="HG49" s="151"/>
      <c r="HH49" s="151"/>
      <c r="HI49" s="151"/>
      <c r="HJ49" s="151"/>
      <c r="HK49" s="151"/>
      <c r="HL49" s="151"/>
      <c r="HM49" s="151"/>
      <c r="HN49" s="151"/>
      <c r="HO49" s="151"/>
      <c r="HP49" s="151"/>
      <c r="HQ49" s="151"/>
      <c r="HR49" s="151"/>
      <c r="HS49" s="151"/>
      <c r="HT49" s="151"/>
      <c r="HU49" s="151"/>
      <c r="HV49" s="151"/>
      <c r="HW49" s="151"/>
      <c r="HX49" s="151"/>
      <c r="HY49" s="151"/>
      <c r="HZ49" s="151"/>
      <c r="IA49" s="151"/>
      <c r="IB49" s="151"/>
      <c r="IC49" s="151"/>
      <c r="ID49" s="151"/>
      <c r="IE49" s="151"/>
      <c r="IF49" s="151"/>
      <c r="IG49" s="151"/>
      <c r="IH49" s="151"/>
      <c r="II49" s="151"/>
    </row>
    <row r="50" spans="1:243" ht="18.95" customHeight="1" x14ac:dyDescent="0.2">
      <c r="B50" s="168" t="s">
        <v>162</v>
      </c>
      <c r="C50" s="168"/>
      <c r="D50" s="169"/>
      <c r="E50" s="169"/>
      <c r="F50" s="157">
        <v>-10180604</v>
      </c>
      <c r="G50" s="169"/>
      <c r="H50" s="157">
        <v>27675000</v>
      </c>
      <c r="I50" s="169"/>
      <c r="J50" s="157">
        <v>4971429</v>
      </c>
      <c r="K50" s="169"/>
      <c r="L50" s="157">
        <v>21394975</v>
      </c>
    </row>
    <row r="51" spans="1:243" ht="18.95" customHeight="1" x14ac:dyDescent="0.2">
      <c r="B51" s="168" t="s">
        <v>163</v>
      </c>
      <c r="C51" s="168"/>
      <c r="D51" s="169"/>
      <c r="E51" s="169"/>
      <c r="F51" s="157">
        <v>-57596632</v>
      </c>
      <c r="G51" s="169"/>
      <c r="H51" s="157">
        <v>-29194759</v>
      </c>
      <c r="I51" s="169"/>
      <c r="J51" s="157">
        <v>-51484303</v>
      </c>
      <c r="K51" s="169"/>
      <c r="L51" s="157">
        <v>-30721400</v>
      </c>
    </row>
    <row r="52" spans="1:243" ht="18.95" customHeight="1" x14ac:dyDescent="0.2">
      <c r="B52" s="171" t="s">
        <v>164</v>
      </c>
      <c r="C52" s="171"/>
      <c r="D52" s="171"/>
      <c r="E52" s="171"/>
      <c r="F52" s="157">
        <v>2647734</v>
      </c>
      <c r="G52" s="171"/>
      <c r="H52" s="157">
        <v>16687529</v>
      </c>
      <c r="I52" s="171"/>
      <c r="J52" s="157">
        <v>1201013</v>
      </c>
      <c r="K52" s="169"/>
      <c r="L52" s="157">
        <v>11366371</v>
      </c>
    </row>
    <row r="53" spans="1:243" ht="18.95" customHeight="1" x14ac:dyDescent="0.2">
      <c r="B53" s="168" t="s">
        <v>165</v>
      </c>
      <c r="C53" s="168"/>
      <c r="D53" s="169"/>
      <c r="E53" s="169"/>
      <c r="F53" s="157">
        <v>-1500787</v>
      </c>
      <c r="G53" s="169"/>
      <c r="H53" s="157">
        <v>6175382</v>
      </c>
      <c r="I53" s="169"/>
      <c r="J53" s="157">
        <v>-239259</v>
      </c>
      <c r="K53" s="169"/>
      <c r="L53" s="157">
        <v>4310269</v>
      </c>
    </row>
    <row r="54" spans="1:243" ht="18.95" customHeight="1" x14ac:dyDescent="0.2">
      <c r="B54" s="171" t="s">
        <v>166</v>
      </c>
      <c r="C54" s="171"/>
      <c r="D54" s="171"/>
      <c r="E54" s="171"/>
      <c r="F54" s="157">
        <v>-7781242</v>
      </c>
      <c r="G54" s="171"/>
      <c r="H54" s="164">
        <v>0</v>
      </c>
      <c r="I54" s="171"/>
      <c r="J54" s="157">
        <v>-7781242</v>
      </c>
      <c r="K54" s="169"/>
      <c r="L54" s="157">
        <v>0</v>
      </c>
    </row>
    <row r="55" spans="1:243" ht="18.95" customHeight="1" x14ac:dyDescent="0.2">
      <c r="A55" s="154"/>
      <c r="B55" s="171"/>
      <c r="C55" s="171" t="s">
        <v>167</v>
      </c>
      <c r="D55" s="168"/>
      <c r="E55" s="168"/>
      <c r="F55" s="179">
        <f>SUM(F49:F54,F27:F31)</f>
        <v>256617742</v>
      </c>
      <c r="G55" s="168"/>
      <c r="H55" s="179">
        <f>SUM(H49:H54,H27:H31)</f>
        <v>34712089</v>
      </c>
      <c r="I55" s="168"/>
      <c r="J55" s="179">
        <f>SUM(J49:J54,J27:J31)</f>
        <v>241584065</v>
      </c>
      <c r="L55" s="179">
        <f>SUM(L49:L54,L27:L31)</f>
        <v>4994641</v>
      </c>
    </row>
    <row r="56" spans="1:243" ht="18.95" customHeight="1" x14ac:dyDescent="0.2">
      <c r="A56" s="154"/>
      <c r="B56" s="171" t="s">
        <v>168</v>
      </c>
      <c r="D56" s="168"/>
      <c r="E56" s="168"/>
      <c r="F56" s="180">
        <v>-8722083</v>
      </c>
      <c r="G56" s="169"/>
      <c r="H56" s="180">
        <v>-8890816</v>
      </c>
      <c r="I56" s="169"/>
      <c r="J56" s="180">
        <v>-6558071</v>
      </c>
      <c r="K56" s="169"/>
      <c r="L56" s="180">
        <v>-7411653</v>
      </c>
    </row>
    <row r="57" spans="1:243" ht="18.95" customHeight="1" x14ac:dyDescent="0.2">
      <c r="A57" s="154"/>
      <c r="B57" s="171" t="s">
        <v>169</v>
      </c>
      <c r="D57" s="168"/>
      <c r="E57" s="168"/>
      <c r="F57" s="180">
        <v>0</v>
      </c>
      <c r="G57" s="169"/>
      <c r="H57" s="180">
        <v>7515787</v>
      </c>
      <c r="I57" s="169"/>
      <c r="J57" s="180">
        <v>0</v>
      </c>
      <c r="K57" s="169"/>
      <c r="L57" s="180">
        <v>7515787</v>
      </c>
    </row>
    <row r="58" spans="1:243" ht="18.95" customHeight="1" x14ac:dyDescent="0.2">
      <c r="A58" s="154" t="s">
        <v>170</v>
      </c>
      <c r="F58" s="181">
        <f>SUM(F55:F56)</f>
        <v>247895659</v>
      </c>
      <c r="H58" s="181">
        <f>SUM(H55:H57)</f>
        <v>33337060</v>
      </c>
      <c r="J58" s="181">
        <f t="shared" ref="J58" si="0">SUM(J55:J56)</f>
        <v>235025994</v>
      </c>
      <c r="L58" s="181">
        <f>SUM(L55:L57)</f>
        <v>5098775</v>
      </c>
    </row>
    <row r="59" spans="1:243" ht="18.95" customHeight="1" x14ac:dyDescent="0.2">
      <c r="A59" s="154" t="s">
        <v>171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</row>
    <row r="60" spans="1:243" ht="18.95" customHeight="1" x14ac:dyDescent="0.2">
      <c r="A60" s="154"/>
      <c r="B60" s="169" t="s">
        <v>172</v>
      </c>
      <c r="C60" s="154"/>
      <c r="D60" s="154"/>
      <c r="E60" s="154"/>
      <c r="F60" s="167">
        <v>-3351456</v>
      </c>
      <c r="G60" s="154"/>
      <c r="H60" s="182">
        <v>-37730751</v>
      </c>
      <c r="I60" s="154"/>
      <c r="J60" s="167">
        <v>-3351456</v>
      </c>
      <c r="K60" s="154"/>
      <c r="L60" s="182">
        <v>-37730751</v>
      </c>
    </row>
    <row r="61" spans="1:243" ht="18.95" customHeight="1" x14ac:dyDescent="0.2">
      <c r="A61" s="154"/>
      <c r="B61" s="169" t="s">
        <v>27</v>
      </c>
      <c r="C61" s="154"/>
      <c r="D61" s="154"/>
      <c r="E61" s="154"/>
      <c r="F61" s="167">
        <v>0</v>
      </c>
      <c r="G61" s="154"/>
      <c r="H61" s="182">
        <v>-1999996</v>
      </c>
      <c r="I61" s="154"/>
      <c r="J61" s="167">
        <v>0</v>
      </c>
      <c r="K61" s="154"/>
      <c r="L61" s="167">
        <v>0</v>
      </c>
    </row>
    <row r="62" spans="1:243" ht="18.95" customHeight="1" x14ac:dyDescent="0.2">
      <c r="A62" s="154"/>
      <c r="B62" s="151" t="s">
        <v>173</v>
      </c>
      <c r="F62" s="167">
        <v>0</v>
      </c>
      <c r="H62" s="167">
        <v>0</v>
      </c>
      <c r="J62" s="167">
        <v>11871789</v>
      </c>
      <c r="L62" s="182">
        <v>-111085816</v>
      </c>
    </row>
    <row r="63" spans="1:243" ht="18.95" customHeight="1" x14ac:dyDescent="0.2">
      <c r="A63" s="154"/>
      <c r="B63" s="151" t="s">
        <v>174</v>
      </c>
      <c r="F63" s="167">
        <v>0</v>
      </c>
      <c r="H63" s="182">
        <v>272093</v>
      </c>
      <c r="J63" s="167">
        <v>-41740241</v>
      </c>
      <c r="L63" s="182">
        <v>125885083</v>
      </c>
    </row>
    <row r="64" spans="1:243" ht="18.95" customHeight="1" x14ac:dyDescent="0.2">
      <c r="A64" s="154"/>
      <c r="B64" s="169" t="s">
        <v>175</v>
      </c>
      <c r="C64" s="154"/>
      <c r="D64" s="154"/>
      <c r="E64" s="154"/>
      <c r="F64" s="167">
        <v>-131040</v>
      </c>
      <c r="G64" s="154"/>
      <c r="H64" s="167">
        <v>0</v>
      </c>
      <c r="I64" s="154"/>
      <c r="J64" s="167">
        <v>-131040</v>
      </c>
      <c r="K64" s="154"/>
      <c r="L64" s="167">
        <v>0</v>
      </c>
    </row>
    <row r="65" spans="1:243" ht="18.95" customHeight="1" x14ac:dyDescent="0.2">
      <c r="A65" s="154"/>
      <c r="B65" s="169" t="s">
        <v>176</v>
      </c>
      <c r="F65" s="167">
        <v>0</v>
      </c>
      <c r="H65" s="182">
        <v>7000</v>
      </c>
      <c r="J65" s="167">
        <v>0</v>
      </c>
      <c r="L65" s="182">
        <v>7000</v>
      </c>
    </row>
    <row r="66" spans="1:243" ht="18.95" customHeight="1" x14ac:dyDescent="0.2">
      <c r="A66" s="154"/>
      <c r="B66" s="151" t="s">
        <v>177</v>
      </c>
      <c r="F66" s="167">
        <v>-15941961</v>
      </c>
      <c r="H66" s="182">
        <v>-12177145</v>
      </c>
      <c r="J66" s="167">
        <v>-169635</v>
      </c>
      <c r="K66" s="169"/>
      <c r="L66" s="182">
        <v>-441291</v>
      </c>
    </row>
    <row r="67" spans="1:243" ht="18.95" customHeight="1" x14ac:dyDescent="0.2">
      <c r="A67" s="154"/>
      <c r="B67" s="169" t="s">
        <v>178</v>
      </c>
      <c r="F67" s="167">
        <v>0</v>
      </c>
      <c r="H67" s="182">
        <v>-150335</v>
      </c>
      <c r="J67" s="167">
        <v>0</v>
      </c>
      <c r="L67" s="182">
        <v>-150335</v>
      </c>
    </row>
    <row r="68" spans="1:243" ht="18.95" customHeight="1" x14ac:dyDescent="0.2">
      <c r="A68" s="154"/>
      <c r="B68" s="151" t="s">
        <v>179</v>
      </c>
      <c r="F68" s="167">
        <v>510760</v>
      </c>
      <c r="H68" s="183">
        <v>169001</v>
      </c>
      <c r="J68" s="167">
        <v>491582</v>
      </c>
      <c r="L68" s="183">
        <v>356940</v>
      </c>
    </row>
    <row r="69" spans="1:243" ht="18.95" customHeight="1" x14ac:dyDescent="0.2">
      <c r="A69" s="154" t="s">
        <v>180</v>
      </c>
      <c r="B69" s="154"/>
      <c r="C69" s="154"/>
      <c r="D69" s="154"/>
      <c r="E69" s="154"/>
      <c r="F69" s="184">
        <f>SUM(F60:F68)</f>
        <v>-18913697</v>
      </c>
      <c r="G69" s="154"/>
      <c r="H69" s="184">
        <f>SUM(H60:H68)</f>
        <v>-51610133</v>
      </c>
      <c r="I69" s="154"/>
      <c r="J69" s="184">
        <f>SUM(J60:J68)</f>
        <v>-33029001</v>
      </c>
      <c r="L69" s="184">
        <f>SUM(L60:L68)</f>
        <v>-23159170</v>
      </c>
    </row>
    <row r="70" spans="1:243" ht="18.95" customHeight="1" x14ac:dyDescent="0.2">
      <c r="A70" s="154"/>
      <c r="B70" s="154"/>
      <c r="C70" s="154"/>
      <c r="D70" s="154"/>
      <c r="E70" s="154"/>
      <c r="F70" s="154"/>
      <c r="G70" s="154"/>
      <c r="H70" s="154"/>
      <c r="I70" s="154"/>
      <c r="J70" s="185"/>
      <c r="K70" s="185"/>
      <c r="L70" s="185"/>
    </row>
    <row r="71" spans="1:243" ht="18.95" customHeight="1" x14ac:dyDescent="0.2">
      <c r="A71" s="154"/>
      <c r="B71" s="154"/>
      <c r="C71" s="154"/>
      <c r="D71" s="154"/>
      <c r="E71" s="154"/>
      <c r="F71" s="154"/>
      <c r="G71" s="154"/>
      <c r="H71" s="154"/>
      <c r="I71" s="154"/>
      <c r="J71" s="185"/>
      <c r="K71" s="185"/>
      <c r="L71" s="185"/>
    </row>
    <row r="72" spans="1:243" ht="16.5" customHeight="1" x14ac:dyDescent="0.2">
      <c r="A72" s="171"/>
      <c r="C72" s="172" t="s">
        <v>221</v>
      </c>
      <c r="D72" s="173"/>
      <c r="E72" s="173"/>
      <c r="F72" s="172" t="s">
        <v>222</v>
      </c>
      <c r="G72" s="171"/>
      <c r="I72" s="173"/>
      <c r="J72" s="173"/>
      <c r="K72" s="174"/>
      <c r="L72" s="173"/>
    </row>
    <row r="73" spans="1:243" ht="18.95" customHeight="1" x14ac:dyDescent="0.2">
      <c r="A73" s="173"/>
      <c r="C73" s="175" t="s">
        <v>39</v>
      </c>
      <c r="D73" s="173"/>
      <c r="E73" s="176"/>
      <c r="F73" s="175" t="s">
        <v>40</v>
      </c>
      <c r="G73" s="171"/>
      <c r="I73" s="173"/>
      <c r="J73" s="173"/>
      <c r="K73" s="173"/>
    </row>
    <row r="74" spans="1:243" ht="24" customHeight="1" x14ac:dyDescent="0.2">
      <c r="A74" s="171"/>
    </row>
    <row r="75" spans="1:243" ht="12.75" customHeight="1" x14ac:dyDescent="0.2">
      <c r="A75" s="171"/>
    </row>
    <row r="76" spans="1:243" ht="18.75" customHeight="1" x14ac:dyDescent="0.2">
      <c r="L76" s="177" t="s">
        <v>219</v>
      </c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3"/>
      <c r="AM76" s="173"/>
      <c r="AN76" s="173"/>
      <c r="AO76" s="173"/>
      <c r="AP76" s="173"/>
      <c r="AQ76" s="173"/>
      <c r="AR76" s="173"/>
      <c r="AS76" s="173"/>
      <c r="AT76" s="173"/>
      <c r="AU76" s="173"/>
      <c r="AV76" s="173"/>
      <c r="AW76" s="173"/>
      <c r="AX76" s="173"/>
      <c r="AY76" s="173"/>
      <c r="AZ76" s="173"/>
      <c r="BA76" s="173"/>
      <c r="BB76" s="173"/>
      <c r="BC76" s="173"/>
      <c r="BD76" s="173"/>
      <c r="BE76" s="173"/>
      <c r="BF76" s="173"/>
      <c r="BG76" s="173"/>
      <c r="BH76" s="173"/>
      <c r="BI76" s="173"/>
      <c r="BJ76" s="173"/>
      <c r="BK76" s="173"/>
      <c r="BL76" s="173"/>
      <c r="BM76" s="173"/>
      <c r="BN76" s="173"/>
      <c r="BO76" s="173"/>
      <c r="BP76" s="173"/>
      <c r="BQ76" s="173"/>
      <c r="BR76" s="173"/>
      <c r="BS76" s="173"/>
      <c r="BT76" s="173"/>
      <c r="BU76" s="173"/>
      <c r="BV76" s="173"/>
      <c r="BW76" s="173"/>
      <c r="BX76" s="173"/>
      <c r="BY76" s="173"/>
      <c r="BZ76" s="173"/>
      <c r="CA76" s="173"/>
      <c r="CB76" s="173"/>
      <c r="CC76" s="173"/>
      <c r="CD76" s="173"/>
      <c r="CE76" s="173"/>
      <c r="CF76" s="173"/>
      <c r="CG76" s="173"/>
      <c r="CH76" s="173"/>
      <c r="CI76" s="173"/>
      <c r="CJ76" s="173"/>
      <c r="CK76" s="173"/>
      <c r="CL76" s="173"/>
      <c r="CM76" s="173"/>
      <c r="CN76" s="173"/>
      <c r="CO76" s="173"/>
      <c r="CP76" s="173"/>
      <c r="CQ76" s="173"/>
      <c r="CR76" s="173"/>
      <c r="CS76" s="173"/>
      <c r="CT76" s="173"/>
      <c r="CU76" s="173"/>
      <c r="CV76" s="173"/>
      <c r="CW76" s="173"/>
      <c r="CX76" s="173"/>
      <c r="CY76" s="173"/>
      <c r="CZ76" s="173"/>
      <c r="DA76" s="173"/>
      <c r="DB76" s="173"/>
      <c r="DC76" s="173"/>
      <c r="DD76" s="173"/>
      <c r="DE76" s="173"/>
      <c r="DF76" s="173"/>
      <c r="DG76" s="173"/>
      <c r="DH76" s="173"/>
      <c r="DI76" s="173"/>
      <c r="DJ76" s="173"/>
      <c r="DK76" s="173"/>
      <c r="DL76" s="173"/>
      <c r="DM76" s="173"/>
      <c r="DN76" s="173"/>
      <c r="DO76" s="173"/>
      <c r="DP76" s="173"/>
      <c r="DQ76" s="173"/>
      <c r="DR76" s="173"/>
      <c r="DS76" s="173"/>
      <c r="DT76" s="173"/>
      <c r="DU76" s="173"/>
      <c r="DV76" s="173"/>
      <c r="DW76" s="173"/>
      <c r="DX76" s="173"/>
      <c r="DY76" s="173"/>
      <c r="DZ76" s="173"/>
      <c r="EA76" s="173"/>
      <c r="EB76" s="173"/>
      <c r="EC76" s="173"/>
      <c r="ED76" s="173"/>
      <c r="EE76" s="173"/>
      <c r="EF76" s="173"/>
      <c r="EG76" s="173"/>
      <c r="EH76" s="173"/>
      <c r="EI76" s="173"/>
      <c r="EJ76" s="173"/>
      <c r="EK76" s="173"/>
      <c r="EL76" s="173"/>
      <c r="EM76" s="173"/>
      <c r="EN76" s="173"/>
      <c r="EO76" s="173"/>
      <c r="EP76" s="173"/>
      <c r="EQ76" s="173"/>
      <c r="ER76" s="173"/>
      <c r="ES76" s="173"/>
      <c r="ET76" s="173"/>
      <c r="EU76" s="173"/>
      <c r="EV76" s="173"/>
      <c r="EW76" s="173"/>
      <c r="EX76" s="173"/>
      <c r="EY76" s="173"/>
      <c r="EZ76" s="173"/>
      <c r="FA76" s="173"/>
      <c r="FB76" s="173"/>
      <c r="FC76" s="173"/>
      <c r="FD76" s="173"/>
      <c r="FE76" s="173"/>
      <c r="FF76" s="173"/>
      <c r="FG76" s="173"/>
      <c r="FH76" s="173"/>
      <c r="FI76" s="173"/>
      <c r="FJ76" s="173"/>
      <c r="FK76" s="173"/>
      <c r="FL76" s="173"/>
      <c r="FM76" s="173"/>
      <c r="FN76" s="173"/>
      <c r="FO76" s="173"/>
      <c r="FP76" s="173"/>
      <c r="FQ76" s="173"/>
      <c r="FR76" s="173"/>
      <c r="FS76" s="173"/>
      <c r="FT76" s="173"/>
      <c r="FU76" s="173"/>
      <c r="FV76" s="173"/>
      <c r="FW76" s="173"/>
      <c r="FX76" s="173"/>
      <c r="FY76" s="173"/>
      <c r="FZ76" s="173"/>
      <c r="GA76" s="173"/>
      <c r="GB76" s="173"/>
      <c r="GC76" s="173"/>
      <c r="GD76" s="173"/>
      <c r="GE76" s="173"/>
      <c r="GF76" s="173"/>
      <c r="GG76" s="173"/>
      <c r="GH76" s="173"/>
      <c r="GI76" s="173"/>
      <c r="GJ76" s="173"/>
      <c r="GK76" s="173"/>
      <c r="GL76" s="173"/>
      <c r="GM76" s="173"/>
      <c r="GN76" s="173"/>
      <c r="GO76" s="173"/>
      <c r="GP76" s="173"/>
      <c r="GQ76" s="173"/>
      <c r="GR76" s="173"/>
      <c r="GS76" s="173"/>
      <c r="GT76" s="173"/>
      <c r="GU76" s="173"/>
      <c r="GV76" s="173"/>
      <c r="GW76" s="173"/>
      <c r="GX76" s="173"/>
      <c r="GY76" s="173"/>
      <c r="GZ76" s="173"/>
      <c r="HA76" s="173"/>
      <c r="HB76" s="173"/>
      <c r="HC76" s="173"/>
      <c r="HD76" s="173"/>
      <c r="HE76" s="173"/>
      <c r="HF76" s="173"/>
      <c r="HG76" s="173"/>
      <c r="HH76" s="173"/>
      <c r="HI76" s="173"/>
      <c r="HJ76" s="173"/>
      <c r="HK76" s="173"/>
      <c r="HL76" s="173"/>
      <c r="HM76" s="173"/>
      <c r="HN76" s="173"/>
      <c r="HO76" s="173"/>
      <c r="HP76" s="173"/>
      <c r="HQ76" s="173"/>
      <c r="HR76" s="173"/>
      <c r="HS76" s="173"/>
      <c r="HT76" s="173"/>
      <c r="HU76" s="173"/>
      <c r="HV76" s="173"/>
      <c r="HW76" s="173"/>
      <c r="HX76" s="173"/>
      <c r="HY76" s="173"/>
      <c r="HZ76" s="173"/>
      <c r="IA76" s="173"/>
      <c r="IB76" s="173"/>
      <c r="IC76" s="173"/>
      <c r="ID76" s="173"/>
      <c r="IE76" s="173"/>
      <c r="IF76" s="173"/>
      <c r="IG76" s="173"/>
      <c r="IH76" s="173"/>
      <c r="II76" s="173"/>
    </row>
    <row r="77" spans="1:243" s="173" customFormat="1" ht="24" customHeight="1" x14ac:dyDescent="0.2">
      <c r="A77" s="151"/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77" t="s">
        <v>220</v>
      </c>
    </row>
    <row r="78" spans="1:243" s="173" customFormat="1" ht="24" customHeight="1" x14ac:dyDescent="0.2">
      <c r="A78" s="239" t="s">
        <v>181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  <c r="CZ78" s="151"/>
      <c r="DA78" s="151"/>
      <c r="DB78" s="151"/>
      <c r="DC78" s="151"/>
      <c r="DD78" s="151"/>
      <c r="DE78" s="151"/>
      <c r="DF78" s="151"/>
      <c r="DG78" s="151"/>
      <c r="DH78" s="151"/>
      <c r="DI78" s="151"/>
      <c r="DJ78" s="151"/>
      <c r="DK78" s="151"/>
      <c r="DL78" s="151"/>
      <c r="DM78" s="151"/>
      <c r="DN78" s="151"/>
      <c r="DO78" s="151"/>
      <c r="DP78" s="151"/>
      <c r="DQ78" s="151"/>
      <c r="DR78" s="151"/>
      <c r="DS78" s="151"/>
      <c r="DT78" s="151"/>
      <c r="DU78" s="151"/>
      <c r="DV78" s="151"/>
      <c r="DW78" s="151"/>
      <c r="DX78" s="151"/>
      <c r="DY78" s="151"/>
      <c r="DZ78" s="151"/>
      <c r="EA78" s="151"/>
      <c r="EB78" s="151"/>
      <c r="EC78" s="151"/>
      <c r="ED78" s="151"/>
      <c r="EE78" s="151"/>
      <c r="EF78" s="151"/>
      <c r="EG78" s="151"/>
      <c r="EH78" s="151"/>
      <c r="EI78" s="151"/>
      <c r="EJ78" s="151"/>
      <c r="EK78" s="151"/>
      <c r="EL78" s="151"/>
      <c r="EM78" s="151"/>
      <c r="EN78" s="151"/>
      <c r="EO78" s="151"/>
      <c r="EP78" s="151"/>
      <c r="EQ78" s="151"/>
      <c r="ER78" s="151"/>
      <c r="ES78" s="151"/>
      <c r="ET78" s="151"/>
      <c r="EU78" s="151"/>
      <c r="EV78" s="151"/>
      <c r="EW78" s="151"/>
      <c r="EX78" s="151"/>
      <c r="EY78" s="151"/>
      <c r="EZ78" s="151"/>
      <c r="FA78" s="151"/>
      <c r="FB78" s="151"/>
      <c r="FC78" s="151"/>
      <c r="FD78" s="151"/>
      <c r="FE78" s="151"/>
      <c r="FF78" s="151"/>
      <c r="FG78" s="151"/>
      <c r="FH78" s="151"/>
      <c r="FI78" s="151"/>
      <c r="FJ78" s="151"/>
      <c r="FK78" s="151"/>
      <c r="FL78" s="151"/>
      <c r="FM78" s="151"/>
      <c r="FN78" s="151"/>
      <c r="FO78" s="151"/>
      <c r="FP78" s="151"/>
      <c r="FQ78" s="151"/>
      <c r="FR78" s="151"/>
      <c r="FS78" s="151"/>
      <c r="FT78" s="151"/>
      <c r="FU78" s="151"/>
      <c r="FV78" s="151"/>
      <c r="FW78" s="151"/>
      <c r="FX78" s="151"/>
      <c r="FY78" s="151"/>
      <c r="FZ78" s="151"/>
      <c r="GA78" s="151"/>
      <c r="GB78" s="151"/>
      <c r="GC78" s="151"/>
      <c r="GD78" s="151"/>
      <c r="GE78" s="151"/>
      <c r="GF78" s="151"/>
      <c r="GG78" s="151"/>
      <c r="GH78" s="151"/>
      <c r="GI78" s="151"/>
      <c r="GJ78" s="151"/>
      <c r="GK78" s="151"/>
      <c r="GL78" s="151"/>
      <c r="GM78" s="151"/>
      <c r="GN78" s="151"/>
      <c r="GO78" s="151"/>
      <c r="GP78" s="151"/>
      <c r="GQ78" s="151"/>
      <c r="GR78" s="151"/>
      <c r="GS78" s="151"/>
      <c r="GT78" s="151"/>
      <c r="GU78" s="151"/>
      <c r="GV78" s="151"/>
      <c r="GW78" s="151"/>
      <c r="GX78" s="151"/>
      <c r="GY78" s="151"/>
      <c r="GZ78" s="151"/>
      <c r="HA78" s="151"/>
      <c r="HB78" s="151"/>
      <c r="HC78" s="151"/>
      <c r="HD78" s="151"/>
      <c r="HE78" s="151"/>
      <c r="HF78" s="151"/>
      <c r="HG78" s="151"/>
      <c r="HH78" s="151"/>
      <c r="HI78" s="151"/>
      <c r="HJ78" s="151"/>
      <c r="HK78" s="151"/>
      <c r="HL78" s="151"/>
      <c r="HM78" s="151"/>
      <c r="HN78" s="151"/>
      <c r="HO78" s="151"/>
      <c r="HP78" s="151"/>
      <c r="HQ78" s="151"/>
      <c r="HR78" s="151"/>
      <c r="HS78" s="151"/>
      <c r="HT78" s="151"/>
      <c r="HU78" s="151"/>
      <c r="HV78" s="151"/>
      <c r="HW78" s="151"/>
      <c r="HX78" s="151"/>
      <c r="HY78" s="151"/>
      <c r="HZ78" s="151"/>
      <c r="IA78" s="151"/>
      <c r="IB78" s="151"/>
      <c r="IC78" s="151"/>
      <c r="ID78" s="151"/>
      <c r="IE78" s="151"/>
      <c r="IF78" s="151"/>
      <c r="IG78" s="151"/>
      <c r="IH78" s="151"/>
      <c r="II78" s="151"/>
    </row>
    <row r="79" spans="1:243" ht="24" customHeight="1" x14ac:dyDescent="0.2">
      <c r="A79" s="241" t="s">
        <v>3</v>
      </c>
      <c r="B79" s="241"/>
      <c r="C79" s="241"/>
      <c r="D79" s="241"/>
      <c r="E79" s="241"/>
      <c r="F79" s="241"/>
      <c r="G79" s="241"/>
      <c r="H79" s="241"/>
      <c r="I79" s="241"/>
      <c r="J79" s="241"/>
      <c r="K79" s="241"/>
      <c r="L79" s="241"/>
    </row>
    <row r="80" spans="1:243" ht="24" customHeight="1" x14ac:dyDescent="0.2">
      <c r="A80" s="241" t="s">
        <v>160</v>
      </c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</row>
    <row r="81" spans="1:243" ht="24" customHeight="1" x14ac:dyDescent="0.2">
      <c r="A81" s="242" t="s">
        <v>106</v>
      </c>
      <c r="B81" s="242"/>
      <c r="C81" s="242"/>
      <c r="D81" s="242"/>
      <c r="E81" s="242"/>
      <c r="F81" s="242"/>
      <c r="G81" s="242"/>
      <c r="H81" s="242"/>
      <c r="I81" s="242"/>
      <c r="J81" s="242"/>
      <c r="K81" s="242"/>
      <c r="L81" s="242"/>
    </row>
    <row r="82" spans="1:243" ht="20.100000000000001" customHeight="1" x14ac:dyDescent="0.2">
      <c r="A82" s="178"/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</row>
    <row r="83" spans="1:243" ht="20.100000000000001" customHeight="1" x14ac:dyDescent="0.2">
      <c r="F83" s="243" t="s">
        <v>7</v>
      </c>
      <c r="G83" s="243"/>
      <c r="H83" s="243"/>
      <c r="I83" s="243"/>
      <c r="J83" s="243"/>
      <c r="K83" s="243"/>
      <c r="L83" s="24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3"/>
      <c r="AR83" s="173"/>
      <c r="AS83" s="173"/>
      <c r="AT83" s="173"/>
      <c r="AU83" s="173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3"/>
      <c r="BQ83" s="173"/>
      <c r="BR83" s="173"/>
      <c r="BS83" s="173"/>
      <c r="BT83" s="173"/>
      <c r="BU83" s="173"/>
      <c r="BV83" s="173"/>
      <c r="BW83" s="173"/>
      <c r="BX83" s="173"/>
      <c r="BY83" s="173"/>
      <c r="BZ83" s="173"/>
      <c r="CA83" s="173"/>
      <c r="CB83" s="173"/>
      <c r="CC83" s="173"/>
      <c r="CD83" s="173"/>
      <c r="CE83" s="173"/>
      <c r="CF83" s="173"/>
      <c r="CG83" s="173"/>
      <c r="CH83" s="173"/>
      <c r="CI83" s="173"/>
      <c r="CJ83" s="173"/>
      <c r="CK83" s="173"/>
      <c r="CL83" s="173"/>
      <c r="CM83" s="173"/>
      <c r="CN83" s="173"/>
      <c r="CO83" s="173"/>
      <c r="CP83" s="173"/>
      <c r="CQ83" s="173"/>
      <c r="CR83" s="173"/>
      <c r="CS83" s="173"/>
      <c r="CT83" s="173"/>
      <c r="CU83" s="173"/>
      <c r="CV83" s="173"/>
      <c r="CW83" s="173"/>
      <c r="CX83" s="173"/>
      <c r="CY83" s="173"/>
      <c r="CZ83" s="173"/>
      <c r="DA83" s="173"/>
      <c r="DB83" s="173"/>
      <c r="DC83" s="173"/>
      <c r="DD83" s="173"/>
      <c r="DE83" s="173"/>
      <c r="DF83" s="173"/>
      <c r="DG83" s="173"/>
      <c r="DH83" s="173"/>
      <c r="DI83" s="173"/>
      <c r="DJ83" s="173"/>
      <c r="DK83" s="173"/>
      <c r="DL83" s="173"/>
      <c r="DM83" s="173"/>
      <c r="DN83" s="173"/>
      <c r="DO83" s="173"/>
      <c r="DP83" s="173"/>
      <c r="DQ83" s="173"/>
      <c r="DR83" s="173"/>
      <c r="DS83" s="173"/>
      <c r="DT83" s="173"/>
      <c r="DU83" s="173"/>
      <c r="DV83" s="173"/>
      <c r="DW83" s="173"/>
      <c r="DX83" s="173"/>
      <c r="DY83" s="173"/>
      <c r="DZ83" s="173"/>
      <c r="EA83" s="173"/>
      <c r="EB83" s="173"/>
      <c r="EC83" s="173"/>
      <c r="ED83" s="173"/>
      <c r="EE83" s="173"/>
      <c r="EF83" s="173"/>
      <c r="EG83" s="173"/>
      <c r="EH83" s="173"/>
      <c r="EI83" s="173"/>
      <c r="EJ83" s="173"/>
      <c r="EK83" s="173"/>
      <c r="EL83" s="173"/>
      <c r="EM83" s="173"/>
      <c r="EN83" s="173"/>
      <c r="EO83" s="173"/>
      <c r="EP83" s="173"/>
      <c r="EQ83" s="173"/>
      <c r="ER83" s="173"/>
      <c r="ES83" s="173"/>
      <c r="ET83" s="173"/>
      <c r="EU83" s="173"/>
      <c r="EV83" s="173"/>
      <c r="EW83" s="173"/>
      <c r="EX83" s="173"/>
      <c r="EY83" s="173"/>
      <c r="EZ83" s="173"/>
      <c r="FA83" s="173"/>
      <c r="FB83" s="173"/>
      <c r="FC83" s="173"/>
      <c r="FD83" s="173"/>
      <c r="FE83" s="173"/>
      <c r="FF83" s="173"/>
      <c r="FG83" s="173"/>
      <c r="FH83" s="173"/>
      <c r="FI83" s="173"/>
      <c r="FJ83" s="173"/>
      <c r="FK83" s="173"/>
      <c r="FL83" s="173"/>
      <c r="FM83" s="173"/>
      <c r="FN83" s="173"/>
      <c r="FO83" s="173"/>
      <c r="FP83" s="173"/>
      <c r="FQ83" s="173"/>
      <c r="FR83" s="173"/>
      <c r="FS83" s="173"/>
      <c r="FT83" s="173"/>
      <c r="FU83" s="173"/>
      <c r="FV83" s="173"/>
      <c r="FW83" s="173"/>
      <c r="FX83" s="173"/>
      <c r="FY83" s="173"/>
      <c r="FZ83" s="173"/>
      <c r="GA83" s="173"/>
      <c r="GB83" s="173"/>
      <c r="GC83" s="173"/>
      <c r="GD83" s="173"/>
      <c r="GE83" s="173"/>
      <c r="GF83" s="173"/>
      <c r="GG83" s="173"/>
      <c r="GH83" s="173"/>
      <c r="GI83" s="173"/>
      <c r="GJ83" s="173"/>
      <c r="GK83" s="173"/>
      <c r="GL83" s="173"/>
      <c r="GM83" s="173"/>
      <c r="GN83" s="173"/>
      <c r="GO83" s="173"/>
      <c r="GP83" s="173"/>
      <c r="GQ83" s="173"/>
      <c r="GR83" s="173"/>
      <c r="GS83" s="173"/>
      <c r="GT83" s="173"/>
      <c r="GU83" s="173"/>
      <c r="GV83" s="173"/>
      <c r="GW83" s="173"/>
      <c r="GX83" s="173"/>
      <c r="GY83" s="173"/>
      <c r="GZ83" s="173"/>
      <c r="HA83" s="173"/>
      <c r="HB83" s="173"/>
      <c r="HC83" s="173"/>
      <c r="HD83" s="173"/>
      <c r="HE83" s="173"/>
      <c r="HF83" s="173"/>
      <c r="HG83" s="173"/>
      <c r="HH83" s="173"/>
      <c r="HI83" s="173"/>
      <c r="HJ83" s="173"/>
      <c r="HK83" s="173"/>
      <c r="HL83" s="173"/>
      <c r="HM83" s="173"/>
      <c r="HN83" s="173"/>
      <c r="HO83" s="173"/>
      <c r="HP83" s="173"/>
      <c r="HQ83" s="173"/>
      <c r="HR83" s="173"/>
      <c r="HS83" s="173"/>
      <c r="HT83" s="173"/>
      <c r="HU83" s="173"/>
      <c r="HV83" s="173"/>
      <c r="HW83" s="173"/>
      <c r="HX83" s="173"/>
      <c r="HY83" s="173"/>
      <c r="HZ83" s="173"/>
      <c r="IA83" s="173"/>
      <c r="IB83" s="173"/>
      <c r="IC83" s="173"/>
      <c r="ID83" s="173"/>
      <c r="IE83" s="173"/>
      <c r="IF83" s="173"/>
      <c r="IG83" s="173"/>
      <c r="IH83" s="173"/>
      <c r="II83" s="173"/>
    </row>
    <row r="84" spans="1:243" s="173" customFormat="1" ht="20.100000000000001" customHeight="1" x14ac:dyDescent="0.2">
      <c r="A84" s="151"/>
      <c r="B84" s="151"/>
      <c r="C84" s="151"/>
      <c r="D84" s="151"/>
      <c r="E84" s="151"/>
      <c r="F84" s="233" t="s">
        <v>8</v>
      </c>
      <c r="G84" s="233"/>
      <c r="H84" s="233"/>
      <c r="I84" s="151"/>
      <c r="J84" s="234" t="s">
        <v>9</v>
      </c>
      <c r="K84" s="234"/>
      <c r="L84" s="234"/>
    </row>
    <row r="85" spans="1:243" s="173" customFormat="1" ht="20.100000000000001" customHeight="1" x14ac:dyDescent="0.2">
      <c r="A85" s="151"/>
      <c r="B85" s="151"/>
      <c r="C85" s="151"/>
      <c r="D85" s="153"/>
      <c r="E85" s="151"/>
      <c r="F85" s="152">
        <v>2568</v>
      </c>
      <c r="G85" s="151"/>
      <c r="H85" s="152">
        <v>2567</v>
      </c>
      <c r="I85" s="151"/>
      <c r="J85" s="152">
        <v>2568</v>
      </c>
      <c r="K85" s="151"/>
      <c r="L85" s="152">
        <v>2567</v>
      </c>
    </row>
    <row r="86" spans="1:243" s="173" customFormat="1" ht="20.100000000000001" customHeight="1" x14ac:dyDescent="0.2">
      <c r="A86" s="154" t="s">
        <v>182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1"/>
      <c r="L86" s="185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1"/>
      <c r="CH86" s="151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  <c r="CS86" s="151"/>
      <c r="CT86" s="151"/>
      <c r="CU86" s="151"/>
      <c r="CV86" s="151"/>
      <c r="CW86" s="151"/>
      <c r="CX86" s="151"/>
      <c r="CY86" s="151"/>
      <c r="CZ86" s="151"/>
      <c r="DA86" s="151"/>
      <c r="DB86" s="151"/>
      <c r="DC86" s="151"/>
      <c r="DD86" s="151"/>
      <c r="DE86" s="151"/>
      <c r="DF86" s="151"/>
      <c r="DG86" s="151"/>
      <c r="DH86" s="151"/>
      <c r="DI86" s="151"/>
      <c r="DJ86" s="151"/>
      <c r="DK86" s="151"/>
      <c r="DL86" s="151"/>
      <c r="DM86" s="151"/>
      <c r="DN86" s="151"/>
      <c r="DO86" s="151"/>
      <c r="DP86" s="151"/>
      <c r="DQ86" s="151"/>
      <c r="DR86" s="151"/>
      <c r="DS86" s="151"/>
      <c r="DT86" s="151"/>
      <c r="DU86" s="151"/>
      <c r="DV86" s="151"/>
      <c r="DW86" s="151"/>
      <c r="DX86" s="151"/>
      <c r="DY86" s="151"/>
      <c r="DZ86" s="151"/>
      <c r="EA86" s="151"/>
      <c r="EB86" s="151"/>
      <c r="EC86" s="151"/>
      <c r="ED86" s="151"/>
      <c r="EE86" s="151"/>
      <c r="EF86" s="151"/>
      <c r="EG86" s="151"/>
      <c r="EH86" s="151"/>
      <c r="EI86" s="151"/>
      <c r="EJ86" s="151"/>
      <c r="EK86" s="151"/>
      <c r="EL86" s="151"/>
      <c r="EM86" s="151"/>
      <c r="EN86" s="151"/>
      <c r="EO86" s="151"/>
      <c r="EP86" s="151"/>
      <c r="EQ86" s="151"/>
      <c r="ER86" s="151"/>
      <c r="ES86" s="151"/>
      <c r="ET86" s="151"/>
      <c r="EU86" s="151"/>
      <c r="EV86" s="151"/>
      <c r="EW86" s="151"/>
      <c r="EX86" s="151"/>
      <c r="EY86" s="151"/>
      <c r="EZ86" s="151"/>
      <c r="FA86" s="151"/>
      <c r="FB86" s="151"/>
      <c r="FC86" s="151"/>
      <c r="FD86" s="151"/>
      <c r="FE86" s="151"/>
      <c r="FF86" s="151"/>
      <c r="FG86" s="151"/>
      <c r="FH86" s="151"/>
      <c r="FI86" s="151"/>
      <c r="FJ86" s="151"/>
      <c r="FK86" s="151"/>
      <c r="FL86" s="151"/>
      <c r="FM86" s="151"/>
      <c r="FN86" s="151"/>
      <c r="FO86" s="151"/>
      <c r="FP86" s="151"/>
      <c r="FQ86" s="151"/>
      <c r="FR86" s="151"/>
      <c r="FS86" s="151"/>
      <c r="FT86" s="151"/>
      <c r="FU86" s="151"/>
      <c r="FV86" s="151"/>
      <c r="FW86" s="151"/>
      <c r="FX86" s="151"/>
      <c r="FY86" s="151"/>
      <c r="FZ86" s="151"/>
      <c r="GA86" s="151"/>
      <c r="GB86" s="151"/>
      <c r="GC86" s="151"/>
      <c r="GD86" s="151"/>
      <c r="GE86" s="151"/>
      <c r="GF86" s="151"/>
      <c r="GG86" s="151"/>
      <c r="GH86" s="151"/>
      <c r="GI86" s="151"/>
      <c r="GJ86" s="151"/>
      <c r="GK86" s="151"/>
      <c r="GL86" s="151"/>
      <c r="GM86" s="151"/>
      <c r="GN86" s="151"/>
      <c r="GO86" s="151"/>
      <c r="GP86" s="151"/>
      <c r="GQ86" s="151"/>
      <c r="GR86" s="151"/>
      <c r="GS86" s="151"/>
      <c r="GT86" s="151"/>
      <c r="GU86" s="151"/>
      <c r="GV86" s="151"/>
      <c r="GW86" s="151"/>
      <c r="GX86" s="151"/>
      <c r="GY86" s="151"/>
      <c r="GZ86" s="151"/>
      <c r="HA86" s="151"/>
      <c r="HB86" s="151"/>
      <c r="HC86" s="151"/>
      <c r="HD86" s="151"/>
      <c r="HE86" s="151"/>
      <c r="HF86" s="151"/>
      <c r="HG86" s="151"/>
      <c r="HH86" s="151"/>
      <c r="HI86" s="151"/>
      <c r="HJ86" s="151"/>
      <c r="HK86" s="151"/>
      <c r="HL86" s="151"/>
      <c r="HM86" s="151"/>
      <c r="HN86" s="151"/>
      <c r="HO86" s="151"/>
      <c r="HP86" s="151"/>
      <c r="HQ86" s="151"/>
      <c r="HR86" s="151"/>
      <c r="HS86" s="151"/>
      <c r="HT86" s="151"/>
      <c r="HU86" s="151"/>
      <c r="HV86" s="151"/>
      <c r="HW86" s="151"/>
      <c r="HX86" s="151"/>
      <c r="HY86" s="151"/>
      <c r="HZ86" s="151"/>
      <c r="IA86" s="151"/>
      <c r="IB86" s="151"/>
      <c r="IC86" s="151"/>
      <c r="ID86" s="151"/>
      <c r="IE86" s="151"/>
      <c r="IF86" s="151"/>
      <c r="IG86" s="151"/>
      <c r="IH86" s="151"/>
      <c r="II86" s="151"/>
    </row>
    <row r="87" spans="1:243" ht="20.100000000000001" customHeight="1" x14ac:dyDescent="0.2">
      <c r="A87" s="154"/>
      <c r="B87" s="151" t="s">
        <v>183</v>
      </c>
      <c r="F87" s="160"/>
      <c r="H87" s="160"/>
      <c r="J87" s="160"/>
      <c r="L87" s="160"/>
    </row>
    <row r="88" spans="1:243" ht="20.100000000000001" customHeight="1" x14ac:dyDescent="0.2">
      <c r="A88" s="154"/>
      <c r="C88" s="151" t="s">
        <v>184</v>
      </c>
      <c r="F88" s="160">
        <v>95390123</v>
      </c>
      <c r="H88" s="160">
        <v>19390924</v>
      </c>
      <c r="J88" s="160">
        <v>95390123</v>
      </c>
      <c r="L88" s="160">
        <v>19390924</v>
      </c>
    </row>
    <row r="89" spans="1:243" ht="20.100000000000001" customHeight="1" x14ac:dyDescent="0.2">
      <c r="B89" s="151" t="s">
        <v>185</v>
      </c>
      <c r="F89" s="185">
        <v>0</v>
      </c>
      <c r="H89" s="185">
        <v>100000000</v>
      </c>
      <c r="J89" s="185">
        <v>0</v>
      </c>
      <c r="L89" s="185">
        <v>50000000</v>
      </c>
    </row>
    <row r="90" spans="1:243" ht="20.100000000000001" customHeight="1" x14ac:dyDescent="0.2">
      <c r="B90" s="151" t="s">
        <v>186</v>
      </c>
      <c r="F90" s="186">
        <v>0</v>
      </c>
      <c r="G90" s="187"/>
      <c r="H90" s="186">
        <v>-100000000</v>
      </c>
      <c r="I90" s="187"/>
      <c r="J90" s="185">
        <v>0</v>
      </c>
      <c r="K90" s="187"/>
      <c r="L90" s="185">
        <v>-50000000</v>
      </c>
    </row>
    <row r="91" spans="1:243" ht="20.100000000000001" customHeight="1" x14ac:dyDescent="0.2">
      <c r="B91" s="151" t="s">
        <v>187</v>
      </c>
      <c r="F91" s="185">
        <v>20000000</v>
      </c>
      <c r="H91" s="185">
        <v>7000000</v>
      </c>
      <c r="J91" s="188">
        <v>20000000</v>
      </c>
      <c r="L91" s="160">
        <v>16000000</v>
      </c>
    </row>
    <row r="92" spans="1:243" ht="20.100000000000001" customHeight="1" x14ac:dyDescent="0.2">
      <c r="A92" s="154"/>
      <c r="B92" s="151" t="s">
        <v>188</v>
      </c>
      <c r="F92" s="185">
        <v>-2000000</v>
      </c>
      <c r="H92" s="185">
        <v>0</v>
      </c>
      <c r="J92" s="185">
        <v>-2000000</v>
      </c>
      <c r="L92" s="185">
        <v>0</v>
      </c>
    </row>
    <row r="93" spans="1:243" ht="20.100000000000001" customHeight="1" x14ac:dyDescent="0.2">
      <c r="B93" s="151" t="s">
        <v>189</v>
      </c>
      <c r="F93" s="185">
        <v>35156264</v>
      </c>
      <c r="H93" s="160">
        <v>204138082</v>
      </c>
      <c r="J93" s="185">
        <v>35156264</v>
      </c>
      <c r="L93" s="188">
        <v>204138082</v>
      </c>
    </row>
    <row r="94" spans="1:243" ht="20.100000000000001" customHeight="1" x14ac:dyDescent="0.2">
      <c r="A94" s="154"/>
      <c r="B94" s="151" t="s">
        <v>190</v>
      </c>
      <c r="F94" s="185">
        <v>-39714625</v>
      </c>
      <c r="H94" s="160">
        <v>-15111505</v>
      </c>
      <c r="J94" s="185">
        <v>-39714625</v>
      </c>
      <c r="L94" s="160">
        <v>-15111505</v>
      </c>
    </row>
    <row r="95" spans="1:243" ht="20.100000000000001" customHeight="1" x14ac:dyDescent="0.2">
      <c r="B95" s="189" t="s">
        <v>191</v>
      </c>
      <c r="C95" s="189"/>
      <c r="F95" s="186">
        <v>0</v>
      </c>
      <c r="H95" s="190">
        <v>436621909</v>
      </c>
      <c r="J95" s="185">
        <v>0</v>
      </c>
      <c r="L95" s="185">
        <v>386621909</v>
      </c>
    </row>
    <row r="96" spans="1:243" ht="20.100000000000001" customHeight="1" x14ac:dyDescent="0.2">
      <c r="B96" s="151" t="s">
        <v>192</v>
      </c>
      <c r="D96" s="153"/>
      <c r="F96" s="185">
        <v>-188124027</v>
      </c>
      <c r="H96" s="185">
        <v>-300441713</v>
      </c>
      <c r="J96" s="160">
        <v>-171169481</v>
      </c>
      <c r="L96" s="185">
        <v>-276512006</v>
      </c>
    </row>
    <row r="97" spans="1:243" ht="20.100000000000001" customHeight="1" x14ac:dyDescent="0.2">
      <c r="B97" s="151" t="s">
        <v>193</v>
      </c>
      <c r="F97" s="186">
        <v>0</v>
      </c>
      <c r="G97" s="187"/>
      <c r="H97" s="186">
        <v>687800000</v>
      </c>
      <c r="I97" s="187"/>
      <c r="J97" s="185">
        <v>0</v>
      </c>
      <c r="K97" s="187"/>
      <c r="L97" s="185">
        <v>687800000</v>
      </c>
    </row>
    <row r="98" spans="1:243" ht="20.100000000000001" customHeight="1" x14ac:dyDescent="0.2">
      <c r="B98" s="151" t="s">
        <v>194</v>
      </c>
      <c r="F98" s="191">
        <v>-49014856</v>
      </c>
      <c r="G98" s="187"/>
      <c r="H98" s="185">
        <v>-848178236</v>
      </c>
      <c r="I98" s="187"/>
      <c r="J98" s="192">
        <v>-49014856</v>
      </c>
      <c r="K98" s="187"/>
      <c r="L98" s="185">
        <v>-848178236</v>
      </c>
    </row>
    <row r="99" spans="1:243" ht="20.100000000000001" customHeight="1" x14ac:dyDescent="0.2">
      <c r="B99" s="151" t="s">
        <v>195</v>
      </c>
      <c r="F99" s="185">
        <v>-945000</v>
      </c>
      <c r="H99" s="160">
        <v>-945000</v>
      </c>
      <c r="J99" s="185">
        <v>-945000</v>
      </c>
      <c r="L99" s="185">
        <v>-945000</v>
      </c>
    </row>
    <row r="100" spans="1:243" ht="20.100000000000001" customHeight="1" x14ac:dyDescent="0.2">
      <c r="A100" s="154"/>
      <c r="B100" s="151" t="s">
        <v>196</v>
      </c>
      <c r="F100" s="160">
        <v>-185365020</v>
      </c>
      <c r="H100" s="160">
        <v>-206730515</v>
      </c>
      <c r="J100" s="185">
        <v>-157615660</v>
      </c>
      <c r="K100" s="154"/>
      <c r="L100" s="160">
        <v>-177105602</v>
      </c>
    </row>
    <row r="101" spans="1:243" ht="20.100000000000001" customHeight="1" x14ac:dyDescent="0.2">
      <c r="A101" s="154" t="s">
        <v>197</v>
      </c>
      <c r="B101" s="154"/>
      <c r="C101" s="154"/>
      <c r="D101" s="154"/>
      <c r="E101" s="154"/>
      <c r="F101" s="193">
        <f>SUM(F87:F100)</f>
        <v>-314617141</v>
      </c>
      <c r="G101" s="154"/>
      <c r="H101" s="193">
        <f>SUM(H87:H100)</f>
        <v>-16456054</v>
      </c>
      <c r="I101" s="154"/>
      <c r="J101" s="193">
        <f>SUM(J87:J100)</f>
        <v>-269913235</v>
      </c>
      <c r="K101" s="154"/>
      <c r="L101" s="193">
        <f>SUM(L87:L100)</f>
        <v>-3901434</v>
      </c>
    </row>
    <row r="102" spans="1:243" ht="20.100000000000001" customHeight="1" x14ac:dyDescent="0.2">
      <c r="A102" s="154" t="s">
        <v>198</v>
      </c>
      <c r="B102" s="154"/>
      <c r="C102" s="154"/>
      <c r="D102" s="154"/>
      <c r="E102" s="154"/>
      <c r="F102" s="194">
        <f>F101+F69+F58</f>
        <v>-85635179</v>
      </c>
      <c r="G102" s="154"/>
      <c r="H102" s="194">
        <f>H101+H69+H58</f>
        <v>-34729127</v>
      </c>
      <c r="I102" s="154"/>
      <c r="J102" s="194">
        <f>J101+J69+J58</f>
        <v>-67916242</v>
      </c>
      <c r="K102" s="154"/>
      <c r="L102" s="194">
        <f>L101+L69+L58</f>
        <v>-21961829</v>
      </c>
      <c r="M102" s="167">
        <f>F58+F69+F101-F102</f>
        <v>0</v>
      </c>
      <c r="N102" s="167">
        <f>H58+H69+H101-H102</f>
        <v>0</v>
      </c>
      <c r="O102" s="167">
        <f>J58+J69+J101-J102</f>
        <v>0</v>
      </c>
      <c r="P102" s="167">
        <f>L58+L69+L101-L102</f>
        <v>0</v>
      </c>
      <c r="Q102" s="167"/>
    </row>
    <row r="103" spans="1:243" ht="20.100000000000001" customHeight="1" x14ac:dyDescent="0.2">
      <c r="A103" s="195" t="s">
        <v>199</v>
      </c>
      <c r="B103" s="154"/>
      <c r="C103" s="154"/>
      <c r="D103" s="153"/>
      <c r="E103" s="154"/>
      <c r="F103" s="185">
        <v>100579484</v>
      </c>
      <c r="G103" s="154"/>
      <c r="H103" s="190">
        <v>44559551</v>
      </c>
      <c r="I103" s="154"/>
      <c r="J103" s="196">
        <v>73093144</v>
      </c>
      <c r="K103" s="153"/>
      <c r="L103" s="196">
        <v>24970734</v>
      </c>
    </row>
    <row r="104" spans="1:243" ht="20.100000000000001" customHeight="1" thickBot="1" x14ac:dyDescent="0.25">
      <c r="A104" s="154" t="s">
        <v>200</v>
      </c>
      <c r="B104" s="154"/>
      <c r="C104" s="154"/>
      <c r="D104" s="153"/>
      <c r="E104" s="154"/>
      <c r="F104" s="197">
        <f>SUM(F102:F103)</f>
        <v>14944305</v>
      </c>
      <c r="G104" s="154"/>
      <c r="H104" s="197">
        <f t="shared" ref="H104:L104" si="1">SUM(H102:H103)</f>
        <v>9830424</v>
      </c>
      <c r="I104" s="154"/>
      <c r="J104" s="197">
        <f t="shared" si="1"/>
        <v>5176902</v>
      </c>
      <c r="K104" s="153"/>
      <c r="L104" s="197">
        <f t="shared" si="1"/>
        <v>3008905</v>
      </c>
    </row>
    <row r="105" spans="1:243" ht="20.100000000000001" customHeight="1" thickTop="1" x14ac:dyDescent="0.2">
      <c r="A105" s="154"/>
      <c r="B105" s="154"/>
      <c r="C105" s="154"/>
      <c r="D105" s="153"/>
      <c r="E105" s="154"/>
      <c r="F105" s="194"/>
      <c r="G105" s="154"/>
      <c r="H105" s="194"/>
      <c r="I105" s="154"/>
      <c r="J105" s="198"/>
      <c r="K105" s="153"/>
      <c r="L105" s="198"/>
    </row>
    <row r="106" spans="1:243" ht="20.100000000000001" customHeight="1" x14ac:dyDescent="0.2">
      <c r="A106" s="154"/>
      <c r="B106" s="154"/>
      <c r="C106" s="154"/>
      <c r="D106" s="153"/>
      <c r="E106" s="154"/>
      <c r="F106" s="194"/>
      <c r="G106" s="154"/>
      <c r="H106" s="194"/>
      <c r="I106" s="154"/>
      <c r="J106" s="198"/>
      <c r="K106" s="153"/>
      <c r="L106" s="198"/>
    </row>
    <row r="107" spans="1:243" ht="20.100000000000001" customHeight="1" x14ac:dyDescent="0.2">
      <c r="A107" s="171"/>
      <c r="C107" s="172" t="s">
        <v>221</v>
      </c>
      <c r="D107" s="173"/>
      <c r="E107" s="173"/>
      <c r="F107" s="172" t="s">
        <v>222</v>
      </c>
      <c r="G107" s="171"/>
      <c r="I107" s="173"/>
      <c r="J107" s="173"/>
      <c r="K107" s="174"/>
      <c r="L107" s="173"/>
    </row>
    <row r="108" spans="1:243" ht="20.100000000000001" customHeight="1" x14ac:dyDescent="0.2">
      <c r="A108" s="173"/>
      <c r="C108" s="175" t="s">
        <v>39</v>
      </c>
      <c r="D108" s="173"/>
      <c r="E108" s="176"/>
      <c r="F108" s="175" t="s">
        <v>40</v>
      </c>
      <c r="G108" s="171"/>
      <c r="I108" s="173"/>
      <c r="J108" s="173"/>
      <c r="K108" s="173"/>
    </row>
    <row r="109" spans="1:243" ht="24" customHeight="1" x14ac:dyDescent="0.2">
      <c r="A109" s="175"/>
      <c r="B109" s="173"/>
      <c r="C109" s="173"/>
      <c r="D109" s="173"/>
      <c r="E109" s="173"/>
      <c r="F109" s="173"/>
      <c r="G109" s="175"/>
      <c r="H109" s="173"/>
      <c r="I109" s="173"/>
      <c r="J109" s="173"/>
      <c r="K109" s="173"/>
      <c r="L109" s="173"/>
    </row>
    <row r="110" spans="1:243" ht="20.100000000000001" customHeight="1" x14ac:dyDescent="0.2">
      <c r="A110" s="175"/>
      <c r="B110" s="173"/>
      <c r="C110" s="173"/>
      <c r="D110" s="173"/>
      <c r="E110" s="173"/>
      <c r="F110" s="173"/>
      <c r="G110" s="175"/>
      <c r="H110" s="173"/>
      <c r="I110" s="173"/>
      <c r="J110" s="173"/>
      <c r="K110" s="173"/>
      <c r="L110" s="173"/>
    </row>
    <row r="111" spans="1:243" ht="20.100000000000001" customHeight="1" x14ac:dyDescent="0.2">
      <c r="L111" s="177" t="s">
        <v>219</v>
      </c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73"/>
      <c r="CG111" s="173"/>
      <c r="CH111" s="173"/>
      <c r="CI111" s="173"/>
      <c r="CJ111" s="173"/>
      <c r="CK111" s="173"/>
      <c r="CL111" s="173"/>
      <c r="CM111" s="173"/>
      <c r="CN111" s="173"/>
      <c r="CO111" s="173"/>
      <c r="CP111" s="173"/>
      <c r="CQ111" s="173"/>
      <c r="CR111" s="173"/>
      <c r="CS111" s="173"/>
      <c r="CT111" s="173"/>
      <c r="CU111" s="173"/>
      <c r="CV111" s="173"/>
      <c r="CW111" s="173"/>
      <c r="CX111" s="173"/>
      <c r="CY111" s="173"/>
      <c r="CZ111" s="173"/>
      <c r="DA111" s="173"/>
      <c r="DB111" s="173"/>
      <c r="DC111" s="173"/>
      <c r="DD111" s="173"/>
      <c r="DE111" s="173"/>
      <c r="DF111" s="173"/>
      <c r="DG111" s="173"/>
      <c r="DH111" s="173"/>
      <c r="DI111" s="173"/>
      <c r="DJ111" s="173"/>
      <c r="DK111" s="173"/>
      <c r="DL111" s="173"/>
      <c r="DM111" s="173"/>
      <c r="DN111" s="173"/>
      <c r="DO111" s="173"/>
      <c r="DP111" s="173"/>
      <c r="DQ111" s="173"/>
      <c r="DR111" s="173"/>
      <c r="DS111" s="173"/>
      <c r="DT111" s="173"/>
      <c r="DU111" s="173"/>
      <c r="DV111" s="173"/>
      <c r="DW111" s="173"/>
      <c r="DX111" s="173"/>
      <c r="DY111" s="173"/>
      <c r="DZ111" s="173"/>
      <c r="EA111" s="173"/>
      <c r="EB111" s="173"/>
      <c r="EC111" s="173"/>
      <c r="ED111" s="173"/>
      <c r="EE111" s="173"/>
      <c r="EF111" s="173"/>
      <c r="EG111" s="173"/>
      <c r="EH111" s="173"/>
      <c r="EI111" s="173"/>
      <c r="EJ111" s="173"/>
      <c r="EK111" s="173"/>
      <c r="EL111" s="173"/>
      <c r="EM111" s="173"/>
      <c r="EN111" s="173"/>
      <c r="EO111" s="173"/>
      <c r="EP111" s="173"/>
      <c r="EQ111" s="173"/>
      <c r="ER111" s="173"/>
      <c r="ES111" s="173"/>
      <c r="ET111" s="173"/>
      <c r="EU111" s="173"/>
      <c r="EV111" s="173"/>
      <c r="EW111" s="173"/>
      <c r="EX111" s="173"/>
      <c r="EY111" s="173"/>
      <c r="EZ111" s="173"/>
      <c r="FA111" s="173"/>
      <c r="FB111" s="173"/>
      <c r="FC111" s="173"/>
      <c r="FD111" s="173"/>
      <c r="FE111" s="173"/>
      <c r="FF111" s="173"/>
      <c r="FG111" s="173"/>
      <c r="FH111" s="173"/>
      <c r="FI111" s="173"/>
      <c r="FJ111" s="173"/>
      <c r="FK111" s="173"/>
      <c r="FL111" s="173"/>
      <c r="FM111" s="173"/>
      <c r="FN111" s="173"/>
      <c r="FO111" s="173"/>
      <c r="FP111" s="173"/>
      <c r="FQ111" s="173"/>
      <c r="FR111" s="173"/>
      <c r="FS111" s="173"/>
      <c r="FT111" s="173"/>
      <c r="FU111" s="173"/>
      <c r="FV111" s="173"/>
      <c r="FW111" s="173"/>
      <c r="FX111" s="173"/>
      <c r="FY111" s="173"/>
      <c r="FZ111" s="173"/>
      <c r="GA111" s="173"/>
      <c r="GB111" s="173"/>
      <c r="GC111" s="173"/>
      <c r="GD111" s="173"/>
      <c r="GE111" s="173"/>
      <c r="GF111" s="173"/>
      <c r="GG111" s="173"/>
      <c r="GH111" s="173"/>
      <c r="GI111" s="173"/>
      <c r="GJ111" s="173"/>
      <c r="GK111" s="173"/>
      <c r="GL111" s="173"/>
      <c r="GM111" s="173"/>
      <c r="GN111" s="173"/>
      <c r="GO111" s="173"/>
      <c r="GP111" s="173"/>
      <c r="GQ111" s="173"/>
      <c r="GR111" s="173"/>
      <c r="GS111" s="173"/>
      <c r="GT111" s="173"/>
      <c r="GU111" s="173"/>
      <c r="GV111" s="173"/>
      <c r="GW111" s="173"/>
      <c r="GX111" s="173"/>
      <c r="GY111" s="173"/>
      <c r="GZ111" s="173"/>
      <c r="HA111" s="173"/>
      <c r="HB111" s="173"/>
      <c r="HC111" s="173"/>
      <c r="HD111" s="173"/>
      <c r="HE111" s="173"/>
      <c r="HF111" s="173"/>
      <c r="HG111" s="173"/>
      <c r="HH111" s="173"/>
      <c r="HI111" s="173"/>
      <c r="HJ111" s="173"/>
      <c r="HK111" s="173"/>
      <c r="HL111" s="173"/>
      <c r="HM111" s="173"/>
      <c r="HN111" s="173"/>
      <c r="HO111" s="173"/>
      <c r="HP111" s="173"/>
      <c r="HQ111" s="173"/>
      <c r="HR111" s="173"/>
      <c r="HS111" s="173"/>
      <c r="HT111" s="173"/>
      <c r="HU111" s="173"/>
      <c r="HV111" s="173"/>
      <c r="HW111" s="173"/>
      <c r="HX111" s="173"/>
      <c r="HY111" s="173"/>
      <c r="HZ111" s="173"/>
      <c r="IA111" s="173"/>
      <c r="IB111" s="173"/>
      <c r="IC111" s="173"/>
      <c r="ID111" s="173"/>
      <c r="IE111" s="173"/>
      <c r="IF111" s="173"/>
      <c r="IG111" s="173"/>
      <c r="IH111" s="173"/>
      <c r="II111" s="173"/>
    </row>
    <row r="112" spans="1:243" s="173" customFormat="1" ht="24" customHeight="1" x14ac:dyDescent="0.2">
      <c r="A112" s="151"/>
      <c r="B112" s="151"/>
      <c r="C112" s="151"/>
      <c r="D112" s="151"/>
      <c r="E112" s="151"/>
      <c r="F112" s="151"/>
      <c r="G112" s="151"/>
      <c r="H112" s="151"/>
      <c r="I112" s="151"/>
      <c r="J112" s="151"/>
      <c r="K112" s="151"/>
      <c r="L112" s="177" t="s">
        <v>220</v>
      </c>
    </row>
    <row r="113" spans="1:243" s="173" customFormat="1" ht="24" customHeight="1" x14ac:dyDescent="0.2">
      <c r="A113" s="239" t="s">
        <v>201</v>
      </c>
      <c r="B113" s="240"/>
      <c r="C113" s="240"/>
      <c r="D113" s="240"/>
      <c r="E113" s="240"/>
      <c r="F113" s="240"/>
      <c r="G113" s="240"/>
      <c r="H113" s="240"/>
      <c r="I113" s="240"/>
      <c r="J113" s="240"/>
      <c r="K113" s="240"/>
      <c r="L113" s="240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  <c r="BI113" s="151"/>
      <c r="BJ113" s="151"/>
      <c r="BK113" s="151"/>
      <c r="BL113" s="151"/>
      <c r="BM113" s="151"/>
      <c r="BN113" s="151"/>
      <c r="BO113" s="151"/>
      <c r="BP113" s="151"/>
      <c r="BQ113" s="151"/>
      <c r="BR113" s="151"/>
      <c r="BS113" s="151"/>
      <c r="BT113" s="151"/>
      <c r="BU113" s="151"/>
      <c r="BV113" s="151"/>
      <c r="BW113" s="151"/>
      <c r="BX113" s="151"/>
      <c r="BY113" s="151"/>
      <c r="BZ113" s="151"/>
      <c r="CA113" s="151"/>
      <c r="CB113" s="151"/>
      <c r="CC113" s="151"/>
      <c r="CD113" s="151"/>
      <c r="CE113" s="151"/>
      <c r="CF113" s="151"/>
      <c r="CG113" s="151"/>
      <c r="CH113" s="151"/>
      <c r="CI113" s="151"/>
      <c r="CJ113" s="151"/>
      <c r="CK113" s="151"/>
      <c r="CL113" s="151"/>
      <c r="CM113" s="151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1"/>
      <c r="DI113" s="151"/>
      <c r="DJ113" s="151"/>
      <c r="DK113" s="151"/>
      <c r="DL113" s="151"/>
      <c r="DM113" s="151"/>
      <c r="DN113" s="151"/>
      <c r="DO113" s="151"/>
      <c r="DP113" s="151"/>
      <c r="DQ113" s="151"/>
      <c r="DR113" s="151"/>
      <c r="DS113" s="151"/>
      <c r="DT113" s="151"/>
      <c r="DU113" s="151"/>
      <c r="DV113" s="151"/>
      <c r="DW113" s="151"/>
      <c r="DX113" s="151"/>
      <c r="DY113" s="151"/>
      <c r="DZ113" s="151"/>
      <c r="EA113" s="151"/>
      <c r="EB113" s="151"/>
      <c r="EC113" s="151"/>
      <c r="ED113" s="151"/>
      <c r="EE113" s="151"/>
      <c r="EF113" s="151"/>
      <c r="EG113" s="151"/>
      <c r="EH113" s="151"/>
      <c r="EI113" s="151"/>
      <c r="EJ113" s="151"/>
      <c r="EK113" s="151"/>
      <c r="EL113" s="151"/>
      <c r="EM113" s="151"/>
      <c r="EN113" s="151"/>
      <c r="EO113" s="151"/>
      <c r="EP113" s="151"/>
      <c r="EQ113" s="151"/>
      <c r="ER113" s="151"/>
      <c r="ES113" s="151"/>
      <c r="ET113" s="151"/>
      <c r="EU113" s="151"/>
      <c r="EV113" s="151"/>
      <c r="EW113" s="151"/>
      <c r="EX113" s="151"/>
      <c r="EY113" s="151"/>
      <c r="EZ113" s="151"/>
      <c r="FA113" s="151"/>
      <c r="FB113" s="151"/>
      <c r="FC113" s="151"/>
      <c r="FD113" s="151"/>
      <c r="FE113" s="151"/>
      <c r="FF113" s="151"/>
      <c r="FG113" s="151"/>
      <c r="FH113" s="151"/>
      <c r="FI113" s="151"/>
      <c r="FJ113" s="151"/>
      <c r="FK113" s="151"/>
      <c r="FL113" s="151"/>
      <c r="FM113" s="151"/>
      <c r="FN113" s="151"/>
      <c r="FO113" s="151"/>
      <c r="FP113" s="151"/>
      <c r="FQ113" s="151"/>
      <c r="FR113" s="151"/>
      <c r="FS113" s="151"/>
      <c r="FT113" s="151"/>
      <c r="FU113" s="151"/>
      <c r="FV113" s="151"/>
      <c r="FW113" s="151"/>
      <c r="FX113" s="151"/>
      <c r="FY113" s="151"/>
      <c r="FZ113" s="151"/>
      <c r="GA113" s="151"/>
      <c r="GB113" s="151"/>
      <c r="GC113" s="151"/>
      <c r="GD113" s="151"/>
      <c r="GE113" s="151"/>
      <c r="GF113" s="151"/>
      <c r="GG113" s="151"/>
      <c r="GH113" s="151"/>
      <c r="GI113" s="151"/>
      <c r="GJ113" s="151"/>
      <c r="GK113" s="151"/>
      <c r="GL113" s="151"/>
      <c r="GM113" s="151"/>
      <c r="GN113" s="151"/>
      <c r="GO113" s="151"/>
      <c r="GP113" s="151"/>
      <c r="GQ113" s="151"/>
      <c r="GR113" s="151"/>
      <c r="GS113" s="151"/>
      <c r="GT113" s="151"/>
      <c r="GU113" s="151"/>
      <c r="GV113" s="151"/>
      <c r="GW113" s="151"/>
      <c r="GX113" s="151"/>
      <c r="GY113" s="151"/>
      <c r="GZ113" s="151"/>
      <c r="HA113" s="151"/>
      <c r="HB113" s="151"/>
      <c r="HC113" s="151"/>
      <c r="HD113" s="151"/>
      <c r="HE113" s="151"/>
      <c r="HF113" s="151"/>
      <c r="HG113" s="151"/>
      <c r="HH113" s="151"/>
      <c r="HI113" s="151"/>
      <c r="HJ113" s="151"/>
      <c r="HK113" s="151"/>
      <c r="HL113" s="151"/>
      <c r="HM113" s="151"/>
      <c r="HN113" s="151"/>
      <c r="HO113" s="151"/>
      <c r="HP113" s="151"/>
      <c r="HQ113" s="151"/>
      <c r="HR113" s="151"/>
      <c r="HS113" s="151"/>
      <c r="HT113" s="151"/>
      <c r="HU113" s="151"/>
      <c r="HV113" s="151"/>
      <c r="HW113" s="151"/>
      <c r="HX113" s="151"/>
      <c r="HY113" s="151"/>
      <c r="HZ113" s="151"/>
      <c r="IA113" s="151"/>
      <c r="IB113" s="151"/>
      <c r="IC113" s="151"/>
      <c r="ID113" s="151"/>
      <c r="IE113" s="151"/>
      <c r="IF113" s="151"/>
      <c r="IG113" s="151"/>
      <c r="IH113" s="151"/>
      <c r="II113" s="151"/>
    </row>
    <row r="114" spans="1:243" ht="24" customHeight="1" x14ac:dyDescent="0.2">
      <c r="A114" s="241" t="s">
        <v>3</v>
      </c>
      <c r="B114" s="241"/>
      <c r="C114" s="241"/>
      <c r="D114" s="241"/>
      <c r="E114" s="241"/>
      <c r="F114" s="241"/>
      <c r="G114" s="241"/>
      <c r="H114" s="241"/>
      <c r="I114" s="241"/>
      <c r="J114" s="241"/>
      <c r="K114" s="241"/>
      <c r="L114" s="241"/>
    </row>
    <row r="115" spans="1:243" ht="24" customHeight="1" x14ac:dyDescent="0.2">
      <c r="A115" s="241" t="s">
        <v>160</v>
      </c>
      <c r="B115" s="241"/>
      <c r="C115" s="241"/>
      <c r="D115" s="241"/>
      <c r="E115" s="241"/>
      <c r="F115" s="241"/>
      <c r="G115" s="241"/>
      <c r="H115" s="241"/>
      <c r="I115" s="241"/>
      <c r="J115" s="241"/>
      <c r="K115" s="241"/>
      <c r="L115" s="241"/>
    </row>
    <row r="116" spans="1:243" ht="24" customHeight="1" x14ac:dyDescent="0.2">
      <c r="A116" s="242" t="s">
        <v>106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</row>
    <row r="117" spans="1:243" ht="18" customHeight="1" x14ac:dyDescent="0.2">
      <c r="A117" s="178"/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</row>
    <row r="118" spans="1:243" ht="18" customHeight="1" x14ac:dyDescent="0.2">
      <c r="F118" s="243" t="s">
        <v>7</v>
      </c>
      <c r="G118" s="243"/>
      <c r="H118" s="243"/>
      <c r="I118" s="243"/>
      <c r="J118" s="243"/>
      <c r="K118" s="243"/>
      <c r="L118" s="24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3"/>
      <c r="AN118" s="173"/>
      <c r="AO118" s="173"/>
      <c r="AP118" s="173"/>
      <c r="AQ118" s="173"/>
      <c r="AR118" s="173"/>
      <c r="AS118" s="173"/>
      <c r="AT118" s="173"/>
      <c r="AU118" s="173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3"/>
      <c r="BQ118" s="173"/>
      <c r="BR118" s="173"/>
      <c r="BS118" s="173"/>
      <c r="BT118" s="173"/>
      <c r="BU118" s="173"/>
      <c r="BV118" s="173"/>
      <c r="BW118" s="173"/>
      <c r="BX118" s="173"/>
      <c r="BY118" s="173"/>
      <c r="BZ118" s="173"/>
      <c r="CA118" s="173"/>
      <c r="CB118" s="173"/>
      <c r="CC118" s="173"/>
      <c r="CD118" s="173"/>
      <c r="CE118" s="173"/>
      <c r="CF118" s="173"/>
      <c r="CG118" s="173"/>
      <c r="CH118" s="173"/>
      <c r="CI118" s="173"/>
      <c r="CJ118" s="173"/>
      <c r="CK118" s="173"/>
      <c r="CL118" s="173"/>
      <c r="CM118" s="173"/>
      <c r="CN118" s="173"/>
      <c r="CO118" s="173"/>
      <c r="CP118" s="173"/>
      <c r="CQ118" s="173"/>
      <c r="CR118" s="173"/>
      <c r="CS118" s="173"/>
      <c r="CT118" s="173"/>
      <c r="CU118" s="173"/>
      <c r="CV118" s="173"/>
      <c r="CW118" s="173"/>
      <c r="CX118" s="173"/>
      <c r="CY118" s="173"/>
      <c r="CZ118" s="173"/>
      <c r="DA118" s="173"/>
      <c r="DB118" s="173"/>
      <c r="DC118" s="173"/>
      <c r="DD118" s="173"/>
      <c r="DE118" s="173"/>
      <c r="DF118" s="173"/>
      <c r="DG118" s="173"/>
      <c r="DH118" s="173"/>
      <c r="DI118" s="173"/>
      <c r="DJ118" s="173"/>
      <c r="DK118" s="173"/>
      <c r="DL118" s="173"/>
      <c r="DM118" s="173"/>
      <c r="DN118" s="173"/>
      <c r="DO118" s="173"/>
      <c r="DP118" s="173"/>
      <c r="DQ118" s="173"/>
      <c r="DR118" s="173"/>
      <c r="DS118" s="173"/>
      <c r="DT118" s="173"/>
      <c r="DU118" s="173"/>
      <c r="DV118" s="173"/>
      <c r="DW118" s="173"/>
      <c r="DX118" s="173"/>
      <c r="DY118" s="173"/>
      <c r="DZ118" s="173"/>
      <c r="EA118" s="173"/>
      <c r="EB118" s="173"/>
      <c r="EC118" s="173"/>
      <c r="ED118" s="173"/>
      <c r="EE118" s="173"/>
      <c r="EF118" s="173"/>
      <c r="EG118" s="173"/>
      <c r="EH118" s="173"/>
      <c r="EI118" s="173"/>
      <c r="EJ118" s="173"/>
      <c r="EK118" s="173"/>
      <c r="EL118" s="173"/>
      <c r="EM118" s="173"/>
      <c r="EN118" s="173"/>
      <c r="EO118" s="173"/>
      <c r="EP118" s="173"/>
      <c r="EQ118" s="173"/>
      <c r="ER118" s="173"/>
      <c r="ES118" s="173"/>
      <c r="ET118" s="173"/>
      <c r="EU118" s="173"/>
      <c r="EV118" s="173"/>
      <c r="EW118" s="173"/>
      <c r="EX118" s="173"/>
      <c r="EY118" s="173"/>
      <c r="EZ118" s="173"/>
      <c r="FA118" s="173"/>
      <c r="FB118" s="173"/>
      <c r="FC118" s="173"/>
      <c r="FD118" s="173"/>
      <c r="FE118" s="173"/>
      <c r="FF118" s="173"/>
      <c r="FG118" s="173"/>
      <c r="FH118" s="173"/>
      <c r="FI118" s="173"/>
      <c r="FJ118" s="173"/>
      <c r="FK118" s="173"/>
      <c r="FL118" s="173"/>
      <c r="FM118" s="173"/>
      <c r="FN118" s="173"/>
      <c r="FO118" s="173"/>
      <c r="FP118" s="173"/>
      <c r="FQ118" s="173"/>
      <c r="FR118" s="173"/>
      <c r="FS118" s="173"/>
      <c r="FT118" s="173"/>
      <c r="FU118" s="173"/>
      <c r="FV118" s="173"/>
      <c r="FW118" s="173"/>
      <c r="FX118" s="173"/>
      <c r="FY118" s="173"/>
      <c r="FZ118" s="173"/>
      <c r="GA118" s="173"/>
      <c r="GB118" s="173"/>
      <c r="GC118" s="173"/>
      <c r="GD118" s="173"/>
      <c r="GE118" s="173"/>
      <c r="GF118" s="173"/>
      <c r="GG118" s="173"/>
      <c r="GH118" s="173"/>
      <c r="GI118" s="173"/>
      <c r="GJ118" s="173"/>
      <c r="GK118" s="173"/>
      <c r="GL118" s="173"/>
      <c r="GM118" s="173"/>
      <c r="GN118" s="173"/>
      <c r="GO118" s="173"/>
      <c r="GP118" s="173"/>
      <c r="GQ118" s="173"/>
      <c r="GR118" s="173"/>
      <c r="GS118" s="173"/>
      <c r="GT118" s="173"/>
      <c r="GU118" s="173"/>
      <c r="GV118" s="173"/>
      <c r="GW118" s="173"/>
      <c r="GX118" s="173"/>
      <c r="GY118" s="173"/>
      <c r="GZ118" s="173"/>
      <c r="HA118" s="173"/>
      <c r="HB118" s="173"/>
      <c r="HC118" s="173"/>
      <c r="HD118" s="173"/>
      <c r="HE118" s="173"/>
      <c r="HF118" s="173"/>
      <c r="HG118" s="173"/>
      <c r="HH118" s="173"/>
      <c r="HI118" s="173"/>
      <c r="HJ118" s="173"/>
      <c r="HK118" s="173"/>
      <c r="HL118" s="173"/>
      <c r="HM118" s="173"/>
      <c r="HN118" s="173"/>
      <c r="HO118" s="173"/>
      <c r="HP118" s="173"/>
      <c r="HQ118" s="173"/>
      <c r="HR118" s="173"/>
      <c r="HS118" s="173"/>
      <c r="HT118" s="173"/>
      <c r="HU118" s="173"/>
      <c r="HV118" s="173"/>
      <c r="HW118" s="173"/>
      <c r="HX118" s="173"/>
      <c r="HY118" s="173"/>
      <c r="HZ118" s="173"/>
      <c r="IA118" s="173"/>
      <c r="IB118" s="173"/>
      <c r="IC118" s="173"/>
      <c r="ID118" s="173"/>
      <c r="IE118" s="173"/>
      <c r="IF118" s="173"/>
      <c r="IG118" s="173"/>
      <c r="IH118" s="173"/>
      <c r="II118" s="173"/>
    </row>
    <row r="119" spans="1:243" s="173" customFormat="1" ht="18" customHeight="1" x14ac:dyDescent="0.2">
      <c r="A119" s="151"/>
      <c r="B119" s="151"/>
      <c r="C119" s="151"/>
      <c r="D119" s="151"/>
      <c r="E119" s="151"/>
      <c r="F119" s="233" t="s">
        <v>8</v>
      </c>
      <c r="G119" s="233"/>
      <c r="H119" s="233"/>
      <c r="I119" s="151"/>
      <c r="J119" s="234" t="s">
        <v>9</v>
      </c>
      <c r="K119" s="234"/>
      <c r="L119" s="234"/>
    </row>
    <row r="120" spans="1:243" s="173" customFormat="1" ht="18" customHeight="1" x14ac:dyDescent="0.2">
      <c r="A120" s="151"/>
      <c r="B120" s="151"/>
      <c r="C120" s="151"/>
      <c r="D120" s="153"/>
      <c r="E120" s="151"/>
      <c r="F120" s="152">
        <v>2568</v>
      </c>
      <c r="G120" s="151"/>
      <c r="H120" s="152">
        <v>2567</v>
      </c>
      <c r="I120" s="151"/>
      <c r="J120" s="152">
        <v>2568</v>
      </c>
      <c r="K120" s="151"/>
      <c r="L120" s="152">
        <v>2567</v>
      </c>
    </row>
    <row r="121" spans="1:243" s="173" customFormat="1" ht="18" customHeight="1" x14ac:dyDescent="0.2">
      <c r="A121" s="154" t="s">
        <v>202</v>
      </c>
      <c r="B121" s="154"/>
      <c r="C121" s="154"/>
      <c r="D121" s="154"/>
      <c r="E121" s="154"/>
      <c r="F121" s="199"/>
      <c r="G121" s="154"/>
      <c r="H121" s="199"/>
      <c r="I121" s="154"/>
      <c r="J121" s="199"/>
      <c r="K121" s="154"/>
      <c r="L121" s="199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  <c r="BI121" s="151"/>
      <c r="BJ121" s="151"/>
      <c r="BK121" s="151"/>
      <c r="BL121" s="151"/>
      <c r="BM121" s="151"/>
      <c r="BN121" s="151"/>
      <c r="BO121" s="151"/>
      <c r="BP121" s="151"/>
      <c r="BQ121" s="151"/>
      <c r="BR121" s="151"/>
      <c r="BS121" s="151"/>
      <c r="BT121" s="151"/>
      <c r="BU121" s="151"/>
      <c r="BV121" s="151"/>
      <c r="BW121" s="151"/>
      <c r="BX121" s="151"/>
      <c r="BY121" s="151"/>
      <c r="BZ121" s="151"/>
      <c r="CA121" s="151"/>
      <c r="CB121" s="151"/>
      <c r="CC121" s="151"/>
      <c r="CD121" s="151"/>
      <c r="CE121" s="151"/>
      <c r="CF121" s="151"/>
      <c r="CG121" s="151"/>
      <c r="CH121" s="151"/>
      <c r="CI121" s="151"/>
      <c r="CJ121" s="151"/>
      <c r="CK121" s="151"/>
      <c r="CL121" s="151"/>
      <c r="CM121" s="151"/>
      <c r="CN121" s="151"/>
      <c r="CO121" s="151"/>
      <c r="CP121" s="151"/>
      <c r="CQ121" s="151"/>
      <c r="CR121" s="151"/>
      <c r="CS121" s="151"/>
      <c r="CT121" s="151"/>
      <c r="CU121" s="151"/>
      <c r="CV121" s="151"/>
      <c r="CW121" s="151"/>
      <c r="CX121" s="151"/>
      <c r="CY121" s="151"/>
      <c r="CZ121" s="151"/>
      <c r="DA121" s="151"/>
      <c r="DB121" s="151"/>
      <c r="DC121" s="151"/>
      <c r="DD121" s="151"/>
      <c r="DE121" s="151"/>
      <c r="DF121" s="151"/>
      <c r="DG121" s="151"/>
      <c r="DH121" s="151"/>
      <c r="DI121" s="151"/>
      <c r="DJ121" s="151"/>
      <c r="DK121" s="151"/>
      <c r="DL121" s="151"/>
      <c r="DM121" s="151"/>
      <c r="DN121" s="151"/>
      <c r="DO121" s="151"/>
      <c r="DP121" s="151"/>
      <c r="DQ121" s="151"/>
      <c r="DR121" s="151"/>
      <c r="DS121" s="151"/>
      <c r="DT121" s="151"/>
      <c r="DU121" s="151"/>
      <c r="DV121" s="151"/>
      <c r="DW121" s="151"/>
      <c r="DX121" s="151"/>
      <c r="DY121" s="151"/>
      <c r="DZ121" s="151"/>
      <c r="EA121" s="151"/>
      <c r="EB121" s="151"/>
      <c r="EC121" s="151"/>
      <c r="ED121" s="151"/>
      <c r="EE121" s="151"/>
      <c r="EF121" s="151"/>
      <c r="EG121" s="151"/>
      <c r="EH121" s="151"/>
      <c r="EI121" s="151"/>
      <c r="EJ121" s="151"/>
      <c r="EK121" s="151"/>
      <c r="EL121" s="151"/>
      <c r="EM121" s="151"/>
      <c r="EN121" s="151"/>
      <c r="EO121" s="151"/>
      <c r="EP121" s="151"/>
      <c r="EQ121" s="151"/>
      <c r="ER121" s="151"/>
      <c r="ES121" s="151"/>
      <c r="ET121" s="151"/>
      <c r="EU121" s="151"/>
      <c r="EV121" s="151"/>
      <c r="EW121" s="151"/>
      <c r="EX121" s="151"/>
      <c r="EY121" s="151"/>
      <c r="EZ121" s="151"/>
      <c r="FA121" s="151"/>
      <c r="FB121" s="151"/>
      <c r="FC121" s="151"/>
      <c r="FD121" s="151"/>
      <c r="FE121" s="151"/>
      <c r="FF121" s="151"/>
      <c r="FG121" s="151"/>
      <c r="FH121" s="151"/>
      <c r="FI121" s="151"/>
      <c r="FJ121" s="151"/>
      <c r="FK121" s="151"/>
      <c r="FL121" s="151"/>
      <c r="FM121" s="151"/>
      <c r="FN121" s="151"/>
      <c r="FO121" s="151"/>
      <c r="FP121" s="151"/>
      <c r="FQ121" s="151"/>
      <c r="FR121" s="151"/>
      <c r="FS121" s="151"/>
      <c r="FT121" s="151"/>
      <c r="FU121" s="151"/>
      <c r="FV121" s="151"/>
      <c r="FW121" s="151"/>
      <c r="FX121" s="151"/>
      <c r="FY121" s="151"/>
      <c r="FZ121" s="151"/>
      <c r="GA121" s="151"/>
      <c r="GB121" s="151"/>
      <c r="GC121" s="151"/>
      <c r="GD121" s="151"/>
      <c r="GE121" s="151"/>
      <c r="GF121" s="151"/>
      <c r="GG121" s="151"/>
      <c r="GH121" s="151"/>
      <c r="GI121" s="151"/>
      <c r="GJ121" s="151"/>
      <c r="GK121" s="151"/>
      <c r="GL121" s="151"/>
      <c r="GM121" s="151"/>
      <c r="GN121" s="151"/>
      <c r="GO121" s="151"/>
      <c r="GP121" s="151"/>
      <c r="GQ121" s="151"/>
      <c r="GR121" s="151"/>
      <c r="GS121" s="151"/>
      <c r="GT121" s="151"/>
      <c r="GU121" s="151"/>
      <c r="GV121" s="151"/>
      <c r="GW121" s="151"/>
      <c r="GX121" s="151"/>
      <c r="GY121" s="151"/>
      <c r="GZ121" s="151"/>
      <c r="HA121" s="151"/>
      <c r="HB121" s="151"/>
      <c r="HC121" s="151"/>
      <c r="HD121" s="151"/>
      <c r="HE121" s="151"/>
      <c r="HF121" s="151"/>
      <c r="HG121" s="151"/>
      <c r="HH121" s="151"/>
      <c r="HI121" s="151"/>
      <c r="HJ121" s="151"/>
      <c r="HK121" s="151"/>
      <c r="HL121" s="151"/>
      <c r="HM121" s="151"/>
      <c r="HN121" s="151"/>
      <c r="HO121" s="151"/>
      <c r="HP121" s="151"/>
      <c r="HQ121" s="151"/>
      <c r="HR121" s="151"/>
      <c r="HS121" s="151"/>
      <c r="HT121" s="151"/>
      <c r="HU121" s="151"/>
      <c r="HV121" s="151"/>
      <c r="HW121" s="151"/>
      <c r="HX121" s="151"/>
      <c r="HY121" s="151"/>
      <c r="HZ121" s="151"/>
      <c r="IA121" s="151"/>
      <c r="IB121" s="151"/>
      <c r="IC121" s="151"/>
      <c r="ID121" s="151"/>
      <c r="IE121" s="151"/>
      <c r="IF121" s="151"/>
      <c r="IG121" s="151"/>
      <c r="IH121" s="151"/>
      <c r="II121" s="151"/>
    </row>
    <row r="122" spans="1:243" ht="18" customHeight="1" x14ac:dyDescent="0.2">
      <c r="A122" s="153" t="s">
        <v>203</v>
      </c>
      <c r="B122" s="151" t="s">
        <v>204</v>
      </c>
      <c r="D122" s="200"/>
      <c r="E122" s="200"/>
      <c r="F122" s="201">
        <v>0</v>
      </c>
      <c r="H122" s="202">
        <v>53020061</v>
      </c>
      <c r="I122" s="200"/>
      <c r="J122" s="201">
        <v>0</v>
      </c>
      <c r="K122" s="200"/>
      <c r="L122" s="202">
        <v>53020061</v>
      </c>
    </row>
    <row r="123" spans="1:243" ht="18" customHeight="1" x14ac:dyDescent="0.2">
      <c r="A123" s="208" t="s">
        <v>205</v>
      </c>
      <c r="B123" s="187" t="s">
        <v>208</v>
      </c>
    </row>
    <row r="124" spans="1:243" ht="18" customHeight="1" x14ac:dyDescent="0.2">
      <c r="A124" s="153"/>
      <c r="B124" s="187" t="s">
        <v>209</v>
      </c>
      <c r="F124" s="155">
        <v>401551583</v>
      </c>
      <c r="H124" s="201">
        <v>0</v>
      </c>
      <c r="J124" s="202">
        <v>334851013.37</v>
      </c>
      <c r="L124" s="201">
        <v>0</v>
      </c>
    </row>
    <row r="125" spans="1:243" ht="18" customHeight="1" x14ac:dyDescent="0.2">
      <c r="A125" s="207" t="s">
        <v>207</v>
      </c>
      <c r="B125" s="151" t="s">
        <v>223</v>
      </c>
      <c r="F125" s="155">
        <v>893848120</v>
      </c>
      <c r="H125" s="201">
        <v>0</v>
      </c>
      <c r="J125" s="201">
        <v>0</v>
      </c>
      <c r="L125" s="201">
        <v>0</v>
      </c>
    </row>
    <row r="126" spans="1:243" s="187" customFormat="1" ht="18" customHeight="1" x14ac:dyDescent="0.2">
      <c r="A126" s="209" t="s">
        <v>210</v>
      </c>
      <c r="B126" s="187" t="s">
        <v>212</v>
      </c>
      <c r="D126" s="203"/>
      <c r="H126" s="186"/>
      <c r="J126" s="186"/>
      <c r="L126" s="186"/>
      <c r="N126" s="204"/>
    </row>
    <row r="127" spans="1:243" s="187" customFormat="1" ht="18" customHeight="1" x14ac:dyDescent="0.2">
      <c r="B127" s="187" t="s">
        <v>213</v>
      </c>
      <c r="D127" s="203"/>
      <c r="F127" s="201">
        <v>0</v>
      </c>
      <c r="H127" s="202">
        <v>46738</v>
      </c>
      <c r="J127" s="201">
        <v>0</v>
      </c>
      <c r="L127" s="202">
        <v>46738</v>
      </c>
      <c r="N127" s="204"/>
    </row>
    <row r="128" spans="1:243" ht="18" customHeight="1" x14ac:dyDescent="0.2">
      <c r="A128" s="207" t="s">
        <v>211</v>
      </c>
      <c r="B128" s="151" t="s">
        <v>206</v>
      </c>
      <c r="F128" s="201">
        <v>0</v>
      </c>
      <c r="H128" s="205">
        <v>44233</v>
      </c>
      <c r="J128" s="201">
        <v>0</v>
      </c>
      <c r="L128" s="205">
        <v>44233</v>
      </c>
    </row>
    <row r="129" spans="1:12" ht="18" customHeight="1" x14ac:dyDescent="0.2">
      <c r="A129" s="207" t="s">
        <v>214</v>
      </c>
      <c r="B129" s="207" t="s">
        <v>225</v>
      </c>
      <c r="F129" s="155">
        <v>2225822</v>
      </c>
      <c r="H129" s="201">
        <v>0</v>
      </c>
      <c r="J129" s="201">
        <v>0</v>
      </c>
      <c r="L129" s="201">
        <v>0</v>
      </c>
    </row>
    <row r="130" spans="1:12" ht="18" customHeight="1" x14ac:dyDescent="0.2">
      <c r="A130" s="207" t="s">
        <v>215</v>
      </c>
      <c r="B130" s="151" t="s">
        <v>216</v>
      </c>
      <c r="F130" s="201">
        <v>0</v>
      </c>
      <c r="H130" s="206">
        <v>6121408</v>
      </c>
      <c r="J130" s="201">
        <v>0</v>
      </c>
      <c r="L130" s="206">
        <v>6121408</v>
      </c>
    </row>
    <row r="131" spans="1:12" ht="18" customHeight="1" x14ac:dyDescent="0.2">
      <c r="A131" s="154"/>
      <c r="F131" s="202"/>
      <c r="H131" s="206"/>
      <c r="J131" s="206"/>
      <c r="K131" s="199"/>
      <c r="L131" s="206"/>
    </row>
    <row r="132" spans="1:12" ht="18" customHeight="1" x14ac:dyDescent="0.2">
      <c r="F132" s="201"/>
      <c r="H132" s="166"/>
      <c r="J132" s="166"/>
      <c r="K132" s="199"/>
      <c r="L132" s="166"/>
    </row>
    <row r="133" spans="1:12" ht="18" customHeight="1" x14ac:dyDescent="0.2">
      <c r="F133" s="202"/>
      <c r="H133" s="201"/>
      <c r="J133" s="201"/>
      <c r="L133" s="201"/>
    </row>
    <row r="134" spans="1:12" ht="18" customHeight="1" x14ac:dyDescent="0.2">
      <c r="A134" s="154"/>
      <c r="J134" s="166"/>
      <c r="K134" s="199"/>
      <c r="L134" s="166"/>
    </row>
    <row r="135" spans="1:12" ht="18" customHeight="1" x14ac:dyDescent="0.2">
      <c r="A135" s="154"/>
      <c r="J135" s="166"/>
      <c r="K135" s="199"/>
      <c r="L135" s="166"/>
    </row>
    <row r="136" spans="1:12" ht="17.100000000000001" customHeight="1" x14ac:dyDescent="0.2">
      <c r="A136" s="154"/>
      <c r="J136" s="166"/>
      <c r="K136" s="199"/>
      <c r="L136" s="166"/>
    </row>
    <row r="137" spans="1:12" ht="17.100000000000001" customHeight="1" x14ac:dyDescent="0.2">
      <c r="A137" s="154"/>
      <c r="J137" s="166"/>
      <c r="K137" s="199"/>
      <c r="L137" s="166"/>
    </row>
    <row r="138" spans="1:12" ht="17.100000000000001" customHeight="1" x14ac:dyDescent="0.2">
      <c r="A138" s="171"/>
      <c r="B138" s="172" t="s">
        <v>221</v>
      </c>
      <c r="C138" s="173"/>
      <c r="D138" s="173"/>
      <c r="E138" s="173"/>
      <c r="F138" s="173"/>
      <c r="G138" s="171"/>
      <c r="H138" s="172" t="s">
        <v>222</v>
      </c>
      <c r="I138" s="173"/>
      <c r="J138" s="173"/>
      <c r="K138" s="174"/>
      <c r="L138" s="173"/>
    </row>
    <row r="139" spans="1:12" ht="17.100000000000001" customHeight="1" x14ac:dyDescent="0.2">
      <c r="A139" s="173"/>
      <c r="B139" s="175" t="s">
        <v>39</v>
      </c>
      <c r="C139" s="173"/>
      <c r="D139" s="173"/>
      <c r="E139" s="176"/>
      <c r="F139" s="173"/>
      <c r="G139" s="171"/>
      <c r="H139" s="175" t="s">
        <v>40</v>
      </c>
      <c r="I139" s="173"/>
      <c r="J139" s="173"/>
      <c r="K139" s="173"/>
    </row>
    <row r="140" spans="1:12" ht="17.100000000000001" customHeight="1" x14ac:dyDescent="0.2">
      <c r="A140" s="171"/>
    </row>
    <row r="141" spans="1:12" ht="17.100000000000001" customHeight="1" x14ac:dyDescent="0.2"/>
    <row r="142" spans="1:12" ht="10.5" customHeight="1" x14ac:dyDescent="0.2"/>
    <row r="144" spans="1:12" ht="24" customHeight="1" x14ac:dyDescent="0.2"/>
    <row r="145" ht="12" customHeight="1" x14ac:dyDescent="0.2"/>
  </sheetData>
  <mergeCells count="28">
    <mergeCell ref="F119:H119"/>
    <mergeCell ref="J119:L119"/>
    <mergeCell ref="A78:L78"/>
    <mergeCell ref="A79:L79"/>
    <mergeCell ref="A80:L80"/>
    <mergeCell ref="A81:L81"/>
    <mergeCell ref="F83:L83"/>
    <mergeCell ref="F84:H84"/>
    <mergeCell ref="J84:L84"/>
    <mergeCell ref="A113:L113"/>
    <mergeCell ref="A114:L114"/>
    <mergeCell ref="A115:L115"/>
    <mergeCell ref="A116:L116"/>
    <mergeCell ref="F118:L118"/>
    <mergeCell ref="F47:H47"/>
    <mergeCell ref="J47:L47"/>
    <mergeCell ref="A3:L3"/>
    <mergeCell ref="A4:L4"/>
    <mergeCell ref="A5:L5"/>
    <mergeCell ref="A6:L6"/>
    <mergeCell ref="F8:L8"/>
    <mergeCell ref="F9:H9"/>
    <mergeCell ref="J9:L9"/>
    <mergeCell ref="A41:L41"/>
    <mergeCell ref="A42:L42"/>
    <mergeCell ref="A43:L43"/>
    <mergeCell ref="A44:L44"/>
    <mergeCell ref="F46:L46"/>
  </mergeCells>
  <printOptions horizontalCentered="1"/>
  <pageMargins left="0.86614173228346403" right="0.31496062992126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เปลี่ยนแปลงรวม</vt:lpstr>
      <vt:lpstr>เปลี่ยนแปลง เฉพาะ</vt:lpstr>
      <vt:lpstr>งบกระแสเงินสด</vt:lpstr>
      <vt:lpstr>เปลี่ยนแปลงรวม!print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  <vt:lpstr>'เปลี่ยนแปลง เฉพาะ'!Print_Area</vt:lpstr>
      <vt:lpstr>เปลี่ยนแปลงรวม!Print_Area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Darunee Tanaeim</dc:creator>
  <cp:lastModifiedBy>wilaiwan.n</cp:lastModifiedBy>
  <cp:lastPrinted>2025-11-13T08:36:57Z</cp:lastPrinted>
  <dcterms:created xsi:type="dcterms:W3CDTF">2024-04-23T01:41:00Z</dcterms:created>
  <dcterms:modified xsi:type="dcterms:W3CDTF">2025-11-14T08:42:24Z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