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tirawattayawat\Documents\WORK\SAPPE\2025\SAPPE Q3\SET file\SET Files Q3'25\"/>
    </mc:Choice>
  </mc:AlternateContent>
  <xr:revisionPtr revIDLastSave="0" documentId="13_ncr:1_{6770621F-0DA6-49D6-A43F-5ABC7A7DC214}" xr6:coauthVersionLast="47" xr6:coauthVersionMax="47" xr10:uidLastSave="{00000000-0000-0000-0000-000000000000}"/>
  <bookViews>
    <workbookView xWindow="-110" yWindow="-110" windowWidth="19420" windowHeight="10300" tabRatio="716" activeTab="6" xr2:uid="{00000000-000D-0000-FFFF-FFFF00000000}"/>
  </bookViews>
  <sheets>
    <sheet name="BS-2-4" sheetId="10" r:id="rId1"/>
    <sheet name="PL-5-8" sheetId="2" r:id="rId2"/>
    <sheet name="SH 9" sheetId="4" r:id="rId3"/>
    <sheet name="SH 10 " sheetId="13" r:id="rId4"/>
    <sheet name="SH11" sheetId="12" r:id="rId5"/>
    <sheet name="SH 12" sheetId="14" r:id="rId6"/>
    <sheet name="CF 13-14" sheetId="7" r:id="rId7"/>
  </sheets>
  <definedNames>
    <definedName name="_Hlk120336604" localSheetId="6">'CF 13-14'!#REF!</definedName>
    <definedName name="_xlnm.Print_Area" localSheetId="0">'BS-2-4'!$A$1:$I$103</definedName>
    <definedName name="_xlnm.Print_Area" localSheetId="6">'CF 13-14'!$A$1:$I$90</definedName>
    <definedName name="_xlnm.Print_Area" localSheetId="1">'PL-5-8'!$A$1:$I$146</definedName>
    <definedName name="_xlnm.Print_Area" localSheetId="5">'SH 12'!$A$1:$Q$27</definedName>
    <definedName name="_xlnm.Print_Area" localSheetId="2">'SH 9'!$A$1:$Y$40</definedName>
    <definedName name="_xlnm.Print_Area" localSheetId="4">'SH11'!$A$1:$Q$28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4" l="1"/>
  <c r="C80" i="7"/>
  <c r="Q26" i="14"/>
  <c r="O26" i="14"/>
  <c r="M26" i="14"/>
  <c r="K26" i="14"/>
  <c r="I26" i="14"/>
  <c r="U12" i="4" l="1"/>
  <c r="I33" i="4"/>
  <c r="G33" i="4"/>
  <c r="E33" i="4"/>
  <c r="C33" i="4"/>
  <c r="W26" i="4"/>
  <c r="Y26" i="4" s="1"/>
  <c r="U26" i="4"/>
  <c r="Q26" i="4"/>
  <c r="O26" i="4"/>
  <c r="I26" i="4"/>
  <c r="G26" i="4"/>
  <c r="E26" i="4"/>
  <c r="G20" i="2" l="1"/>
  <c r="C20" i="2"/>
  <c r="I139" i="2" l="1"/>
  <c r="G139" i="2"/>
  <c r="E77" i="7"/>
  <c r="K20" i="14" l="1"/>
  <c r="I24" i="14" l="1"/>
  <c r="G24" i="14"/>
  <c r="G20" i="14"/>
  <c r="J31" i="13"/>
  <c r="F23" i="13"/>
  <c r="I20" i="14" l="1"/>
  <c r="J23" i="13"/>
  <c r="J26" i="13" s="1"/>
  <c r="J33" i="13"/>
  <c r="H23" i="13"/>
  <c r="G26" i="14" l="1"/>
  <c r="V13" i="13"/>
  <c r="Z13" i="13" s="1"/>
  <c r="I77" i="7" l="1"/>
  <c r="I67" i="7"/>
  <c r="E67" i="7"/>
  <c r="E146" i="2"/>
  <c r="E139" i="2"/>
  <c r="I94" i="2"/>
  <c r="I87" i="2"/>
  <c r="E94" i="2"/>
  <c r="E87" i="2"/>
  <c r="I65" i="2"/>
  <c r="E65" i="2"/>
  <c r="I21" i="2"/>
  <c r="I14" i="2"/>
  <c r="E21" i="2"/>
  <c r="E14" i="2"/>
  <c r="E23" i="2" l="1"/>
  <c r="E30" i="2" s="1"/>
  <c r="E32" i="2" s="1"/>
  <c r="E37" i="2" s="1"/>
  <c r="E50" i="2" s="1"/>
  <c r="E67" i="2" s="1"/>
  <c r="E73" i="2" s="1"/>
  <c r="I103" i="2"/>
  <c r="I105" i="2" s="1"/>
  <c r="I110" i="2" s="1"/>
  <c r="E103" i="2"/>
  <c r="E105" i="2" s="1"/>
  <c r="E110" i="2" s="1"/>
  <c r="I23" i="2"/>
  <c r="I30" i="2" s="1"/>
  <c r="I32" i="2" s="1"/>
  <c r="I37" i="2" s="1"/>
  <c r="I50" i="2" s="1"/>
  <c r="I67" i="2" s="1"/>
  <c r="I73" i="2" s="1"/>
  <c r="I96" i="2"/>
  <c r="E96" i="2"/>
  <c r="C21" i="2"/>
  <c r="C67" i="7"/>
  <c r="G67" i="7"/>
  <c r="G54" i="10"/>
  <c r="G18" i="10"/>
  <c r="C139" i="2"/>
  <c r="I124" i="2" l="1"/>
  <c r="E124" i="2"/>
  <c r="I140" i="2" l="1"/>
  <c r="I146" i="2" s="1"/>
  <c r="I31" i="7"/>
  <c r="I41" i="7" s="1"/>
  <c r="I44" i="7" s="1"/>
  <c r="I80" i="7" s="1"/>
  <c r="I83" i="7" s="1"/>
  <c r="I86" i="7" s="1"/>
  <c r="E31" i="7"/>
  <c r="E41" i="7" s="1"/>
  <c r="E44" i="7" s="1"/>
  <c r="E140" i="2"/>
  <c r="G77" i="7"/>
  <c r="E80" i="7" l="1"/>
  <c r="E83" i="7" s="1"/>
  <c r="E86" i="7" s="1"/>
  <c r="Q11" i="12"/>
  <c r="Y12" i="4"/>
  <c r="C20" i="14"/>
  <c r="E20" i="14"/>
  <c r="M20" i="14"/>
  <c r="O20" i="14"/>
  <c r="C24" i="14"/>
  <c r="E24" i="14"/>
  <c r="K24" i="14"/>
  <c r="M24" i="14"/>
  <c r="W30" i="4"/>
  <c r="S30" i="4"/>
  <c r="Q30" i="4"/>
  <c r="O30" i="4"/>
  <c r="M30" i="4"/>
  <c r="K30" i="4"/>
  <c r="I30" i="4"/>
  <c r="G30" i="4"/>
  <c r="E30" i="4"/>
  <c r="C30" i="4"/>
  <c r="X31" i="13"/>
  <c r="T31" i="13"/>
  <c r="P31" i="13"/>
  <c r="N31" i="13"/>
  <c r="H31" i="13"/>
  <c r="F31" i="13"/>
  <c r="D31" i="13"/>
  <c r="X23" i="13"/>
  <c r="X26" i="13" s="1"/>
  <c r="T23" i="13"/>
  <c r="T26" i="13" s="1"/>
  <c r="R23" i="13"/>
  <c r="R26" i="13" s="1"/>
  <c r="P23" i="13"/>
  <c r="P26" i="13" s="1"/>
  <c r="N23" i="13"/>
  <c r="N26" i="13" s="1"/>
  <c r="H26" i="13"/>
  <c r="F26" i="13"/>
  <c r="D23" i="13"/>
  <c r="D26" i="13" s="1"/>
  <c r="C146" i="2"/>
  <c r="A115" i="2"/>
  <c r="G94" i="2"/>
  <c r="C94" i="2"/>
  <c r="G87" i="2"/>
  <c r="C87" i="2"/>
  <c r="F33" i="13" l="1"/>
  <c r="C96" i="2"/>
  <c r="T33" i="13"/>
  <c r="P33" i="13"/>
  <c r="H33" i="13"/>
  <c r="N33" i="13"/>
  <c r="V23" i="13"/>
  <c r="D33" i="13"/>
  <c r="X33" i="13"/>
  <c r="E26" i="14"/>
  <c r="R31" i="13"/>
  <c r="R33" i="13" s="1"/>
  <c r="C103" i="2"/>
  <c r="C105" i="2" s="1"/>
  <c r="G103" i="2"/>
  <c r="G105" i="2" s="1"/>
  <c r="Q24" i="14" s="1"/>
  <c r="G96" i="2"/>
  <c r="C26" i="14"/>
  <c r="Q20" i="14"/>
  <c r="V31" i="13"/>
  <c r="Z31" i="13"/>
  <c r="O24" i="14" l="1"/>
  <c r="G110" i="2"/>
  <c r="C124" i="2"/>
  <c r="C140" i="2" s="1"/>
  <c r="C110" i="2"/>
  <c r="Z23" i="13"/>
  <c r="V26" i="13"/>
  <c r="Z26" i="13" s="1"/>
  <c r="Z33" i="13" s="1"/>
  <c r="G124" i="2"/>
  <c r="G140" i="2" s="1"/>
  <c r="G31" i="7" l="1"/>
  <c r="G41" i="7" s="1"/>
  <c r="C31" i="7"/>
  <c r="G146" i="2"/>
  <c r="V33" i="13"/>
  <c r="U30" i="4"/>
  <c r="Y30" i="4" s="1"/>
  <c r="G65" i="2" l="1"/>
  <c r="C65" i="2"/>
  <c r="I18" i="10"/>
  <c r="E18" i="10"/>
  <c r="C18" i="10"/>
  <c r="E54" i="10" l="1"/>
  <c r="E31" i="10"/>
  <c r="I99" i="10" l="1"/>
  <c r="M25" i="12" l="1"/>
  <c r="M21" i="12"/>
  <c r="M27" i="12" s="1"/>
  <c r="O38" i="4"/>
  <c r="O33" i="4"/>
  <c r="G14" i="2"/>
  <c r="C14" i="2"/>
  <c r="E99" i="10"/>
  <c r="O40" i="4" l="1"/>
  <c r="I25" i="12" l="1"/>
  <c r="I21" i="12"/>
  <c r="I27" i="12" s="1"/>
  <c r="I38" i="4"/>
  <c r="I40" i="4" l="1"/>
  <c r="O21" i="12"/>
  <c r="K25" i="12"/>
  <c r="G25" i="12"/>
  <c r="E25" i="12"/>
  <c r="C25" i="12"/>
  <c r="K21" i="12"/>
  <c r="G21" i="12"/>
  <c r="E21" i="12"/>
  <c r="C21" i="12"/>
  <c r="Q16" i="12"/>
  <c r="C99" i="10"/>
  <c r="C27" i="12" l="1"/>
  <c r="E27" i="12"/>
  <c r="Q21" i="12"/>
  <c r="G27" i="12"/>
  <c r="K27" i="12"/>
  <c r="U33" i="4" l="1"/>
  <c r="E33" i="10"/>
  <c r="C54" i="10" l="1"/>
  <c r="I54" i="10"/>
  <c r="S38" i="4" l="1"/>
  <c r="M38" i="4"/>
  <c r="K38" i="4"/>
  <c r="G38" i="4"/>
  <c r="E38" i="4"/>
  <c r="C38" i="4"/>
  <c r="C26" i="4"/>
  <c r="K26" i="4"/>
  <c r="K33" i="4" s="1"/>
  <c r="M26" i="4"/>
  <c r="M33" i="4" s="1"/>
  <c r="Q33" i="4"/>
  <c r="S26" i="4"/>
  <c r="S33" i="4" s="1"/>
  <c r="W33" i="4" l="1"/>
  <c r="Y33" i="4"/>
  <c r="M40" i="4"/>
  <c r="G40" i="4"/>
  <c r="E40" i="4"/>
  <c r="U38" i="4"/>
  <c r="K40" i="4"/>
  <c r="C40" i="4"/>
  <c r="S40" i="4"/>
  <c r="Q38" i="4"/>
  <c r="Q40" i="4" s="1"/>
  <c r="U40" i="4" l="1"/>
  <c r="I208" i="2" l="1"/>
  <c r="E215" i="2"/>
  <c r="E208" i="2"/>
  <c r="I167" i="2"/>
  <c r="I160" i="2"/>
  <c r="E167" i="2"/>
  <c r="E160" i="2"/>
  <c r="E175" i="2" l="1"/>
  <c r="I169" i="2"/>
  <c r="I175" i="2"/>
  <c r="I177" i="2" s="1"/>
  <c r="E177" i="2"/>
  <c r="E182" i="2" l="1"/>
  <c r="E195" i="2"/>
  <c r="E209" i="2" s="1"/>
  <c r="I182" i="2"/>
  <c r="I195" i="2"/>
  <c r="I209" i="2" s="1"/>
  <c r="I215" i="2" s="1"/>
  <c r="I101" i="10"/>
  <c r="E101" i="10"/>
  <c r="E61" i="10"/>
  <c r="E63" i="10" s="1"/>
  <c r="I31" i="10"/>
  <c r="E103" i="10" l="1"/>
  <c r="C31" i="10" l="1"/>
  <c r="G31" i="10"/>
  <c r="G21" i="2" l="1"/>
  <c r="C101" i="10" l="1"/>
  <c r="C77" i="7" l="1"/>
  <c r="G167" i="2" l="1"/>
  <c r="C167" i="2"/>
  <c r="G99" i="10" l="1"/>
  <c r="I61" i="10"/>
  <c r="G61" i="10"/>
  <c r="C61" i="10"/>
  <c r="G101" i="10" l="1"/>
  <c r="I63" i="10"/>
  <c r="I103" i="10" s="1"/>
  <c r="G63" i="10"/>
  <c r="G33" i="10"/>
  <c r="C33" i="10"/>
  <c r="C63" i="10"/>
  <c r="I33" i="10"/>
  <c r="C103" i="10" l="1"/>
  <c r="G103" i="10"/>
  <c r="G208" i="2"/>
  <c r="G160" i="2"/>
  <c r="C160" i="2"/>
  <c r="C23" i="2"/>
  <c r="C30" i="2" s="1"/>
  <c r="G23" i="2"/>
  <c r="G30" i="2" s="1"/>
  <c r="A41" i="2"/>
  <c r="A186" i="2"/>
  <c r="C208" i="2"/>
  <c r="H215" i="2"/>
  <c r="G175" i="2" l="1"/>
  <c r="G169" i="2"/>
  <c r="C175" i="2"/>
  <c r="C169" i="2"/>
  <c r="C32" i="2" l="1"/>
  <c r="C37" i="2" s="1"/>
  <c r="G32" i="2"/>
  <c r="G37" i="2" s="1"/>
  <c r="G50" i="2" l="1"/>
  <c r="C177" i="2"/>
  <c r="C182" i="2" s="1"/>
  <c r="C181" i="2" s="1"/>
  <c r="G67" i="2" l="1"/>
  <c r="C50" i="2"/>
  <c r="C195" i="2"/>
  <c r="C209" i="2" s="1"/>
  <c r="C215" i="2" s="1"/>
  <c r="C214" i="2" s="1"/>
  <c r="G177" i="2"/>
  <c r="G73" i="2" l="1"/>
  <c r="C67" i="2"/>
  <c r="C41" i="7"/>
  <c r="G182" i="2"/>
  <c r="W38" i="4"/>
  <c r="W40" i="4" s="1"/>
  <c r="Y38" i="4"/>
  <c r="G195" i="2"/>
  <c r="C73" i="2" l="1"/>
  <c r="Y40" i="4"/>
  <c r="Q25" i="12"/>
  <c r="O25" i="12"/>
  <c r="O27" i="12" s="1"/>
  <c r="G209" i="2"/>
  <c r="Q27" i="12" l="1"/>
  <c r="G213" i="2"/>
  <c r="G215" i="2"/>
  <c r="C44" i="7"/>
  <c r="G44" i="7"/>
  <c r="G80" i="7" s="1"/>
  <c r="C83" i="7" l="1"/>
  <c r="C86" i="7" s="1"/>
  <c r="G83" i="7" l="1"/>
  <c r="G86" i="7" l="1"/>
</calcChain>
</file>

<file path=xl/sharedStrings.xml><?xml version="1.0" encoding="utf-8"?>
<sst xmlns="http://schemas.openxmlformats.org/spreadsheetml/2006/main" count="601" uniqueCount="262">
  <si>
    <t>Sappe Public Company Limited and its Subsidiaries</t>
  </si>
  <si>
    <t>Statement of financial position</t>
  </si>
  <si>
    <t>Consolidated</t>
  </si>
  <si>
    <t>Separate</t>
  </si>
  <si>
    <t xml:space="preserve"> financial statements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</si>
  <si>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</si>
  <si>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</si>
  <si>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</si>
  <si>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</si>
  <si>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</si>
  <si>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</si>
  <si>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</si>
  <si>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</si>
  <si>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</si>
  <si>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Other current receivables</t>
  </si>
  <si>
    <t>2, 9</t>
  </si>
  <si>
    <t>Short-term loans to related parties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</si>
  <si>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</si>
  <si>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</si>
  <si>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</si>
  <si>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</si>
  <si>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</si>
  <si>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</si>
  <si>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associates</t>
  </si>
  <si>
    <t>Investment in joint venture</t>
  </si>
  <si>
    <t>Investment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</si>
  <si>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</si>
  <si>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</si>
  <si>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</si>
  <si>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</si>
  <si>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</si>
  <si>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</si>
  <si>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</si>
  <si>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</si>
  <si>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</si>
  <si>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</si>
  <si>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</si>
  <si>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Bank overdrafts</t>
  </si>
  <si>
    <t>Trade accounts payable</t>
  </si>
  <si>
    <t>Other current payables</t>
  </si>
  <si>
    <t>Current portion of lease liabilities</t>
  </si>
  <si>
    <t>Current income tax payable</t>
  </si>
  <si>
    <t>Current provisions for employee benefits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</si>
  <si>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</si>
  <si>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</si>
  <si>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</si>
  <si>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</si>
  <si>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</si>
  <si>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</si>
  <si>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</si>
  <si>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</si>
  <si>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</si>
  <si>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</si>
  <si>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(308,289,080 ordinary shares, par value </t>
  </si>
  <si>
    <t xml:space="preserve">   at Baht 1 per share)</t>
  </si>
  <si>
    <t xml:space="preserve">   Issued and paid-up share capital</t>
  </si>
  <si>
    <t xml:space="preserve">  (308,289,080 ordinary shares, par value</t>
  </si>
  <si>
    <t>Share premium on ordinary shares</t>
  </si>
  <si>
    <t>Share-based payment reserve</t>
  </si>
  <si>
    <t>Treasury shares</t>
  </si>
  <si>
    <t>Other components of equity</t>
  </si>
  <si>
    <t xml:space="preserve">   currency translation differences</t>
  </si>
  <si>
    <t xml:space="preserve">Retained earnings </t>
  </si>
  <si>
    <t xml:space="preserve">   Legal reserve</t>
  </si>
  <si>
    <t xml:space="preserve">  Treasury shares reserve</t>
  </si>
  <si>
    <t xml:space="preserve">   Unappropriated </t>
  </si>
  <si>
    <t xml:space="preserve">Difference arising from common control </t>
  </si>
  <si>
    <t xml:space="preserve">   transactions</t>
  </si>
  <si>
    <t>Equity attributable to owners of the parent</t>
  </si>
  <si>
    <t>Non-controlling interests</t>
  </si>
  <si>
    <t>Total equity</t>
  </si>
  <si>
    <t>Total liabilities and equity</t>
  </si>
  <si>
    <t xml:space="preserve">Statement of income (Unaudited)                          </t>
  </si>
  <si>
    <t xml:space="preserve">Consolidated </t>
  </si>
  <si>
    <t>Three-month period ended</t>
  </si>
  <si>
    <t>Revenue</t>
  </si>
  <si>
    <t>Revenue from sale of goods</t>
  </si>
  <si>
    <t>Other income</t>
  </si>
  <si>
    <t>Net foreign exchange gain</t>
  </si>
  <si>
    <t>Total revenues</t>
  </si>
  <si>
    <t>Expenses</t>
  </si>
  <si>
    <t>Cost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</si>
  <si>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</si>
  <si>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</si>
  <si>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Net foreign exchange loss</t>
  </si>
  <si>
    <t>Total expenses</t>
  </si>
  <si>
    <t>Profit from operating activities</t>
  </si>
  <si>
    <t>Finance costs</t>
  </si>
  <si>
    <t xml:space="preserve">Loss from loss of control </t>
  </si>
  <si>
    <t xml:space="preserve">   accounted for using equity method</t>
  </si>
  <si>
    <t>Profit before income tax expense</t>
  </si>
  <si>
    <t>Tax expense</t>
  </si>
  <si>
    <t>Profit for the period</t>
  </si>
  <si>
    <t>Profit (loss) attributable to:</t>
  </si>
  <si>
    <t xml:space="preserve">   Owners of the parent</t>
  </si>
  <si>
    <t xml:space="preserve">   Non-controlling interests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</si>
  <si>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</si>
  <si>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Statement of comprehensive income (Unaudited)                        </t>
  </si>
  <si>
    <t xml:space="preserve">Separate </t>
  </si>
  <si>
    <t xml:space="preserve">   </t>
  </si>
  <si>
    <t>Other comprehensive income</t>
  </si>
  <si>
    <t>Items that will be reclassified subsequently to</t>
  </si>
  <si>
    <t xml:space="preserve">   profit or loss</t>
  </si>
  <si>
    <t>Exchange differences on translating</t>
  </si>
  <si>
    <t xml:space="preserve">   financial statements</t>
  </si>
  <si>
    <t>Items that will not be reclassified to</t>
  </si>
  <si>
    <t>Gains on remeasurements of defined</t>
  </si>
  <si>
    <t xml:space="preserve">    benefit plans</t>
  </si>
  <si>
    <t>Income tax relating to items that will not be</t>
  </si>
  <si>
    <t xml:space="preserve">   reclassified subsequently to profit or loss</t>
  </si>
  <si>
    <t>Other comprehensive income (expense)</t>
  </si>
  <si>
    <t xml:space="preserve">   for the period, net of tax</t>
  </si>
  <si>
    <t>Total comprehensive income for the period</t>
  </si>
  <si>
    <t>Total comprehensive income (expense)</t>
  </si>
  <si>
    <t xml:space="preserve">   attributable to:</t>
  </si>
  <si>
    <t xml:space="preserve">Statement of income (Unaudited)                        </t>
  </si>
  <si>
    <t xml:space="preserve">Impairment loss determined in accordance with </t>
  </si>
  <si>
    <t xml:space="preserve">   TFRS 9</t>
  </si>
  <si>
    <t xml:space="preserve">Exchange differences on translating </t>
  </si>
  <si>
    <t xml:space="preserve">Items that will not be reclassified  </t>
  </si>
  <si>
    <t xml:space="preserve">   to profit or loss</t>
  </si>
  <si>
    <t xml:space="preserve">Gains on remeasurements of defined </t>
  </si>
  <si>
    <t xml:space="preserve">   benefit plans</t>
  </si>
  <si>
    <t>Nine-month period ended</t>
  </si>
  <si>
    <t>30 September</t>
  </si>
  <si>
    <t xml:space="preserve">Share of profit (loss) of associates and joint </t>
  </si>
  <si>
    <t xml:space="preserve">   venture accounted for using equity method</t>
  </si>
  <si>
    <t>Statement of changes in equity (Unaudited)</t>
  </si>
  <si>
    <t>Consolidated financial statements</t>
  </si>
  <si>
    <t>Other components</t>
  </si>
  <si>
    <t>Retained earnings</t>
  </si>
  <si>
    <t>of equity</t>
  </si>
  <si>
    <t>Difference</t>
  </si>
  <si>
    <t xml:space="preserve">Issued and </t>
  </si>
  <si>
    <t xml:space="preserve">Share-based </t>
  </si>
  <si>
    <t xml:space="preserve">arising from </t>
  </si>
  <si>
    <t>attributable to</t>
  </si>
  <si>
    <t>Non-</t>
  </si>
  <si>
    <t>paid-up</t>
  </si>
  <si>
    <t>Share</t>
  </si>
  <si>
    <t>payment</t>
  </si>
  <si>
    <t>common control</t>
  </si>
  <si>
    <t>Legal</t>
  </si>
  <si>
    <t>Translation</t>
  </si>
  <si>
    <t>owners of</t>
  </si>
  <si>
    <t xml:space="preserve">controlling </t>
  </si>
  <si>
    <t xml:space="preserve">Total </t>
  </si>
  <si>
    <t>share capital</t>
  </si>
  <si>
    <t>premium</t>
  </si>
  <si>
    <t>reserve</t>
  </si>
  <si>
    <t>transactions</t>
  </si>
  <si>
    <t>Unappropriated</t>
  </si>
  <si>
    <t>the parent</t>
  </si>
  <si>
    <t>interests</t>
  </si>
  <si>
    <t>equity</t>
  </si>
  <si>
    <t xml:space="preserve">Transactions with owners, recorded </t>
  </si>
  <si>
    <t xml:space="preserve">   directly in equity</t>
  </si>
  <si>
    <t xml:space="preserve">   Contributions by and distributions to </t>
  </si>
  <si>
    <t xml:space="preserve">      owners of the parent</t>
  </si>
  <si>
    <t xml:space="preserve">   Share-based payment transactions</t>
  </si>
  <si>
    <t xml:space="preserve">   Dividends</t>
  </si>
  <si>
    <t xml:space="preserve">   Total contributions by and distributions to </t>
  </si>
  <si>
    <t xml:space="preserve">Total transactions with owners, recorded </t>
  </si>
  <si>
    <t>Comprehensive income for the period</t>
  </si>
  <si>
    <t>Treasury</t>
  </si>
  <si>
    <t>share</t>
  </si>
  <si>
    <t>shares</t>
  </si>
  <si>
    <t>reserves</t>
  </si>
  <si>
    <t>Balance at 1 January 2024</t>
  </si>
  <si>
    <t xml:space="preserve">   Treasury shares purchased</t>
  </si>
  <si>
    <t xml:space="preserve">   Loss of control in subsidiary</t>
  </si>
  <si>
    <t xml:space="preserve">   Actuarial gain</t>
  </si>
  <si>
    <t xml:space="preserve">   Loss of non-controlling interests</t>
  </si>
  <si>
    <t xml:space="preserve">   Total changes in ownership interests in subsidiary</t>
  </si>
  <si>
    <t xml:space="preserve">Separate financial statements </t>
  </si>
  <si>
    <t>Legal reserve</t>
  </si>
  <si>
    <t>Transactions with owners, recorded directly in equity</t>
  </si>
  <si>
    <t xml:space="preserve">   Shares options exercised</t>
  </si>
  <si>
    <t>Issued and</t>
  </si>
  <si>
    <t>Share-based</t>
  </si>
  <si>
    <t>Total</t>
  </si>
  <si>
    <t>Statement of cash flows (Unaudited)</t>
  </si>
  <si>
    <t>Cash flows from operating activities</t>
  </si>
  <si>
    <t>Adjustments to reconcile profit to cash receipts (payments)</t>
  </si>
  <si>
    <t>Depreciation</t>
  </si>
  <si>
    <t xml:space="preserve">Amortisation </t>
  </si>
  <si>
    <t xml:space="preserve">Gain on fair value adjustment of other current </t>
  </si>
  <si>
    <t xml:space="preserve">   financial assets</t>
  </si>
  <si>
    <t>Provisions for employee benefits</t>
  </si>
  <si>
    <t>Shares based payment</t>
  </si>
  <si>
    <t>Interest income</t>
  </si>
  <si>
    <t xml:space="preserve">Changes in operating assets and liabilities </t>
  </si>
  <si>
    <t>Other non-current liabities</t>
  </si>
  <si>
    <t>Foreign currency translation differences of subsidiaries</t>
  </si>
  <si>
    <t>Net cash generated from operating activities</t>
  </si>
  <si>
    <t>Provisions for employee benefits paid</t>
  </si>
  <si>
    <t>Tax paid</t>
  </si>
  <si>
    <t>Net cash from operating activities</t>
  </si>
  <si>
    <t>Cash flows from investing activities</t>
  </si>
  <si>
    <t>Payment on investments in subsidiaries</t>
  </si>
  <si>
    <t>Acquisition of joint venture</t>
  </si>
  <si>
    <t>Acquisition of other debts securities</t>
  </si>
  <si>
    <t>Acquisition of other current financial assets</t>
  </si>
  <si>
    <t>Proceeds from sale of other current financial assets</t>
  </si>
  <si>
    <t xml:space="preserve">Acquisition of plant and equipment  </t>
  </si>
  <si>
    <t xml:space="preserve">Proceeds from sale of plant and equipment </t>
  </si>
  <si>
    <t>Acquisition of other intangible assets</t>
  </si>
  <si>
    <t xml:space="preserve">Dividends received </t>
  </si>
  <si>
    <t>Interest received</t>
  </si>
  <si>
    <t>Cash flows from financing activities</t>
  </si>
  <si>
    <t>Proceeds from issue of ordinary shares</t>
  </si>
  <si>
    <t>Repayment of long-term borrowings</t>
  </si>
  <si>
    <t>Payment to owners to acquire or redeem the entity's shares</t>
  </si>
  <si>
    <t>Payment of lease liabilities</t>
  </si>
  <si>
    <t>Dividends paid to owners of the Company</t>
  </si>
  <si>
    <t>Interest paid</t>
  </si>
  <si>
    <t xml:space="preserve">Net cash used in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</si>
  <si>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</si>
  <si>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</si>
  <si>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</si>
  <si>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Effect of loss of control in subsidiary</t>
  </si>
  <si>
    <t>Non-cash transactions</t>
  </si>
  <si>
    <t xml:space="preserve">Outstanding payables for purchases of plant and equipment </t>
  </si>
  <si>
    <t>Outstanding payables for purchases of intangible assets</t>
  </si>
  <si>
    <t>Loss from loss of control</t>
  </si>
  <si>
    <t xml:space="preserve">   Changes in ownership interests in subsidiary</t>
  </si>
  <si>
    <t xml:space="preserve">   Profit</t>
  </si>
  <si>
    <t xml:space="preserve">   Other comprehensive income</t>
  </si>
  <si>
    <t>Balance at 1 January 2025</t>
  </si>
  <si>
    <t xml:space="preserve">   Other comprehensive income (expense)</t>
  </si>
  <si>
    <t xml:space="preserve">    Dividends</t>
  </si>
  <si>
    <t xml:space="preserve">Reversal of impairment loss (impairment loss) </t>
  </si>
  <si>
    <t xml:space="preserve">   determined in accordance with  TFRS 9</t>
  </si>
  <si>
    <t xml:space="preserve">Share of profit (loss) of associates and joint venture </t>
  </si>
  <si>
    <t>Profit attributable to:</t>
  </si>
  <si>
    <t>Total comprehensive income</t>
  </si>
  <si>
    <t>Share of profit of associates and joint venture</t>
  </si>
  <si>
    <t>(Reversal of) expected credit loss</t>
  </si>
  <si>
    <t>Impairment loss on plant and equipment</t>
  </si>
  <si>
    <t>Repayment of short-term borrowings to other related parties</t>
  </si>
  <si>
    <t>Net increase (decrease) in cash and cash equivalents,</t>
  </si>
  <si>
    <t>Net increase (decrease) in cash and cash equivalents</t>
  </si>
  <si>
    <t>2, 3</t>
  </si>
  <si>
    <t>(Reversal of) loss on inventories devaluation</t>
  </si>
  <si>
    <t>Acquisition of investment other non-current financial assets</t>
  </si>
  <si>
    <t xml:space="preserve">Share of profit of associates and joint venture </t>
  </si>
  <si>
    <t xml:space="preserve">   accounted for using equity method, net of tax</t>
  </si>
  <si>
    <t>Other non-current liabilities</t>
  </si>
  <si>
    <t>(Gain) loss on disposal and written-off plant and equipment</t>
  </si>
  <si>
    <t xml:space="preserve">   and other intangible assets</t>
  </si>
  <si>
    <t>Proceeds from repayment of loans to subsidiaries</t>
  </si>
  <si>
    <t>Balance at 30 September 2024</t>
  </si>
  <si>
    <t>Balance at 30 September 2025</t>
  </si>
  <si>
    <t>Cash and cash equivalents at 30 September</t>
  </si>
  <si>
    <t>Nine-month period ended 30 September 2024</t>
  </si>
  <si>
    <t>Nine-month period ended 30 September 2025</t>
  </si>
  <si>
    <t>2, 7, 13</t>
  </si>
  <si>
    <t>8, 9</t>
  </si>
  <si>
    <t>2, 10</t>
  </si>
  <si>
    <t>Unrealised (gain) loss on foreign exchange</t>
  </si>
  <si>
    <t>Net cash from (used in) investing activities</t>
  </si>
  <si>
    <t>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</si>
</sst>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</numFmts>
  <fonts count="27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0"/>
      <name val="Arial"/>
      <family val="2"/>
    </font>
    <font>
      <sz val="10"/>
      <name val="Times New Roman"/>
      <family val="1"/>
    </font>
    <font>
      <sz val="11"/>
      <color theme="8" tint="-0.249977111117893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0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  <xf numFmtId="39" fontId="11" fillId="0" borderId="0"/>
  </cellStyleXfs>
  <cellXfs count="243">
    <xf numFmtId="0" fontId="0" fillId="0" borderId="0" xfId="0"/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16" fontId="6" fillId="0" borderId="0" xfId="0" quotePrefix="1" applyNumberFormat="1" applyFont="1" applyProtection="1">
      <protection locked="0"/>
    </xf>
    <xf numFmtId="16" fontId="6" fillId="0" borderId="0" xfId="0" quotePrefix="1" applyNumberFormat="1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6" fontId="6" fillId="0" borderId="0" xfId="1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5" fontId="6" fillId="0" borderId="0" xfId="4" applyNumberFormat="1" applyFont="1" applyProtection="1">
      <protection locked="0"/>
    </xf>
    <xf numFmtId="41" fontId="6" fillId="0" borderId="0" xfId="15" quotePrefix="1" applyNumberFormat="1" applyFont="1" applyProtection="1">
      <protection locked="0"/>
    </xf>
    <xf numFmtId="165" fontId="6" fillId="0" borderId="0" xfId="1" applyNumberFormat="1" applyFont="1" applyFill="1" applyProtection="1">
      <protection locked="0"/>
    </xf>
    <xf numFmtId="166" fontId="6" fillId="0" borderId="0" xfId="1" applyNumberFormat="1" applyFont="1" applyFill="1" applyProtection="1">
      <protection locked="0"/>
    </xf>
    <xf numFmtId="0" fontId="8" fillId="0" borderId="0" xfId="0" applyFont="1" applyProtection="1">
      <protection locked="0"/>
    </xf>
    <xf numFmtId="41" fontId="8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6" fillId="0" borderId="0" xfId="1" applyNumberFormat="1" applyFont="1" applyAlignment="1" applyProtection="1">
      <alignment horizontal="right"/>
      <protection locked="0"/>
    </xf>
    <xf numFmtId="41" fontId="6" fillId="0" borderId="0" xfId="1" applyNumberFormat="1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6" fontId="8" fillId="0" borderId="0" xfId="0" applyNumberFormat="1" applyFont="1" applyProtection="1">
      <protection locked="0"/>
    </xf>
    <xf numFmtId="41" fontId="6" fillId="0" borderId="0" xfId="15" quotePrefix="1" applyNumberFormat="1" applyFont="1" applyAlignment="1" applyProtection="1">
      <alignment horizontal="right"/>
      <protection locked="0"/>
    </xf>
    <xf numFmtId="37" fontId="6" fillId="0" borderId="0" xfId="5" applyNumberFormat="1" applyFont="1" applyProtection="1">
      <protection locked="0"/>
    </xf>
    <xf numFmtId="41" fontId="6" fillId="0" borderId="0" xfId="1" quotePrefix="1" applyNumberFormat="1" applyFont="1" applyFill="1" applyAlignment="1" applyProtection="1">
      <alignment horizontal="right"/>
      <protection locked="0"/>
    </xf>
    <xf numFmtId="41" fontId="6" fillId="0" borderId="0" xfId="15" quotePrefix="1" applyNumberFormat="1" applyFont="1" applyAlignment="1" applyProtection="1">
      <alignment horizontal="center"/>
      <protection locked="0"/>
    </xf>
    <xf numFmtId="41" fontId="6" fillId="0" borderId="0" xfId="1" applyNumberFormat="1" applyFont="1" applyFill="1" applyProtection="1">
      <protection locked="0"/>
    </xf>
    <xf numFmtId="0" fontId="6" fillId="0" borderId="0" xfId="5" applyFont="1" applyProtection="1">
      <protection locked="0"/>
    </xf>
    <xf numFmtId="168" fontId="6" fillId="0" borderId="3" xfId="5" applyNumberFormat="1" applyFont="1" applyBorder="1" applyProtection="1">
      <protection locked="0"/>
    </xf>
    <xf numFmtId="165" fontId="6" fillId="0" borderId="3" xfId="1" applyNumberFormat="1" applyFont="1" applyFill="1" applyBorder="1" applyAlignment="1" applyProtection="1">
      <alignment horizontal="right"/>
      <protection locked="0"/>
    </xf>
    <xf numFmtId="165" fontId="6" fillId="0" borderId="3" xfId="4" applyNumberFormat="1" applyFont="1" applyBorder="1" applyProtection="1">
      <protection locked="0"/>
    </xf>
    <xf numFmtId="37" fontId="8" fillId="0" borderId="0" xfId="5" applyNumberFormat="1" applyFont="1" applyProtection="1">
      <protection locked="0"/>
    </xf>
    <xf numFmtId="0" fontId="8" fillId="0" borderId="0" xfId="5" applyFont="1" applyProtection="1">
      <protection locked="0"/>
    </xf>
    <xf numFmtId="37" fontId="9" fillId="0" borderId="0" xfId="5" applyNumberFormat="1" applyFont="1" applyProtection="1">
      <protection locked="0"/>
    </xf>
    <xf numFmtId="41" fontId="9" fillId="0" borderId="0" xfId="1" applyNumberFormat="1" applyFont="1" applyProtection="1">
      <protection locked="0"/>
    </xf>
    <xf numFmtId="41" fontId="9" fillId="0" borderId="0" xfId="1" applyNumberFormat="1" applyFont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4" fontId="6" fillId="0" borderId="0" xfId="1" applyFont="1" applyProtection="1">
      <protection locked="0"/>
    </xf>
    <xf numFmtId="0" fontId="9" fillId="0" borderId="0" xfId="0" applyFont="1" applyProtection="1">
      <protection locked="0"/>
    </xf>
    <xf numFmtId="168" fontId="6" fillId="0" borderId="0" xfId="5" applyNumberFormat="1" applyFont="1" applyProtection="1">
      <protection locked="0"/>
    </xf>
    <xf numFmtId="168" fontId="6" fillId="0" borderId="2" xfId="5" applyNumberFormat="1" applyFon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wrapText="1"/>
      <protection locked="0"/>
    </xf>
    <xf numFmtId="41" fontId="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0" fontId="6" fillId="2" borderId="0" xfId="0" applyFont="1" applyFill="1" applyProtection="1">
      <protection locked="0"/>
    </xf>
    <xf numFmtId="0" fontId="8" fillId="0" borderId="0" xfId="6" applyFont="1" applyAlignment="1" applyProtection="1">
      <alignment horizontal="left" wrapText="1"/>
      <protection locked="0"/>
    </xf>
    <xf numFmtId="165" fontId="8" fillId="0" borderId="0" xfId="1" applyNumberFormat="1" applyFont="1" applyAlignment="1" applyProtection="1">
      <alignment horizontal="right"/>
      <protection locked="0"/>
    </xf>
    <xf numFmtId="0" fontId="8" fillId="0" borderId="0" xfId="6" applyFont="1" applyProtection="1">
      <protection locked="0"/>
    </xf>
    <xf numFmtId="165" fontId="6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65" fontId="6" fillId="0" borderId="3" xfId="1" quotePrefix="1" applyNumberFormat="1" applyFont="1" applyFill="1" applyBorder="1" applyAlignment="1" applyProtection="1">
      <alignment horizontal="center"/>
      <protection locked="0"/>
    </xf>
    <xf numFmtId="165" fontId="8" fillId="0" borderId="1" xfId="1" applyNumberFormat="1" applyFont="1" applyFill="1" applyBorder="1" applyAlignment="1" applyProtection="1">
      <protection locked="0"/>
    </xf>
    <xf numFmtId="165" fontId="8" fillId="0" borderId="0" xfId="1" applyNumberFormat="1" applyFont="1" applyFill="1" applyAlignment="1" applyProtection="1"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6" fillId="0" borderId="0" xfId="1" quotePrefix="1" applyNumberFormat="1" applyFont="1" applyFill="1" applyBorder="1" applyAlignment="1" applyProtection="1">
      <alignment horizontal="center"/>
      <protection locked="0"/>
    </xf>
    <xf numFmtId="165" fontId="6" fillId="0" borderId="3" xfId="1" applyNumberFormat="1" applyFont="1" applyFill="1" applyBorder="1" applyAlignment="1" applyProtection="1">
      <protection locked="0"/>
    </xf>
    <xf numFmtId="165" fontId="8" fillId="0" borderId="4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8" fillId="0" borderId="0" xfId="1" applyNumberFormat="1" applyFont="1" applyFill="1" applyAlignment="1" applyProtection="1">
      <protection locked="0"/>
    </xf>
    <xf numFmtId="167" fontId="8" fillId="0" borderId="2" xfId="3" applyNumberFormat="1" applyFont="1" applyFill="1" applyBorder="1" applyAlignment="1" applyProtection="1">
      <protection locked="0"/>
    </xf>
    <xf numFmtId="41" fontId="8" fillId="0" borderId="0" xfId="3" applyNumberFormat="1" applyFont="1" applyFill="1" applyBorder="1" applyAlignment="1" applyProtection="1">
      <protection locked="0"/>
    </xf>
    <xf numFmtId="165" fontId="8" fillId="0" borderId="0" xfId="0" applyNumberFormat="1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8" fillId="0" borderId="3" xfId="1" applyNumberFormat="1" applyFont="1" applyFill="1" applyBorder="1" applyAlignment="1" applyProtection="1"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8" fillId="0" borderId="2" xfId="1" applyNumberFormat="1" applyFont="1" applyFill="1" applyBorder="1" applyAlignment="1" applyProtection="1">
      <alignment horizontal="right"/>
      <protection locked="0"/>
    </xf>
    <xf numFmtId="165" fontId="8" fillId="0" borderId="2" xfId="1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166" fontId="6" fillId="0" borderId="0" xfId="1" applyNumberFormat="1" applyFont="1" applyFill="1" applyAlignment="1" applyProtection="1">
      <protection locked="0"/>
    </xf>
    <xf numFmtId="43" fontId="6" fillId="0" borderId="0" xfId="1" applyNumberFormat="1" applyFont="1" applyFill="1" applyAlignment="1" applyProtection="1">
      <protection locked="0"/>
    </xf>
    <xf numFmtId="0" fontId="18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6" applyFont="1" applyProtection="1">
      <protection locked="0"/>
    </xf>
    <xf numFmtId="0" fontId="19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0" xfId="13" applyFont="1" applyAlignment="1" applyProtection="1">
      <alignment horizontal="center"/>
      <protection locked="0"/>
    </xf>
    <xf numFmtId="0" fontId="6" fillId="0" borderId="0" xfId="14" applyFont="1" applyAlignment="1" applyProtection="1">
      <alignment horizontal="center"/>
      <protection locked="0"/>
    </xf>
    <xf numFmtId="168" fontId="6" fillId="0" borderId="0" xfId="13" applyNumberFormat="1" applyFont="1" applyAlignment="1" applyProtection="1">
      <alignment horizontal="center"/>
      <protection locked="0"/>
    </xf>
    <xf numFmtId="0" fontId="9" fillId="0" borderId="0" xfId="13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3" fontId="9" fillId="0" borderId="0" xfId="0" applyNumberFormat="1" applyFont="1" applyAlignment="1" applyProtection="1">
      <alignment horizontal="center"/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 indent="1"/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165" fontId="8" fillId="0" borderId="3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11" applyFont="1" applyAlignment="1" applyProtection="1">
      <alignment horizontal="left" vertical="center"/>
      <protection locked="0"/>
    </xf>
    <xf numFmtId="0" fontId="6" fillId="0" borderId="0" xfId="7" applyFont="1" applyAlignment="1" applyProtection="1">
      <alignment horizontal="left"/>
      <protection locked="0"/>
    </xf>
    <xf numFmtId="164" fontId="8" fillId="0" borderId="0" xfId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2" applyNumberFormat="1" applyFont="1" applyFill="1" applyBorder="1" applyAlignment="1" applyProtection="1">
      <alignment horizontal="right"/>
      <protection locked="0"/>
    </xf>
    <xf numFmtId="0" fontId="24" fillId="0" borderId="0" xfId="0" applyFont="1" applyProtection="1">
      <protection locked="0"/>
    </xf>
    <xf numFmtId="0" fontId="8" fillId="0" borderId="0" xfId="7" applyFont="1" applyAlignment="1" applyProtection="1">
      <alignment horizontal="left"/>
      <protection locked="0"/>
    </xf>
    <xf numFmtId="165" fontId="6" fillId="0" borderId="0" xfId="1" applyNumberFormat="1" applyFont="1" applyAlignment="1" applyProtection="1">
      <alignment horizontal="center"/>
      <protection locked="0"/>
    </xf>
    <xf numFmtId="0" fontId="4" fillId="0" borderId="0" xfId="8" applyFont="1" applyProtection="1">
      <protection locked="0"/>
    </xf>
    <xf numFmtId="0" fontId="8" fillId="0" borderId="0" xfId="9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8" fillId="0" borderId="0" xfId="11" applyFont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164" fontId="6" fillId="0" borderId="0" xfId="1" applyFont="1" applyFill="1" applyAlignment="1" applyProtection="1">
      <protection locked="0"/>
    </xf>
    <xf numFmtId="165" fontId="6" fillId="0" borderId="0" xfId="5" applyNumberFormat="1" applyFont="1" applyAlignment="1" applyProtection="1">
      <alignment horizontal="right"/>
      <protection locked="0"/>
    </xf>
    <xf numFmtId="165" fontId="21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2" applyNumberFormat="1" applyFont="1" applyFill="1" applyAlignment="1" applyProtection="1">
      <alignment horizontal="right"/>
      <protection locked="0"/>
    </xf>
    <xf numFmtId="164" fontId="6" fillId="0" borderId="0" xfId="1" applyFont="1" applyFill="1" applyAlignment="1" applyProtection="1">
      <alignment horizontal="right"/>
      <protection locked="0"/>
    </xf>
    <xf numFmtId="41" fontId="6" fillId="0" borderId="0" xfId="2" applyNumberFormat="1" applyFont="1" applyFill="1" applyAlignment="1" applyProtection="1">
      <alignment horizontal="right"/>
      <protection locked="0"/>
    </xf>
    <xf numFmtId="165" fontId="6" fillId="0" borderId="0" xfId="1" applyNumberFormat="1" applyFont="1" applyProtection="1">
      <protection locked="0"/>
    </xf>
    <xf numFmtId="165" fontId="8" fillId="0" borderId="0" xfId="1" applyNumberFormat="1" applyFont="1" applyAlignment="1" applyProtection="1">
      <alignment horizontal="center"/>
      <protection locked="0"/>
    </xf>
    <xf numFmtId="165" fontId="8" fillId="0" borderId="0" xfId="1" applyNumberFormat="1" applyFont="1" applyProtection="1">
      <protection locked="0"/>
    </xf>
    <xf numFmtId="165" fontId="6" fillId="0" borderId="0" xfId="1" applyNumberFormat="1" applyFont="1" applyBorder="1" applyAlignment="1" applyProtection="1">
      <alignment horizontal="right"/>
      <protection locked="0"/>
    </xf>
    <xf numFmtId="165" fontId="6" fillId="0" borderId="3" xfId="1" applyNumberFormat="1" applyFont="1" applyBorder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5" applyNumberFormat="1" applyFont="1" applyAlignment="1" applyProtection="1">
      <alignment horizontal="right"/>
      <protection locked="0"/>
    </xf>
    <xf numFmtId="165" fontId="6" fillId="0" borderId="0" xfId="16" applyNumberFormat="1" applyFont="1" applyProtection="1">
      <protection locked="0"/>
    </xf>
    <xf numFmtId="165" fontId="8" fillId="0" borderId="0" xfId="1" quotePrefix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Border="1" applyProtection="1">
      <protection locked="0"/>
    </xf>
    <xf numFmtId="165" fontId="8" fillId="0" borderId="0" xfId="16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4" fillId="0" borderId="0" xfId="10" applyFont="1" applyAlignment="1" applyProtection="1">
      <alignment horizontal="left"/>
      <protection locked="0"/>
    </xf>
    <xf numFmtId="0" fontId="19" fillId="0" borderId="0" xfId="1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49" fontId="6" fillId="0" borderId="0" xfId="6" applyNumberFormat="1" applyFont="1" applyAlignment="1" applyProtection="1">
      <alignment horizontal="center" wrapText="1"/>
      <protection locked="0"/>
    </xf>
    <xf numFmtId="49" fontId="6" fillId="0" borderId="0" xfId="6" applyNumberFormat="1" applyFont="1" applyAlignment="1" applyProtection="1">
      <alignment wrapText="1"/>
      <protection locked="0"/>
    </xf>
    <xf numFmtId="0" fontId="6" fillId="0" borderId="0" xfId="12" applyFont="1" applyProtection="1">
      <protection locked="0"/>
    </xf>
    <xf numFmtId="0" fontId="9" fillId="0" borderId="0" xfId="12" applyFont="1" applyAlignment="1" applyProtection="1">
      <alignment horizontal="center"/>
      <protection locked="0"/>
    </xf>
    <xf numFmtId="165" fontId="6" fillId="0" borderId="0" xfId="12" applyNumberFormat="1" applyFont="1" applyProtection="1">
      <protection locked="0"/>
    </xf>
    <xf numFmtId="43" fontId="6" fillId="0" borderId="0" xfId="0" applyNumberFormat="1" applyFont="1" applyProtection="1">
      <protection locked="0"/>
    </xf>
    <xf numFmtId="165" fontId="9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wrapText="1"/>
      <protection locked="0"/>
    </xf>
    <xf numFmtId="165" fontId="6" fillId="0" borderId="0" xfId="0" applyNumberFormat="1" applyFont="1" applyAlignment="1" applyProtection="1">
      <alignment wrapText="1"/>
      <protection locked="0"/>
    </xf>
    <xf numFmtId="41" fontId="6" fillId="0" borderId="0" xfId="5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5" fontId="10" fillId="0" borderId="0" xfId="0" applyNumberFormat="1" applyFont="1" applyProtection="1">
      <protection locked="0"/>
    </xf>
    <xf numFmtId="165" fontId="6" fillId="0" borderId="0" xfId="5" applyNumberFormat="1" applyFont="1" applyProtection="1">
      <protection locked="0"/>
    </xf>
    <xf numFmtId="165" fontId="8" fillId="0" borderId="0" xfId="0" applyNumberFormat="1" applyFont="1" applyAlignment="1" applyProtection="1">
      <alignment horizontal="left"/>
      <protection locked="0"/>
    </xf>
    <xf numFmtId="0" fontId="10" fillId="0" borderId="0" xfId="14" applyFont="1" applyProtection="1">
      <protection locked="0"/>
    </xf>
    <xf numFmtId="0" fontId="9" fillId="0" borderId="0" xfId="14" applyFont="1" applyAlignment="1" applyProtection="1">
      <alignment horizontal="center"/>
      <protection locked="0"/>
    </xf>
    <xf numFmtId="165" fontId="6" fillId="0" borderId="0" xfId="4" quotePrefix="1" applyNumberFormat="1" applyFont="1" applyAlignment="1" applyProtection="1">
      <alignment horizontal="right"/>
      <protection locked="0"/>
    </xf>
    <xf numFmtId="165" fontId="6" fillId="0" borderId="0" xfId="4" applyNumberFormat="1" applyFont="1" applyAlignment="1" applyProtection="1">
      <alignment horizontal="center"/>
      <protection locked="0"/>
    </xf>
    <xf numFmtId="165" fontId="10" fillId="0" borderId="0" xfId="14" applyNumberFormat="1" applyFont="1" applyProtection="1"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0" fontId="8" fillId="0" borderId="0" xfId="14" applyFont="1" applyProtection="1">
      <protection locked="0"/>
    </xf>
    <xf numFmtId="165" fontId="8" fillId="0" borderId="0" xfId="14" applyNumberFormat="1" applyFont="1" applyProtection="1">
      <protection locked="0"/>
    </xf>
    <xf numFmtId="165" fontId="10" fillId="0" borderId="0" xfId="0" applyNumberFormat="1" applyFont="1" applyAlignment="1" applyProtection="1">
      <alignment wrapText="1"/>
      <protection locked="0"/>
    </xf>
    <xf numFmtId="165" fontId="6" fillId="0" borderId="0" xfId="1" quotePrefix="1" applyNumberFormat="1" applyFont="1" applyFill="1" applyAlignment="1" applyProtection="1">
      <alignment horizontal="right"/>
      <protection locked="0"/>
    </xf>
    <xf numFmtId="165" fontId="6" fillId="0" borderId="0" xfId="0" applyNumberFormat="1" applyFont="1" applyAlignment="1" applyProtection="1">
      <alignment horizontal="left"/>
      <protection locked="0"/>
    </xf>
    <xf numFmtId="165" fontId="6" fillId="0" borderId="0" xfId="4" applyNumberFormat="1" applyFont="1" applyAlignment="1" applyProtection="1">
      <alignment horizontal="right"/>
      <protection locked="0"/>
    </xf>
    <xf numFmtId="165" fontId="6" fillId="0" borderId="3" xfId="0" applyNumberFormat="1" applyFont="1" applyBorder="1" applyProtection="1">
      <protection locked="0"/>
    </xf>
    <xf numFmtId="165" fontId="22" fillId="0" borderId="0" xfId="0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49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1" fontId="6" fillId="0" borderId="0" xfId="12" applyNumberFormat="1" applyFont="1" applyProtection="1"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6" fillId="0" borderId="0" xfId="14" applyFont="1" applyProtection="1">
      <protection locked="0"/>
    </xf>
    <xf numFmtId="49" fontId="6" fillId="0" borderId="0" xfId="0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165" fontId="8" fillId="0" borderId="2" xfId="0" applyNumberFormat="1" applyFont="1" applyBorder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6" fontId="17" fillId="0" borderId="0" xfId="0" applyNumberFormat="1" applyFont="1" applyProtection="1">
      <protection locked="0"/>
    </xf>
    <xf numFmtId="165" fontId="8" fillId="0" borderId="1" xfId="1" applyNumberFormat="1" applyFont="1" applyBorder="1" applyAlignment="1" applyProtection="1">
      <alignment horizontal="right"/>
    </xf>
    <xf numFmtId="37" fontId="8" fillId="0" borderId="1" xfId="5" applyNumberFormat="1" applyFont="1" applyBorder="1"/>
    <xf numFmtId="41" fontId="8" fillId="0" borderId="1" xfId="0" applyNumberFormat="1" applyFont="1" applyBorder="1"/>
    <xf numFmtId="165" fontId="8" fillId="0" borderId="2" xfId="1" applyNumberFormat="1" applyFont="1" applyBorder="1" applyAlignment="1" applyProtection="1">
      <alignment horizontal="right"/>
    </xf>
    <xf numFmtId="41" fontId="8" fillId="0" borderId="2" xfId="0" applyNumberFormat="1" applyFont="1" applyBorder="1"/>
    <xf numFmtId="165" fontId="8" fillId="0" borderId="6" xfId="1" applyNumberFormat="1" applyFont="1" applyBorder="1" applyAlignment="1" applyProtection="1">
      <alignment horizontal="right"/>
    </xf>
    <xf numFmtId="165" fontId="8" fillId="0" borderId="8" xfId="1" applyNumberFormat="1" applyFont="1" applyBorder="1" applyAlignment="1" applyProtection="1">
      <alignment horizontal="right"/>
    </xf>
    <xf numFmtId="37" fontId="8" fillId="0" borderId="3" xfId="5" applyNumberFormat="1" applyFont="1" applyBorder="1"/>
    <xf numFmtId="41" fontId="8" fillId="0" borderId="3" xfId="0" applyNumberFormat="1" applyFont="1" applyBorder="1"/>
    <xf numFmtId="165" fontId="8" fillId="0" borderId="0" xfId="1" applyNumberFormat="1" applyFont="1" applyAlignment="1" applyProtection="1">
      <alignment horizontal="right"/>
    </xf>
    <xf numFmtId="41" fontId="8" fillId="0" borderId="0" xfId="0" applyNumberFormat="1" applyFont="1"/>
    <xf numFmtId="165" fontId="8" fillId="0" borderId="7" xfId="1" applyNumberFormat="1" applyFont="1" applyBorder="1" applyAlignment="1" applyProtection="1">
      <alignment horizontal="right"/>
    </xf>
    <xf numFmtId="165" fontId="8" fillId="0" borderId="1" xfId="1" applyNumberFormat="1" applyFont="1" applyFill="1" applyBorder="1" applyAlignment="1" applyProtection="1"/>
    <xf numFmtId="165" fontId="8" fillId="0" borderId="0" xfId="1" applyNumberFormat="1" applyFont="1" applyFill="1" applyBorder="1" applyAlignment="1" applyProtection="1"/>
    <xf numFmtId="165" fontId="8" fillId="0" borderId="0" xfId="1" applyNumberFormat="1" applyFont="1" applyFill="1" applyAlignment="1" applyProtection="1"/>
    <xf numFmtId="165" fontId="8" fillId="0" borderId="4" xfId="1" applyNumberFormat="1" applyFont="1" applyFill="1" applyBorder="1" applyAlignment="1" applyProtection="1"/>
    <xf numFmtId="0" fontId="2" fillId="0" borderId="0" xfId="0" applyFont="1"/>
    <xf numFmtId="165" fontId="8" fillId="0" borderId="0" xfId="0" applyNumberFormat="1" applyFont="1"/>
    <xf numFmtId="165" fontId="8" fillId="0" borderId="3" xfId="1" applyNumberFormat="1" applyFont="1" applyFill="1" applyBorder="1" applyAlignment="1" applyProtection="1"/>
    <xf numFmtId="165" fontId="8" fillId="0" borderId="2" xfId="1" applyNumberFormat="1" applyFont="1" applyFill="1" applyBorder="1" applyAlignment="1" applyProtection="1">
      <alignment horizontal="right"/>
    </xf>
    <xf numFmtId="165" fontId="8" fillId="0" borderId="2" xfId="1" applyNumberFormat="1" applyFont="1" applyFill="1" applyBorder="1" applyAlignment="1" applyProtection="1"/>
    <xf numFmtId="165" fontId="8" fillId="0" borderId="2" xfId="0" applyNumberFormat="1" applyFont="1" applyBorder="1" applyAlignment="1">
      <alignment horizontal="right"/>
    </xf>
    <xf numFmtId="165" fontId="8" fillId="0" borderId="0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>
      <alignment horizontal="right"/>
    </xf>
    <xf numFmtId="165" fontId="6" fillId="0" borderId="3" xfId="1" applyNumberFormat="1" applyFont="1" applyFill="1" applyBorder="1" applyAlignment="1" applyProtection="1">
      <alignment horizontal="right"/>
    </xf>
    <xf numFmtId="165" fontId="8" fillId="0" borderId="3" xfId="1" applyNumberFormat="1" applyFont="1" applyFill="1" applyBorder="1" applyAlignment="1" applyProtection="1">
      <alignment horizontal="right"/>
    </xf>
    <xf numFmtId="165" fontId="8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Alignment="1" applyProtection="1">
      <alignment horizontal="right"/>
    </xf>
    <xf numFmtId="165" fontId="6" fillId="0" borderId="3" xfId="1" applyNumberFormat="1" applyFont="1" applyBorder="1" applyAlignment="1" applyProtection="1">
      <alignment horizontal="right"/>
    </xf>
    <xf numFmtId="165" fontId="6" fillId="0" borderId="0" xfId="1" applyNumberFormat="1" applyFont="1" applyAlignment="1" applyProtection="1">
      <alignment horizontal="center"/>
    </xf>
    <xf numFmtId="165" fontId="8" fillId="0" borderId="1" xfId="1" applyNumberFormat="1" applyFont="1" applyBorder="1" applyProtection="1"/>
    <xf numFmtId="165" fontId="6" fillId="0" borderId="0" xfId="0" applyNumberFormat="1" applyFont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2" xfId="5" applyNumberFormat="1" applyFont="1" applyBorder="1" applyAlignment="1">
      <alignment horizontal="right"/>
    </xf>
    <xf numFmtId="165" fontId="6" fillId="0" borderId="3" xfId="5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8" fillId="0" borderId="3" xfId="5" applyNumberFormat="1" applyFont="1" applyBorder="1" applyAlignment="1">
      <alignment horizontal="right"/>
    </xf>
    <xf numFmtId="165" fontId="6" fillId="0" borderId="0" xfId="16" applyNumberFormat="1" applyFont="1"/>
    <xf numFmtId="165" fontId="8" fillId="0" borderId="1" xfId="16" applyNumberFormat="1" applyFont="1" applyBorder="1"/>
    <xf numFmtId="165" fontId="8" fillId="0" borderId="2" xfId="1" applyNumberFormat="1" applyFont="1" applyBorder="1" applyProtection="1"/>
    <xf numFmtId="165" fontId="6" fillId="0" borderId="0" xfId="4" applyNumberFormat="1" applyFont="1"/>
    <xf numFmtId="165" fontId="6" fillId="0" borderId="5" xfId="0" applyNumberFormat="1" applyFont="1" applyBorder="1"/>
    <xf numFmtId="165" fontId="6" fillId="0" borderId="0" xfId="0" applyNumberFormat="1" applyFont="1"/>
    <xf numFmtId="165" fontId="8" fillId="0" borderId="1" xfId="0" applyNumberFormat="1" applyFont="1" applyBorder="1"/>
    <xf numFmtId="165" fontId="8" fillId="0" borderId="1" xfId="5" applyNumberFormat="1" applyFont="1" applyBorder="1"/>
    <xf numFmtId="165" fontId="21" fillId="0" borderId="0" xfId="1" applyNumberFormat="1" applyFont="1" applyFill="1" applyBorder="1" applyAlignment="1" applyProtection="1">
      <alignment horizontal="right"/>
    </xf>
    <xf numFmtId="165" fontId="8" fillId="0" borderId="4" xfId="0" applyNumberFormat="1" applyFont="1" applyBorder="1"/>
    <xf numFmtId="166" fontId="26" fillId="3" borderId="0" xfId="1" applyNumberFormat="1" applyFont="1" applyFill="1" applyProtection="1">
      <protection locked="0"/>
    </xf>
    <xf numFmtId="166" fontId="26" fillId="0" borderId="0" xfId="1" applyNumberFormat="1" applyFont="1" applyProtection="1">
      <protection locked="0"/>
    </xf>
    <xf numFmtId="166" fontId="25" fillId="0" borderId="0" xfId="1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49" fontId="6" fillId="0" borderId="0" xfId="6" applyNumberFormat="1" applyFont="1" applyAlignment="1" applyProtection="1">
      <alignment horizontal="center" wrapText="1"/>
      <protection locked="0"/>
    </xf>
    <xf numFmtId="16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6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</cellXfs>
  <cellStyles count="17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5000000}"/>
    <cellStyle name="Normal 21" xfId="5" xr:uid="{00000000-0005-0000-0000-000006000000}"/>
    <cellStyle name="Normal 3" xfId="6" xr:uid="{00000000-0005-0000-0000-000007000000}"/>
    <cellStyle name="Normal 5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  <cellStyle name="Normal_Q1-11_FS_KPMG_TH_link" xfId="11" xr:uid="{00000000-0005-0000-0000-00000C000000}"/>
    <cellStyle name="Normal_Sunstar Chem;E;2000" xfId="12" xr:uid="{00000000-0005-0000-0000-00000D000000}"/>
    <cellStyle name="Normal_Suretex EE 06-01" xfId="13" xr:uid="{00000000-0005-0000-0000-00000E000000}"/>
    <cellStyle name="Normal_TBSP06-FS-Q1-English-BL" xfId="14" xr:uid="{00000000-0005-0000-0000-00000F000000}"/>
    <cellStyle name="ปกติ_Sheet1" xfId="15" xr:uid="{00000000-0005-0000-0000-000010000000}"/>
    <cellStyle name="ปกติ_Sheet1_Q141-Mar'49-T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5"/>
  <sheetViews>
    <sheetView view="pageBreakPreview" zoomScale="70" zoomScaleNormal="70" zoomScaleSheetLayoutView="70" workbookViewId="0">
      <selection activeCell="E11" sqref="E11"/>
    </sheetView>
  </sheetViews>
  <sheetFormatPr defaultColWidth="9.1796875" defaultRowHeight="20.5" customHeight="1"/>
  <cols>
    <col min="1" max="1" width="42.1796875" style="3" customWidth="1"/>
    <col min="2" max="2" width="7.81640625" style="2" customWidth="1"/>
    <col min="3" max="3" width="11.81640625" style="3" customWidth="1"/>
    <col min="4" max="4" width="1" style="3" customWidth="1"/>
    <col min="5" max="5" width="11.81640625" style="3" customWidth="1"/>
    <col min="6" max="6" width="1" style="3" customWidth="1"/>
    <col min="7" max="7" width="11.81640625" style="3" customWidth="1"/>
    <col min="8" max="8" width="1" style="3" customWidth="1"/>
    <col min="9" max="9" width="11.81640625" style="3" customWidth="1"/>
    <col min="10" max="10" width="9.1796875" style="3"/>
    <col min="11" max="11" width="10.453125" style="3" bestFit="1" customWidth="1"/>
    <col min="12" max="12" width="9.1796875" style="3"/>
    <col min="13" max="13" width="11.453125" style="15" bestFit="1" customWidth="1"/>
    <col min="14" max="16384" width="9.1796875" style="3"/>
  </cols>
  <sheetData>
    <row r="1" spans="1:13" ht="20.5" customHeight="1">
      <c r="A1" s="1" t="s">
        <v>0</v>
      </c>
    </row>
    <row r="2" spans="1:13" ht="20.5" customHeight="1">
      <c r="A2" s="4" t="s">
        <v>1</v>
      </c>
    </row>
    <row r="4" spans="1:13" ht="20.5" customHeight="1">
      <c r="C4" s="233" t="s">
        <v>2</v>
      </c>
      <c r="D4" s="233"/>
      <c r="E4" s="233"/>
      <c r="F4" s="233"/>
      <c r="G4" s="233" t="s">
        <v>3</v>
      </c>
      <c r="H4" s="233"/>
      <c r="I4" s="233"/>
    </row>
    <row r="5" spans="1:13" ht="20.5" customHeight="1">
      <c r="B5" s="6"/>
      <c r="C5" s="234" t="s">
        <v>4</v>
      </c>
      <c r="D5" s="234"/>
      <c r="E5" s="234"/>
      <c r="F5" s="234"/>
      <c r="G5" s="234" t="s">
        <v>5</v>
      </c>
      <c r="H5" s="234"/>
      <c r="I5" s="234"/>
    </row>
    <row r="6" spans="1:13" ht="20.5" customHeight="1">
      <c r="B6" s="3"/>
      <c r="C6" s="7" t="s">
        <v>124</v>
      </c>
      <c r="D6" s="8"/>
      <c r="E6" s="9" t="s">
        <v>6</v>
      </c>
      <c r="F6" s="10"/>
      <c r="G6" s="7" t="s">
        <v>124</v>
      </c>
      <c r="H6" s="8"/>
      <c r="I6" s="9" t="s">
        <v>6</v>
      </c>
    </row>
    <row r="7" spans="1:13" ht="20.5" customHeight="1">
      <c r="A7" s="11" t="s">
        <v>7</v>
      </c>
      <c r="B7" s="12" t="s">
        <v>8</v>
      </c>
      <c r="C7" s="10">
        <v>2025</v>
      </c>
      <c r="E7" s="13">
        <v>2024</v>
      </c>
      <c r="F7" s="13"/>
      <c r="G7" s="10">
        <v>2025</v>
      </c>
      <c r="I7" s="13">
        <v>2024</v>
      </c>
    </row>
    <row r="8" spans="1:13" ht="20.5" customHeight="1">
      <c r="A8" s="11"/>
      <c r="B8" s="12"/>
      <c r="C8" s="10" t="s">
        <v>9</v>
      </c>
      <c r="D8" s="13"/>
      <c r="E8" s="10"/>
      <c r="F8" s="10"/>
      <c r="G8" s="10" t="s">
        <v>9</v>
      </c>
      <c r="H8" s="13"/>
      <c r="I8" s="10"/>
    </row>
    <row r="9" spans="1:13" ht="20.5" customHeight="1">
      <c r="B9" s="13"/>
      <c r="C9" s="235" t="s">
        <v>10</v>
      </c>
      <c r="D9" s="235"/>
      <c r="E9" s="235"/>
      <c r="F9" s="235"/>
      <c r="G9" s="235"/>
      <c r="H9" s="235"/>
      <c r="I9" s="235"/>
    </row>
    <row r="10" spans="1:13" ht="20.5" customHeight="1">
      <c r="A10" s="14" t="s">
        <v>11</v>
      </c>
      <c r="B10" s="13"/>
    </row>
    <row r="11" spans="1:13" ht="20.5" customHeight="1">
      <c r="A11" s="3" t="s">
        <v>12</v>
      </c>
      <c r="B11" s="12"/>
      <c r="C11" s="15">
        <v>657788</v>
      </c>
      <c r="D11" s="16"/>
      <c r="E11" s="17">
        <v>763158</v>
      </c>
      <c r="F11" s="18"/>
      <c r="G11" s="19">
        <v>474024</v>
      </c>
      <c r="H11" s="18"/>
      <c r="I11" s="17">
        <v>618140</v>
      </c>
      <c r="K11" s="232"/>
    </row>
    <row r="12" spans="1:13" ht="20.5" customHeight="1">
      <c r="A12" s="3" t="s">
        <v>13</v>
      </c>
      <c r="B12" s="12" t="s">
        <v>242</v>
      </c>
      <c r="C12" s="15">
        <v>475889</v>
      </c>
      <c r="D12" s="16"/>
      <c r="E12" s="17">
        <v>389015</v>
      </c>
      <c r="F12" s="18"/>
      <c r="G12" s="19">
        <v>455271</v>
      </c>
      <c r="H12" s="18"/>
      <c r="I12" s="17">
        <v>378301</v>
      </c>
      <c r="K12" s="232"/>
    </row>
    <row r="13" spans="1:13" ht="20.5" customHeight="1">
      <c r="A13" s="3" t="s">
        <v>14</v>
      </c>
      <c r="B13" s="12">
        <v>2</v>
      </c>
      <c r="C13" s="15">
        <v>179730</v>
      </c>
      <c r="D13" s="16"/>
      <c r="E13" s="17">
        <v>213418</v>
      </c>
      <c r="F13" s="18"/>
      <c r="G13" s="19">
        <v>177370</v>
      </c>
      <c r="H13" s="18"/>
      <c r="I13" s="17">
        <v>212489</v>
      </c>
      <c r="K13" s="232"/>
    </row>
    <row r="14" spans="1:13" ht="20.5" customHeight="1">
      <c r="A14" s="3" t="s">
        <v>16</v>
      </c>
      <c r="B14" s="12">
        <v>2</v>
      </c>
      <c r="C14" s="17">
        <v>0</v>
      </c>
      <c r="D14" s="16"/>
      <c r="E14" s="17">
        <v>0</v>
      </c>
      <c r="F14" s="18"/>
      <c r="G14" s="17">
        <v>0</v>
      </c>
      <c r="H14" s="18"/>
      <c r="I14" s="17">
        <v>2550</v>
      </c>
      <c r="K14" s="232"/>
    </row>
    <row r="15" spans="1:13" ht="20.5" customHeight="1">
      <c r="A15" s="3" t="s">
        <v>17</v>
      </c>
      <c r="B15" s="12"/>
      <c r="C15" s="15">
        <v>282609</v>
      </c>
      <c r="D15" s="16"/>
      <c r="E15" s="17">
        <v>234172</v>
      </c>
      <c r="F15" s="18"/>
      <c r="G15" s="19">
        <v>253216</v>
      </c>
      <c r="H15" s="18"/>
      <c r="I15" s="17">
        <v>208976</v>
      </c>
      <c r="K15" s="232"/>
    </row>
    <row r="16" spans="1:13" ht="20.5" customHeight="1">
      <c r="A16" s="3" t="s">
        <v>18</v>
      </c>
      <c r="B16" s="12">
        <v>13</v>
      </c>
      <c r="C16" s="15">
        <v>432966</v>
      </c>
      <c r="D16" s="16"/>
      <c r="E16" s="17">
        <v>1012172</v>
      </c>
      <c r="F16" s="18"/>
      <c r="G16" s="19">
        <v>432966</v>
      </c>
      <c r="H16" s="18"/>
      <c r="I16" s="17">
        <v>1012172</v>
      </c>
      <c r="K16" s="232"/>
      <c r="M16" s="229"/>
    </row>
    <row r="17" spans="1:13" ht="20.5" customHeight="1">
      <c r="A17" s="3" t="s">
        <v>19</v>
      </c>
      <c r="B17" s="12"/>
      <c r="C17" s="20">
        <v>22552</v>
      </c>
      <c r="D17" s="16"/>
      <c r="E17" s="17">
        <v>85700</v>
      </c>
      <c r="F17" s="18"/>
      <c r="G17" s="19">
        <v>20926</v>
      </c>
      <c r="H17" s="18"/>
      <c r="I17" s="17">
        <v>85332</v>
      </c>
      <c r="K17" s="232"/>
    </row>
    <row r="18" spans="1:13" ht="20.5" customHeight="1">
      <c r="A18" s="21" t="s">
        <v>20</v>
      </c>
      <c r="B18" s="12"/>
      <c r="C18" s="182">
        <f>SUM(C11:C17)</f>
        <v>2051534</v>
      </c>
      <c r="D18" s="22"/>
      <c r="E18" s="183">
        <f>SUM(E11:E17)</f>
        <v>2697635</v>
      </c>
      <c r="F18" s="22"/>
      <c r="G18" s="182">
        <f>SUM(G11:G17)</f>
        <v>1813773</v>
      </c>
      <c r="H18" s="22"/>
      <c r="I18" s="184">
        <f>SUM(I11:I17)</f>
        <v>2517960</v>
      </c>
      <c r="K18" s="232"/>
    </row>
    <row r="19" spans="1:13" ht="20.5" customHeight="1">
      <c r="B19" s="12"/>
      <c r="C19" s="16"/>
      <c r="D19" s="16"/>
      <c r="E19" s="16"/>
      <c r="F19" s="16"/>
      <c r="G19" s="16"/>
      <c r="H19" s="16"/>
      <c r="I19" s="16"/>
      <c r="K19" s="232"/>
    </row>
    <row r="20" spans="1:13" ht="20.5" customHeight="1">
      <c r="A20" s="14" t="s">
        <v>21</v>
      </c>
      <c r="B20" s="12"/>
      <c r="C20" s="16"/>
      <c r="D20" s="16"/>
      <c r="E20" s="16"/>
      <c r="F20" s="16"/>
      <c r="G20" s="16"/>
      <c r="H20" s="16"/>
      <c r="I20" s="16"/>
      <c r="K20" s="232"/>
    </row>
    <row r="21" spans="1:13" ht="20.5" customHeight="1">
      <c r="A21" s="23" t="s">
        <v>22</v>
      </c>
      <c r="B21" s="12">
        <v>13</v>
      </c>
      <c r="C21" s="24">
        <v>21126</v>
      </c>
      <c r="D21" s="16"/>
      <c r="E21" s="17">
        <v>37427</v>
      </c>
      <c r="F21" s="16"/>
      <c r="G21" s="24">
        <v>21126</v>
      </c>
      <c r="H21" s="16"/>
      <c r="I21" s="17">
        <v>37427</v>
      </c>
      <c r="K21" s="232"/>
      <c r="M21" s="229"/>
    </row>
    <row r="22" spans="1:13" ht="20.5" customHeight="1">
      <c r="A22" s="23" t="s">
        <v>23</v>
      </c>
      <c r="B22" s="12">
        <v>4</v>
      </c>
      <c r="C22" s="25">
        <v>77428</v>
      </c>
      <c r="D22" s="25"/>
      <c r="E22" s="17">
        <v>75543</v>
      </c>
      <c r="F22" s="24"/>
      <c r="G22" s="25">
        <v>0</v>
      </c>
      <c r="H22" s="24"/>
      <c r="I22" s="17">
        <v>0</v>
      </c>
      <c r="K22" s="232"/>
    </row>
    <row r="23" spans="1:13" ht="20.5" customHeight="1">
      <c r="A23" s="3" t="s">
        <v>24</v>
      </c>
      <c r="B23" s="12"/>
      <c r="C23" s="25">
        <v>0</v>
      </c>
      <c r="D23" s="26"/>
      <c r="E23" s="17">
        <v>224</v>
      </c>
      <c r="F23" s="18"/>
      <c r="G23" s="25">
        <v>0</v>
      </c>
      <c r="H23" s="18"/>
      <c r="I23" s="17">
        <v>0</v>
      </c>
      <c r="K23" s="232"/>
    </row>
    <row r="24" spans="1:13" ht="20.5" customHeight="1">
      <c r="A24" s="3" t="s">
        <v>25</v>
      </c>
      <c r="B24" s="12">
        <v>5</v>
      </c>
      <c r="C24" s="25">
        <v>0</v>
      </c>
      <c r="D24" s="16"/>
      <c r="E24" s="17">
        <v>0</v>
      </c>
      <c r="F24" s="18"/>
      <c r="G24" s="24">
        <v>427000</v>
      </c>
      <c r="H24" s="18"/>
      <c r="I24" s="17">
        <v>427000</v>
      </c>
      <c r="K24" s="232"/>
    </row>
    <row r="25" spans="1:13" ht="20.5" customHeight="1">
      <c r="A25" s="3" t="s">
        <v>26</v>
      </c>
      <c r="B25" s="12">
        <v>6</v>
      </c>
      <c r="C25" s="25">
        <v>3077658</v>
      </c>
      <c r="D25" s="16"/>
      <c r="E25" s="17">
        <v>2881355</v>
      </c>
      <c r="F25" s="18"/>
      <c r="G25" s="24">
        <v>2996593</v>
      </c>
      <c r="H25" s="18"/>
      <c r="I25" s="17">
        <v>2792294</v>
      </c>
      <c r="K25" s="232"/>
      <c r="M25" s="230"/>
    </row>
    <row r="26" spans="1:13" ht="20.5" customHeight="1">
      <c r="A26" s="3" t="s">
        <v>27</v>
      </c>
      <c r="B26" s="12"/>
      <c r="C26" s="25">
        <v>33689</v>
      </c>
      <c r="D26" s="16"/>
      <c r="E26" s="17">
        <v>41407</v>
      </c>
      <c r="F26" s="18"/>
      <c r="G26" s="24">
        <v>26114</v>
      </c>
      <c r="H26" s="18"/>
      <c r="I26" s="17">
        <v>33326</v>
      </c>
      <c r="K26" s="232"/>
      <c r="M26" s="230"/>
    </row>
    <row r="27" spans="1:13" ht="20.5" customHeight="1">
      <c r="A27" s="3" t="s">
        <v>28</v>
      </c>
      <c r="B27" s="12"/>
      <c r="C27" s="25">
        <v>90899</v>
      </c>
      <c r="D27" s="16"/>
      <c r="E27" s="17">
        <v>90899</v>
      </c>
      <c r="F27" s="18"/>
      <c r="G27" s="25">
        <v>0</v>
      </c>
      <c r="H27" s="18"/>
      <c r="I27" s="17">
        <v>0</v>
      </c>
      <c r="K27" s="232"/>
      <c r="M27" s="231"/>
    </row>
    <row r="28" spans="1:13" ht="20.5" customHeight="1">
      <c r="A28" s="3" t="s">
        <v>29</v>
      </c>
      <c r="B28" s="12"/>
      <c r="C28" s="25">
        <v>86568</v>
      </c>
      <c r="D28" s="16"/>
      <c r="E28" s="17">
        <v>52122</v>
      </c>
      <c r="F28" s="18"/>
      <c r="G28" s="24">
        <v>82277</v>
      </c>
      <c r="H28" s="18"/>
      <c r="I28" s="17">
        <v>47147</v>
      </c>
      <c r="K28" s="232"/>
      <c r="M28" s="230"/>
    </row>
    <row r="29" spans="1:13" ht="20.5" customHeight="1">
      <c r="A29" s="3" t="s">
        <v>30</v>
      </c>
      <c r="B29" s="12"/>
      <c r="C29" s="25">
        <v>40973</v>
      </c>
      <c r="D29" s="16"/>
      <c r="E29" s="17">
        <v>34421</v>
      </c>
      <c r="F29" s="18"/>
      <c r="G29" s="24">
        <v>35651</v>
      </c>
      <c r="H29" s="18"/>
      <c r="I29" s="17">
        <v>31578</v>
      </c>
      <c r="K29" s="232"/>
      <c r="M29" s="230"/>
    </row>
    <row r="30" spans="1:13" ht="20.5" customHeight="1">
      <c r="A30" s="3" t="s">
        <v>31</v>
      </c>
      <c r="B30" s="12">
        <v>2</v>
      </c>
      <c r="C30" s="25">
        <v>10017</v>
      </c>
      <c r="D30" s="16"/>
      <c r="E30" s="17">
        <v>9807</v>
      </c>
      <c r="F30" s="18"/>
      <c r="G30" s="24">
        <v>6872</v>
      </c>
      <c r="H30" s="18"/>
      <c r="I30" s="17">
        <v>6697</v>
      </c>
      <c r="K30" s="232"/>
    </row>
    <row r="31" spans="1:13" ht="20.5" customHeight="1">
      <c r="A31" s="21" t="s">
        <v>32</v>
      </c>
      <c r="B31" s="12"/>
      <c r="C31" s="182">
        <f>SUM(C21:C30)</f>
        <v>3438358</v>
      </c>
      <c r="D31" s="22"/>
      <c r="E31" s="184">
        <f>SUM(E21:E30)</f>
        <v>3223205</v>
      </c>
      <c r="F31" s="22"/>
      <c r="G31" s="182">
        <f>SUM(G21:G30)</f>
        <v>3595633</v>
      </c>
      <c r="H31" s="22"/>
      <c r="I31" s="184">
        <f>SUM(I21:I30)</f>
        <v>3375469</v>
      </c>
      <c r="K31" s="232"/>
    </row>
    <row r="32" spans="1:13" ht="20.5" customHeight="1">
      <c r="A32" s="21"/>
      <c r="B32" s="12"/>
      <c r="C32" s="16"/>
      <c r="D32" s="22"/>
      <c r="E32" s="16"/>
      <c r="F32" s="22"/>
      <c r="G32" s="16"/>
      <c r="H32" s="16"/>
      <c r="I32" s="16"/>
      <c r="K32" s="232"/>
    </row>
    <row r="33" spans="1:11" ht="20.5" customHeight="1" thickBot="1">
      <c r="A33" s="21" t="s">
        <v>33</v>
      </c>
      <c r="B33" s="12"/>
      <c r="C33" s="185">
        <f>SUM(C18,C31)</f>
        <v>5489892</v>
      </c>
      <c r="D33" s="22"/>
      <c r="E33" s="186">
        <f>SUM(E18,E31)</f>
        <v>5920840</v>
      </c>
      <c r="F33" s="22"/>
      <c r="G33" s="185">
        <f>G18+G31</f>
        <v>5409406</v>
      </c>
      <c r="H33" s="16"/>
      <c r="I33" s="186">
        <f>I18+I31</f>
        <v>5893429</v>
      </c>
      <c r="K33" s="232"/>
    </row>
    <row r="34" spans="1:11" ht="20.5" customHeight="1" thickTop="1">
      <c r="B34" s="12"/>
      <c r="C34" s="27"/>
      <c r="D34" s="16"/>
      <c r="E34" s="27"/>
      <c r="F34" s="18"/>
      <c r="G34" s="27"/>
      <c r="H34" s="18"/>
      <c r="I34" s="27"/>
      <c r="K34" s="232"/>
    </row>
    <row r="35" spans="1:11" ht="20.5" customHeight="1">
      <c r="A35" s="21"/>
      <c r="B35" s="12"/>
      <c r="C35" s="28"/>
      <c r="D35" s="21"/>
      <c r="E35" s="28"/>
      <c r="F35" s="28"/>
      <c r="G35" s="28"/>
      <c r="I35" s="28"/>
      <c r="K35" s="232"/>
    </row>
    <row r="36" spans="1:11" ht="20.5" customHeight="1">
      <c r="A36" s="1" t="s">
        <v>0</v>
      </c>
      <c r="B36" s="12"/>
      <c r="K36" s="232"/>
    </row>
    <row r="37" spans="1:11" ht="20.5" customHeight="1">
      <c r="A37" s="4" t="s">
        <v>1</v>
      </c>
      <c r="B37" s="12"/>
      <c r="K37" s="232"/>
    </row>
    <row r="38" spans="1:11" ht="20.5" customHeight="1">
      <c r="B38" s="12"/>
      <c r="K38" s="232"/>
    </row>
    <row r="39" spans="1:11" ht="20.5" customHeight="1">
      <c r="C39" s="233" t="s">
        <v>2</v>
      </c>
      <c r="D39" s="233"/>
      <c r="E39" s="233"/>
      <c r="F39" s="233"/>
      <c r="G39" s="233" t="s">
        <v>3</v>
      </c>
      <c r="H39" s="233"/>
      <c r="I39" s="233"/>
      <c r="K39" s="232"/>
    </row>
    <row r="40" spans="1:11" ht="20.5" customHeight="1">
      <c r="B40" s="6"/>
      <c r="C40" s="234" t="s">
        <v>4</v>
      </c>
      <c r="D40" s="234"/>
      <c r="E40" s="234"/>
      <c r="F40" s="234"/>
      <c r="G40" s="234" t="s">
        <v>5</v>
      </c>
      <c r="H40" s="234"/>
      <c r="I40" s="234"/>
      <c r="K40" s="232"/>
    </row>
    <row r="41" spans="1:11" ht="20.5" customHeight="1">
      <c r="B41" s="3"/>
      <c r="C41" s="7" t="s">
        <v>124</v>
      </c>
      <c r="D41" s="8"/>
      <c r="E41" s="9" t="s">
        <v>6</v>
      </c>
      <c r="F41" s="10"/>
      <c r="G41" s="7" t="s">
        <v>124</v>
      </c>
      <c r="H41" s="8"/>
      <c r="I41" s="9" t="s">
        <v>6</v>
      </c>
      <c r="K41" s="232"/>
    </row>
    <row r="42" spans="1:11" ht="20.5" customHeight="1">
      <c r="A42" s="11" t="s">
        <v>34</v>
      </c>
      <c r="B42" s="12" t="s">
        <v>8</v>
      </c>
      <c r="C42" s="10">
        <v>2025</v>
      </c>
      <c r="E42" s="13">
        <v>2024</v>
      </c>
      <c r="F42" s="13"/>
      <c r="G42" s="10">
        <v>2025</v>
      </c>
      <c r="I42" s="13">
        <v>2024</v>
      </c>
      <c r="K42" s="232"/>
    </row>
    <row r="43" spans="1:11" ht="20.5" customHeight="1">
      <c r="A43" s="11"/>
      <c r="B43" s="12"/>
      <c r="C43" s="10" t="s">
        <v>9</v>
      </c>
      <c r="D43" s="13"/>
      <c r="E43" s="10"/>
      <c r="F43" s="10"/>
      <c r="G43" s="10" t="s">
        <v>9</v>
      </c>
      <c r="H43" s="13"/>
      <c r="I43" s="10"/>
      <c r="K43" s="232"/>
    </row>
    <row r="44" spans="1:11" ht="20.5" customHeight="1">
      <c r="B44" s="13"/>
      <c r="C44" s="235" t="s">
        <v>10</v>
      </c>
      <c r="D44" s="235"/>
      <c r="E44" s="235"/>
      <c r="F44" s="235"/>
      <c r="G44" s="235"/>
      <c r="H44" s="235"/>
      <c r="I44" s="235"/>
      <c r="K44" s="232"/>
    </row>
    <row r="45" spans="1:11" ht="20.5" customHeight="1">
      <c r="A45" s="14" t="s">
        <v>35</v>
      </c>
      <c r="B45" s="12"/>
      <c r="K45" s="232"/>
    </row>
    <row r="46" spans="1:11" ht="20.5" hidden="1" customHeight="1">
      <c r="A46" s="3" t="s">
        <v>36</v>
      </c>
      <c r="B46" s="12">
        <v>14</v>
      </c>
      <c r="C46" s="16"/>
      <c r="D46" s="16"/>
      <c r="E46" s="16"/>
      <c r="F46" s="16"/>
      <c r="G46" s="16"/>
      <c r="H46" s="16"/>
      <c r="I46" s="16"/>
      <c r="K46" s="232"/>
    </row>
    <row r="47" spans="1:11" ht="20.5" hidden="1" customHeight="1">
      <c r="A47" s="3" t="s">
        <v>37</v>
      </c>
      <c r="B47" s="12"/>
      <c r="C47" s="15">
        <v>0</v>
      </c>
      <c r="D47" s="16"/>
      <c r="E47" s="17">
        <v>0</v>
      </c>
      <c r="F47" s="16"/>
      <c r="G47" s="25">
        <v>0</v>
      </c>
      <c r="H47" s="16"/>
      <c r="I47" s="17">
        <v>0</v>
      </c>
      <c r="K47" s="232"/>
    </row>
    <row r="48" spans="1:11" ht="20.5" customHeight="1">
      <c r="A48" s="3" t="s">
        <v>38</v>
      </c>
      <c r="B48" s="12">
        <v>2</v>
      </c>
      <c r="C48" s="17">
        <v>234225</v>
      </c>
      <c r="D48" s="16"/>
      <c r="E48" s="17">
        <v>199754</v>
      </c>
      <c r="F48" s="29"/>
      <c r="G48" s="30">
        <v>238502</v>
      </c>
      <c r="H48" s="16"/>
      <c r="I48" s="17">
        <v>201249</v>
      </c>
      <c r="K48" s="232"/>
    </row>
    <row r="49" spans="1:13" ht="20.5" customHeight="1">
      <c r="A49" s="3" t="s">
        <v>39</v>
      </c>
      <c r="B49" s="12" t="s">
        <v>256</v>
      </c>
      <c r="C49" s="17">
        <v>589617</v>
      </c>
      <c r="D49" s="16"/>
      <c r="E49" s="17">
        <v>900007</v>
      </c>
      <c r="F49" s="29"/>
      <c r="G49" s="30">
        <v>532615</v>
      </c>
      <c r="H49" s="16"/>
      <c r="I49" s="17">
        <v>868962</v>
      </c>
      <c r="K49" s="232"/>
    </row>
    <row r="50" spans="1:13" ht="20.5" customHeight="1">
      <c r="A50" s="3" t="s">
        <v>261</v>
      </c>
      <c r="B50" s="12">
        <v>2</v>
      </c>
      <c r="C50" s="17">
        <v>0</v>
      </c>
      <c r="D50" s="26"/>
      <c r="E50" s="17">
        <v>2450</v>
      </c>
      <c r="F50" s="31"/>
      <c r="G50" s="17">
        <v>0</v>
      </c>
      <c r="H50" s="16"/>
      <c r="I50" s="17">
        <v>0</v>
      </c>
      <c r="K50" s="232"/>
    </row>
    <row r="51" spans="1:13" ht="20.5" customHeight="1">
      <c r="A51" s="3" t="s">
        <v>40</v>
      </c>
      <c r="B51" s="12">
        <v>2</v>
      </c>
      <c r="C51" s="17">
        <v>5825</v>
      </c>
      <c r="D51" s="26"/>
      <c r="E51" s="17">
        <v>10437</v>
      </c>
      <c r="F51" s="31"/>
      <c r="G51" s="24">
        <v>5310</v>
      </c>
      <c r="H51" s="16"/>
      <c r="I51" s="17">
        <v>9945</v>
      </c>
      <c r="K51" s="232"/>
      <c r="M51" s="230"/>
    </row>
    <row r="52" spans="1:13" ht="20.5" customHeight="1">
      <c r="A52" s="3" t="s">
        <v>41</v>
      </c>
      <c r="B52" s="12"/>
      <c r="C52" s="17">
        <v>37789</v>
      </c>
      <c r="D52" s="16"/>
      <c r="E52" s="17">
        <v>107286</v>
      </c>
      <c r="F52" s="32"/>
      <c r="G52" s="16">
        <v>34473</v>
      </c>
      <c r="H52" s="16"/>
      <c r="I52" s="17">
        <v>106938</v>
      </c>
      <c r="K52" s="232"/>
      <c r="M52" s="230"/>
    </row>
    <row r="53" spans="1:13" ht="20.5" customHeight="1">
      <c r="A53" s="3" t="s">
        <v>42</v>
      </c>
      <c r="B53" s="12"/>
      <c r="C53" s="25">
        <v>56428</v>
      </c>
      <c r="D53" s="16"/>
      <c r="E53" s="17">
        <v>72161</v>
      </c>
      <c r="F53" s="32"/>
      <c r="G53" s="16">
        <v>56428</v>
      </c>
      <c r="H53" s="16"/>
      <c r="I53" s="17">
        <v>72161</v>
      </c>
      <c r="K53" s="232"/>
      <c r="M53" s="230"/>
    </row>
    <row r="54" spans="1:13" ht="20.5" customHeight="1">
      <c r="A54" s="21" t="s">
        <v>43</v>
      </c>
      <c r="B54" s="12"/>
      <c r="C54" s="182">
        <f>SUM(C46:C53)</f>
        <v>923884</v>
      </c>
      <c r="D54" s="22"/>
      <c r="E54" s="184">
        <f>SUM(E46:E53)</f>
        <v>1292095</v>
      </c>
      <c r="F54" s="22"/>
      <c r="G54" s="182">
        <f>SUM(G46:G53)</f>
        <v>867328</v>
      </c>
      <c r="H54" s="22"/>
      <c r="I54" s="184">
        <f>SUM(I47:I53)</f>
        <v>1259255</v>
      </c>
      <c r="K54" s="232"/>
    </row>
    <row r="55" spans="1:13" ht="20.5" customHeight="1">
      <c r="B55" s="12"/>
      <c r="C55" s="30"/>
      <c r="D55" s="16"/>
      <c r="E55" s="30"/>
      <c r="F55" s="16"/>
      <c r="G55" s="16"/>
      <c r="H55" s="16"/>
      <c r="I55" s="16"/>
      <c r="K55" s="232"/>
    </row>
    <row r="56" spans="1:13" ht="20.5" customHeight="1">
      <c r="A56" s="14" t="s">
        <v>44</v>
      </c>
      <c r="B56" s="3"/>
      <c r="C56" s="30"/>
      <c r="D56" s="26"/>
      <c r="E56" s="30"/>
      <c r="F56" s="26"/>
      <c r="G56" s="16"/>
      <c r="H56" s="16"/>
      <c r="I56" s="16"/>
      <c r="K56" s="232"/>
    </row>
    <row r="57" spans="1:13" ht="20.5" customHeight="1">
      <c r="A57" s="3" t="s">
        <v>45</v>
      </c>
      <c r="B57" s="12">
        <v>2</v>
      </c>
      <c r="C57" s="17">
        <v>34378</v>
      </c>
      <c r="D57" s="26"/>
      <c r="E57" s="17">
        <v>38765</v>
      </c>
      <c r="F57" s="33"/>
      <c r="G57" s="24">
        <v>25542</v>
      </c>
      <c r="H57" s="16"/>
      <c r="I57" s="17">
        <v>29539</v>
      </c>
      <c r="K57" s="232"/>
      <c r="M57" s="230"/>
    </row>
    <row r="58" spans="1:13" ht="20.5" customHeight="1">
      <c r="A58" s="3" t="s">
        <v>46</v>
      </c>
      <c r="B58" s="12"/>
      <c r="C58" s="17">
        <v>694</v>
      </c>
      <c r="D58" s="26"/>
      <c r="E58" s="17">
        <v>846</v>
      </c>
      <c r="F58" s="33"/>
      <c r="G58" s="17">
        <v>0</v>
      </c>
      <c r="H58" s="16"/>
      <c r="I58" s="17">
        <v>0</v>
      </c>
      <c r="K58" s="232"/>
      <c r="M58" s="231"/>
    </row>
    <row r="59" spans="1:13" ht="20.5" customHeight="1">
      <c r="A59" s="3" t="s">
        <v>47</v>
      </c>
      <c r="B59" s="12"/>
      <c r="C59" s="17">
        <v>111153</v>
      </c>
      <c r="D59" s="30"/>
      <c r="E59" s="17">
        <v>98202</v>
      </c>
      <c r="F59" s="30"/>
      <c r="G59" s="30">
        <v>108729</v>
      </c>
      <c r="H59" s="34"/>
      <c r="I59" s="17">
        <v>96248</v>
      </c>
      <c r="K59" s="232"/>
      <c r="M59" s="230"/>
    </row>
    <row r="60" spans="1:13" ht="20.5" customHeight="1">
      <c r="A60" s="23" t="s">
        <v>247</v>
      </c>
      <c r="B60" s="12"/>
      <c r="C60" s="17">
        <v>26588</v>
      </c>
      <c r="D60" s="30"/>
      <c r="E60" s="35">
        <v>10</v>
      </c>
      <c r="F60" s="30"/>
      <c r="G60" s="36">
        <v>26578</v>
      </c>
      <c r="H60" s="34"/>
      <c r="I60" s="37">
        <v>0</v>
      </c>
      <c r="K60" s="232"/>
    </row>
    <row r="61" spans="1:13" ht="20.5" customHeight="1">
      <c r="A61" s="21" t="s">
        <v>48</v>
      </c>
      <c r="B61" s="12"/>
      <c r="C61" s="187">
        <f>SUM(C57:C60)</f>
        <v>172813</v>
      </c>
      <c r="D61" s="38"/>
      <c r="E61" s="183">
        <f>SUM(E57:E60)</f>
        <v>137823</v>
      </c>
      <c r="F61" s="38"/>
      <c r="G61" s="188">
        <f>SUM(G57:G60)</f>
        <v>160849</v>
      </c>
      <c r="H61" s="39"/>
      <c r="I61" s="189">
        <f>SUM(I57:I60)</f>
        <v>125787</v>
      </c>
      <c r="K61" s="232"/>
    </row>
    <row r="62" spans="1:13" ht="20.5" customHeight="1">
      <c r="A62" s="21"/>
      <c r="B62" s="12"/>
      <c r="C62" s="40"/>
      <c r="D62" s="41"/>
      <c r="E62" s="40"/>
      <c r="F62" s="42"/>
      <c r="G62" s="42"/>
      <c r="H62" s="43"/>
      <c r="I62" s="42"/>
      <c r="K62" s="232"/>
    </row>
    <row r="63" spans="1:13" ht="20.5" customHeight="1">
      <c r="A63" s="21" t="s">
        <v>49</v>
      </c>
      <c r="B63" s="12"/>
      <c r="C63" s="188">
        <f>SUM(C54,C61)</f>
        <v>1096697</v>
      </c>
      <c r="D63" s="22"/>
      <c r="E63" s="189">
        <f>SUM(E54,E61)</f>
        <v>1429918</v>
      </c>
      <c r="F63" s="22"/>
      <c r="G63" s="188">
        <f>SUM(G54+G61)</f>
        <v>1028177</v>
      </c>
      <c r="H63" s="16"/>
      <c r="I63" s="190">
        <f>SUM(I54+I61)</f>
        <v>1385042</v>
      </c>
      <c r="K63" s="232"/>
    </row>
    <row r="64" spans="1:13" ht="20.5" customHeight="1">
      <c r="A64" s="23"/>
      <c r="B64" s="12"/>
      <c r="C64" s="30"/>
      <c r="D64" s="30"/>
      <c r="E64" s="30"/>
      <c r="F64" s="30"/>
      <c r="G64" s="27"/>
      <c r="H64" s="34"/>
      <c r="I64" s="27"/>
      <c r="K64" s="232"/>
    </row>
    <row r="65" spans="1:11" ht="20.5" customHeight="1">
      <c r="A65" s="21"/>
      <c r="B65" s="12"/>
      <c r="C65" s="28"/>
      <c r="D65" s="28"/>
      <c r="E65" s="28"/>
      <c r="F65" s="28"/>
      <c r="G65" s="28"/>
      <c r="I65" s="28"/>
      <c r="K65" s="232"/>
    </row>
    <row r="66" spans="1:11" ht="20.5" customHeight="1">
      <c r="A66" s="1" t="s">
        <v>0</v>
      </c>
      <c r="B66" s="12"/>
      <c r="K66" s="232"/>
    </row>
    <row r="67" spans="1:11" ht="20.5" customHeight="1">
      <c r="A67" s="4" t="s">
        <v>1</v>
      </c>
      <c r="B67" s="12"/>
      <c r="K67" s="232"/>
    </row>
    <row r="68" spans="1:11" ht="20.5" customHeight="1">
      <c r="A68" s="44"/>
      <c r="B68" s="12"/>
      <c r="K68" s="232"/>
    </row>
    <row r="69" spans="1:11" ht="20.5" customHeight="1">
      <c r="A69" s="21"/>
      <c r="B69" s="3"/>
      <c r="C69" s="233" t="s">
        <v>2</v>
      </c>
      <c r="D69" s="233"/>
      <c r="E69" s="233"/>
      <c r="F69" s="21"/>
      <c r="G69" s="233" t="s">
        <v>3</v>
      </c>
      <c r="H69" s="233"/>
      <c r="I69" s="233"/>
      <c r="K69" s="232"/>
    </row>
    <row r="70" spans="1:11" ht="20.5" customHeight="1">
      <c r="A70" s="21"/>
      <c r="B70" s="3"/>
      <c r="C70" s="233" t="s">
        <v>4</v>
      </c>
      <c r="D70" s="233"/>
      <c r="E70" s="233"/>
      <c r="F70" s="45"/>
      <c r="G70" s="234" t="s">
        <v>5</v>
      </c>
      <c r="H70" s="234"/>
      <c r="I70" s="234"/>
      <c r="K70" s="232"/>
    </row>
    <row r="71" spans="1:11" ht="20.5" customHeight="1">
      <c r="B71" s="12"/>
      <c r="C71" s="7" t="s">
        <v>124</v>
      </c>
      <c r="D71" s="8"/>
      <c r="E71" s="9" t="s">
        <v>6</v>
      </c>
      <c r="F71" s="10"/>
      <c r="G71" s="7" t="s">
        <v>124</v>
      </c>
      <c r="H71" s="8"/>
      <c r="I71" s="9" t="s">
        <v>6</v>
      </c>
      <c r="K71" s="232"/>
    </row>
    <row r="72" spans="1:11" ht="20.5" customHeight="1">
      <c r="A72" s="11" t="s">
        <v>34</v>
      </c>
      <c r="B72" s="12" t="s">
        <v>8</v>
      </c>
      <c r="C72" s="10">
        <v>2025</v>
      </c>
      <c r="E72" s="13">
        <v>2024</v>
      </c>
      <c r="F72" s="13"/>
      <c r="G72" s="10">
        <v>2025</v>
      </c>
      <c r="I72" s="13">
        <v>2024</v>
      </c>
      <c r="K72" s="232"/>
    </row>
    <row r="73" spans="1:11" ht="20.5" customHeight="1">
      <c r="A73" s="11"/>
      <c r="B73" s="12"/>
      <c r="C73" s="10" t="s">
        <v>9</v>
      </c>
      <c r="D73" s="13"/>
      <c r="E73" s="10"/>
      <c r="F73" s="10"/>
      <c r="G73" s="10" t="s">
        <v>9</v>
      </c>
      <c r="H73" s="13"/>
      <c r="I73" s="10"/>
      <c r="K73" s="232"/>
    </row>
    <row r="74" spans="1:11" ht="20.5" customHeight="1">
      <c r="A74" s="21"/>
      <c r="B74" s="12"/>
      <c r="C74" s="235" t="s">
        <v>10</v>
      </c>
      <c r="D74" s="235"/>
      <c r="E74" s="235"/>
      <c r="F74" s="235"/>
      <c r="G74" s="235"/>
      <c r="H74" s="235"/>
      <c r="I74" s="235"/>
      <c r="K74" s="232"/>
    </row>
    <row r="75" spans="1:11" ht="20.5" customHeight="1">
      <c r="A75" s="14" t="s">
        <v>50</v>
      </c>
      <c r="C75" s="46"/>
      <c r="D75" s="46"/>
      <c r="E75" s="46"/>
      <c r="F75" s="46"/>
      <c r="K75" s="232"/>
    </row>
    <row r="76" spans="1:11" ht="20.5" customHeight="1">
      <c r="A76" s="3" t="s">
        <v>51</v>
      </c>
      <c r="B76" s="12"/>
      <c r="C76" s="26"/>
      <c r="D76" s="26"/>
      <c r="E76" s="26"/>
      <c r="F76" s="26"/>
      <c r="G76" s="26"/>
      <c r="H76" s="16"/>
      <c r="I76" s="26"/>
      <c r="K76" s="232"/>
    </row>
    <row r="77" spans="1:11" ht="20.5" customHeight="1">
      <c r="A77" s="3" t="s">
        <v>52</v>
      </c>
      <c r="B77" s="12"/>
      <c r="K77" s="232"/>
    </row>
    <row r="78" spans="1:11" ht="20.5" customHeight="1">
      <c r="A78" s="47" t="s">
        <v>53</v>
      </c>
      <c r="B78" s="12"/>
      <c r="C78" s="30"/>
      <c r="D78" s="16"/>
      <c r="E78" s="48"/>
      <c r="F78" s="16"/>
      <c r="G78" s="16"/>
      <c r="H78" s="16"/>
      <c r="I78" s="48"/>
      <c r="K78" s="232"/>
    </row>
    <row r="79" spans="1:11" ht="20.5" customHeight="1" thickBot="1">
      <c r="A79" s="47" t="s">
        <v>54</v>
      </c>
      <c r="B79" s="12"/>
      <c r="C79" s="49">
        <v>308289</v>
      </c>
      <c r="D79" s="16"/>
      <c r="E79" s="49">
        <v>308289</v>
      </c>
      <c r="F79" s="16"/>
      <c r="G79" s="49">
        <v>308289</v>
      </c>
      <c r="H79" s="16"/>
      <c r="I79" s="49">
        <v>308289</v>
      </c>
      <c r="K79" s="232"/>
    </row>
    <row r="80" spans="1:11" ht="20.5" customHeight="1" thickTop="1">
      <c r="A80" s="3" t="s">
        <v>55</v>
      </c>
      <c r="B80" s="12"/>
      <c r="K80" s="232"/>
    </row>
    <row r="81" spans="1:13" ht="20.5" customHeight="1">
      <c r="A81" s="47" t="s">
        <v>56</v>
      </c>
      <c r="B81" s="12"/>
      <c r="C81" s="17"/>
      <c r="D81" s="16"/>
      <c r="E81" s="17"/>
      <c r="F81" s="33"/>
      <c r="G81" s="17"/>
      <c r="H81" s="33"/>
      <c r="I81" s="17"/>
      <c r="K81" s="232"/>
    </row>
    <row r="82" spans="1:13" ht="20.5" customHeight="1">
      <c r="A82" s="47" t="s">
        <v>54</v>
      </c>
      <c r="B82" s="12"/>
      <c r="C82" s="17">
        <v>308289</v>
      </c>
      <c r="D82" s="16"/>
      <c r="E82" s="17">
        <v>308289</v>
      </c>
      <c r="F82" s="33"/>
      <c r="G82" s="17">
        <v>308289</v>
      </c>
      <c r="H82" s="33"/>
      <c r="I82" s="17">
        <v>308289</v>
      </c>
      <c r="K82" s="232"/>
    </row>
    <row r="83" spans="1:13" ht="20.5" customHeight="1">
      <c r="A83" s="3" t="s">
        <v>57</v>
      </c>
      <c r="B83" s="12"/>
      <c r="C83" s="17">
        <v>1082230</v>
      </c>
      <c r="D83" s="16"/>
      <c r="E83" s="17">
        <v>1082230</v>
      </c>
      <c r="F83" s="33"/>
      <c r="G83" s="17">
        <v>1082230</v>
      </c>
      <c r="H83" s="33"/>
      <c r="I83" s="17">
        <v>1082230</v>
      </c>
      <c r="K83" s="232"/>
    </row>
    <row r="84" spans="1:13" ht="20.5" customHeight="1">
      <c r="A84" s="3" t="s">
        <v>58</v>
      </c>
      <c r="B84" s="12">
        <v>8</v>
      </c>
      <c r="C84" s="17">
        <v>36995</v>
      </c>
      <c r="D84" s="16"/>
      <c r="E84" s="17">
        <v>23966</v>
      </c>
      <c r="F84" s="33"/>
      <c r="G84" s="17">
        <v>36995</v>
      </c>
      <c r="H84" s="33"/>
      <c r="I84" s="17">
        <v>23966</v>
      </c>
      <c r="K84" s="232"/>
    </row>
    <row r="85" spans="1:13" ht="20.5" customHeight="1">
      <c r="A85" s="50" t="s">
        <v>59</v>
      </c>
      <c r="B85" s="12" t="s">
        <v>257</v>
      </c>
      <c r="C85" s="17">
        <v>-128910</v>
      </c>
      <c r="D85" s="16"/>
      <c r="E85" s="17">
        <v>-38976</v>
      </c>
      <c r="F85" s="33"/>
      <c r="G85" s="17">
        <v>-128910</v>
      </c>
      <c r="H85" s="33"/>
      <c r="I85" s="17">
        <v>-38976</v>
      </c>
      <c r="K85" s="232"/>
    </row>
    <row r="86" spans="1:13" ht="20.5" hidden="1" customHeight="1">
      <c r="A86" s="50" t="s">
        <v>60</v>
      </c>
      <c r="B86" s="12"/>
      <c r="C86" s="17"/>
      <c r="D86" s="16"/>
      <c r="E86" s="17"/>
      <c r="F86" s="33"/>
      <c r="G86" s="17"/>
      <c r="H86" s="33"/>
      <c r="I86" s="17"/>
      <c r="K86" s="232"/>
    </row>
    <row r="87" spans="1:13" ht="20.5" hidden="1" customHeight="1">
      <c r="A87" s="51" t="s">
        <v>61</v>
      </c>
      <c r="B87" s="12"/>
      <c r="C87" s="17"/>
      <c r="D87" s="16"/>
      <c r="E87" s="17"/>
      <c r="F87" s="33"/>
      <c r="G87" s="17"/>
      <c r="H87" s="33"/>
      <c r="I87" s="17"/>
      <c r="K87" s="232"/>
    </row>
    <row r="88" spans="1:13" ht="20.5" customHeight="1">
      <c r="A88" s="3" t="s">
        <v>62</v>
      </c>
      <c r="B88" s="12"/>
      <c r="C88" s="26"/>
      <c r="D88" s="26"/>
      <c r="E88" s="33"/>
      <c r="F88" s="33"/>
      <c r="G88" s="33"/>
      <c r="H88" s="33"/>
      <c r="I88" s="33"/>
      <c r="K88" s="232"/>
    </row>
    <row r="89" spans="1:13" ht="20.5" customHeight="1">
      <c r="A89" s="3" t="s">
        <v>63</v>
      </c>
      <c r="B89" s="12"/>
      <c r="C89" s="17">
        <v>30844</v>
      </c>
      <c r="D89" s="26"/>
      <c r="E89" s="33">
        <v>30844</v>
      </c>
      <c r="F89" s="33"/>
      <c r="G89" s="17">
        <v>30844</v>
      </c>
      <c r="H89" s="33"/>
      <c r="I89" s="33">
        <v>30844</v>
      </c>
      <c r="K89" s="232"/>
    </row>
    <row r="90" spans="1:13" ht="20.5" customHeight="1">
      <c r="A90" s="3" t="s">
        <v>64</v>
      </c>
      <c r="B90" s="12" t="s">
        <v>257</v>
      </c>
      <c r="C90" s="17">
        <v>128910</v>
      </c>
      <c r="D90" s="26"/>
      <c r="E90" s="33">
        <v>38976</v>
      </c>
      <c r="F90" s="33"/>
      <c r="G90" s="17">
        <v>128910</v>
      </c>
      <c r="H90" s="33"/>
      <c r="I90" s="33">
        <v>38976</v>
      </c>
      <c r="K90" s="232"/>
    </row>
    <row r="91" spans="1:13" ht="20.5" customHeight="1">
      <c r="A91" s="3" t="s">
        <v>65</v>
      </c>
      <c r="B91" s="12"/>
      <c r="C91" s="17">
        <v>2815279</v>
      </c>
      <c r="D91" s="26"/>
      <c r="E91" s="52">
        <v>2943913</v>
      </c>
      <c r="F91" s="33"/>
      <c r="G91" s="17">
        <v>2922871</v>
      </c>
      <c r="H91" s="33"/>
      <c r="I91" s="52">
        <v>3063058</v>
      </c>
      <c r="K91" s="232"/>
      <c r="M91" s="230"/>
    </row>
    <row r="92" spans="1:13" ht="20.5" hidden="1" customHeight="1">
      <c r="A92" s="3" t="s">
        <v>66</v>
      </c>
      <c r="B92" s="12"/>
      <c r="C92" s="17"/>
      <c r="D92" s="26"/>
      <c r="E92" s="52"/>
      <c r="F92" s="33"/>
      <c r="G92" s="17"/>
      <c r="H92" s="33"/>
      <c r="I92" s="17"/>
      <c r="K92" s="232"/>
    </row>
    <row r="93" spans="1:13" ht="20.5" hidden="1" customHeight="1">
      <c r="A93" s="3" t="s">
        <v>67</v>
      </c>
      <c r="B93" s="12">
        <v>3</v>
      </c>
      <c r="C93" s="17"/>
      <c r="D93" s="26"/>
      <c r="E93" s="17">
        <v>0</v>
      </c>
      <c r="F93" s="33"/>
      <c r="G93" s="17"/>
      <c r="H93" s="33"/>
      <c r="I93" s="17">
        <v>0</v>
      </c>
      <c r="K93" s="232"/>
    </row>
    <row r="94" spans="1:13" ht="20.5" customHeight="1">
      <c r="A94" s="50" t="s">
        <v>60</v>
      </c>
      <c r="B94" s="12"/>
      <c r="C94" s="17"/>
      <c r="D94" s="16"/>
      <c r="E94" s="17"/>
      <c r="F94" s="33"/>
      <c r="G94" s="17"/>
      <c r="H94" s="33"/>
      <c r="I94" s="17"/>
      <c r="K94" s="232"/>
    </row>
    <row r="95" spans="1:13" ht="20.5" customHeight="1">
      <c r="A95" s="51" t="s">
        <v>61</v>
      </c>
      <c r="B95" s="12"/>
      <c r="C95" s="37">
        <v>3958</v>
      </c>
      <c r="D95" s="16"/>
      <c r="E95" s="37">
        <v>3078</v>
      </c>
      <c r="F95" s="33"/>
      <c r="G95" s="37">
        <v>0</v>
      </c>
      <c r="H95" s="33"/>
      <c r="I95" s="37">
        <v>0</v>
      </c>
      <c r="K95" s="232"/>
    </row>
    <row r="96" spans="1:13" s="54" customFormat="1" ht="20.5" hidden="1" customHeight="1">
      <c r="A96" s="50"/>
      <c r="B96" s="12"/>
      <c r="C96" s="17"/>
      <c r="D96" s="33"/>
      <c r="E96" s="53"/>
      <c r="F96" s="33"/>
      <c r="G96" s="17"/>
      <c r="H96" s="33"/>
      <c r="I96" s="24"/>
      <c r="K96" s="232"/>
      <c r="M96" s="15"/>
    </row>
    <row r="97" spans="1:13" s="54" customFormat="1" ht="20.5" hidden="1" customHeight="1">
      <c r="A97" s="50"/>
      <c r="B97" s="12"/>
      <c r="C97" s="33"/>
      <c r="D97" s="33"/>
      <c r="E97" s="53"/>
      <c r="F97" s="33"/>
      <c r="G97" s="24"/>
      <c r="H97" s="16"/>
      <c r="I97" s="24"/>
      <c r="K97" s="232"/>
      <c r="M97" s="15"/>
    </row>
    <row r="98" spans="1:13" s="54" customFormat="1" ht="20.5" hidden="1" customHeight="1">
      <c r="A98" s="51"/>
      <c r="B98" s="12"/>
      <c r="C98" s="36"/>
      <c r="D98" s="33"/>
      <c r="E98" s="36"/>
      <c r="F98" s="33"/>
      <c r="G98" s="36"/>
      <c r="H98" s="16"/>
      <c r="I98" s="36"/>
      <c r="K98" s="232"/>
      <c r="M98" s="15"/>
    </row>
    <row r="99" spans="1:13" ht="20.5" customHeight="1">
      <c r="A99" s="55" t="s">
        <v>68</v>
      </c>
      <c r="B99" s="12"/>
      <c r="C99" s="191">
        <f>SUM(C81:C98)</f>
        <v>4277595</v>
      </c>
      <c r="D99" s="22"/>
      <c r="E99" s="192">
        <f>SUM(E81:E98)</f>
        <v>4392320</v>
      </c>
      <c r="F99" s="22"/>
      <c r="G99" s="191">
        <f>SUM(G81:G98)</f>
        <v>4381229</v>
      </c>
      <c r="H99" s="16"/>
      <c r="I99" s="192">
        <f>SUM(I81:I98)</f>
        <v>4508387</v>
      </c>
      <c r="K99" s="232"/>
    </row>
    <row r="100" spans="1:13" ht="20.5" customHeight="1">
      <c r="A100" s="51" t="s">
        <v>69</v>
      </c>
      <c r="B100" s="12"/>
      <c r="C100" s="25">
        <v>115600</v>
      </c>
      <c r="D100" s="16"/>
      <c r="E100" s="25">
        <v>98602</v>
      </c>
      <c r="F100" s="16"/>
      <c r="G100" s="37">
        <v>0</v>
      </c>
      <c r="H100" s="16"/>
      <c r="I100" s="25">
        <v>0</v>
      </c>
      <c r="K100" s="232"/>
    </row>
    <row r="101" spans="1:13" ht="20.5" customHeight="1">
      <c r="A101" s="57" t="s">
        <v>70</v>
      </c>
      <c r="B101" s="12"/>
      <c r="C101" s="187">
        <f>SUM(C99:C100)</f>
        <v>4393195</v>
      </c>
      <c r="D101" s="22"/>
      <c r="E101" s="184">
        <f>E99+E100</f>
        <v>4490922</v>
      </c>
      <c r="F101" s="22"/>
      <c r="G101" s="187">
        <f>SUM(G99:G100)</f>
        <v>4381229</v>
      </c>
      <c r="H101" s="16"/>
      <c r="I101" s="184">
        <f>I99+I100</f>
        <v>4508387</v>
      </c>
      <c r="K101" s="232"/>
    </row>
    <row r="102" spans="1:13" ht="20.5" customHeight="1">
      <c r="A102" s="57"/>
      <c r="B102" s="3"/>
      <c r="C102" s="22"/>
      <c r="D102" s="22"/>
      <c r="E102" s="22"/>
      <c r="F102" s="22"/>
      <c r="G102" s="22"/>
      <c r="H102" s="16"/>
      <c r="I102" s="22"/>
      <c r="K102" s="232"/>
    </row>
    <row r="103" spans="1:13" ht="20.5" customHeight="1">
      <c r="A103" s="21" t="s">
        <v>71</v>
      </c>
      <c r="B103" s="3"/>
      <c r="C103" s="193">
        <f>C63+C101</f>
        <v>5489892</v>
      </c>
      <c r="D103" s="22"/>
      <c r="E103" s="186">
        <f>E63+E101</f>
        <v>5920840</v>
      </c>
      <c r="F103" s="22"/>
      <c r="G103" s="193">
        <f>G63+G101</f>
        <v>5409406</v>
      </c>
      <c r="H103" s="22"/>
      <c r="I103" s="186">
        <f>I63+I101</f>
        <v>5893429</v>
      </c>
      <c r="K103" s="232"/>
    </row>
    <row r="104" spans="1:13" ht="20.5" customHeight="1">
      <c r="C104" s="16"/>
      <c r="E104" s="16"/>
      <c r="F104" s="16"/>
      <c r="G104" s="16"/>
      <c r="H104" s="16"/>
      <c r="I104" s="16"/>
    </row>
    <row r="105" spans="1:13" ht="20.5" customHeight="1">
      <c r="C105" s="58"/>
      <c r="E105" s="58"/>
      <c r="G105" s="58"/>
      <c r="I105" s="58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C4:F4"/>
    <mergeCell ref="G4:I4"/>
    <mergeCell ref="C5:F5"/>
    <mergeCell ref="G5:I5"/>
    <mergeCell ref="C9:I9"/>
    <mergeCell ref="C39:F39"/>
    <mergeCell ref="G39:I39"/>
    <mergeCell ref="C40:F40"/>
    <mergeCell ref="G40:I40"/>
    <mergeCell ref="C74:I74"/>
    <mergeCell ref="C44:I44"/>
    <mergeCell ref="G69:I69"/>
    <mergeCell ref="G70:I70"/>
    <mergeCell ref="C70:E70"/>
    <mergeCell ref="C69:E69"/>
  </mergeCells>
  <pageMargins left="0.7" right="0.5" top="0.48" bottom="0.5" header="0.5" footer="0.5"/>
  <pageSetup paperSize="9" scale="91" firstPageNumber="2" fitToHeight="0" orientation="portrait" useFirstPageNumber="1" r:id="rId1"/>
  <headerFooter>
    <oddFooter>&amp;L&amp;"Times New Roman,Regular"&amp;11The accompanying notes from an integral part of the interim financial statements.&amp;"Arial,Regular"&amp;10
&amp;C&amp;"Times New Roman,Regular"&amp;11&amp;P</oddFooter>
  </headerFooter>
  <rowBreaks count="2" manualBreakCount="2">
    <brk id="35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6"/>
  <sheetViews>
    <sheetView view="pageBreakPreview" zoomScale="70" zoomScaleNormal="90" zoomScaleSheetLayoutView="70" workbookViewId="0">
      <selection activeCell="C108" sqref="C108"/>
    </sheetView>
  </sheetViews>
  <sheetFormatPr defaultColWidth="9.1796875" defaultRowHeight="20.25" customHeight="1"/>
  <cols>
    <col min="1" max="1" width="40.36328125" style="80" customWidth="1"/>
    <col min="2" max="2" width="7.81640625" style="180" customWidth="1"/>
    <col min="3" max="3" width="11.54296875" style="180" customWidth="1"/>
    <col min="4" max="4" width="0.81640625" style="3" customWidth="1"/>
    <col min="5" max="5" width="11.1796875" style="180" customWidth="1"/>
    <col min="6" max="6" width="0.81640625" style="3" customWidth="1"/>
    <col min="7" max="7" width="12" style="80" customWidth="1"/>
    <col min="8" max="8" width="0.81640625" style="80" customWidth="1"/>
    <col min="9" max="9" width="11.54296875" style="80" customWidth="1"/>
    <col min="10" max="10" width="9.1796875" style="80"/>
    <col min="11" max="11" width="9.1796875" style="59"/>
    <col min="12" max="12" width="8" style="59" bestFit="1" customWidth="1"/>
    <col min="13" max="13" width="2.36328125" style="59" customWidth="1"/>
    <col min="14" max="14" width="9.1796875" style="59"/>
    <col min="15" max="15" width="2.36328125" style="80" customWidth="1"/>
    <col min="16" max="16" width="9.1796875" style="80"/>
    <col min="17" max="17" width="2.1796875" style="80" customWidth="1"/>
    <col min="18" max="16384" width="9.1796875" style="80"/>
  </cols>
  <sheetData>
    <row r="1" spans="1:14" s="59" customFormat="1" ht="20.25" customHeight="1">
      <c r="A1" s="1" t="s">
        <v>0</v>
      </c>
      <c r="D1" s="3"/>
      <c r="F1" s="3"/>
      <c r="G1" s="3"/>
      <c r="I1" s="3"/>
    </row>
    <row r="2" spans="1:14" s="59" customFormat="1" ht="20.25" customHeight="1">
      <c r="A2" s="168" t="s">
        <v>72</v>
      </c>
      <c r="D2" s="3"/>
      <c r="F2" s="3"/>
    </row>
    <row r="3" spans="1:14" s="59" customFormat="1" ht="10.5" customHeight="1">
      <c r="A3" s="4"/>
      <c r="D3" s="3"/>
      <c r="F3" s="3"/>
    </row>
    <row r="4" spans="1:14" s="59" customFormat="1" ht="20.25" customHeight="1">
      <c r="A4" s="11"/>
      <c r="C4" s="233" t="s">
        <v>73</v>
      </c>
      <c r="D4" s="233"/>
      <c r="E4" s="233"/>
      <c r="F4" s="21"/>
      <c r="G4" s="233" t="s">
        <v>3</v>
      </c>
      <c r="H4" s="233"/>
      <c r="I4" s="233"/>
    </row>
    <row r="5" spans="1:14" s="59" customFormat="1" ht="20.25" customHeight="1">
      <c r="A5" s="3"/>
      <c r="C5" s="234" t="s">
        <v>4</v>
      </c>
      <c r="D5" s="234"/>
      <c r="E5" s="234"/>
      <c r="F5" s="45"/>
      <c r="G5" s="234" t="s">
        <v>4</v>
      </c>
      <c r="H5" s="234"/>
      <c r="I5" s="234"/>
    </row>
    <row r="6" spans="1:14" s="59" customFormat="1" ht="20.25" customHeight="1">
      <c r="A6" s="3"/>
      <c r="C6" s="237" t="s">
        <v>74</v>
      </c>
      <c r="D6" s="237"/>
      <c r="E6" s="237"/>
      <c r="F6" s="140"/>
      <c r="G6" s="237" t="s">
        <v>74</v>
      </c>
      <c r="H6" s="239"/>
      <c r="I6" s="239"/>
    </row>
    <row r="7" spans="1:14" s="59" customFormat="1" ht="20.25" customHeight="1">
      <c r="A7" s="3"/>
      <c r="B7" s="12"/>
      <c r="C7" s="238" t="s">
        <v>124</v>
      </c>
      <c r="D7" s="238"/>
      <c r="E7" s="238"/>
      <c r="F7" s="10"/>
      <c r="G7" s="238" t="s">
        <v>124</v>
      </c>
      <c r="H7" s="238"/>
      <c r="I7" s="238"/>
    </row>
    <row r="8" spans="1:14" s="59" customFormat="1" ht="20.25" customHeight="1">
      <c r="A8" s="3"/>
      <c r="B8" s="12"/>
      <c r="C8" s="13">
        <v>2025</v>
      </c>
      <c r="D8" s="3"/>
      <c r="E8" s="13">
        <v>2024</v>
      </c>
      <c r="F8" s="13"/>
      <c r="G8" s="13">
        <v>2025</v>
      </c>
      <c r="H8" s="3"/>
      <c r="I8" s="13">
        <v>2024</v>
      </c>
    </row>
    <row r="9" spans="1:14" s="59" customFormat="1" ht="20.25" customHeight="1">
      <c r="C9" s="236" t="s">
        <v>10</v>
      </c>
      <c r="D9" s="236"/>
      <c r="E9" s="236"/>
      <c r="F9" s="236"/>
      <c r="G9" s="236"/>
      <c r="H9" s="236"/>
      <c r="I9" s="236"/>
    </row>
    <row r="10" spans="1:14" s="59" customFormat="1" ht="20.25" customHeight="1">
      <c r="A10" s="14" t="s">
        <v>75</v>
      </c>
      <c r="B10" s="12"/>
      <c r="C10" s="169"/>
      <c r="D10" s="169"/>
      <c r="E10" s="169"/>
      <c r="F10" s="169"/>
      <c r="G10" s="169"/>
      <c r="H10" s="169"/>
      <c r="I10" s="169"/>
    </row>
    <row r="11" spans="1:14" s="3" customFormat="1" ht="20.25" customHeight="1">
      <c r="A11" s="3" t="s">
        <v>76</v>
      </c>
      <c r="B11" s="12"/>
      <c r="C11" s="58">
        <v>1348625</v>
      </c>
      <c r="D11" s="58"/>
      <c r="E11" s="58">
        <v>1566196</v>
      </c>
      <c r="F11" s="58"/>
      <c r="G11" s="58">
        <v>1246045</v>
      </c>
      <c r="H11" s="58"/>
      <c r="I11" s="58">
        <v>1462826</v>
      </c>
      <c r="K11" s="59"/>
      <c r="L11" s="59"/>
      <c r="M11" s="59"/>
      <c r="N11" s="59"/>
    </row>
    <row r="12" spans="1:14" s="3" customFormat="1" ht="20.25" customHeight="1">
      <c r="A12" s="3" t="s">
        <v>77</v>
      </c>
      <c r="B12" s="12"/>
      <c r="C12" s="58">
        <v>25864</v>
      </c>
      <c r="D12" s="58"/>
      <c r="E12" s="58">
        <v>68759</v>
      </c>
      <c r="F12" s="58"/>
      <c r="G12" s="58">
        <v>25705</v>
      </c>
      <c r="H12" s="58"/>
      <c r="I12" s="58">
        <v>68561</v>
      </c>
      <c r="K12" s="59"/>
      <c r="L12" s="59"/>
      <c r="M12" s="59"/>
      <c r="N12" s="59"/>
    </row>
    <row r="13" spans="1:14" s="3" customFormat="1" ht="20.25" customHeight="1">
      <c r="A13" s="3" t="s">
        <v>78</v>
      </c>
      <c r="B13" s="12"/>
      <c r="C13" s="60">
        <v>3775</v>
      </c>
      <c r="D13" s="58"/>
      <c r="E13" s="60">
        <v>8787</v>
      </c>
      <c r="F13" s="58"/>
      <c r="G13" s="60">
        <v>3338</v>
      </c>
      <c r="H13" s="58"/>
      <c r="I13" s="60">
        <v>16712</v>
      </c>
      <c r="K13" s="59"/>
      <c r="L13" s="59"/>
      <c r="M13" s="59"/>
      <c r="N13" s="59"/>
    </row>
    <row r="14" spans="1:14" s="3" customFormat="1" ht="20.25" customHeight="1">
      <c r="A14" s="45" t="s">
        <v>79</v>
      </c>
      <c r="C14" s="194">
        <f>SUM(C11:C13)</f>
        <v>1378264</v>
      </c>
      <c r="D14" s="62">
        <v>0</v>
      </c>
      <c r="E14" s="194">
        <f>SUM(E11:E13)</f>
        <v>1643742</v>
      </c>
      <c r="F14" s="62">
        <v>0</v>
      </c>
      <c r="G14" s="194">
        <f>SUM(G11:G13)</f>
        <v>1275088</v>
      </c>
      <c r="H14" s="63"/>
      <c r="I14" s="194">
        <f>SUM(I11:I13)</f>
        <v>1548099</v>
      </c>
      <c r="K14" s="59"/>
      <c r="L14" s="59"/>
      <c r="M14" s="59"/>
      <c r="N14" s="59"/>
    </row>
    <row r="15" spans="1:14" s="3" customFormat="1" ht="19" customHeight="1">
      <c r="A15" s="45"/>
      <c r="C15" s="58"/>
      <c r="D15" s="62"/>
      <c r="E15" s="58"/>
      <c r="F15" s="62"/>
      <c r="G15" s="63"/>
      <c r="H15" s="58"/>
      <c r="I15" s="63"/>
      <c r="K15" s="59"/>
      <c r="L15" s="59"/>
      <c r="M15" s="59"/>
      <c r="N15" s="59"/>
    </row>
    <row r="16" spans="1:14" s="3" customFormat="1" ht="22.5" customHeight="1">
      <c r="A16" s="170" t="s">
        <v>80</v>
      </c>
      <c r="B16" s="13"/>
      <c r="C16" s="64"/>
      <c r="D16" s="62"/>
      <c r="E16" s="64"/>
      <c r="F16" s="62"/>
      <c r="G16" s="63"/>
      <c r="H16" s="58"/>
      <c r="I16" s="63"/>
      <c r="K16" s="59"/>
      <c r="L16" s="59"/>
      <c r="M16" s="59"/>
      <c r="N16" s="59"/>
    </row>
    <row r="17" spans="1:14" s="3" customFormat="1" ht="22.5" customHeight="1">
      <c r="A17" s="23" t="s">
        <v>81</v>
      </c>
      <c r="B17" s="12"/>
      <c r="C17" s="65">
        <v>762184</v>
      </c>
      <c r="D17" s="66"/>
      <c r="E17" s="65">
        <v>846160</v>
      </c>
      <c r="F17" s="58"/>
      <c r="G17" s="58">
        <v>688838</v>
      </c>
      <c r="H17" s="58"/>
      <c r="I17" s="58">
        <v>765959</v>
      </c>
      <c r="K17" s="59"/>
      <c r="L17" s="59"/>
      <c r="M17" s="59"/>
      <c r="N17" s="59"/>
    </row>
    <row r="18" spans="1:14" s="3" customFormat="1" ht="20.25" customHeight="1">
      <c r="A18" s="23" t="s">
        <v>82</v>
      </c>
      <c r="B18" s="12"/>
      <c r="C18" s="65">
        <v>273025</v>
      </c>
      <c r="D18" s="65"/>
      <c r="E18" s="65">
        <v>274173</v>
      </c>
      <c r="F18" s="58"/>
      <c r="G18" s="58">
        <v>266968</v>
      </c>
      <c r="H18" s="58"/>
      <c r="I18" s="58">
        <v>269822</v>
      </c>
      <c r="K18" s="59"/>
      <c r="L18" s="59"/>
      <c r="M18" s="59"/>
      <c r="N18" s="59"/>
    </row>
    <row r="19" spans="1:14" s="3" customFormat="1" ht="20.25" customHeight="1">
      <c r="A19" s="23" t="s">
        <v>83</v>
      </c>
      <c r="B19" s="12"/>
      <c r="C19" s="65">
        <v>117321</v>
      </c>
      <c r="D19" s="65"/>
      <c r="E19" s="65">
        <v>147826</v>
      </c>
      <c r="F19" s="58"/>
      <c r="G19" s="58">
        <v>107669</v>
      </c>
      <c r="H19" s="58"/>
      <c r="I19" s="58">
        <v>139666</v>
      </c>
      <c r="K19" s="59"/>
      <c r="L19" s="59"/>
      <c r="M19" s="59"/>
      <c r="N19" s="59"/>
    </row>
    <row r="20" spans="1:14" s="3" customFormat="1" ht="20.25" hidden="1" customHeight="1">
      <c r="A20" s="3" t="s">
        <v>84</v>
      </c>
      <c r="B20" s="12"/>
      <c r="C20" s="65">
        <f t="shared" ref="C17:C20" si="0">C93-L20</f>
        <v>0</v>
      </c>
      <c r="D20" s="65"/>
      <c r="E20" s="65">
        <v>0</v>
      </c>
      <c r="F20" s="58"/>
      <c r="G20" s="67">
        <f t="shared" ref="G17:G20" si="1">G93-P20</f>
        <v>0</v>
      </c>
      <c r="H20" s="58"/>
      <c r="I20" s="67">
        <v>0</v>
      </c>
      <c r="K20" s="59"/>
      <c r="L20" s="59"/>
      <c r="M20" s="59"/>
      <c r="N20" s="59"/>
    </row>
    <row r="21" spans="1:14" s="3" customFormat="1" ht="20.25" customHeight="1">
      <c r="A21" s="21" t="s">
        <v>85</v>
      </c>
      <c r="B21" s="12"/>
      <c r="C21" s="194">
        <f>SUM(C17:C20)</f>
        <v>1152530</v>
      </c>
      <c r="D21" s="63"/>
      <c r="E21" s="194">
        <f>SUM(E17:E20)</f>
        <v>1268159</v>
      </c>
      <c r="F21" s="63"/>
      <c r="G21" s="194">
        <f>SUM(G17:G20)</f>
        <v>1063475</v>
      </c>
      <c r="H21" s="58"/>
      <c r="I21" s="194">
        <f>SUM(I17:I20)</f>
        <v>1175447</v>
      </c>
      <c r="K21" s="59"/>
      <c r="L21" s="59"/>
      <c r="M21" s="59"/>
      <c r="N21" s="59"/>
    </row>
    <row r="22" spans="1:14" s="3" customFormat="1" ht="11.5" customHeight="1">
      <c r="B22" s="12"/>
      <c r="C22" s="159"/>
      <c r="D22" s="63"/>
      <c r="E22" s="159"/>
      <c r="F22" s="63"/>
      <c r="G22" s="58"/>
      <c r="H22" s="58"/>
      <c r="I22" s="58"/>
      <c r="K22" s="59"/>
      <c r="L22" s="59"/>
      <c r="M22" s="59"/>
      <c r="N22" s="59"/>
    </row>
    <row r="23" spans="1:14" s="3" customFormat="1" ht="20.25" customHeight="1">
      <c r="A23" s="21" t="s">
        <v>86</v>
      </c>
      <c r="B23" s="12"/>
      <c r="C23" s="195">
        <f>C14-C21</f>
        <v>225734</v>
      </c>
      <c r="D23" s="65"/>
      <c r="E23" s="195">
        <f>E14-E21</f>
        <v>375583</v>
      </c>
      <c r="F23" s="58"/>
      <c r="G23" s="196">
        <f>G14-G21</f>
        <v>211613</v>
      </c>
      <c r="H23" s="58"/>
      <c r="I23" s="196">
        <f>I14-I21</f>
        <v>372652</v>
      </c>
      <c r="K23" s="59"/>
      <c r="L23" s="59"/>
      <c r="M23" s="59"/>
      <c r="N23" s="59"/>
    </row>
    <row r="24" spans="1:14" s="3" customFormat="1" ht="20.25" customHeight="1">
      <c r="A24" s="23" t="s">
        <v>87</v>
      </c>
      <c r="B24" s="12"/>
      <c r="C24" s="65">
        <v>-376</v>
      </c>
      <c r="D24" s="65"/>
      <c r="E24" s="65">
        <v>-495</v>
      </c>
      <c r="F24" s="58"/>
      <c r="G24" s="65">
        <v>-271</v>
      </c>
      <c r="H24" s="58"/>
      <c r="I24" s="66">
        <v>-355</v>
      </c>
      <c r="K24" s="59"/>
      <c r="L24" s="59"/>
      <c r="M24" s="59"/>
      <c r="N24" s="59"/>
    </row>
    <row r="25" spans="1:14" s="3" customFormat="1" ht="20.25" customHeight="1">
      <c r="A25" s="3" t="s">
        <v>231</v>
      </c>
      <c r="B25" s="12"/>
      <c r="C25" s="65"/>
      <c r="D25" s="65"/>
      <c r="E25" s="65"/>
      <c r="F25" s="58"/>
      <c r="G25" s="66"/>
      <c r="H25" s="58"/>
      <c r="I25" s="66"/>
      <c r="K25" s="59"/>
      <c r="L25" s="59"/>
      <c r="M25" s="59"/>
      <c r="N25" s="59"/>
    </row>
    <row r="26" spans="1:14" s="3" customFormat="1" ht="20.25" customHeight="1">
      <c r="A26" s="3" t="s">
        <v>232</v>
      </c>
      <c r="B26" s="12"/>
      <c r="C26" s="65">
        <v>136</v>
      </c>
      <c r="D26" s="65"/>
      <c r="E26" s="65">
        <v>2991</v>
      </c>
      <c r="F26" s="58"/>
      <c r="G26" s="65">
        <v>-88</v>
      </c>
      <c r="H26" s="58"/>
      <c r="I26" s="66">
        <v>486</v>
      </c>
      <c r="K26" s="59"/>
      <c r="L26" s="59"/>
      <c r="M26" s="59"/>
      <c r="N26" s="59"/>
    </row>
    <row r="27" spans="1:14" s="3" customFormat="1" ht="20.25" hidden="1" customHeight="1">
      <c r="A27" s="3" t="s">
        <v>88</v>
      </c>
      <c r="B27" s="12">
        <v>3</v>
      </c>
      <c r="C27" s="65"/>
      <c r="D27" s="65"/>
      <c r="E27" s="65"/>
      <c r="F27" s="58"/>
      <c r="G27" s="66"/>
      <c r="H27" s="58"/>
      <c r="I27" s="66"/>
      <c r="K27" s="59"/>
      <c r="L27" s="59"/>
      <c r="M27" s="59"/>
      <c r="N27" s="59"/>
    </row>
    <row r="28" spans="1:14" s="3" customFormat="1" ht="20.25" customHeight="1">
      <c r="A28" s="3" t="s">
        <v>233</v>
      </c>
      <c r="B28" s="12"/>
      <c r="C28" s="65"/>
      <c r="D28" s="65"/>
      <c r="E28" s="65"/>
      <c r="F28" s="58"/>
      <c r="G28" s="66"/>
      <c r="H28" s="58"/>
      <c r="I28" s="66"/>
      <c r="K28" s="59"/>
      <c r="L28" s="59"/>
      <c r="M28" s="59"/>
      <c r="N28" s="59"/>
    </row>
    <row r="29" spans="1:14" s="3" customFormat="1" ht="20.25" customHeight="1">
      <c r="A29" s="3" t="s">
        <v>89</v>
      </c>
      <c r="B29" s="12"/>
      <c r="C29" s="68">
        <v>267</v>
      </c>
      <c r="D29" s="63"/>
      <c r="E29" s="68">
        <v>-373</v>
      </c>
      <c r="F29" s="65"/>
      <c r="G29" s="60">
        <v>0</v>
      </c>
      <c r="H29" s="65"/>
      <c r="I29" s="60">
        <v>0</v>
      </c>
      <c r="K29" s="59"/>
      <c r="L29" s="59"/>
      <c r="M29" s="59"/>
      <c r="N29" s="59"/>
    </row>
    <row r="30" spans="1:14" s="3" customFormat="1" ht="20.25" customHeight="1">
      <c r="A30" s="160" t="s">
        <v>90</v>
      </c>
      <c r="B30" s="12"/>
      <c r="C30" s="195">
        <f>SUM(C23:C29)</f>
        <v>225761</v>
      </c>
      <c r="D30" s="62"/>
      <c r="E30" s="195">
        <f>SUM(E23:E29)</f>
        <v>377706</v>
      </c>
      <c r="F30" s="62"/>
      <c r="G30" s="195">
        <f>SUM(G23:G29)</f>
        <v>211254</v>
      </c>
      <c r="H30" s="63"/>
      <c r="I30" s="195">
        <f>SUM(I23:I29)</f>
        <v>372783</v>
      </c>
      <c r="K30" s="59"/>
      <c r="L30" s="59"/>
      <c r="M30" s="59"/>
      <c r="N30" s="59"/>
    </row>
    <row r="31" spans="1:14" s="3" customFormat="1" ht="20.25" customHeight="1">
      <c r="A31" s="3" t="s">
        <v>91</v>
      </c>
      <c r="B31" s="12"/>
      <c r="C31" s="58">
        <v>35514</v>
      </c>
      <c r="D31" s="58"/>
      <c r="E31" s="58">
        <v>72980</v>
      </c>
      <c r="F31" s="58"/>
      <c r="G31" s="58">
        <v>33117</v>
      </c>
      <c r="H31" s="58"/>
      <c r="I31" s="58">
        <v>71565</v>
      </c>
      <c r="K31" s="59"/>
      <c r="L31" s="59"/>
      <c r="M31" s="59"/>
      <c r="N31" s="59"/>
    </row>
    <row r="32" spans="1:14" s="3" customFormat="1" ht="20.25" customHeight="1" thickBot="1">
      <c r="A32" s="21" t="s">
        <v>92</v>
      </c>
      <c r="B32" s="12"/>
      <c r="C32" s="197">
        <f>C30-C31</f>
        <v>190247</v>
      </c>
      <c r="D32" s="62"/>
      <c r="E32" s="197">
        <f>E30-E31</f>
        <v>304726</v>
      </c>
      <c r="F32" s="62"/>
      <c r="G32" s="197">
        <f>G30-G31</f>
        <v>178137</v>
      </c>
      <c r="H32" s="58"/>
      <c r="I32" s="197">
        <f>I30-I31</f>
        <v>301218</v>
      </c>
      <c r="K32" s="59"/>
      <c r="L32" s="59"/>
      <c r="M32" s="59"/>
      <c r="N32" s="59"/>
    </row>
    <row r="33" spans="1:18" s="3" customFormat="1" ht="9.75" customHeight="1" thickTop="1">
      <c r="A33" s="21"/>
      <c r="B33" s="12"/>
      <c r="C33" s="63"/>
      <c r="D33" s="62"/>
      <c r="E33" s="63"/>
      <c r="F33" s="62"/>
      <c r="G33" s="63"/>
      <c r="H33" s="58"/>
      <c r="I33" s="63"/>
      <c r="K33" s="59"/>
      <c r="L33" s="59"/>
      <c r="M33" s="59"/>
      <c r="N33" s="59"/>
    </row>
    <row r="34" spans="1:18" s="3" customFormat="1" ht="20.25" customHeight="1">
      <c r="A34" s="171" t="s">
        <v>234</v>
      </c>
      <c r="B34" s="12"/>
      <c r="C34" s="63"/>
      <c r="D34" s="62"/>
      <c r="E34" s="63"/>
      <c r="F34" s="62"/>
      <c r="G34" s="63"/>
      <c r="H34" s="58"/>
      <c r="I34" s="63"/>
      <c r="K34" s="59"/>
      <c r="L34" s="59"/>
      <c r="M34" s="59"/>
      <c r="N34" s="59"/>
    </row>
    <row r="35" spans="1:18" s="21" customFormat="1" ht="20.25" customHeight="1">
      <c r="A35" s="141" t="s">
        <v>94</v>
      </c>
      <c r="B35" s="172"/>
      <c r="C35" s="58">
        <v>183307</v>
      </c>
      <c r="D35" s="58"/>
      <c r="E35" s="58">
        <v>300320</v>
      </c>
      <c r="F35" s="58"/>
      <c r="G35" s="58">
        <v>178137</v>
      </c>
      <c r="H35" s="58"/>
      <c r="I35" s="58">
        <v>301218</v>
      </c>
      <c r="K35" s="59"/>
      <c r="L35" s="59"/>
      <c r="M35" s="59"/>
      <c r="N35" s="59"/>
      <c r="O35" s="3"/>
      <c r="P35" s="3"/>
      <c r="Q35" s="3"/>
      <c r="R35" s="3"/>
    </row>
    <row r="36" spans="1:18" s="3" customFormat="1" ht="20.25" customHeight="1">
      <c r="A36" s="141" t="s">
        <v>95</v>
      </c>
      <c r="B36" s="12"/>
      <c r="C36" s="58">
        <v>6940</v>
      </c>
      <c r="D36" s="64"/>
      <c r="E36" s="58">
        <v>4406</v>
      </c>
      <c r="F36" s="64"/>
      <c r="G36" s="60">
        <v>0</v>
      </c>
      <c r="H36" s="58"/>
      <c r="I36" s="60">
        <v>0</v>
      </c>
      <c r="K36" s="59"/>
      <c r="L36" s="59"/>
      <c r="M36" s="59"/>
      <c r="N36" s="59"/>
      <c r="O36" s="21"/>
      <c r="P36" s="21"/>
      <c r="Q36" s="21"/>
      <c r="R36" s="21"/>
    </row>
    <row r="37" spans="1:18" s="3" customFormat="1" ht="20.25" customHeight="1" thickBot="1">
      <c r="A37" s="160"/>
      <c r="B37" s="12"/>
      <c r="C37" s="197">
        <f>C32</f>
        <v>190247</v>
      </c>
      <c r="D37" s="62"/>
      <c r="E37" s="197">
        <f>E32</f>
        <v>304726</v>
      </c>
      <c r="F37" s="62"/>
      <c r="G37" s="197">
        <f>G32</f>
        <v>178137</v>
      </c>
      <c r="H37" s="58"/>
      <c r="I37" s="197">
        <f>I32</f>
        <v>301218</v>
      </c>
      <c r="K37" s="59"/>
      <c r="L37" s="59"/>
      <c r="M37" s="59"/>
      <c r="N37" s="59"/>
    </row>
    <row r="38" spans="1:18" s="3" customFormat="1" ht="9.75" customHeight="1" thickTop="1">
      <c r="A38" s="45"/>
      <c r="B38" s="12"/>
      <c r="C38" s="70"/>
      <c r="D38" s="71"/>
      <c r="E38" s="70"/>
      <c r="F38" s="71"/>
      <c r="G38" s="70"/>
      <c r="H38" s="16"/>
      <c r="I38" s="70"/>
      <c r="K38" s="59"/>
      <c r="L38" s="59"/>
      <c r="M38" s="59"/>
      <c r="N38" s="59"/>
    </row>
    <row r="39" spans="1:18" s="3" customFormat="1" ht="20.25" customHeight="1" thickBot="1">
      <c r="A39" s="171" t="s">
        <v>96</v>
      </c>
      <c r="B39" s="12"/>
      <c r="C39" s="72">
        <v>0.59459468226242262</v>
      </c>
      <c r="D39" s="173"/>
      <c r="E39" s="72">
        <v>0.97415062512107142</v>
      </c>
      <c r="F39" s="173"/>
      <c r="G39" s="72">
        <v>0.57782470344384651</v>
      </c>
      <c r="H39" s="173"/>
      <c r="I39" s="72">
        <v>0.97706347561840334</v>
      </c>
      <c r="K39" s="59"/>
      <c r="L39" s="59"/>
      <c r="M39" s="59"/>
      <c r="N39" s="59"/>
    </row>
    <row r="40" spans="1:18" s="3" customFormat="1" ht="20.25" customHeight="1" thickTop="1">
      <c r="A40" s="171"/>
      <c r="B40" s="12"/>
      <c r="C40" s="12"/>
      <c r="D40" s="173"/>
      <c r="E40" s="12"/>
      <c r="F40" s="173"/>
      <c r="G40" s="73"/>
      <c r="H40" s="173"/>
      <c r="I40" s="73"/>
      <c r="K40" s="59"/>
      <c r="L40" s="59"/>
      <c r="M40" s="59"/>
      <c r="N40" s="59"/>
    </row>
    <row r="41" spans="1:18" s="59" customFormat="1" ht="20.25" customHeight="1">
      <c r="A41" s="198" t="str">
        <f>A1</f>
        <v>Sappe Public Company Limited and its Subsidiaries</v>
      </c>
      <c r="D41" s="3"/>
      <c r="F41" s="3"/>
      <c r="G41" s="3"/>
      <c r="I41" s="3"/>
    </row>
    <row r="42" spans="1:18" s="59" customFormat="1" ht="20.25" customHeight="1">
      <c r="A42" s="168" t="s">
        <v>97</v>
      </c>
      <c r="D42" s="3"/>
      <c r="F42" s="3"/>
      <c r="J42" s="139"/>
    </row>
    <row r="43" spans="1:18" s="59" customFormat="1" ht="20.149999999999999" customHeight="1">
      <c r="A43" s="11"/>
      <c r="D43" s="3"/>
      <c r="F43" s="3"/>
      <c r="J43" s="174"/>
    </row>
    <row r="44" spans="1:18" s="59" customFormat="1" ht="20.25" customHeight="1">
      <c r="A44" s="11"/>
      <c r="C44" s="233" t="s">
        <v>73</v>
      </c>
      <c r="D44" s="233"/>
      <c r="E44" s="233"/>
      <c r="F44" s="21"/>
      <c r="G44" s="233" t="s">
        <v>98</v>
      </c>
      <c r="H44" s="233"/>
      <c r="I44" s="233"/>
      <c r="J44" s="13"/>
    </row>
    <row r="45" spans="1:18" s="59" customFormat="1" ht="20.25" customHeight="1">
      <c r="A45" s="3"/>
      <c r="C45" s="234" t="s">
        <v>5</v>
      </c>
      <c r="D45" s="234"/>
      <c r="E45" s="234"/>
      <c r="F45" s="45"/>
      <c r="G45" s="234" t="s">
        <v>4</v>
      </c>
      <c r="H45" s="234"/>
      <c r="I45" s="234"/>
    </row>
    <row r="46" spans="1:18" s="59" customFormat="1" ht="21" customHeight="1">
      <c r="A46" s="3"/>
      <c r="C46" s="237" t="s">
        <v>74</v>
      </c>
      <c r="D46" s="237"/>
      <c r="E46" s="237"/>
      <c r="F46" s="140"/>
      <c r="G46" s="237" t="s">
        <v>74</v>
      </c>
      <c r="H46" s="237"/>
      <c r="I46" s="237"/>
    </row>
    <row r="47" spans="1:18" s="59" customFormat="1" ht="20.25" customHeight="1">
      <c r="A47" s="3"/>
      <c r="B47" s="12"/>
      <c r="C47" s="238" t="s">
        <v>124</v>
      </c>
      <c r="D47" s="238"/>
      <c r="E47" s="238"/>
      <c r="F47" s="10"/>
      <c r="G47" s="238" t="s">
        <v>124</v>
      </c>
      <c r="H47" s="238"/>
      <c r="I47" s="238"/>
    </row>
    <row r="48" spans="1:18" s="59" customFormat="1" ht="20.25" customHeight="1">
      <c r="A48" s="3"/>
      <c r="B48" s="12"/>
      <c r="C48" s="13">
        <v>2025</v>
      </c>
      <c r="D48" s="3"/>
      <c r="E48" s="13">
        <v>2024</v>
      </c>
      <c r="F48" s="13"/>
      <c r="G48" s="13">
        <v>2025</v>
      </c>
      <c r="H48" s="3"/>
      <c r="I48" s="13">
        <v>2024</v>
      </c>
    </row>
    <row r="49" spans="1:9" s="59" customFormat="1" ht="20.25" customHeight="1">
      <c r="A49" s="59" t="s">
        <v>99</v>
      </c>
      <c r="C49" s="236" t="s">
        <v>10</v>
      </c>
      <c r="D49" s="236"/>
      <c r="E49" s="236"/>
      <c r="F49" s="236"/>
      <c r="G49" s="236"/>
      <c r="H49" s="236"/>
      <c r="I49" s="236"/>
    </row>
    <row r="50" spans="1:9" s="59" customFormat="1" ht="20.25" customHeight="1">
      <c r="A50" s="160" t="s">
        <v>92</v>
      </c>
      <c r="C50" s="199">
        <f>C37</f>
        <v>190247</v>
      </c>
      <c r="D50" s="74"/>
      <c r="E50" s="199">
        <f>E37</f>
        <v>304726</v>
      </c>
      <c r="F50" s="74"/>
      <c r="G50" s="199">
        <f>G37</f>
        <v>178137</v>
      </c>
      <c r="H50" s="74"/>
      <c r="I50" s="199">
        <f>I37</f>
        <v>301218</v>
      </c>
    </row>
    <row r="51" spans="1:9" s="59" customFormat="1" ht="20.149999999999999" customHeight="1">
      <c r="A51" s="160"/>
      <c r="C51" s="74"/>
      <c r="D51" s="74"/>
      <c r="E51" s="74"/>
      <c r="F51" s="74"/>
      <c r="G51" s="74"/>
      <c r="H51" s="74"/>
      <c r="I51" s="74"/>
    </row>
    <row r="52" spans="1:9" s="59" customFormat="1" ht="19.5" customHeight="1">
      <c r="A52" s="160" t="s">
        <v>100</v>
      </c>
      <c r="C52" s="58"/>
      <c r="D52" s="58"/>
      <c r="E52" s="58"/>
      <c r="F52" s="58"/>
      <c r="G52" s="58"/>
      <c r="H52" s="58"/>
      <c r="I52" s="58"/>
    </row>
    <row r="53" spans="1:9" s="59" customFormat="1" ht="19.5" customHeight="1">
      <c r="A53" s="154" t="s">
        <v>101</v>
      </c>
      <c r="C53" s="74"/>
      <c r="D53" s="74"/>
      <c r="E53" s="74"/>
      <c r="F53" s="74"/>
      <c r="G53" s="74"/>
      <c r="H53" s="74"/>
      <c r="I53" s="74"/>
    </row>
    <row r="54" spans="1:9" s="59" customFormat="1" ht="19.5" customHeight="1">
      <c r="A54" s="154" t="s">
        <v>102</v>
      </c>
      <c r="C54" s="74"/>
      <c r="D54" s="74"/>
      <c r="E54" s="74"/>
      <c r="F54" s="74"/>
      <c r="G54" s="74"/>
      <c r="H54" s="74"/>
      <c r="I54" s="74"/>
    </row>
    <row r="55" spans="1:9" s="59" customFormat="1" ht="19.5" customHeight="1">
      <c r="A55" s="175" t="s">
        <v>103</v>
      </c>
      <c r="C55" s="58"/>
      <c r="D55" s="58"/>
      <c r="E55" s="58"/>
      <c r="F55" s="58"/>
      <c r="G55" s="58"/>
      <c r="H55" s="58"/>
      <c r="I55" s="58"/>
    </row>
    <row r="56" spans="1:9" s="59" customFormat="1" ht="19.5" customHeight="1">
      <c r="A56" s="176" t="s">
        <v>104</v>
      </c>
      <c r="C56" s="68">
        <v>4</v>
      </c>
      <c r="D56" s="58"/>
      <c r="E56" s="68">
        <v>3043</v>
      </c>
      <c r="F56" s="58"/>
      <c r="G56" s="68">
        <v>0</v>
      </c>
      <c r="H56" s="58"/>
      <c r="I56" s="68">
        <v>0</v>
      </c>
    </row>
    <row r="57" spans="1:9" s="59" customFormat="1" ht="20.149999999999999" hidden="1" customHeight="1">
      <c r="A57" s="175"/>
      <c r="C57" s="74"/>
      <c r="D57" s="74"/>
      <c r="E57" s="74"/>
      <c r="F57" s="74"/>
      <c r="G57" s="74"/>
      <c r="H57" s="74"/>
      <c r="I57" s="74"/>
    </row>
    <row r="58" spans="1:9" s="59" customFormat="1" ht="19.5" hidden="1" customHeight="1">
      <c r="A58" s="154" t="s">
        <v>105</v>
      </c>
      <c r="C58" s="58"/>
      <c r="D58" s="58"/>
      <c r="E58" s="58"/>
      <c r="F58" s="58"/>
      <c r="G58" s="58"/>
      <c r="H58" s="58"/>
      <c r="I58" s="58"/>
    </row>
    <row r="59" spans="1:9" s="59" customFormat="1" ht="19.5" hidden="1" customHeight="1">
      <c r="A59" s="154" t="s">
        <v>102</v>
      </c>
      <c r="C59" s="58"/>
      <c r="D59" s="58"/>
      <c r="E59" s="58"/>
      <c r="F59" s="58"/>
      <c r="G59" s="58"/>
      <c r="H59" s="58"/>
      <c r="I59" s="58"/>
    </row>
    <row r="60" spans="1:9" s="59" customFormat="1" ht="19.5" hidden="1" customHeight="1">
      <c r="A60" s="175" t="s">
        <v>106</v>
      </c>
      <c r="C60" s="65"/>
      <c r="D60" s="58"/>
      <c r="E60" s="65"/>
      <c r="F60" s="58"/>
      <c r="G60" s="65"/>
      <c r="H60" s="58"/>
      <c r="I60" s="65"/>
    </row>
    <row r="61" spans="1:9" s="59" customFormat="1" ht="19.5" hidden="1" customHeight="1">
      <c r="A61" s="175" t="s">
        <v>107</v>
      </c>
      <c r="C61" s="65"/>
      <c r="D61" s="58"/>
      <c r="E61" s="65"/>
      <c r="F61" s="58"/>
      <c r="G61" s="65"/>
      <c r="H61" s="58"/>
      <c r="I61" s="65"/>
    </row>
    <row r="62" spans="1:9" s="59" customFormat="1" ht="19.5" hidden="1" customHeight="1">
      <c r="A62" s="175" t="s">
        <v>108</v>
      </c>
      <c r="C62" s="65"/>
      <c r="D62" s="58"/>
      <c r="E62" s="65"/>
      <c r="F62" s="58"/>
      <c r="G62" s="65"/>
      <c r="H62" s="58"/>
      <c r="I62" s="65"/>
    </row>
    <row r="63" spans="1:9" s="59" customFormat="1" ht="19.5" hidden="1" customHeight="1">
      <c r="A63" s="175" t="s">
        <v>109</v>
      </c>
      <c r="C63" s="68"/>
      <c r="D63" s="58"/>
      <c r="E63" s="68"/>
      <c r="F63" s="58"/>
      <c r="G63" s="68"/>
      <c r="H63" s="58"/>
      <c r="I63" s="68"/>
    </row>
    <row r="64" spans="1:9" s="59" customFormat="1" ht="20.25" customHeight="1">
      <c r="A64" s="171" t="s">
        <v>100</v>
      </c>
      <c r="C64" s="75"/>
      <c r="D64" s="63"/>
      <c r="E64" s="75"/>
      <c r="F64" s="63"/>
      <c r="G64" s="75"/>
      <c r="H64" s="63"/>
      <c r="I64" s="75"/>
    </row>
    <row r="65" spans="1:14" s="59" customFormat="1" ht="20.25" customHeight="1">
      <c r="A65" s="171" t="s">
        <v>111</v>
      </c>
      <c r="C65" s="200">
        <f>SUM(C56:C63)</f>
        <v>4</v>
      </c>
      <c r="D65" s="62"/>
      <c r="E65" s="200">
        <f>SUM(E56:E63)</f>
        <v>3043</v>
      </c>
      <c r="F65" s="62"/>
      <c r="G65" s="200">
        <f>SUM(G56:G63)</f>
        <v>0</v>
      </c>
      <c r="H65" s="74"/>
      <c r="I65" s="200">
        <f>SUM(I56:I63)</f>
        <v>0</v>
      </c>
    </row>
    <row r="66" spans="1:14" s="59" customFormat="1" ht="20.25" hidden="1" customHeight="1" thickBot="1">
      <c r="A66" s="171"/>
      <c r="C66" s="77"/>
      <c r="D66" s="159"/>
      <c r="E66" s="77"/>
      <c r="F66" s="159"/>
      <c r="G66" s="77"/>
      <c r="H66" s="159"/>
      <c r="I66" s="77"/>
    </row>
    <row r="67" spans="1:14" s="59" customFormat="1" ht="20.25" customHeight="1" thickBot="1">
      <c r="A67" s="171" t="s">
        <v>112</v>
      </c>
      <c r="C67" s="201">
        <f>SUM(C50,C65)</f>
        <v>190251</v>
      </c>
      <c r="D67" s="159"/>
      <c r="E67" s="201">
        <f>SUM(E50,E65)</f>
        <v>307769</v>
      </c>
      <c r="F67" s="159"/>
      <c r="G67" s="201">
        <f>SUM(G50,G65)</f>
        <v>178137</v>
      </c>
      <c r="H67" s="159"/>
      <c r="I67" s="201">
        <f>SUM(I50,I65)</f>
        <v>301218</v>
      </c>
    </row>
    <row r="68" spans="1:14" s="59" customFormat="1" ht="20.5" customHeight="1" thickTop="1">
      <c r="A68" s="171"/>
      <c r="C68" s="177"/>
      <c r="D68" s="177"/>
      <c r="E68" s="177"/>
      <c r="F68" s="177"/>
      <c r="G68" s="177"/>
      <c r="H68" s="177"/>
      <c r="I68" s="177"/>
    </row>
    <row r="69" spans="1:14" s="59" customFormat="1" ht="20.25" customHeight="1">
      <c r="A69" s="171" t="s">
        <v>235</v>
      </c>
      <c r="C69" s="77"/>
      <c r="D69" s="159"/>
      <c r="E69" s="77"/>
      <c r="F69" s="159"/>
      <c r="G69" s="77"/>
      <c r="H69" s="159"/>
      <c r="I69" s="77"/>
    </row>
    <row r="70" spans="1:14" s="59" customFormat="1" ht="20.25" customHeight="1">
      <c r="A70" s="171" t="s">
        <v>114</v>
      </c>
      <c r="C70" s="77"/>
      <c r="D70" s="159"/>
      <c r="E70" s="77"/>
      <c r="F70" s="159"/>
      <c r="G70" s="77"/>
      <c r="H70" s="159"/>
      <c r="I70" s="77"/>
    </row>
    <row r="71" spans="1:14" s="178" customFormat="1" ht="20.25" customHeight="1">
      <c r="A71" s="176" t="s">
        <v>94</v>
      </c>
      <c r="C71" s="65">
        <v>183311</v>
      </c>
      <c r="D71" s="58"/>
      <c r="E71" s="65">
        <v>303363</v>
      </c>
      <c r="F71" s="58"/>
      <c r="G71" s="65">
        <v>178137</v>
      </c>
      <c r="H71" s="58"/>
      <c r="I71" s="65">
        <v>301218</v>
      </c>
      <c r="K71" s="59"/>
      <c r="L71" s="59"/>
      <c r="M71" s="59"/>
      <c r="N71" s="59"/>
    </row>
    <row r="72" spans="1:14" s="59" customFormat="1" ht="20.25" customHeight="1">
      <c r="A72" s="176" t="s">
        <v>95</v>
      </c>
      <c r="C72" s="68">
        <v>6940</v>
      </c>
      <c r="D72" s="66"/>
      <c r="E72" s="68">
        <v>4406</v>
      </c>
      <c r="F72" s="66"/>
      <c r="G72" s="68">
        <v>0</v>
      </c>
      <c r="H72" s="58"/>
      <c r="I72" s="68">
        <v>0</v>
      </c>
    </row>
    <row r="73" spans="1:14" s="59" customFormat="1" ht="20.25" customHeight="1" thickBot="1">
      <c r="A73" s="171"/>
      <c r="C73" s="202">
        <f>C67</f>
        <v>190251</v>
      </c>
      <c r="D73" s="62"/>
      <c r="E73" s="202">
        <f>E67</f>
        <v>307769</v>
      </c>
      <c r="F73" s="62"/>
      <c r="G73" s="202">
        <f>G67</f>
        <v>178137</v>
      </c>
      <c r="H73" s="63"/>
      <c r="I73" s="202">
        <f>I67</f>
        <v>301218</v>
      </c>
    </row>
    <row r="74" spans="1:14" s="59" customFormat="1" ht="19.5" customHeight="1" thickTop="1">
      <c r="A74" s="1" t="s">
        <v>0</v>
      </c>
      <c r="D74" s="3"/>
      <c r="F74" s="3"/>
      <c r="G74" s="3"/>
      <c r="I74" s="3"/>
    </row>
    <row r="75" spans="1:14" ht="19.5" customHeight="1">
      <c r="A75" s="168" t="s">
        <v>115</v>
      </c>
      <c r="B75" s="59"/>
      <c r="C75" s="59"/>
      <c r="E75" s="59"/>
      <c r="G75" s="59"/>
      <c r="H75" s="59"/>
      <c r="I75" s="59"/>
    </row>
    <row r="76" spans="1:14" ht="11.15" customHeight="1">
      <c r="A76" s="4"/>
      <c r="B76" s="59"/>
      <c r="C76" s="59"/>
      <c r="E76" s="59"/>
      <c r="G76" s="59"/>
      <c r="H76" s="59"/>
      <c r="I76" s="59"/>
    </row>
    <row r="77" spans="1:14" ht="18.649999999999999" customHeight="1">
      <c r="A77" s="11"/>
      <c r="B77" s="59"/>
      <c r="C77" s="233" t="s">
        <v>73</v>
      </c>
      <c r="D77" s="233"/>
      <c r="E77" s="233"/>
      <c r="F77" s="21"/>
      <c r="G77" s="233" t="s">
        <v>98</v>
      </c>
      <c r="H77" s="233"/>
      <c r="I77" s="233"/>
    </row>
    <row r="78" spans="1:14" ht="18.649999999999999" customHeight="1">
      <c r="A78" s="3"/>
      <c r="B78" s="59"/>
      <c r="C78" s="234" t="s">
        <v>5</v>
      </c>
      <c r="D78" s="234"/>
      <c r="E78" s="234"/>
      <c r="F78" s="45"/>
      <c r="G78" s="234" t="s">
        <v>4</v>
      </c>
      <c r="H78" s="234"/>
      <c r="I78" s="234"/>
    </row>
    <row r="79" spans="1:14" ht="18" customHeight="1">
      <c r="A79" s="3"/>
      <c r="B79" s="59"/>
      <c r="C79" s="237" t="s">
        <v>123</v>
      </c>
      <c r="D79" s="237"/>
      <c r="E79" s="237"/>
      <c r="F79" s="140"/>
      <c r="G79" s="237" t="s">
        <v>123</v>
      </c>
      <c r="H79" s="237"/>
      <c r="I79" s="237"/>
    </row>
    <row r="80" spans="1:14" ht="18" customHeight="1">
      <c r="A80" s="3"/>
      <c r="B80" s="12"/>
      <c r="C80" s="238" t="s">
        <v>124</v>
      </c>
      <c r="D80" s="238"/>
      <c r="E80" s="238"/>
      <c r="F80" s="10"/>
      <c r="G80" s="238" t="s">
        <v>124</v>
      </c>
      <c r="H80" s="238"/>
      <c r="I80" s="238"/>
    </row>
    <row r="81" spans="1:14" ht="19" customHeight="1">
      <c r="A81" s="3"/>
      <c r="B81" s="12" t="s">
        <v>8</v>
      </c>
      <c r="C81" s="13">
        <v>2025</v>
      </c>
      <c r="E81" s="13">
        <v>2024</v>
      </c>
      <c r="F81" s="13"/>
      <c r="G81" s="13">
        <v>2025</v>
      </c>
      <c r="H81" s="3"/>
      <c r="I81" s="13">
        <v>2024</v>
      </c>
    </row>
    <row r="82" spans="1:14" ht="18" customHeight="1">
      <c r="A82" s="59"/>
      <c r="B82" s="59"/>
      <c r="C82" s="236" t="s">
        <v>10</v>
      </c>
      <c r="D82" s="236"/>
      <c r="E82" s="236"/>
      <c r="F82" s="236"/>
      <c r="G82" s="236"/>
      <c r="H82" s="236"/>
      <c r="I82" s="236"/>
    </row>
    <row r="83" spans="1:14" ht="17.149999999999999" customHeight="1">
      <c r="A83" s="14" t="s">
        <v>75</v>
      </c>
      <c r="B83" s="12"/>
      <c r="C83" s="169"/>
      <c r="D83" s="169"/>
      <c r="E83" s="169"/>
      <c r="F83" s="169"/>
      <c r="G83" s="169"/>
      <c r="H83" s="169"/>
      <c r="I83" s="169"/>
    </row>
    <row r="84" spans="1:14" ht="20.25" customHeight="1">
      <c r="A84" s="3" t="s">
        <v>76</v>
      </c>
      <c r="B84" s="12" t="s">
        <v>258</v>
      </c>
      <c r="C84" s="58">
        <v>4038907</v>
      </c>
      <c r="D84" s="58"/>
      <c r="E84" s="58">
        <v>5398457</v>
      </c>
      <c r="F84" s="58"/>
      <c r="G84" s="58">
        <v>3730160</v>
      </c>
      <c r="H84" s="58"/>
      <c r="I84" s="58">
        <v>5146570</v>
      </c>
    </row>
    <row r="85" spans="1:14" ht="20.25" customHeight="1">
      <c r="A85" s="3" t="s">
        <v>77</v>
      </c>
      <c r="B85" s="12">
        <v>2</v>
      </c>
      <c r="C85" s="58">
        <v>94023</v>
      </c>
      <c r="D85" s="58"/>
      <c r="E85" s="58">
        <v>201010</v>
      </c>
      <c r="F85" s="58"/>
      <c r="G85" s="58">
        <v>92523</v>
      </c>
      <c r="H85" s="58"/>
      <c r="I85" s="58">
        <v>200034</v>
      </c>
    </row>
    <row r="86" spans="1:14" ht="20.25" customHeight="1">
      <c r="A86" s="3" t="s">
        <v>78</v>
      </c>
      <c r="B86" s="12"/>
      <c r="C86" s="66">
        <v>10477</v>
      </c>
      <c r="D86" s="58"/>
      <c r="E86" s="66">
        <v>11309</v>
      </c>
      <c r="F86" s="58"/>
      <c r="G86" s="66">
        <v>12875</v>
      </c>
      <c r="H86" s="58"/>
      <c r="I86" s="66">
        <v>14802</v>
      </c>
    </row>
    <row r="87" spans="1:14" ht="20.25" customHeight="1">
      <c r="A87" s="45" t="s">
        <v>79</v>
      </c>
      <c r="B87" s="3"/>
      <c r="C87" s="194">
        <f>SUM(C84:C86)</f>
        <v>4143407</v>
      </c>
      <c r="D87" s="62">
        <v>0</v>
      </c>
      <c r="E87" s="194">
        <f>SUM(E84:E86)</f>
        <v>5610776</v>
      </c>
      <c r="F87" s="62">
        <v>0</v>
      </c>
      <c r="G87" s="194">
        <f>SUM(G84:G86)</f>
        <v>3835558</v>
      </c>
      <c r="H87" s="63"/>
      <c r="I87" s="194">
        <f>SUM(I84:I86)</f>
        <v>5361406</v>
      </c>
    </row>
    <row r="88" spans="1:14" ht="11.15" customHeight="1">
      <c r="A88" s="45"/>
      <c r="B88" s="3"/>
      <c r="C88" s="58"/>
      <c r="D88" s="62"/>
      <c r="E88" s="58"/>
      <c r="F88" s="62"/>
      <c r="G88" s="63"/>
      <c r="H88" s="58"/>
      <c r="I88" s="63"/>
    </row>
    <row r="89" spans="1:14" ht="16.5" customHeight="1">
      <c r="A89" s="170" t="s">
        <v>80</v>
      </c>
      <c r="B89" s="13"/>
      <c r="C89" s="64"/>
      <c r="D89" s="62"/>
      <c r="E89" s="64"/>
      <c r="F89" s="62"/>
      <c r="G89" s="63"/>
      <c r="H89" s="58"/>
      <c r="I89" s="63"/>
    </row>
    <row r="90" spans="1:14" ht="20.25" customHeight="1">
      <c r="A90" s="23" t="s">
        <v>81</v>
      </c>
      <c r="B90" s="12">
        <v>2</v>
      </c>
      <c r="C90" s="65">
        <v>2241294</v>
      </c>
      <c r="D90" s="66"/>
      <c r="E90" s="65">
        <v>2893232</v>
      </c>
      <c r="F90" s="58"/>
      <c r="G90" s="58">
        <v>2009526</v>
      </c>
      <c r="H90" s="58"/>
      <c r="I90" s="58">
        <v>2686320</v>
      </c>
    </row>
    <row r="91" spans="1:14" ht="20.25" customHeight="1">
      <c r="A91" s="23" t="s">
        <v>82</v>
      </c>
      <c r="B91" s="12">
        <v>2</v>
      </c>
      <c r="C91" s="65">
        <v>755874</v>
      </c>
      <c r="D91" s="65"/>
      <c r="E91" s="65">
        <v>971067</v>
      </c>
      <c r="F91" s="58"/>
      <c r="G91" s="58">
        <v>741116</v>
      </c>
      <c r="H91" s="58"/>
      <c r="I91" s="58">
        <v>958288</v>
      </c>
    </row>
    <row r="92" spans="1:14" ht="20.25" customHeight="1">
      <c r="A92" s="23" t="s">
        <v>83</v>
      </c>
      <c r="B92" s="12">
        <v>2</v>
      </c>
      <c r="C92" s="65">
        <v>345441</v>
      </c>
      <c r="D92" s="65"/>
      <c r="E92" s="65">
        <v>408551</v>
      </c>
      <c r="F92" s="58"/>
      <c r="G92" s="58">
        <v>315158</v>
      </c>
      <c r="H92" s="58"/>
      <c r="I92" s="58">
        <v>390634</v>
      </c>
    </row>
    <row r="93" spans="1:14" ht="20.25" hidden="1" customHeight="1">
      <c r="A93" s="23" t="s">
        <v>84</v>
      </c>
      <c r="B93" s="12"/>
      <c r="C93" s="66"/>
      <c r="D93" s="65"/>
      <c r="E93" s="66">
        <v>0</v>
      </c>
      <c r="F93" s="58"/>
      <c r="G93" s="66">
        <v>0</v>
      </c>
      <c r="H93" s="58"/>
      <c r="I93" s="66">
        <v>0</v>
      </c>
    </row>
    <row r="94" spans="1:14" ht="20.25" customHeight="1">
      <c r="A94" s="21" t="s">
        <v>85</v>
      </c>
      <c r="B94" s="12"/>
      <c r="C94" s="194">
        <f>SUM(C90:C93)</f>
        <v>3342609</v>
      </c>
      <c r="D94" s="63"/>
      <c r="E94" s="194">
        <f>SUM(E90:E93)</f>
        <v>4272850</v>
      </c>
      <c r="F94" s="63"/>
      <c r="G94" s="194">
        <f>SUM(G90:G93)</f>
        <v>3065800</v>
      </c>
      <c r="H94" s="58"/>
      <c r="I94" s="194">
        <f>SUM(I90:I93)</f>
        <v>4035242</v>
      </c>
    </row>
    <row r="95" spans="1:14" ht="11.15" customHeight="1">
      <c r="A95" s="3"/>
      <c r="B95" s="12"/>
      <c r="C95" s="159"/>
      <c r="D95" s="63"/>
      <c r="E95" s="159"/>
      <c r="F95" s="63"/>
      <c r="G95" s="58"/>
      <c r="H95" s="58"/>
      <c r="I95" s="58"/>
    </row>
    <row r="96" spans="1:14" s="3" customFormat="1" ht="20.25" customHeight="1">
      <c r="A96" s="21" t="s">
        <v>86</v>
      </c>
      <c r="B96" s="12"/>
      <c r="C96" s="195">
        <f>C87-C94</f>
        <v>800798</v>
      </c>
      <c r="D96" s="65"/>
      <c r="E96" s="195">
        <f>E87-E94</f>
        <v>1337926</v>
      </c>
      <c r="F96" s="58"/>
      <c r="G96" s="196">
        <f>G87-G94</f>
        <v>769758</v>
      </c>
      <c r="H96" s="58"/>
      <c r="I96" s="196">
        <f>I87-I94</f>
        <v>1326164</v>
      </c>
      <c r="K96" s="59"/>
      <c r="L96" s="59"/>
      <c r="M96" s="59"/>
      <c r="N96" s="59"/>
    </row>
    <row r="97" spans="1:14" ht="20.25" customHeight="1">
      <c r="A97" s="23" t="s">
        <v>87</v>
      </c>
      <c r="B97" s="12">
        <v>2</v>
      </c>
      <c r="C97" s="65">
        <v>-1214</v>
      </c>
      <c r="D97" s="65"/>
      <c r="E97" s="65">
        <v>-1590</v>
      </c>
      <c r="F97" s="58"/>
      <c r="G97" s="65">
        <v>-878</v>
      </c>
      <c r="H97" s="58"/>
      <c r="I97" s="65">
        <v>-1126</v>
      </c>
    </row>
    <row r="98" spans="1:14" s="3" customFormat="1" ht="20.25" customHeight="1">
      <c r="A98" s="3" t="s">
        <v>231</v>
      </c>
      <c r="B98" s="12"/>
      <c r="D98" s="65"/>
      <c r="E98" s="65"/>
      <c r="F98" s="58"/>
      <c r="G98" s="66"/>
      <c r="H98" s="58"/>
      <c r="I98" s="66"/>
      <c r="K98" s="59"/>
      <c r="L98" s="59"/>
      <c r="M98" s="59"/>
      <c r="N98" s="59"/>
    </row>
    <row r="99" spans="1:14" s="3" customFormat="1" ht="20.25" customHeight="1">
      <c r="A99" s="3" t="s">
        <v>232</v>
      </c>
      <c r="B99" s="12"/>
      <c r="C99" s="65">
        <v>832</v>
      </c>
      <c r="D99" s="65"/>
      <c r="E99" s="65">
        <v>1709</v>
      </c>
      <c r="F99" s="58"/>
      <c r="G99" s="66">
        <v>-1155</v>
      </c>
      <c r="H99" s="58"/>
      <c r="I99" s="66">
        <v>-163</v>
      </c>
      <c r="K99" s="59"/>
      <c r="L99" s="59"/>
      <c r="M99" s="59"/>
      <c r="N99" s="59"/>
    </row>
    <row r="100" spans="1:14" s="3" customFormat="1" ht="20.25" customHeight="1">
      <c r="A100" s="3" t="s">
        <v>224</v>
      </c>
      <c r="B100" s="12"/>
      <c r="C100" s="66">
        <v>0</v>
      </c>
      <c r="D100" s="65"/>
      <c r="E100" s="65">
        <v>-2548</v>
      </c>
      <c r="F100" s="58"/>
      <c r="G100" s="66">
        <v>0</v>
      </c>
      <c r="H100" s="58"/>
      <c r="I100" s="66">
        <v>0</v>
      </c>
      <c r="K100" s="59"/>
      <c r="L100" s="59"/>
      <c r="M100" s="59"/>
      <c r="N100" s="59"/>
    </row>
    <row r="101" spans="1:14" s="3" customFormat="1" ht="20.25" customHeight="1">
      <c r="A101" s="3" t="s">
        <v>236</v>
      </c>
      <c r="B101" s="12"/>
      <c r="C101" s="58"/>
      <c r="D101" s="65"/>
      <c r="E101" s="58"/>
      <c r="F101" s="58"/>
      <c r="G101" s="66"/>
      <c r="H101" s="58"/>
      <c r="I101" s="66"/>
      <c r="K101" s="59"/>
      <c r="L101" s="59"/>
      <c r="M101" s="59"/>
      <c r="N101" s="59"/>
    </row>
    <row r="102" spans="1:14" ht="20.25" customHeight="1">
      <c r="A102" s="3" t="s">
        <v>89</v>
      </c>
      <c r="B102" s="12"/>
      <c r="C102" s="68">
        <v>1661</v>
      </c>
      <c r="D102" s="63"/>
      <c r="E102" s="68">
        <v>1469</v>
      </c>
      <c r="F102" s="65"/>
      <c r="G102" s="60">
        <v>0</v>
      </c>
      <c r="H102" s="65"/>
      <c r="I102" s="60">
        <v>0</v>
      </c>
    </row>
    <row r="103" spans="1:14" ht="20.25" customHeight="1">
      <c r="A103" s="160" t="s">
        <v>90</v>
      </c>
      <c r="B103" s="12"/>
      <c r="C103" s="195">
        <f>C87-C94+SUM(C97:C102)</f>
        <v>802077</v>
      </c>
      <c r="D103" s="62"/>
      <c r="E103" s="195">
        <f>E87-E94+SUM(E97:E102)</f>
        <v>1336966</v>
      </c>
      <c r="F103" s="62"/>
      <c r="G103" s="195">
        <f>G87-G94+SUM(G97:G102)</f>
        <v>767725</v>
      </c>
      <c r="H103" s="63"/>
      <c r="I103" s="195">
        <f>I87-I94+SUM(I97:I102)</f>
        <v>1324875</v>
      </c>
    </row>
    <row r="104" spans="1:14" ht="20.25" customHeight="1">
      <c r="A104" s="3" t="s">
        <v>91</v>
      </c>
      <c r="B104" s="12"/>
      <c r="C104" s="58">
        <v>130134</v>
      </c>
      <c r="D104" s="58"/>
      <c r="E104" s="58">
        <v>266941</v>
      </c>
      <c r="F104" s="58"/>
      <c r="G104" s="58">
        <v>124333</v>
      </c>
      <c r="H104" s="58"/>
      <c r="I104" s="58">
        <v>264191</v>
      </c>
    </row>
    <row r="105" spans="1:14" ht="20.25" customHeight="1" thickBot="1">
      <c r="A105" s="21" t="s">
        <v>92</v>
      </c>
      <c r="B105" s="12"/>
      <c r="C105" s="197">
        <f>C103-C104</f>
        <v>671943</v>
      </c>
      <c r="D105" s="62"/>
      <c r="E105" s="197">
        <f>E103-E104</f>
        <v>1070025</v>
      </c>
      <c r="F105" s="62"/>
      <c r="G105" s="197">
        <f>G103-G104</f>
        <v>643392</v>
      </c>
      <c r="H105" s="58"/>
      <c r="I105" s="197">
        <f>I103-I104</f>
        <v>1060684</v>
      </c>
    </row>
    <row r="106" spans="1:14" ht="11.15" customHeight="1" thickTop="1">
      <c r="A106" s="21"/>
      <c r="B106" s="12"/>
      <c r="C106" s="63"/>
      <c r="D106" s="62"/>
      <c r="E106" s="63"/>
      <c r="F106" s="62"/>
      <c r="G106" s="63"/>
      <c r="H106" s="58"/>
      <c r="I106" s="63"/>
    </row>
    <row r="107" spans="1:14" ht="20.25" customHeight="1">
      <c r="A107" s="171" t="s">
        <v>234</v>
      </c>
      <c r="B107" s="12"/>
      <c r="C107" s="63"/>
      <c r="D107" s="62"/>
      <c r="E107" s="63"/>
      <c r="F107" s="62"/>
      <c r="G107" s="63"/>
      <c r="H107" s="58"/>
      <c r="I107" s="63"/>
    </row>
    <row r="108" spans="1:14" ht="20.25" customHeight="1">
      <c r="A108" s="141" t="s">
        <v>94</v>
      </c>
      <c r="B108" s="172"/>
      <c r="C108" s="58">
        <v>654945</v>
      </c>
      <c r="D108" s="58"/>
      <c r="E108" s="58">
        <v>1063425</v>
      </c>
      <c r="F108" s="58"/>
      <c r="G108" s="58">
        <v>643392</v>
      </c>
      <c r="H108" s="58"/>
      <c r="I108" s="58">
        <v>1060684</v>
      </c>
    </row>
    <row r="109" spans="1:14" ht="20.25" customHeight="1">
      <c r="A109" s="141" t="s">
        <v>95</v>
      </c>
      <c r="B109" s="12"/>
      <c r="C109" s="58">
        <v>16998</v>
      </c>
      <c r="D109" s="64"/>
      <c r="E109" s="58">
        <v>6600</v>
      </c>
      <c r="F109" s="64"/>
      <c r="G109" s="60">
        <v>0</v>
      </c>
      <c r="H109" s="58"/>
      <c r="I109" s="60">
        <v>0</v>
      </c>
    </row>
    <row r="110" spans="1:14" ht="20.25" customHeight="1" thickBot="1">
      <c r="A110" s="160"/>
      <c r="B110" s="12"/>
      <c r="C110" s="197">
        <f>C105</f>
        <v>671943</v>
      </c>
      <c r="D110" s="62"/>
      <c r="E110" s="197">
        <f>E105</f>
        <v>1070025</v>
      </c>
      <c r="F110" s="62"/>
      <c r="G110" s="197">
        <f>SUM(G108:G109)</f>
        <v>643392</v>
      </c>
      <c r="H110" s="58"/>
      <c r="I110" s="197">
        <f>SUM(I108:I109)</f>
        <v>1060684</v>
      </c>
    </row>
    <row r="111" spans="1:14" ht="11.15" hidden="1" customHeight="1">
      <c r="A111" s="45"/>
      <c r="B111" s="12"/>
      <c r="C111" s="70"/>
      <c r="D111" s="71"/>
      <c r="E111" s="70"/>
      <c r="F111" s="71"/>
      <c r="G111" s="70"/>
      <c r="H111" s="16"/>
      <c r="I111" s="70"/>
    </row>
    <row r="112" spans="1:14" ht="20.25" customHeight="1" thickTop="1">
      <c r="A112" s="171"/>
      <c r="B112" s="12"/>
      <c r="C112" s="70"/>
      <c r="D112" s="71"/>
      <c r="E112" s="70"/>
      <c r="F112" s="71"/>
      <c r="G112" s="70"/>
      <c r="H112" s="16"/>
      <c r="I112" s="70"/>
    </row>
    <row r="113" spans="1:9" ht="20.25" customHeight="1" thickBot="1">
      <c r="A113" s="171" t="s">
        <v>96</v>
      </c>
      <c r="B113" s="12">
        <v>11</v>
      </c>
      <c r="C113" s="72">
        <v>2.13</v>
      </c>
      <c r="D113" s="173"/>
      <c r="E113" s="72">
        <v>3.4494410246383036</v>
      </c>
      <c r="F113" s="173"/>
      <c r="G113" s="72">
        <v>2.0869771903695065</v>
      </c>
      <c r="H113" s="173"/>
      <c r="I113" s="72">
        <v>3.4405500188329734</v>
      </c>
    </row>
    <row r="114" spans="1:9" ht="20.25" customHeight="1" thickTop="1">
      <c r="A114" s="171"/>
      <c r="B114" s="12"/>
      <c r="C114" s="12"/>
      <c r="D114" s="173"/>
      <c r="E114" s="12"/>
      <c r="F114" s="173"/>
      <c r="G114" s="73"/>
      <c r="H114" s="173"/>
      <c r="I114" s="73"/>
    </row>
    <row r="115" spans="1:9" ht="20.25" customHeight="1">
      <c r="A115" s="198" t="str">
        <f>A74</f>
        <v>Sappe Public Company Limited and its Subsidiaries</v>
      </c>
      <c r="B115" s="59"/>
      <c r="C115" s="59"/>
      <c r="E115" s="59"/>
      <c r="G115" s="3"/>
      <c r="H115" s="59"/>
      <c r="I115" s="3"/>
    </row>
    <row r="116" spans="1:9" ht="20.25" customHeight="1">
      <c r="A116" s="168" t="s">
        <v>97</v>
      </c>
      <c r="B116" s="59"/>
      <c r="C116" s="59"/>
      <c r="E116" s="59"/>
      <c r="G116" s="59"/>
      <c r="H116" s="59"/>
      <c r="I116" s="59"/>
    </row>
    <row r="117" spans="1:9" ht="20.25" customHeight="1">
      <c r="A117" s="11"/>
      <c r="B117" s="59"/>
      <c r="C117" s="59"/>
      <c r="E117" s="59"/>
      <c r="G117" s="59"/>
      <c r="H117" s="59"/>
      <c r="I117" s="59"/>
    </row>
    <row r="118" spans="1:9" ht="20.25" customHeight="1">
      <c r="A118" s="11"/>
      <c r="B118" s="59"/>
      <c r="C118" s="233" t="s">
        <v>73</v>
      </c>
      <c r="D118" s="233"/>
      <c r="E118" s="233"/>
      <c r="F118" s="21"/>
      <c r="G118" s="233" t="s">
        <v>98</v>
      </c>
      <c r="H118" s="233"/>
      <c r="I118" s="233"/>
    </row>
    <row r="119" spans="1:9" ht="20.25" customHeight="1">
      <c r="A119" s="3"/>
      <c r="B119" s="59"/>
      <c r="C119" s="234" t="s">
        <v>4</v>
      </c>
      <c r="D119" s="234"/>
      <c r="E119" s="234"/>
      <c r="F119" s="45"/>
      <c r="G119" s="234" t="s">
        <v>5</v>
      </c>
      <c r="H119" s="234"/>
      <c r="I119" s="234"/>
    </row>
    <row r="120" spans="1:9" ht="20.25" customHeight="1">
      <c r="A120" s="3"/>
      <c r="B120" s="59"/>
      <c r="C120" s="237" t="s">
        <v>123</v>
      </c>
      <c r="D120" s="237"/>
      <c r="E120" s="237"/>
      <c r="F120" s="140"/>
      <c r="G120" s="237" t="s">
        <v>123</v>
      </c>
      <c r="H120" s="237"/>
      <c r="I120" s="237"/>
    </row>
    <row r="121" spans="1:9" ht="20.25" customHeight="1">
      <c r="A121" s="3"/>
      <c r="B121" s="12"/>
      <c r="C121" s="238" t="s">
        <v>124</v>
      </c>
      <c r="D121" s="238"/>
      <c r="E121" s="238"/>
      <c r="F121" s="10"/>
      <c r="G121" s="238" t="s">
        <v>124</v>
      </c>
      <c r="H121" s="238"/>
      <c r="I121" s="238"/>
    </row>
    <row r="122" spans="1:9" ht="20.25" customHeight="1">
      <c r="A122" s="3"/>
      <c r="B122" s="12"/>
      <c r="C122" s="13">
        <v>2025</v>
      </c>
      <c r="E122" s="13">
        <v>2024</v>
      </c>
      <c r="F122" s="13"/>
      <c r="G122" s="13">
        <v>2025</v>
      </c>
      <c r="H122" s="3"/>
      <c r="I122" s="13">
        <v>2024</v>
      </c>
    </row>
    <row r="123" spans="1:9" ht="20.25" customHeight="1">
      <c r="A123" s="59" t="s">
        <v>99</v>
      </c>
      <c r="B123" s="59"/>
      <c r="C123" s="236" t="s">
        <v>10</v>
      </c>
      <c r="D123" s="236"/>
      <c r="E123" s="236"/>
      <c r="F123" s="236"/>
      <c r="G123" s="236"/>
      <c r="H123" s="236"/>
      <c r="I123" s="236"/>
    </row>
    <row r="124" spans="1:9" ht="20.25" customHeight="1">
      <c r="A124" s="160" t="s">
        <v>92</v>
      </c>
      <c r="B124" s="59"/>
      <c r="C124" s="199">
        <f>C105</f>
        <v>671943</v>
      </c>
      <c r="D124" s="74"/>
      <c r="E124" s="199">
        <f>E105</f>
        <v>1070025</v>
      </c>
      <c r="F124" s="74"/>
      <c r="G124" s="199">
        <f>G105</f>
        <v>643392</v>
      </c>
      <c r="H124" s="74"/>
      <c r="I124" s="199">
        <f>I105</f>
        <v>1060684</v>
      </c>
    </row>
    <row r="125" spans="1:9" ht="20.25" customHeight="1">
      <c r="A125" s="160"/>
      <c r="B125" s="59"/>
      <c r="C125" s="74"/>
      <c r="D125" s="74"/>
      <c r="E125" s="74"/>
      <c r="F125" s="74"/>
      <c r="G125" s="74"/>
      <c r="H125" s="74"/>
      <c r="I125" s="74"/>
    </row>
    <row r="126" spans="1:9" ht="20.25" customHeight="1">
      <c r="A126" s="160" t="s">
        <v>100</v>
      </c>
      <c r="B126" s="59"/>
      <c r="C126" s="58"/>
      <c r="D126" s="58"/>
      <c r="E126" s="58"/>
      <c r="F126" s="58"/>
      <c r="G126" s="58"/>
      <c r="H126" s="58"/>
      <c r="I126" s="58"/>
    </row>
    <row r="127" spans="1:9" ht="20.25" customHeight="1">
      <c r="A127" s="154" t="s">
        <v>101</v>
      </c>
      <c r="B127" s="59"/>
      <c r="C127" s="58"/>
      <c r="D127" s="58"/>
      <c r="E127" s="58"/>
      <c r="F127" s="58"/>
      <c r="G127" s="58"/>
      <c r="H127" s="58"/>
      <c r="I127" s="58"/>
    </row>
    <row r="128" spans="1:9" ht="20.25" customHeight="1">
      <c r="A128" s="154" t="s">
        <v>102</v>
      </c>
      <c r="B128" s="59"/>
      <c r="C128" s="58"/>
      <c r="D128" s="58"/>
      <c r="E128" s="58"/>
      <c r="F128" s="58"/>
      <c r="G128" s="58"/>
      <c r="H128" s="58"/>
      <c r="I128" s="58"/>
    </row>
    <row r="129" spans="1:9" ht="20.25" customHeight="1">
      <c r="A129" s="175" t="s">
        <v>118</v>
      </c>
      <c r="B129" s="59"/>
      <c r="C129" s="58"/>
      <c r="D129" s="58"/>
      <c r="E129" s="58"/>
      <c r="F129" s="58"/>
      <c r="G129" s="58"/>
      <c r="H129" s="58"/>
      <c r="I129" s="58"/>
    </row>
    <row r="130" spans="1:9" ht="20.25" customHeight="1">
      <c r="A130" s="176" t="s">
        <v>104</v>
      </c>
      <c r="B130" s="59"/>
      <c r="C130" s="68">
        <v>880</v>
      </c>
      <c r="D130" s="58"/>
      <c r="E130" s="68">
        <v>843</v>
      </c>
      <c r="F130" s="58"/>
      <c r="G130" s="60">
        <v>0</v>
      </c>
      <c r="H130" s="58"/>
      <c r="I130" s="60">
        <v>0</v>
      </c>
    </row>
    <row r="131" spans="1:9" ht="20.25" customHeight="1">
      <c r="A131" s="175"/>
      <c r="B131" s="59"/>
      <c r="C131" s="74"/>
      <c r="D131" s="74"/>
      <c r="E131" s="74"/>
      <c r="F131" s="74"/>
      <c r="G131" s="74"/>
      <c r="H131" s="74"/>
      <c r="I131" s="74"/>
    </row>
    <row r="132" spans="1:9" ht="20.25" customHeight="1">
      <c r="A132" s="154" t="s">
        <v>119</v>
      </c>
      <c r="B132" s="59"/>
      <c r="C132" s="74"/>
      <c r="D132" s="74"/>
      <c r="E132" s="74"/>
      <c r="F132" s="74"/>
      <c r="G132" s="74"/>
      <c r="H132" s="74"/>
      <c r="I132" s="74"/>
    </row>
    <row r="133" spans="1:9" ht="20.25" customHeight="1">
      <c r="A133" s="154" t="s">
        <v>120</v>
      </c>
      <c r="B133" s="59"/>
      <c r="C133" s="74"/>
      <c r="D133" s="74"/>
      <c r="E133" s="74"/>
      <c r="F133" s="74"/>
      <c r="G133" s="74"/>
      <c r="H133" s="74"/>
      <c r="I133" s="74"/>
    </row>
    <row r="134" spans="1:9" ht="20.25" customHeight="1">
      <c r="A134" s="175" t="s">
        <v>121</v>
      </c>
      <c r="B134" s="59"/>
      <c r="C134" s="58"/>
      <c r="D134" s="58"/>
      <c r="E134" s="58"/>
      <c r="F134" s="58"/>
      <c r="G134" s="58"/>
      <c r="H134" s="58"/>
      <c r="I134" s="58"/>
    </row>
    <row r="135" spans="1:9" ht="20.25" customHeight="1">
      <c r="A135" s="175" t="s">
        <v>122</v>
      </c>
      <c r="B135" s="59"/>
      <c r="C135" s="67">
        <v>0</v>
      </c>
      <c r="D135" s="58"/>
      <c r="E135" s="67">
        <v>771</v>
      </c>
      <c r="F135" s="58"/>
      <c r="G135" s="67">
        <v>0</v>
      </c>
      <c r="H135" s="58"/>
      <c r="I135" s="67">
        <v>0</v>
      </c>
    </row>
    <row r="136" spans="1:9" ht="20.25" customHeight="1">
      <c r="A136" s="175" t="s">
        <v>108</v>
      </c>
      <c r="B136" s="59"/>
      <c r="C136" s="58"/>
      <c r="D136" s="58"/>
      <c r="E136" s="58"/>
      <c r="F136" s="58"/>
      <c r="G136" s="58"/>
      <c r="H136" s="58"/>
      <c r="I136" s="58"/>
    </row>
    <row r="137" spans="1:9" ht="20.25" customHeight="1">
      <c r="A137" s="175" t="s">
        <v>109</v>
      </c>
      <c r="B137" s="59"/>
      <c r="C137" s="60">
        <v>0</v>
      </c>
      <c r="D137" s="58"/>
      <c r="E137" s="60">
        <v>-154</v>
      </c>
      <c r="F137" s="58"/>
      <c r="G137" s="60">
        <v>0</v>
      </c>
      <c r="H137" s="58"/>
      <c r="I137" s="60">
        <v>0</v>
      </c>
    </row>
    <row r="138" spans="1:9" ht="20.25" customHeight="1">
      <c r="A138" s="171" t="s">
        <v>100</v>
      </c>
      <c r="B138" s="59"/>
      <c r="C138" s="75"/>
      <c r="D138" s="63"/>
      <c r="E138" s="75"/>
      <c r="F138" s="63"/>
      <c r="G138" s="75"/>
      <c r="H138" s="63"/>
      <c r="I138" s="75"/>
    </row>
    <row r="139" spans="1:9" ht="20.25" customHeight="1">
      <c r="A139" s="171" t="s">
        <v>111</v>
      </c>
      <c r="B139" s="59"/>
      <c r="C139" s="200">
        <f>SUM(C130,C135:C137)</f>
        <v>880</v>
      </c>
      <c r="D139" s="62"/>
      <c r="E139" s="200">
        <f>SUM(E130,E135:E137)</f>
        <v>1460</v>
      </c>
      <c r="F139" s="62"/>
      <c r="G139" s="200">
        <f>SUM(G130,G135:G137)</f>
        <v>0</v>
      </c>
      <c r="H139" s="58"/>
      <c r="I139" s="200">
        <f>SUM(I130,I135:I137)</f>
        <v>0</v>
      </c>
    </row>
    <row r="140" spans="1:9" ht="20.25" customHeight="1" thickBot="1">
      <c r="A140" s="171" t="s">
        <v>112</v>
      </c>
      <c r="B140" s="59"/>
      <c r="C140" s="203">
        <f>SUM(C124,C139)</f>
        <v>672823</v>
      </c>
      <c r="D140" s="159"/>
      <c r="E140" s="203">
        <f>SUM(E124,E139)</f>
        <v>1071485</v>
      </c>
      <c r="F140" s="159"/>
      <c r="G140" s="203">
        <f>SUM(G124,G139)</f>
        <v>643392</v>
      </c>
      <c r="H140" s="159"/>
      <c r="I140" s="203">
        <f>SUM(I124,I139)</f>
        <v>1060684</v>
      </c>
    </row>
    <row r="141" spans="1:9" ht="20.25" customHeight="1" thickTop="1">
      <c r="A141" s="171"/>
      <c r="B141" s="59"/>
      <c r="C141" s="159"/>
      <c r="D141" s="159"/>
      <c r="E141" s="159"/>
      <c r="F141" s="159"/>
      <c r="G141" s="159"/>
      <c r="H141" s="159"/>
      <c r="I141" s="159"/>
    </row>
    <row r="142" spans="1:9" ht="20.25" customHeight="1">
      <c r="A142" s="171" t="s">
        <v>235</v>
      </c>
      <c r="B142" s="59"/>
      <c r="C142" s="159"/>
      <c r="D142" s="159"/>
      <c r="E142" s="159"/>
      <c r="F142" s="159"/>
      <c r="G142" s="159"/>
      <c r="H142" s="159"/>
      <c r="I142" s="159"/>
    </row>
    <row r="143" spans="1:9" ht="20.25" customHeight="1">
      <c r="A143" s="171" t="s">
        <v>114</v>
      </c>
      <c r="B143" s="59"/>
      <c r="C143" s="159"/>
      <c r="D143" s="159"/>
      <c r="E143" s="159"/>
      <c r="F143" s="159"/>
      <c r="G143" s="159"/>
      <c r="H143" s="159"/>
      <c r="I143" s="159"/>
    </row>
    <row r="144" spans="1:9" ht="20.25" customHeight="1">
      <c r="A144" s="176" t="s">
        <v>94</v>
      </c>
      <c r="B144" s="178"/>
      <c r="C144" s="58">
        <v>655825</v>
      </c>
      <c r="D144" s="58"/>
      <c r="E144" s="58">
        <v>1065020</v>
      </c>
      <c r="F144" s="58"/>
      <c r="G144" s="67">
        <v>643392</v>
      </c>
      <c r="H144" s="58"/>
      <c r="I144" s="67">
        <v>1060684</v>
      </c>
    </row>
    <row r="145" spans="1:9" ht="20.25" customHeight="1">
      <c r="A145" s="176" t="s">
        <v>95</v>
      </c>
      <c r="B145" s="59"/>
      <c r="C145" s="68">
        <v>16998</v>
      </c>
      <c r="D145" s="66"/>
      <c r="E145" s="68">
        <v>6465</v>
      </c>
      <c r="F145" s="66"/>
      <c r="G145" s="60">
        <v>0</v>
      </c>
      <c r="H145" s="58"/>
      <c r="I145" s="60">
        <v>0</v>
      </c>
    </row>
    <row r="146" spans="1:9" ht="20.25" customHeight="1" thickBot="1">
      <c r="A146" s="171"/>
      <c r="B146" s="59"/>
      <c r="C146" s="202">
        <f>SUM(C144:C145)</f>
        <v>672823</v>
      </c>
      <c r="D146" s="62"/>
      <c r="E146" s="202">
        <f>SUM(E144:E145)</f>
        <v>1071485</v>
      </c>
      <c r="F146" s="62"/>
      <c r="G146" s="202">
        <f>SUM(G144:G145)</f>
        <v>643392</v>
      </c>
      <c r="H146" s="63"/>
      <c r="I146" s="202">
        <f>SUM(I144:I145)</f>
        <v>1060684</v>
      </c>
    </row>
    <row r="147" spans="1:9" s="59" customFormat="1" ht="20" customHeight="1" thickTop="1">
      <c r="A147" s="171"/>
      <c r="C147" s="70"/>
      <c r="D147" s="71"/>
      <c r="E147" s="70"/>
      <c r="F147" s="71"/>
      <c r="G147" s="70"/>
      <c r="H147" s="70"/>
      <c r="I147" s="70"/>
    </row>
    <row r="148" spans="1:9" s="59" customFormat="1" ht="19.5" hidden="1" customHeight="1">
      <c r="A148" s="1" t="s">
        <v>0</v>
      </c>
      <c r="D148" s="3"/>
      <c r="F148" s="3"/>
      <c r="G148" s="3"/>
      <c r="I148" s="3"/>
    </row>
    <row r="149" spans="1:9" ht="19.5" hidden="1" customHeight="1">
      <c r="A149" s="168" t="s">
        <v>115</v>
      </c>
      <c r="B149" s="59"/>
      <c r="C149" s="59"/>
      <c r="E149" s="59"/>
      <c r="G149" s="59"/>
      <c r="H149" s="59"/>
      <c r="I149" s="59"/>
    </row>
    <row r="150" spans="1:9" ht="11.15" hidden="1" customHeight="1">
      <c r="A150" s="4"/>
      <c r="B150" s="59"/>
      <c r="C150" s="59"/>
      <c r="E150" s="59"/>
      <c r="G150" s="59"/>
      <c r="H150" s="59"/>
      <c r="I150" s="59"/>
    </row>
    <row r="151" spans="1:9" ht="18.649999999999999" hidden="1" customHeight="1">
      <c r="A151" s="11"/>
      <c r="B151" s="59"/>
      <c r="C151" s="233" t="s">
        <v>73</v>
      </c>
      <c r="D151" s="233"/>
      <c r="E151" s="233"/>
      <c r="F151" s="21"/>
      <c r="G151" s="233" t="s">
        <v>98</v>
      </c>
      <c r="H151" s="233"/>
      <c r="I151" s="233"/>
    </row>
    <row r="152" spans="1:9" ht="18.649999999999999" hidden="1" customHeight="1">
      <c r="A152" s="3"/>
      <c r="B152" s="59"/>
      <c r="C152" s="234" t="s">
        <v>5</v>
      </c>
      <c r="D152" s="234"/>
      <c r="E152" s="234"/>
      <c r="F152" s="45"/>
      <c r="G152" s="234" t="s">
        <v>4</v>
      </c>
      <c r="H152" s="234"/>
      <c r="I152" s="234"/>
    </row>
    <row r="153" spans="1:9" ht="18" hidden="1" customHeight="1">
      <c r="A153" s="3"/>
      <c r="B153" s="59"/>
      <c r="C153" s="237" t="s">
        <v>123</v>
      </c>
      <c r="D153" s="237"/>
      <c r="E153" s="237"/>
      <c r="F153" s="140"/>
      <c r="G153" s="237" t="s">
        <v>123</v>
      </c>
      <c r="H153" s="237"/>
      <c r="I153" s="237"/>
    </row>
    <row r="154" spans="1:9" ht="18" hidden="1" customHeight="1">
      <c r="A154" s="3"/>
      <c r="B154" s="12"/>
      <c r="C154" s="238" t="s">
        <v>124</v>
      </c>
      <c r="D154" s="238"/>
      <c r="E154" s="238"/>
      <c r="F154" s="10"/>
      <c r="G154" s="238" t="s">
        <v>124</v>
      </c>
      <c r="H154" s="238"/>
      <c r="I154" s="238"/>
    </row>
    <row r="155" spans="1:9" ht="19" hidden="1" customHeight="1">
      <c r="A155" s="3"/>
      <c r="B155" s="12" t="s">
        <v>8</v>
      </c>
      <c r="C155" s="13">
        <v>2023</v>
      </c>
      <c r="E155" s="13">
        <v>2022</v>
      </c>
      <c r="F155" s="13"/>
      <c r="G155" s="13">
        <v>2023</v>
      </c>
      <c r="H155" s="13"/>
      <c r="I155" s="13">
        <v>2022</v>
      </c>
    </row>
    <row r="156" spans="1:9" ht="18" hidden="1" customHeight="1">
      <c r="A156" s="59"/>
      <c r="B156" s="59"/>
      <c r="C156" s="236" t="s">
        <v>10</v>
      </c>
      <c r="D156" s="236"/>
      <c r="E156" s="236"/>
      <c r="F156" s="236"/>
      <c r="G156" s="236"/>
      <c r="H156" s="236"/>
      <c r="I156" s="236"/>
    </row>
    <row r="157" spans="1:9" ht="17.149999999999999" hidden="1" customHeight="1">
      <c r="A157" s="14" t="s">
        <v>75</v>
      </c>
      <c r="B157" s="12"/>
      <c r="C157" s="169"/>
      <c r="D157" s="169"/>
      <c r="E157" s="169"/>
      <c r="F157" s="169"/>
      <c r="G157" s="169"/>
      <c r="H157" s="169"/>
      <c r="I157" s="169"/>
    </row>
    <row r="158" spans="1:9" ht="20.25" hidden="1" customHeight="1">
      <c r="A158" s="3" t="s">
        <v>76</v>
      </c>
      <c r="B158" s="12" t="s">
        <v>15</v>
      </c>
      <c r="C158" s="16">
        <v>4843874</v>
      </c>
      <c r="D158" s="16"/>
      <c r="E158" s="16">
        <v>3534674</v>
      </c>
      <c r="F158" s="16"/>
      <c r="G158" s="16">
        <v>4672843</v>
      </c>
      <c r="H158" s="16"/>
      <c r="I158" s="16">
        <v>3330999</v>
      </c>
    </row>
    <row r="159" spans="1:9" ht="20.25" hidden="1" customHeight="1">
      <c r="A159" s="3" t="s">
        <v>77</v>
      </c>
      <c r="B159" s="12">
        <v>2</v>
      </c>
      <c r="C159" s="16">
        <v>102622</v>
      </c>
      <c r="D159" s="16"/>
      <c r="E159" s="16">
        <v>297677</v>
      </c>
      <c r="F159" s="16"/>
      <c r="G159" s="16">
        <v>99377</v>
      </c>
      <c r="H159" s="16"/>
      <c r="I159" s="16">
        <v>294394</v>
      </c>
    </row>
    <row r="160" spans="1:9" ht="20.25" hidden="1" customHeight="1">
      <c r="A160" s="45" t="s">
        <v>79</v>
      </c>
      <c r="B160" s="3"/>
      <c r="C160" s="61">
        <f>SUM(C158:C159)</f>
        <v>4946496</v>
      </c>
      <c r="D160" s="62">
        <v>0</v>
      </c>
      <c r="E160" s="61">
        <f>SUM(E158:E159)</f>
        <v>3832351</v>
      </c>
      <c r="F160" s="62">
        <v>0</v>
      </c>
      <c r="G160" s="61">
        <f>SUM(G158:G159)</f>
        <v>4772220</v>
      </c>
      <c r="H160" s="63"/>
      <c r="I160" s="61">
        <f>SUM(I158:I159)</f>
        <v>3625393</v>
      </c>
    </row>
    <row r="161" spans="1:14" ht="11.15" hidden="1" customHeight="1">
      <c r="A161" s="45"/>
      <c r="B161" s="3"/>
      <c r="C161" s="58"/>
      <c r="D161" s="62"/>
      <c r="E161" s="58"/>
      <c r="F161" s="62"/>
      <c r="G161" s="63"/>
      <c r="H161" s="58"/>
      <c r="I161" s="63"/>
    </row>
    <row r="162" spans="1:14" ht="16.5" hidden="1" customHeight="1">
      <c r="A162" s="170" t="s">
        <v>80</v>
      </c>
      <c r="B162" s="13"/>
      <c r="C162" s="13"/>
      <c r="D162" s="71"/>
      <c r="E162" s="13"/>
      <c r="F162" s="71"/>
      <c r="G162" s="70"/>
      <c r="H162" s="16"/>
      <c r="I162" s="70"/>
    </row>
    <row r="163" spans="1:14" ht="20.25" hidden="1" customHeight="1">
      <c r="A163" s="23" t="s">
        <v>81</v>
      </c>
      <c r="B163" s="12">
        <v>2</v>
      </c>
      <c r="C163" s="53">
        <v>2680796</v>
      </c>
      <c r="D163" s="52"/>
      <c r="E163" s="53">
        <v>2090684</v>
      </c>
      <c r="F163" s="16"/>
      <c r="G163" s="16">
        <v>2520857</v>
      </c>
      <c r="H163" s="16"/>
      <c r="I163" s="16">
        <v>1930918</v>
      </c>
    </row>
    <row r="164" spans="1:14" ht="20.25" hidden="1" customHeight="1">
      <c r="A164" s="23" t="s">
        <v>82</v>
      </c>
      <c r="B164" s="12">
        <v>2</v>
      </c>
      <c r="C164" s="53">
        <v>733577</v>
      </c>
      <c r="D164" s="53"/>
      <c r="E164" s="53">
        <v>815202</v>
      </c>
      <c r="F164" s="16"/>
      <c r="G164" s="16">
        <v>721684</v>
      </c>
      <c r="H164" s="16"/>
      <c r="I164" s="16">
        <v>797257</v>
      </c>
    </row>
    <row r="165" spans="1:14" ht="20.25" hidden="1" customHeight="1">
      <c r="A165" s="23" t="s">
        <v>83</v>
      </c>
      <c r="B165" s="12">
        <v>2</v>
      </c>
      <c r="C165" s="53">
        <v>362307</v>
      </c>
      <c r="D165" s="53"/>
      <c r="E165" s="53">
        <v>266805</v>
      </c>
      <c r="F165" s="16"/>
      <c r="G165" s="16">
        <v>339705</v>
      </c>
      <c r="H165" s="16"/>
      <c r="I165" s="16">
        <v>242752</v>
      </c>
    </row>
    <row r="166" spans="1:14" ht="20.25" hidden="1" customHeight="1">
      <c r="A166" s="23" t="s">
        <v>84</v>
      </c>
      <c r="B166" s="12"/>
      <c r="C166" s="81">
        <v>4810</v>
      </c>
      <c r="D166" s="53"/>
      <c r="E166" s="53">
        <v>30864</v>
      </c>
      <c r="F166" s="16"/>
      <c r="G166" s="81">
        <v>6222</v>
      </c>
      <c r="H166" s="16"/>
      <c r="I166" s="16">
        <v>35055</v>
      </c>
    </row>
    <row r="167" spans="1:14" ht="20.25" hidden="1" customHeight="1">
      <c r="A167" s="21" t="s">
        <v>85</v>
      </c>
      <c r="B167" s="12"/>
      <c r="C167" s="61">
        <f>SUM(C163:C166)</f>
        <v>3781490</v>
      </c>
      <c r="D167" s="63"/>
      <c r="E167" s="61">
        <f>SUM(E163:E166)</f>
        <v>3203555</v>
      </c>
      <c r="F167" s="63"/>
      <c r="G167" s="61">
        <f>SUM(G163:G166)</f>
        <v>3588468</v>
      </c>
      <c r="H167" s="58"/>
      <c r="I167" s="61">
        <f>SUM(I163:I166)</f>
        <v>3005982</v>
      </c>
    </row>
    <row r="168" spans="1:14" ht="11.15" hidden="1" customHeight="1">
      <c r="A168" s="3"/>
      <c r="B168" s="12"/>
      <c r="C168" s="159"/>
      <c r="D168" s="63"/>
      <c r="E168" s="159"/>
      <c r="F168" s="63"/>
      <c r="G168" s="58"/>
      <c r="H168" s="58"/>
      <c r="I168" s="58"/>
    </row>
    <row r="169" spans="1:14" s="3" customFormat="1" ht="20.25" hidden="1" customHeight="1">
      <c r="A169" s="21" t="s">
        <v>86</v>
      </c>
      <c r="B169" s="12"/>
      <c r="C169" s="70">
        <f>C160-C167</f>
        <v>1165006</v>
      </c>
      <c r="D169" s="53"/>
      <c r="E169" s="70">
        <v>628796</v>
      </c>
      <c r="F169" s="16"/>
      <c r="G169" s="62">
        <f>G160-G167</f>
        <v>1183752</v>
      </c>
      <c r="H169" s="16"/>
      <c r="I169" s="62">
        <f>I160-I167</f>
        <v>619411</v>
      </c>
      <c r="K169" s="59"/>
      <c r="L169" s="59"/>
      <c r="M169" s="59"/>
      <c r="N169" s="59"/>
    </row>
    <row r="170" spans="1:14" ht="20.25" hidden="1" customHeight="1">
      <c r="A170" s="23" t="s">
        <v>87</v>
      </c>
      <c r="B170" s="12">
        <v>2</v>
      </c>
      <c r="C170" s="53">
        <v>-1947</v>
      </c>
      <c r="D170" s="53"/>
      <c r="E170" s="53">
        <v>-1668</v>
      </c>
      <c r="F170" s="16"/>
      <c r="G170" s="53">
        <v>-1384</v>
      </c>
      <c r="H170" s="16"/>
      <c r="I170" s="53">
        <v>-1157</v>
      </c>
    </row>
    <row r="171" spans="1:14" s="3" customFormat="1" ht="20.25" hidden="1" customHeight="1">
      <c r="A171" s="3" t="s">
        <v>116</v>
      </c>
      <c r="B171" s="12"/>
      <c r="C171" s="53"/>
      <c r="D171" s="53"/>
      <c r="E171" s="53"/>
      <c r="F171" s="16"/>
      <c r="G171" s="82"/>
      <c r="H171" s="16"/>
      <c r="I171" s="82"/>
      <c r="K171" s="59"/>
      <c r="L171" s="59"/>
      <c r="M171" s="59"/>
      <c r="N171" s="59"/>
    </row>
    <row r="172" spans="1:14" s="3" customFormat="1" ht="20.25" hidden="1" customHeight="1">
      <c r="A172" s="3" t="s">
        <v>117</v>
      </c>
      <c r="B172" s="12"/>
      <c r="C172" s="53">
        <v>-22977</v>
      </c>
      <c r="D172" s="53"/>
      <c r="E172" s="53">
        <v>-4663</v>
      </c>
      <c r="F172" s="16"/>
      <c r="G172" s="66">
        <v>-737</v>
      </c>
      <c r="H172" s="16"/>
      <c r="I172" s="66">
        <v>-3796</v>
      </c>
      <c r="K172" s="59"/>
      <c r="L172" s="59"/>
      <c r="M172" s="59"/>
      <c r="N172" s="59"/>
    </row>
    <row r="173" spans="1:14" s="3" customFormat="1" ht="20.25" hidden="1" customHeight="1">
      <c r="A173" s="3" t="s">
        <v>125</v>
      </c>
      <c r="B173" s="12"/>
      <c r="D173" s="53"/>
      <c r="F173" s="16"/>
      <c r="G173" s="66"/>
      <c r="H173" s="16"/>
      <c r="I173" s="66"/>
      <c r="K173" s="59"/>
      <c r="L173" s="59"/>
      <c r="M173" s="59"/>
      <c r="N173" s="59"/>
    </row>
    <row r="174" spans="1:14" ht="20.25" hidden="1" customHeight="1">
      <c r="A174" s="3" t="s">
        <v>126</v>
      </c>
      <c r="B174" s="12"/>
      <c r="C174" s="68">
        <v>-20870</v>
      </c>
      <c r="D174" s="63"/>
      <c r="E174" s="68">
        <v>1023</v>
      </c>
      <c r="F174" s="65"/>
      <c r="G174" s="60">
        <v>0</v>
      </c>
      <c r="H174" s="65"/>
      <c r="I174" s="60">
        <v>0</v>
      </c>
    </row>
    <row r="175" spans="1:14" ht="20.25" hidden="1" customHeight="1">
      <c r="A175" s="160" t="s">
        <v>90</v>
      </c>
      <c r="B175" s="12"/>
      <c r="C175" s="63">
        <f>C160-C167+SUM(C170:C174)</f>
        <v>1119212</v>
      </c>
      <c r="D175" s="62"/>
      <c r="E175" s="63">
        <f>E160-E167+SUM(E170:E174)</f>
        <v>623488</v>
      </c>
      <c r="F175" s="62"/>
      <c r="G175" s="63">
        <f>G160-G167+SUM(G170:G174)</f>
        <v>1181631</v>
      </c>
      <c r="H175" s="63"/>
      <c r="I175" s="63">
        <f>I160-I167+SUM(I170:I174)</f>
        <v>614458</v>
      </c>
    </row>
    <row r="176" spans="1:14" ht="20.25" hidden="1" customHeight="1">
      <c r="A176" s="3" t="s">
        <v>91</v>
      </c>
      <c r="B176" s="12"/>
      <c r="C176" s="58">
        <v>231526</v>
      </c>
      <c r="D176" s="58"/>
      <c r="E176" s="58">
        <v>121565</v>
      </c>
      <c r="F176" s="58"/>
      <c r="G176" s="58">
        <v>235860</v>
      </c>
      <c r="H176" s="58"/>
      <c r="I176" s="58">
        <v>121986</v>
      </c>
    </row>
    <row r="177" spans="1:9" ht="20.25" hidden="1" customHeight="1" thickBot="1">
      <c r="A177" s="21" t="s">
        <v>92</v>
      </c>
      <c r="B177" s="12"/>
      <c r="C177" s="69">
        <f>C175-C176</f>
        <v>887686</v>
      </c>
      <c r="D177" s="62"/>
      <c r="E177" s="69">
        <f>E175-E176</f>
        <v>501923</v>
      </c>
      <c r="F177" s="62"/>
      <c r="G177" s="69">
        <f>G175-G176</f>
        <v>945771</v>
      </c>
      <c r="H177" s="58"/>
      <c r="I177" s="69">
        <f>I175-I176</f>
        <v>492472</v>
      </c>
    </row>
    <row r="178" spans="1:9" ht="11.15" hidden="1" customHeight="1" thickTop="1">
      <c r="A178" s="21"/>
      <c r="B178" s="12"/>
      <c r="C178" s="63"/>
      <c r="D178" s="62"/>
      <c r="E178" s="63"/>
      <c r="F178" s="62"/>
      <c r="G178" s="63"/>
      <c r="H178" s="58"/>
      <c r="I178" s="63"/>
    </row>
    <row r="179" spans="1:9" ht="20.25" hidden="1" customHeight="1">
      <c r="A179" s="171" t="s">
        <v>93</v>
      </c>
      <c r="B179" s="12"/>
      <c r="C179" s="63"/>
      <c r="D179" s="62"/>
      <c r="E179" s="63"/>
      <c r="F179" s="62"/>
      <c r="G179" s="63"/>
      <c r="H179" s="58"/>
      <c r="I179" s="63"/>
    </row>
    <row r="180" spans="1:9" ht="20.25" hidden="1" customHeight="1">
      <c r="A180" s="141" t="s">
        <v>94</v>
      </c>
      <c r="B180" s="172"/>
      <c r="C180" s="58">
        <v>906181</v>
      </c>
      <c r="D180" s="58"/>
      <c r="E180" s="58">
        <v>498811</v>
      </c>
      <c r="F180" s="58"/>
      <c r="G180" s="58">
        <v>945771</v>
      </c>
      <c r="H180" s="58"/>
      <c r="I180" s="58">
        <v>492472</v>
      </c>
    </row>
    <row r="181" spans="1:9" ht="20.25" hidden="1" customHeight="1">
      <c r="A181" s="141" t="s">
        <v>95</v>
      </c>
      <c r="B181" s="12"/>
      <c r="C181" s="58">
        <f>C182-C180</f>
        <v>-18495</v>
      </c>
      <c r="D181" s="64"/>
      <c r="E181" s="58">
        <v>3112</v>
      </c>
      <c r="F181" s="64"/>
      <c r="G181" s="60">
        <v>0</v>
      </c>
      <c r="H181" s="58"/>
      <c r="I181" s="60">
        <v>0</v>
      </c>
    </row>
    <row r="182" spans="1:9" ht="20.25" hidden="1" customHeight="1" thickBot="1">
      <c r="A182" s="160"/>
      <c r="B182" s="12"/>
      <c r="C182" s="69">
        <f>C177</f>
        <v>887686</v>
      </c>
      <c r="D182" s="62"/>
      <c r="E182" s="69">
        <f>E177</f>
        <v>501923</v>
      </c>
      <c r="F182" s="62"/>
      <c r="G182" s="69">
        <f>G177</f>
        <v>945771</v>
      </c>
      <c r="H182" s="58"/>
      <c r="I182" s="69">
        <f>I177</f>
        <v>492472</v>
      </c>
    </row>
    <row r="183" spans="1:9" ht="11.15" hidden="1" customHeight="1" thickTop="1">
      <c r="A183" s="45"/>
      <c r="B183" s="12"/>
      <c r="C183" s="70"/>
      <c r="D183" s="71"/>
      <c r="E183" s="70"/>
      <c r="F183" s="71"/>
      <c r="G183" s="70"/>
      <c r="H183" s="16"/>
      <c r="I183" s="70"/>
    </row>
    <row r="184" spans="1:9" ht="20.25" hidden="1" customHeight="1" thickBot="1">
      <c r="A184" s="171" t="s">
        <v>96</v>
      </c>
      <c r="B184" s="12"/>
      <c r="C184" s="72">
        <v>2.94</v>
      </c>
      <c r="D184" s="173"/>
      <c r="E184" s="72">
        <v>1.62</v>
      </c>
      <c r="F184" s="173"/>
      <c r="G184" s="72">
        <v>3.07</v>
      </c>
      <c r="H184" s="173"/>
      <c r="I184" s="72">
        <v>1.6</v>
      </c>
    </row>
    <row r="185" spans="1:9" ht="20.25" hidden="1" customHeight="1" thickTop="1">
      <c r="A185" s="171"/>
      <c r="B185" s="12"/>
      <c r="C185" s="12"/>
      <c r="D185" s="173"/>
      <c r="E185" s="12"/>
      <c r="F185" s="173"/>
      <c r="G185" s="73"/>
      <c r="H185" s="173"/>
      <c r="I185" s="73"/>
    </row>
    <row r="186" spans="1:9" ht="20.25" hidden="1" customHeight="1">
      <c r="A186" s="1" t="str">
        <f>A148</f>
        <v>Sappe Public Company Limited and its Subsidiaries</v>
      </c>
      <c r="B186" s="59"/>
      <c r="C186" s="59"/>
      <c r="E186" s="59"/>
      <c r="G186" s="3"/>
      <c r="H186" s="59"/>
      <c r="I186" s="3"/>
    </row>
    <row r="187" spans="1:9" ht="20.25" hidden="1" customHeight="1">
      <c r="A187" s="168" t="s">
        <v>97</v>
      </c>
      <c r="B187" s="59"/>
      <c r="C187" s="59"/>
      <c r="E187" s="59"/>
      <c r="G187" s="59"/>
      <c r="H187" s="59"/>
      <c r="I187" s="59"/>
    </row>
    <row r="188" spans="1:9" ht="20.25" hidden="1" customHeight="1">
      <c r="A188" s="11"/>
      <c r="B188" s="59"/>
      <c r="C188" s="59"/>
      <c r="E188" s="59"/>
      <c r="G188" s="59"/>
      <c r="H188" s="59"/>
      <c r="I188" s="59"/>
    </row>
    <row r="189" spans="1:9" ht="20.25" hidden="1" customHeight="1">
      <c r="A189" s="11"/>
      <c r="B189" s="59"/>
      <c r="C189" s="233" t="s">
        <v>73</v>
      </c>
      <c r="D189" s="233"/>
      <c r="E189" s="233"/>
      <c r="F189" s="21"/>
      <c r="G189" s="233" t="s">
        <v>98</v>
      </c>
      <c r="H189" s="233"/>
      <c r="I189" s="233"/>
    </row>
    <row r="190" spans="1:9" ht="20.25" hidden="1" customHeight="1">
      <c r="A190" s="3"/>
      <c r="B190" s="59"/>
      <c r="C190" s="234" t="s">
        <v>4</v>
      </c>
      <c r="D190" s="234"/>
      <c r="E190" s="234"/>
      <c r="F190" s="45"/>
      <c r="G190" s="234" t="s">
        <v>5</v>
      </c>
      <c r="H190" s="234"/>
      <c r="I190" s="234"/>
    </row>
    <row r="191" spans="1:9" ht="20.25" hidden="1" customHeight="1">
      <c r="A191" s="3"/>
      <c r="B191" s="59"/>
      <c r="C191" s="237" t="s">
        <v>123</v>
      </c>
      <c r="D191" s="237"/>
      <c r="E191" s="237"/>
      <c r="F191" s="140"/>
      <c r="G191" s="237" t="s">
        <v>123</v>
      </c>
      <c r="H191" s="237"/>
      <c r="I191" s="237"/>
    </row>
    <row r="192" spans="1:9" ht="20.25" hidden="1" customHeight="1">
      <c r="A192" s="3"/>
      <c r="B192" s="12"/>
      <c r="C192" s="238" t="s">
        <v>124</v>
      </c>
      <c r="D192" s="238"/>
      <c r="E192" s="238"/>
      <c r="F192" s="10"/>
      <c r="G192" s="238" t="s">
        <v>124</v>
      </c>
      <c r="H192" s="238"/>
      <c r="I192" s="238"/>
    </row>
    <row r="193" spans="1:9" ht="20.25" hidden="1" customHeight="1">
      <c r="A193" s="3"/>
      <c r="B193" s="12"/>
      <c r="C193" s="13">
        <v>2023</v>
      </c>
      <c r="E193" s="13">
        <v>2022</v>
      </c>
      <c r="F193" s="13"/>
      <c r="G193" s="13">
        <v>2023</v>
      </c>
      <c r="H193" s="3"/>
      <c r="I193" s="13">
        <v>2022</v>
      </c>
    </row>
    <row r="194" spans="1:9" ht="20.25" hidden="1" customHeight="1">
      <c r="A194" s="59" t="s">
        <v>99</v>
      </c>
      <c r="B194" s="59"/>
      <c r="C194" s="236" t="s">
        <v>10</v>
      </c>
      <c r="D194" s="236"/>
      <c r="E194" s="236"/>
      <c r="F194" s="236"/>
      <c r="G194" s="236"/>
      <c r="H194" s="236"/>
      <c r="I194" s="236"/>
    </row>
    <row r="195" spans="1:9" ht="20.25" hidden="1" customHeight="1">
      <c r="A195" s="160" t="s">
        <v>92</v>
      </c>
      <c r="B195" s="59"/>
      <c r="C195" s="74">
        <f>C177</f>
        <v>887686</v>
      </c>
      <c r="D195" s="74"/>
      <c r="E195" s="74">
        <f>E177</f>
        <v>501923</v>
      </c>
      <c r="F195" s="74"/>
      <c r="G195" s="74">
        <f>G177</f>
        <v>945771</v>
      </c>
      <c r="H195" s="74"/>
      <c r="I195" s="74">
        <f>I177</f>
        <v>492472</v>
      </c>
    </row>
    <row r="196" spans="1:9" ht="20.25" hidden="1" customHeight="1">
      <c r="A196" s="160"/>
      <c r="B196" s="59"/>
      <c r="C196" s="74"/>
      <c r="D196" s="74"/>
      <c r="E196" s="74"/>
      <c r="F196" s="74"/>
      <c r="G196" s="74"/>
      <c r="H196" s="74"/>
      <c r="I196" s="74"/>
    </row>
    <row r="197" spans="1:9" ht="20.25" hidden="1" customHeight="1">
      <c r="A197" s="160" t="s">
        <v>100</v>
      </c>
      <c r="B197" s="59"/>
      <c r="C197" s="58"/>
      <c r="D197" s="58"/>
      <c r="E197" s="58"/>
      <c r="F197" s="58"/>
      <c r="G197" s="58"/>
      <c r="H197" s="58"/>
      <c r="I197" s="58"/>
    </row>
    <row r="198" spans="1:9" ht="20.25" hidden="1" customHeight="1">
      <c r="A198" s="154" t="s">
        <v>101</v>
      </c>
      <c r="B198" s="59"/>
      <c r="C198" s="58"/>
      <c r="D198" s="58"/>
      <c r="E198" s="58"/>
      <c r="F198" s="58"/>
      <c r="G198" s="58"/>
      <c r="H198" s="58"/>
      <c r="I198" s="58"/>
    </row>
    <row r="199" spans="1:9" ht="20.25" hidden="1" customHeight="1">
      <c r="A199" s="154" t="s">
        <v>102</v>
      </c>
      <c r="B199" s="59"/>
      <c r="C199" s="58"/>
      <c r="D199" s="58"/>
      <c r="E199" s="58"/>
      <c r="F199" s="58"/>
      <c r="G199" s="58"/>
      <c r="H199" s="58"/>
      <c r="I199" s="58"/>
    </row>
    <row r="200" spans="1:9" ht="20.25" hidden="1" customHeight="1">
      <c r="A200" s="175" t="s">
        <v>118</v>
      </c>
      <c r="B200" s="59"/>
      <c r="C200" s="58"/>
      <c r="D200" s="58"/>
      <c r="E200" s="58"/>
      <c r="F200" s="58"/>
      <c r="G200" s="58"/>
      <c r="H200" s="58"/>
      <c r="I200" s="58"/>
    </row>
    <row r="201" spans="1:9" ht="20.25" hidden="1" customHeight="1">
      <c r="A201" s="176" t="s">
        <v>104</v>
      </c>
      <c r="B201" s="59"/>
      <c r="C201" s="68">
        <v>-1124</v>
      </c>
      <c r="D201" s="58"/>
      <c r="E201" s="68">
        <v>-127</v>
      </c>
      <c r="F201" s="58"/>
      <c r="G201" s="60">
        <v>0</v>
      </c>
      <c r="H201" s="58"/>
      <c r="I201" s="60">
        <v>0</v>
      </c>
    </row>
    <row r="202" spans="1:9" ht="20.25" hidden="1" customHeight="1">
      <c r="A202" s="175"/>
      <c r="B202" s="59"/>
      <c r="C202" s="74"/>
      <c r="D202" s="74"/>
      <c r="E202" s="74"/>
      <c r="F202" s="74"/>
      <c r="G202" s="74"/>
      <c r="H202" s="74"/>
      <c r="I202" s="74"/>
    </row>
    <row r="203" spans="1:9" ht="20.25" hidden="1" customHeight="1">
      <c r="A203" s="154" t="s">
        <v>119</v>
      </c>
      <c r="B203" s="59"/>
      <c r="C203" s="74"/>
      <c r="D203" s="74"/>
      <c r="E203" s="74"/>
      <c r="F203" s="74"/>
      <c r="G203" s="74"/>
      <c r="H203" s="74"/>
      <c r="I203" s="74"/>
    </row>
    <row r="204" spans="1:9" ht="20.25" hidden="1" customHeight="1">
      <c r="A204" s="154" t="s">
        <v>120</v>
      </c>
      <c r="B204" s="59"/>
      <c r="C204" s="74"/>
      <c r="D204" s="74"/>
      <c r="E204" s="74"/>
      <c r="F204" s="74"/>
      <c r="G204" s="74"/>
      <c r="H204" s="74"/>
      <c r="I204" s="74"/>
    </row>
    <row r="205" spans="1:9" ht="20.25" hidden="1" customHeight="1">
      <c r="A205" s="175" t="s">
        <v>121</v>
      </c>
      <c r="B205" s="59"/>
      <c r="C205" s="58"/>
      <c r="D205" s="58"/>
      <c r="E205" s="58"/>
      <c r="F205" s="58"/>
      <c r="G205" s="58"/>
      <c r="H205" s="58"/>
      <c r="I205" s="58"/>
    </row>
    <row r="206" spans="1:9" ht="20.25" hidden="1" customHeight="1">
      <c r="A206" s="175" t="s">
        <v>122</v>
      </c>
      <c r="B206" s="59"/>
      <c r="C206" s="60">
        <v>0</v>
      </c>
      <c r="D206" s="58"/>
      <c r="E206" s="60">
        <v>0</v>
      </c>
      <c r="F206" s="58"/>
      <c r="G206" s="60">
        <v>0</v>
      </c>
      <c r="H206" s="58"/>
      <c r="I206" s="60">
        <v>0</v>
      </c>
    </row>
    <row r="207" spans="1:9" ht="20.25" hidden="1" customHeight="1">
      <c r="A207" s="171" t="s">
        <v>110</v>
      </c>
      <c r="B207" s="59"/>
      <c r="C207" s="75"/>
      <c r="D207" s="63"/>
      <c r="E207" s="75"/>
      <c r="F207" s="63"/>
      <c r="G207" s="75"/>
      <c r="H207" s="63"/>
      <c r="I207" s="75"/>
    </row>
    <row r="208" spans="1:9" ht="20.25" hidden="1" customHeight="1">
      <c r="A208" s="171" t="s">
        <v>111</v>
      </c>
      <c r="B208" s="59"/>
      <c r="C208" s="76">
        <f>SUM(C201,C206)</f>
        <v>-1124</v>
      </c>
      <c r="D208" s="62"/>
      <c r="E208" s="76">
        <f>SUM(E201,E206)</f>
        <v>-127</v>
      </c>
      <c r="F208" s="62"/>
      <c r="G208" s="76">
        <f>SUM(G201,G206)</f>
        <v>0</v>
      </c>
      <c r="H208" s="58"/>
      <c r="I208" s="76">
        <f>SUM(I201,I206)</f>
        <v>0</v>
      </c>
    </row>
    <row r="209" spans="1:9" ht="20.25" hidden="1" customHeight="1" thickBot="1">
      <c r="A209" s="171" t="s">
        <v>112</v>
      </c>
      <c r="B209" s="59"/>
      <c r="C209" s="179">
        <f>SUM(C195,C208)</f>
        <v>886562</v>
      </c>
      <c r="D209" s="159"/>
      <c r="E209" s="179">
        <f>SUM(E195,E208)</f>
        <v>501796</v>
      </c>
      <c r="F209" s="159"/>
      <c r="G209" s="179">
        <f>SUM(G195,G208)</f>
        <v>945771</v>
      </c>
      <c r="H209" s="159"/>
      <c r="I209" s="179">
        <f>SUM(I195,I208)</f>
        <v>492472</v>
      </c>
    </row>
    <row r="210" spans="1:9" ht="20.25" hidden="1" customHeight="1" thickTop="1">
      <c r="A210" s="171"/>
      <c r="B210" s="59"/>
      <c r="C210" s="159"/>
      <c r="D210" s="159"/>
      <c r="E210" s="159"/>
      <c r="F210" s="159"/>
      <c r="G210" s="159"/>
      <c r="H210" s="159"/>
      <c r="I210" s="159"/>
    </row>
    <row r="211" spans="1:9" ht="20.25" hidden="1" customHeight="1">
      <c r="A211" s="171" t="s">
        <v>113</v>
      </c>
      <c r="B211" s="59"/>
      <c r="C211" s="159"/>
      <c r="D211" s="159"/>
      <c r="E211" s="159"/>
      <c r="F211" s="159"/>
      <c r="G211" s="159"/>
      <c r="H211" s="159"/>
      <c r="I211" s="159"/>
    </row>
    <row r="212" spans="1:9" ht="20.25" hidden="1" customHeight="1">
      <c r="A212" s="171" t="s">
        <v>114</v>
      </c>
      <c r="B212" s="59"/>
      <c r="C212" s="159"/>
      <c r="D212" s="159"/>
      <c r="E212" s="159"/>
      <c r="F212" s="159"/>
      <c r="G212" s="159"/>
      <c r="H212" s="159"/>
      <c r="I212" s="159"/>
    </row>
    <row r="213" spans="1:9" ht="20.25" hidden="1" customHeight="1">
      <c r="A213" s="176" t="s">
        <v>94</v>
      </c>
      <c r="B213" s="178"/>
      <c r="C213" s="58">
        <v>905385</v>
      </c>
      <c r="D213" s="58"/>
      <c r="E213" s="58">
        <v>498576</v>
      </c>
      <c r="F213" s="58"/>
      <c r="G213" s="67">
        <f>G209</f>
        <v>945771</v>
      </c>
      <c r="H213" s="58"/>
      <c r="I213" s="67">
        <v>492472</v>
      </c>
    </row>
    <row r="214" spans="1:9" ht="20.25" hidden="1" customHeight="1">
      <c r="A214" s="176" t="s">
        <v>95</v>
      </c>
      <c r="B214" s="59"/>
      <c r="C214" s="68">
        <f>C215-C213</f>
        <v>-18823</v>
      </c>
      <c r="D214" s="66"/>
      <c r="E214" s="68">
        <v>3220</v>
      </c>
      <c r="F214" s="66"/>
      <c r="G214" s="60">
        <v>0</v>
      </c>
      <c r="H214" s="58"/>
      <c r="I214" s="60">
        <v>0</v>
      </c>
    </row>
    <row r="215" spans="1:9" ht="20.25" hidden="1" customHeight="1" thickBot="1">
      <c r="A215" s="171"/>
      <c r="B215" s="59"/>
      <c r="C215" s="79">
        <f>C209</f>
        <v>886562</v>
      </c>
      <c r="D215" s="62"/>
      <c r="E215" s="79">
        <f>SUM(E213:E214)</f>
        <v>501796</v>
      </c>
      <c r="F215" s="62"/>
      <c r="G215" s="79">
        <f>G209</f>
        <v>945771</v>
      </c>
      <c r="H215" s="63">
        <f>SUM(H213:H214)</f>
        <v>0</v>
      </c>
      <c r="I215" s="79">
        <f>I209</f>
        <v>492472</v>
      </c>
    </row>
    <row r="216" spans="1:9" ht="20.25" customHeight="1">
      <c r="C216" s="181"/>
    </row>
  </sheetData>
  <sheetProtection sheet="1" formatCells="0" formatColumns="0" formatRows="0" insertColumns="0" insertRows="0" insertHyperlinks="0" deleteColumns="0" deleteRows="0" sort="0" autoFilter="0" pivotTables="0"/>
  <mergeCells count="54">
    <mergeCell ref="C123:I123"/>
    <mergeCell ref="C119:E119"/>
    <mergeCell ref="G119:I119"/>
    <mergeCell ref="C120:E120"/>
    <mergeCell ref="G120:I120"/>
    <mergeCell ref="C121:E121"/>
    <mergeCell ref="G121:I121"/>
    <mergeCell ref="C156:I156"/>
    <mergeCell ref="C189:E189"/>
    <mergeCell ref="G189:I189"/>
    <mergeCell ref="C194:I194"/>
    <mergeCell ref="C190:E190"/>
    <mergeCell ref="G190:I190"/>
    <mergeCell ref="C191:E191"/>
    <mergeCell ref="G191:I191"/>
    <mergeCell ref="C192:E192"/>
    <mergeCell ref="G192:I192"/>
    <mergeCell ref="C152:E152"/>
    <mergeCell ref="G152:I152"/>
    <mergeCell ref="C153:E153"/>
    <mergeCell ref="G153:I153"/>
    <mergeCell ref="C154:E154"/>
    <mergeCell ref="G154:I154"/>
    <mergeCell ref="C47:E47"/>
    <mergeCell ref="G47:I47"/>
    <mergeCell ref="C49:I49"/>
    <mergeCell ref="C151:E151"/>
    <mergeCell ref="G151:I151"/>
    <mergeCell ref="C77:E77"/>
    <mergeCell ref="G77:I77"/>
    <mergeCell ref="C78:E78"/>
    <mergeCell ref="G78:I78"/>
    <mergeCell ref="C79:E79"/>
    <mergeCell ref="G79:I79"/>
    <mergeCell ref="C80:E80"/>
    <mergeCell ref="G80:I80"/>
    <mergeCell ref="C82:I82"/>
    <mergeCell ref="C118:E118"/>
    <mergeCell ref="G118:I118"/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5:E45"/>
    <mergeCell ref="G45:I45"/>
    <mergeCell ref="C46:E46"/>
    <mergeCell ref="G46:I46"/>
    <mergeCell ref="C44:E44"/>
    <mergeCell ref="G44:I44"/>
  </mergeCells>
  <pageMargins left="0.7" right="0.7" top="0.48" bottom="0.5" header="0.5" footer="0.5"/>
  <pageSetup paperSize="9" scale="91" firstPageNumber="5" fitToWidth="0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  <firstFooter>&amp;C&amp;"Times New Roman,Regular"&amp;11 2</firstFooter>
  </headerFooter>
  <rowBreaks count="5" manualBreakCount="5">
    <brk id="40" max="16383" man="1"/>
    <brk id="73" max="8" man="1"/>
    <brk id="114" max="8" man="1"/>
    <brk id="147" max="16383" man="1"/>
    <brk id="18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3"/>
  <sheetViews>
    <sheetView view="pageBreakPreview" zoomScale="60" zoomScaleNormal="55" workbookViewId="0">
      <selection activeCell="E26" sqref="E26"/>
    </sheetView>
  </sheetViews>
  <sheetFormatPr defaultColWidth="9.1796875" defaultRowHeight="20.25" customHeight="1"/>
  <cols>
    <col min="1" max="1" width="43.54296875" style="80" customWidth="1"/>
    <col min="2" max="2" width="5.453125" style="80" customWidth="1"/>
    <col min="3" max="3" width="11.453125" style="80" customWidth="1"/>
    <col min="4" max="4" width="0.81640625" style="80" customWidth="1"/>
    <col min="5" max="5" width="14.453125" style="80" bestFit="1" customWidth="1"/>
    <col min="6" max="6" width="0.81640625" style="80" customWidth="1"/>
    <col min="7" max="7" width="11.453125" style="80" customWidth="1"/>
    <col min="8" max="8" width="0.81640625" style="80" customWidth="1"/>
    <col min="9" max="9" width="11.453125" style="80" customWidth="1"/>
    <col min="10" max="10" width="0.81640625" style="80" customWidth="1"/>
    <col min="11" max="11" width="13.81640625" style="80" bestFit="1" customWidth="1"/>
    <col min="12" max="12" width="0.81640625" style="80" customWidth="1"/>
    <col min="13" max="13" width="10.1796875" style="80" customWidth="1"/>
    <col min="14" max="14" width="0.81640625" style="80" customWidth="1"/>
    <col min="15" max="15" width="13.81640625" style="80" customWidth="1"/>
    <col min="16" max="16" width="0.81640625" style="80" customWidth="1"/>
    <col min="17" max="17" width="13.81640625" style="80" customWidth="1"/>
    <col min="18" max="18" width="0.81640625" style="80" customWidth="1"/>
    <col min="19" max="19" width="15.453125" style="80" customWidth="1"/>
    <col min="20" max="20" width="0.81640625" style="80" customWidth="1"/>
    <col min="21" max="21" width="14.453125" style="80" bestFit="1" customWidth="1"/>
    <col min="22" max="22" width="0.81640625" style="80" customWidth="1"/>
    <col min="23" max="23" width="11.54296875" style="80" customWidth="1"/>
    <col min="24" max="24" width="0.81640625" style="80" customWidth="1"/>
    <col min="25" max="25" width="14.453125" style="80" bestFit="1" customWidth="1"/>
    <col min="26" max="26" width="0.81640625" style="80" customWidth="1"/>
    <col min="27" max="27" width="10.81640625" style="80" customWidth="1"/>
    <col min="28" max="16384" width="9.1796875" style="80"/>
  </cols>
  <sheetData>
    <row r="1" spans="1:27" ht="20.25" customHeight="1">
      <c r="A1" s="1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7" ht="20.25" customHeight="1">
      <c r="A2" s="85" t="s">
        <v>127</v>
      </c>
      <c r="B2" s="86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7" ht="20.25" customHeight="1">
      <c r="A3" s="50"/>
      <c r="B3" s="47"/>
      <c r="C3" s="233" t="s">
        <v>128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</row>
    <row r="4" spans="1:27" ht="20.25" customHeight="1">
      <c r="A4" s="50"/>
      <c r="B4" s="47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5"/>
      <c r="O4" s="47"/>
      <c r="P4" s="5"/>
      <c r="Q4" s="47"/>
      <c r="R4" s="47"/>
      <c r="S4" s="13" t="s">
        <v>129</v>
      </c>
      <c r="T4" s="5"/>
      <c r="U4" s="5"/>
      <c r="V4" s="5"/>
      <c r="W4" s="5"/>
      <c r="X4" s="5"/>
      <c r="Y4" s="5"/>
      <c r="Z4" s="5"/>
      <c r="AA4" s="5"/>
    </row>
    <row r="5" spans="1:27" ht="20.25" customHeight="1">
      <c r="A5" s="50"/>
      <c r="B5" s="47"/>
      <c r="C5" s="5"/>
      <c r="D5" s="5"/>
      <c r="E5" s="5"/>
      <c r="F5" s="5"/>
      <c r="G5" s="5"/>
      <c r="H5" s="5"/>
      <c r="I5" s="5"/>
      <c r="J5" s="5"/>
      <c r="K5" s="5"/>
      <c r="L5" s="5"/>
      <c r="M5" s="241" t="s">
        <v>130</v>
      </c>
      <c r="N5" s="241"/>
      <c r="O5" s="241"/>
      <c r="P5" s="241"/>
      <c r="Q5" s="241"/>
      <c r="R5" s="13"/>
      <c r="S5" s="87" t="s">
        <v>131</v>
      </c>
      <c r="T5" s="5"/>
      <c r="U5" s="5"/>
      <c r="V5" s="5"/>
      <c r="W5" s="5"/>
      <c r="X5" s="5"/>
      <c r="Y5" s="5"/>
      <c r="Z5" s="5"/>
      <c r="AA5" s="5"/>
    </row>
    <row r="6" spans="1:27" ht="20.25" customHeight="1">
      <c r="A6" s="50"/>
      <c r="B6" s="50"/>
      <c r="C6" s="3"/>
      <c r="D6" s="3"/>
      <c r="E6" s="13"/>
      <c r="F6" s="3"/>
      <c r="G6" s="3"/>
      <c r="H6" s="3"/>
      <c r="I6" s="3"/>
      <c r="J6" s="3"/>
      <c r="K6" s="13" t="s">
        <v>132</v>
      </c>
      <c r="L6" s="3"/>
      <c r="T6" s="12"/>
      <c r="U6" s="88" t="s">
        <v>50</v>
      </c>
      <c r="V6" s="3"/>
      <c r="W6" s="3"/>
      <c r="X6" s="3"/>
      <c r="Y6" s="3"/>
    </row>
    <row r="7" spans="1:27" ht="20.25" customHeight="1">
      <c r="A7" s="50"/>
      <c r="B7" s="13"/>
      <c r="C7" s="13" t="s">
        <v>133</v>
      </c>
      <c r="D7" s="13"/>
      <c r="E7" s="13"/>
      <c r="F7" s="13"/>
      <c r="G7" s="13" t="s">
        <v>134</v>
      </c>
      <c r="H7" s="13"/>
      <c r="I7" s="13"/>
      <c r="J7" s="13"/>
      <c r="K7" s="13" t="s">
        <v>135</v>
      </c>
      <c r="L7" s="13"/>
      <c r="O7" s="13" t="s">
        <v>164</v>
      </c>
      <c r="T7" s="13"/>
      <c r="U7" s="89" t="s">
        <v>136</v>
      </c>
      <c r="V7" s="3"/>
      <c r="W7" s="90" t="s">
        <v>137</v>
      </c>
      <c r="X7" s="3"/>
      <c r="Y7" s="13"/>
    </row>
    <row r="8" spans="1:27" ht="20.25" customHeight="1">
      <c r="A8" s="50"/>
      <c r="B8" s="13"/>
      <c r="C8" s="13" t="s">
        <v>138</v>
      </c>
      <c r="D8" s="13"/>
      <c r="E8" s="13" t="s">
        <v>139</v>
      </c>
      <c r="F8" s="13"/>
      <c r="G8" s="13" t="s">
        <v>140</v>
      </c>
      <c r="H8" s="13"/>
      <c r="I8" s="13" t="s">
        <v>164</v>
      </c>
      <c r="J8" s="13"/>
      <c r="K8" s="13" t="s">
        <v>141</v>
      </c>
      <c r="L8" s="13"/>
      <c r="M8" s="13" t="s">
        <v>142</v>
      </c>
      <c r="N8" s="3"/>
      <c r="O8" s="13" t="s">
        <v>165</v>
      </c>
      <c r="P8" s="3"/>
      <c r="Q8" s="3"/>
      <c r="R8" s="3"/>
      <c r="S8" s="13" t="s">
        <v>143</v>
      </c>
      <c r="T8" s="13"/>
      <c r="U8" s="89" t="s">
        <v>144</v>
      </c>
      <c r="V8" s="3"/>
      <c r="W8" s="88" t="s">
        <v>145</v>
      </c>
      <c r="X8" s="3"/>
      <c r="Y8" s="13" t="s">
        <v>146</v>
      </c>
    </row>
    <row r="9" spans="1:27" ht="20.25" customHeight="1">
      <c r="A9" s="50"/>
      <c r="B9" s="91" t="s">
        <v>8</v>
      </c>
      <c r="C9" s="13" t="s">
        <v>147</v>
      </c>
      <c r="D9" s="13"/>
      <c r="E9" s="13" t="s">
        <v>148</v>
      </c>
      <c r="F9" s="13"/>
      <c r="G9" s="13" t="s">
        <v>149</v>
      </c>
      <c r="H9" s="13"/>
      <c r="I9" s="13" t="s">
        <v>166</v>
      </c>
      <c r="J9" s="13"/>
      <c r="K9" s="13" t="s">
        <v>150</v>
      </c>
      <c r="L9" s="13"/>
      <c r="M9" s="13" t="s">
        <v>149</v>
      </c>
      <c r="N9" s="3"/>
      <c r="O9" s="13" t="s">
        <v>167</v>
      </c>
      <c r="P9" s="3"/>
      <c r="Q9" s="88" t="s">
        <v>151</v>
      </c>
      <c r="R9" s="88"/>
      <c r="S9" s="13" t="s">
        <v>149</v>
      </c>
      <c r="T9" s="13"/>
      <c r="U9" s="89" t="s">
        <v>152</v>
      </c>
      <c r="V9" s="3"/>
      <c r="W9" s="88" t="s">
        <v>153</v>
      </c>
      <c r="X9" s="3"/>
      <c r="Y9" s="89" t="s">
        <v>154</v>
      </c>
    </row>
    <row r="10" spans="1:27" ht="20.25" customHeight="1">
      <c r="B10" s="12"/>
      <c r="C10" s="240" t="s">
        <v>10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</row>
    <row r="11" spans="1:27" ht="20.25" customHeight="1">
      <c r="A11" s="21" t="s">
        <v>254</v>
      </c>
      <c r="B11" s="12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ht="20.25" customHeight="1">
      <c r="A12" s="21" t="s">
        <v>168</v>
      </c>
      <c r="B12" s="12"/>
      <c r="C12" s="94">
        <v>308289</v>
      </c>
      <c r="D12" s="94">
        <v>0</v>
      </c>
      <c r="E12" s="94">
        <v>1082230</v>
      </c>
      <c r="F12" s="94">
        <v>0</v>
      </c>
      <c r="G12" s="94">
        <v>5907</v>
      </c>
      <c r="H12" s="94">
        <v>0</v>
      </c>
      <c r="I12" s="94">
        <v>-12565</v>
      </c>
      <c r="J12" s="94">
        <v>0</v>
      </c>
      <c r="K12" s="94">
        <v>-4365</v>
      </c>
      <c r="L12" s="94">
        <v>0</v>
      </c>
      <c r="M12" s="94">
        <v>30844</v>
      </c>
      <c r="N12" s="94">
        <v>0</v>
      </c>
      <c r="O12" s="94">
        <v>12565</v>
      </c>
      <c r="P12" s="94">
        <v>0</v>
      </c>
      <c r="Q12" s="94">
        <v>2392264</v>
      </c>
      <c r="R12" s="94">
        <v>0</v>
      </c>
      <c r="S12" s="94">
        <v>2338</v>
      </c>
      <c r="T12" s="94">
        <v>0</v>
      </c>
      <c r="U12" s="204">
        <f>SUM(C12:S12)</f>
        <v>3817507</v>
      </c>
      <c r="V12" s="94">
        <v>0</v>
      </c>
      <c r="W12" s="94">
        <v>78358</v>
      </c>
      <c r="X12" s="94">
        <v>0</v>
      </c>
      <c r="Y12" s="204">
        <f>SUM(U12:W12)</f>
        <v>3895865</v>
      </c>
      <c r="Z12" s="16"/>
      <c r="AA12" s="95"/>
    </row>
    <row r="13" spans="1:27" ht="7.5" customHeight="1">
      <c r="A13" s="96"/>
      <c r="B13" s="12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8"/>
      <c r="O13" s="97"/>
      <c r="P13" s="98"/>
      <c r="Q13" s="97"/>
      <c r="R13" s="97"/>
      <c r="S13" s="74"/>
      <c r="T13" s="74"/>
      <c r="U13" s="74"/>
      <c r="V13" s="74"/>
      <c r="W13" s="74"/>
      <c r="X13" s="74"/>
      <c r="Y13" s="94"/>
      <c r="Z13" s="22"/>
      <c r="AA13" s="22"/>
    </row>
    <row r="14" spans="1:27" ht="19.5" customHeight="1">
      <c r="A14" s="21" t="s">
        <v>155</v>
      </c>
      <c r="B14" s="12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16"/>
      <c r="AA14" s="95"/>
    </row>
    <row r="15" spans="1:27" ht="19.5" customHeight="1">
      <c r="A15" s="21" t="s">
        <v>156</v>
      </c>
      <c r="B15" s="12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4"/>
      <c r="W15" s="99"/>
      <c r="X15" s="94"/>
      <c r="Y15" s="99"/>
      <c r="Z15" s="16"/>
      <c r="AA15" s="95"/>
    </row>
    <row r="16" spans="1:27" ht="19.5" customHeight="1">
      <c r="A16" s="14" t="s">
        <v>157</v>
      </c>
      <c r="B16" s="12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4"/>
      <c r="W16" s="99"/>
      <c r="X16" s="94"/>
      <c r="Y16" s="99"/>
      <c r="Z16" s="16"/>
      <c r="AA16" s="95"/>
    </row>
    <row r="17" spans="1:27" ht="19.5" customHeight="1">
      <c r="A17" s="14" t="s">
        <v>158</v>
      </c>
      <c r="B17" s="12"/>
      <c r="C17" s="75"/>
      <c r="D17" s="75"/>
      <c r="E17" s="75"/>
      <c r="F17" s="75"/>
      <c r="G17" s="75"/>
      <c r="H17" s="75"/>
      <c r="I17" s="27"/>
      <c r="J17" s="75"/>
      <c r="K17" s="25"/>
      <c r="L17" s="25"/>
      <c r="M17" s="27"/>
      <c r="N17" s="75"/>
      <c r="O17" s="27"/>
      <c r="P17" s="75"/>
      <c r="Q17" s="27"/>
      <c r="R17" s="27"/>
      <c r="S17" s="27"/>
      <c r="T17" s="75"/>
      <c r="U17" s="27"/>
      <c r="V17" s="27"/>
      <c r="W17" s="27"/>
      <c r="X17" s="27"/>
      <c r="Y17" s="75"/>
      <c r="Z17" s="16"/>
      <c r="AA17" s="100"/>
    </row>
    <row r="18" spans="1:27" ht="19.5" customHeight="1">
      <c r="A18" s="3" t="s">
        <v>159</v>
      </c>
      <c r="B18" s="12">
        <v>8</v>
      </c>
      <c r="C18" s="27">
        <v>0</v>
      </c>
      <c r="D18" s="27"/>
      <c r="E18" s="27">
        <v>0</v>
      </c>
      <c r="F18" s="27"/>
      <c r="G18" s="27">
        <v>12123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R18" s="27"/>
      <c r="S18" s="27">
        <v>0</v>
      </c>
      <c r="T18" s="27"/>
      <c r="U18" s="205">
        <v>12123</v>
      </c>
      <c r="V18" s="27"/>
      <c r="W18" s="27">
        <v>0</v>
      </c>
      <c r="X18" s="27"/>
      <c r="Y18" s="205">
        <v>12123</v>
      </c>
      <c r="Z18" s="16"/>
    </row>
    <row r="19" spans="1:27" ht="19.5" customHeight="1">
      <c r="A19" s="50" t="s">
        <v>169</v>
      </c>
      <c r="B19" s="12">
        <v>8</v>
      </c>
      <c r="C19" s="27">
        <v>0</v>
      </c>
      <c r="D19" s="27"/>
      <c r="E19" s="27">
        <v>0</v>
      </c>
      <c r="F19" s="27"/>
      <c r="G19" s="27">
        <v>0</v>
      </c>
      <c r="H19" s="27"/>
      <c r="I19" s="27">
        <v>-19330</v>
      </c>
      <c r="J19" s="27"/>
      <c r="K19" s="27">
        <v>0</v>
      </c>
      <c r="L19" s="27"/>
      <c r="M19" s="27">
        <v>0</v>
      </c>
      <c r="N19" s="27"/>
      <c r="O19" s="27">
        <v>19330</v>
      </c>
      <c r="P19" s="27"/>
      <c r="Q19" s="27">
        <v>-19330</v>
      </c>
      <c r="R19" s="27"/>
      <c r="S19" s="27">
        <v>0</v>
      </c>
      <c r="T19" s="27"/>
      <c r="U19" s="205">
        <v>-19330</v>
      </c>
      <c r="V19" s="27"/>
      <c r="W19" s="27">
        <v>0</v>
      </c>
      <c r="X19" s="27"/>
      <c r="Y19" s="205">
        <v>-19330</v>
      </c>
      <c r="Z19" s="16"/>
    </row>
    <row r="20" spans="1:27" ht="19.5" hidden="1" customHeight="1">
      <c r="A20" s="50" t="s">
        <v>170</v>
      </c>
      <c r="B20" s="12">
        <v>3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6"/>
    </row>
    <row r="21" spans="1:27" ht="19.5" hidden="1" customHeight="1">
      <c r="A21" s="3" t="s">
        <v>171</v>
      </c>
      <c r="B21" s="12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16"/>
    </row>
    <row r="22" spans="1:27" ht="19.5" hidden="1" customHeight="1">
      <c r="A22" s="50" t="s">
        <v>170</v>
      </c>
      <c r="B22" s="12"/>
      <c r="C22" s="36"/>
      <c r="D22" s="27"/>
      <c r="E22" s="36"/>
      <c r="F22" s="27"/>
      <c r="G22" s="36"/>
      <c r="H22" s="27"/>
      <c r="I22" s="36"/>
      <c r="J22" s="27"/>
      <c r="K22" s="36"/>
      <c r="L22" s="27"/>
      <c r="M22" s="36"/>
      <c r="N22" s="27"/>
      <c r="O22" s="36"/>
      <c r="P22" s="27"/>
      <c r="Q22" s="36"/>
      <c r="R22" s="27"/>
      <c r="S22" s="36"/>
      <c r="T22" s="27"/>
      <c r="U22" s="36"/>
      <c r="V22" s="27"/>
      <c r="W22" s="36"/>
      <c r="X22" s="27"/>
      <c r="Y22" s="36"/>
      <c r="Z22" s="16"/>
    </row>
    <row r="23" spans="1:27" ht="19.5" hidden="1" customHeight="1">
      <c r="A23" s="14"/>
      <c r="B23" s="12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102"/>
    </row>
    <row r="24" spans="1:27" ht="19.5" customHeight="1">
      <c r="A24" s="3" t="s">
        <v>160</v>
      </c>
      <c r="B24" s="12">
        <v>12</v>
      </c>
      <c r="C24" s="36">
        <v>0</v>
      </c>
      <c r="D24" s="27"/>
      <c r="E24" s="36">
        <v>0</v>
      </c>
      <c r="F24" s="27"/>
      <c r="G24" s="36">
        <v>0</v>
      </c>
      <c r="H24" s="27"/>
      <c r="I24" s="36">
        <v>0</v>
      </c>
      <c r="J24" s="27"/>
      <c r="K24" s="36">
        <v>0</v>
      </c>
      <c r="L24" s="27"/>
      <c r="M24" s="36">
        <v>0</v>
      </c>
      <c r="N24" s="27"/>
      <c r="O24" s="36">
        <v>0</v>
      </c>
      <c r="P24" s="27"/>
      <c r="Q24" s="36">
        <v>-670737</v>
      </c>
      <c r="R24" s="27"/>
      <c r="S24" s="36">
        <v>0</v>
      </c>
      <c r="T24" s="27"/>
      <c r="U24" s="206">
        <v>-670737</v>
      </c>
      <c r="V24" s="27"/>
      <c r="W24" s="36">
        <v>0</v>
      </c>
      <c r="X24" s="27"/>
      <c r="Y24" s="206">
        <v>-670737</v>
      </c>
      <c r="Z24" s="102"/>
    </row>
    <row r="25" spans="1:27" ht="19.5" customHeight="1">
      <c r="A25" s="14" t="s">
        <v>161</v>
      </c>
      <c r="B25" s="12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102"/>
    </row>
    <row r="26" spans="1:27" ht="19.5" customHeight="1">
      <c r="A26" s="14" t="s">
        <v>158</v>
      </c>
      <c r="B26" s="12"/>
      <c r="C26" s="207">
        <f>SUM(C18:C23)</f>
        <v>0</v>
      </c>
      <c r="D26" s="94"/>
      <c r="E26" s="207">
        <f>SUM(E18:E23)</f>
        <v>0</v>
      </c>
      <c r="F26" s="94"/>
      <c r="G26" s="207">
        <f>SUM(G18:G24)</f>
        <v>12123</v>
      </c>
      <c r="H26" s="94"/>
      <c r="I26" s="207">
        <f>SUM(I18:I23)</f>
        <v>-19330</v>
      </c>
      <c r="J26" s="94"/>
      <c r="K26" s="207">
        <f>SUM(K18:K23)</f>
        <v>0</v>
      </c>
      <c r="L26" s="94"/>
      <c r="M26" s="207">
        <f>SUM(M18:M23)</f>
        <v>0</v>
      </c>
      <c r="N26" s="94"/>
      <c r="O26" s="207">
        <f>SUM(O18:O23)</f>
        <v>19330</v>
      </c>
      <c r="P26" s="94"/>
      <c r="Q26" s="207">
        <f>SUM(Q18:Q24)</f>
        <v>-690067</v>
      </c>
      <c r="R26" s="94"/>
      <c r="S26" s="207">
        <f>SUM(S18:S23)</f>
        <v>0</v>
      </c>
      <c r="T26" s="94"/>
      <c r="U26" s="207">
        <f>SUM(U18:U24)</f>
        <v>-677944</v>
      </c>
      <c r="V26" s="94"/>
      <c r="W26" s="207">
        <f>SUM(W18:W23)</f>
        <v>0</v>
      </c>
      <c r="X26" s="94"/>
      <c r="Y26" s="207">
        <f>SUM(U26:W26)</f>
        <v>-677944</v>
      </c>
      <c r="Z26" s="16"/>
    </row>
    <row r="27" spans="1:27" ht="12.65" customHeight="1">
      <c r="A27" s="14"/>
      <c r="B27" s="12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16"/>
    </row>
    <row r="28" spans="1:27" ht="19.5" customHeight="1">
      <c r="A28" s="14" t="s">
        <v>225</v>
      </c>
      <c r="B28" s="12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16"/>
    </row>
    <row r="29" spans="1:27" ht="19.5" customHeight="1">
      <c r="A29" s="3" t="s">
        <v>172</v>
      </c>
      <c r="B29" s="12"/>
      <c r="C29" s="36">
        <v>0</v>
      </c>
      <c r="D29" s="27"/>
      <c r="E29" s="36">
        <v>0</v>
      </c>
      <c r="F29" s="27"/>
      <c r="G29" s="36">
        <v>0</v>
      </c>
      <c r="H29" s="27"/>
      <c r="I29" s="36">
        <v>0</v>
      </c>
      <c r="J29" s="27"/>
      <c r="K29" s="36">
        <v>4365</v>
      </c>
      <c r="L29" s="27"/>
      <c r="M29" s="36">
        <v>0</v>
      </c>
      <c r="N29" s="27"/>
      <c r="O29" s="36">
        <v>0</v>
      </c>
      <c r="P29" s="27"/>
      <c r="Q29" s="36">
        <v>-4365</v>
      </c>
      <c r="R29" s="27"/>
      <c r="S29" s="36">
        <v>-74</v>
      </c>
      <c r="T29" s="27"/>
      <c r="U29" s="206">
        <v>-74</v>
      </c>
      <c r="V29" s="27"/>
      <c r="W29" s="36">
        <v>7013</v>
      </c>
      <c r="X29" s="27"/>
      <c r="Y29" s="206">
        <v>6939</v>
      </c>
      <c r="Z29" s="16"/>
    </row>
    <row r="30" spans="1:27" ht="19.5" customHeight="1">
      <c r="A30" s="14" t="s">
        <v>173</v>
      </c>
      <c r="B30" s="12"/>
      <c r="C30" s="207">
        <f>SUM(C29)</f>
        <v>0</v>
      </c>
      <c r="D30" s="94"/>
      <c r="E30" s="207">
        <f>SUM(E29)</f>
        <v>0</v>
      </c>
      <c r="F30" s="94"/>
      <c r="G30" s="207">
        <f>SUM(G29)</f>
        <v>0</v>
      </c>
      <c r="H30" s="94"/>
      <c r="I30" s="207">
        <f>SUM(I29)</f>
        <v>0</v>
      </c>
      <c r="J30" s="94"/>
      <c r="K30" s="207">
        <f>SUM(K29)</f>
        <v>4365</v>
      </c>
      <c r="L30" s="94"/>
      <c r="M30" s="207">
        <f>SUM(M29)</f>
        <v>0</v>
      </c>
      <c r="N30" s="94"/>
      <c r="O30" s="207">
        <f>SUM(O29)</f>
        <v>0</v>
      </c>
      <c r="P30" s="94"/>
      <c r="Q30" s="207">
        <f>SUM(Q29)</f>
        <v>-4365</v>
      </c>
      <c r="R30" s="94"/>
      <c r="S30" s="207">
        <f>SUM(S29)</f>
        <v>-74</v>
      </c>
      <c r="T30" s="94"/>
      <c r="U30" s="207">
        <f>SUM(C30:S30)</f>
        <v>-74</v>
      </c>
      <c r="V30" s="94"/>
      <c r="W30" s="207">
        <f>SUM(W29)</f>
        <v>7013</v>
      </c>
      <c r="X30" s="94"/>
      <c r="Y30" s="207">
        <f>SUM(U30:W30)</f>
        <v>6939</v>
      </c>
      <c r="Z30" s="16"/>
    </row>
    <row r="31" spans="1:27" ht="12.65" customHeight="1">
      <c r="A31" s="14"/>
      <c r="B31" s="12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16"/>
    </row>
    <row r="32" spans="1:27" ht="19.5" customHeight="1">
      <c r="A32" s="104" t="s">
        <v>162</v>
      </c>
      <c r="B32" s="12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16"/>
    </row>
    <row r="33" spans="1:27" ht="17.25" customHeight="1">
      <c r="A33" s="104" t="s">
        <v>156</v>
      </c>
      <c r="B33" s="12"/>
      <c r="C33" s="207">
        <f>SUM(C26,C30)</f>
        <v>0</v>
      </c>
      <c r="D33" s="94"/>
      <c r="E33" s="207">
        <f>SUM(E26,E30)</f>
        <v>0</v>
      </c>
      <c r="F33" s="94"/>
      <c r="G33" s="207">
        <f>SUM(G26,G30)</f>
        <v>12123</v>
      </c>
      <c r="H33" s="94"/>
      <c r="I33" s="207">
        <f>SUM(I26,I30)</f>
        <v>-19330</v>
      </c>
      <c r="J33" s="94"/>
      <c r="K33" s="207">
        <f>SUM(K26,K30)</f>
        <v>4365</v>
      </c>
      <c r="L33" s="94"/>
      <c r="M33" s="207">
        <f>SUM(M26,M30)</f>
        <v>0</v>
      </c>
      <c r="N33" s="94"/>
      <c r="O33" s="207">
        <f>SUM(O26,O30)</f>
        <v>19330</v>
      </c>
      <c r="P33" s="94"/>
      <c r="Q33" s="207">
        <f>SUM(Q26,Q30)</f>
        <v>-694432</v>
      </c>
      <c r="R33" s="94"/>
      <c r="S33" s="207">
        <f>SUM(S26,S30)</f>
        <v>-74</v>
      </c>
      <c r="T33" s="94"/>
      <c r="U33" s="207">
        <f>SUM(U26,U30)</f>
        <v>-678018</v>
      </c>
      <c r="V33" s="94"/>
      <c r="W33" s="207">
        <f>SUM(W26,W30)</f>
        <v>7013</v>
      </c>
      <c r="X33" s="94"/>
      <c r="Y33" s="207">
        <f>SUM(Y26,Y30)</f>
        <v>-671005</v>
      </c>
      <c r="Z33" s="16"/>
    </row>
    <row r="34" spans="1:27" ht="10" customHeight="1">
      <c r="A34" s="21"/>
      <c r="B34" s="12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2"/>
    </row>
    <row r="35" spans="1:27" ht="20.25" customHeight="1">
      <c r="A35" s="105" t="s">
        <v>163</v>
      </c>
      <c r="B35" s="12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16"/>
    </row>
    <row r="36" spans="1:27" ht="20.25" customHeight="1">
      <c r="A36" s="106" t="s">
        <v>226</v>
      </c>
      <c r="B36" s="12"/>
      <c r="C36" s="27">
        <v>0</v>
      </c>
      <c r="D36" s="27"/>
      <c r="E36" s="27">
        <v>0</v>
      </c>
      <c r="F36" s="27"/>
      <c r="G36" s="27">
        <v>0</v>
      </c>
      <c r="H36" s="27"/>
      <c r="I36" s="27">
        <v>0</v>
      </c>
      <c r="J36" s="27"/>
      <c r="K36" s="27">
        <v>0</v>
      </c>
      <c r="L36" s="27"/>
      <c r="M36" s="27">
        <v>0</v>
      </c>
      <c r="N36" s="27"/>
      <c r="O36" s="27">
        <v>0</v>
      </c>
      <c r="P36" s="27"/>
      <c r="Q36" s="205">
        <v>1063425</v>
      </c>
      <c r="R36" s="27"/>
      <c r="S36" s="27">
        <v>0</v>
      </c>
      <c r="T36" s="27"/>
      <c r="U36" s="205">
        <v>1063425</v>
      </c>
      <c r="V36" s="27"/>
      <c r="W36" s="27">
        <v>6600</v>
      </c>
      <c r="X36" s="27"/>
      <c r="Y36" s="205">
        <v>1070025</v>
      </c>
      <c r="Z36" s="16"/>
      <c r="AA36" s="101"/>
    </row>
    <row r="37" spans="1:27" ht="20.25" customHeight="1">
      <c r="A37" s="106" t="s">
        <v>229</v>
      </c>
      <c r="B37" s="12"/>
      <c r="C37" s="36">
        <v>0</v>
      </c>
      <c r="D37" s="27"/>
      <c r="E37" s="36">
        <v>0</v>
      </c>
      <c r="F37" s="27"/>
      <c r="G37" s="36">
        <v>0</v>
      </c>
      <c r="H37" s="27"/>
      <c r="I37" s="36">
        <v>0</v>
      </c>
      <c r="J37" s="27"/>
      <c r="K37" s="36">
        <v>0</v>
      </c>
      <c r="L37" s="27"/>
      <c r="M37" s="36">
        <v>0</v>
      </c>
      <c r="N37" s="27"/>
      <c r="O37" s="36">
        <v>0</v>
      </c>
      <c r="P37" s="27"/>
      <c r="Q37" s="36">
        <v>617</v>
      </c>
      <c r="R37" s="27"/>
      <c r="S37" s="36">
        <v>978</v>
      </c>
      <c r="T37" s="27"/>
      <c r="U37" s="206">
        <v>1595</v>
      </c>
      <c r="V37" s="27"/>
      <c r="W37" s="36">
        <v>-135</v>
      </c>
      <c r="X37" s="27"/>
      <c r="Y37" s="206">
        <v>1460</v>
      </c>
      <c r="Z37" s="16"/>
      <c r="AA37" s="101"/>
    </row>
    <row r="38" spans="1:27" ht="20.25" customHeight="1">
      <c r="A38" s="21" t="s">
        <v>112</v>
      </c>
      <c r="B38" s="12"/>
      <c r="C38" s="208">
        <f>SUM(C36:C37)</f>
        <v>0</v>
      </c>
      <c r="D38" s="94"/>
      <c r="E38" s="208">
        <f>SUM(E36:E37)</f>
        <v>0</v>
      </c>
      <c r="F38" s="94"/>
      <c r="G38" s="208">
        <f>SUM(G36:G37)</f>
        <v>0</v>
      </c>
      <c r="H38" s="94"/>
      <c r="I38" s="208">
        <f>SUM(I36:I37)</f>
        <v>0</v>
      </c>
      <c r="J38" s="94"/>
      <c r="K38" s="208">
        <f>SUM(K36:K37)</f>
        <v>0</v>
      </c>
      <c r="L38" s="94"/>
      <c r="M38" s="208">
        <f>SUM(M36:M37)</f>
        <v>0</v>
      </c>
      <c r="N38" s="94"/>
      <c r="O38" s="208">
        <f>SUM(O36:O37)</f>
        <v>0</v>
      </c>
      <c r="P38" s="94"/>
      <c r="Q38" s="208">
        <f>SUM(Q36:Q37)</f>
        <v>1064042</v>
      </c>
      <c r="R38" s="94"/>
      <c r="S38" s="208">
        <f>SUM(S36:S37)</f>
        <v>978</v>
      </c>
      <c r="T38" s="94"/>
      <c r="U38" s="208">
        <f>SUM(U36:U37)</f>
        <v>1065020</v>
      </c>
      <c r="V38" s="94"/>
      <c r="W38" s="208">
        <f>SUM(W36:W37)</f>
        <v>6465</v>
      </c>
      <c r="X38" s="94"/>
      <c r="Y38" s="208">
        <f>SUM(Y35:Y37)</f>
        <v>1071485</v>
      </c>
      <c r="Z38" s="16"/>
      <c r="AA38" s="101"/>
    </row>
    <row r="39" spans="1:27" ht="12" customHeight="1">
      <c r="A39" s="105"/>
      <c r="B39" s="12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2"/>
    </row>
    <row r="40" spans="1:27" ht="20.25" customHeight="1" thickBot="1">
      <c r="A40" s="21" t="s">
        <v>251</v>
      </c>
      <c r="B40" s="12"/>
      <c r="C40" s="201">
        <f>SUM(C38,C33,C12)</f>
        <v>308289</v>
      </c>
      <c r="D40" s="27"/>
      <c r="E40" s="201">
        <f>SUM(E38,E33,E12)</f>
        <v>1082230</v>
      </c>
      <c r="F40" s="27"/>
      <c r="G40" s="201">
        <f>SUM(G38,G33,G12)</f>
        <v>18030</v>
      </c>
      <c r="H40" s="94"/>
      <c r="I40" s="201">
        <f>SUM(I38,I33,I12)</f>
        <v>-31895</v>
      </c>
      <c r="J40" s="27"/>
      <c r="K40" s="201">
        <f>SUM(K38,K33,K12)</f>
        <v>0</v>
      </c>
      <c r="L40" s="27"/>
      <c r="M40" s="201">
        <f>SUM(M38,M33,M12)</f>
        <v>30844</v>
      </c>
      <c r="N40" s="27"/>
      <c r="O40" s="201">
        <f>SUM(O38,O33,O12)</f>
        <v>31895</v>
      </c>
      <c r="P40" s="27"/>
      <c r="Q40" s="201">
        <f>SUM(Q38,Q33,Q12)</f>
        <v>2761874</v>
      </c>
      <c r="R40" s="94"/>
      <c r="S40" s="201">
        <f>SUM(S38,S33,S12)</f>
        <v>3242</v>
      </c>
      <c r="T40" s="27"/>
      <c r="U40" s="201">
        <f>SUM(U38,U33,U12)</f>
        <v>4204509</v>
      </c>
      <c r="V40" s="27"/>
      <c r="W40" s="201">
        <f>SUM(W38,W33,W12)</f>
        <v>91836</v>
      </c>
      <c r="X40" s="27"/>
      <c r="Y40" s="201">
        <f>SUM(Y38,Y33,Y12)</f>
        <v>4296345</v>
      </c>
      <c r="Z40" s="22"/>
    </row>
    <row r="41" spans="1:27" ht="20.25" customHeight="1" thickTop="1"/>
    <row r="43" spans="1:27" ht="20.25" customHeight="1">
      <c r="G43" s="101"/>
      <c r="I43" s="101"/>
      <c r="K43" s="101"/>
      <c r="M43" s="101"/>
      <c r="O43" s="101"/>
      <c r="Q43" s="101"/>
      <c r="S43" s="101"/>
      <c r="U43" s="101"/>
      <c r="W43" s="101"/>
      <c r="Y43" s="101"/>
    </row>
  </sheetData>
  <sheetProtection formatCells="0" formatColumns="0" formatRows="0" insertColumns="0" insertRows="0" insertHyperlinks="0" deleteColumns="0" deleteRows="0" sort="0" autoFilter="0" pivotTables="0"/>
  <mergeCells count="3">
    <mergeCell ref="C10:AA10"/>
    <mergeCell ref="C3:AA3"/>
    <mergeCell ref="M5:Q5"/>
  </mergeCells>
  <pageMargins left="0.5" right="0.25" top="0.48" bottom="0.5" header="0.5" footer="0.5"/>
  <pageSetup paperSize="9" scale="66" firstPageNumber="9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3B8A-AE1B-4BD2-892D-8D29E973513D}">
  <sheetPr>
    <pageSetUpPr fitToPage="1"/>
  </sheetPr>
  <dimension ref="A1:AB35"/>
  <sheetViews>
    <sheetView view="pageBreakPreview" topLeftCell="A7" zoomScale="60" zoomScaleNormal="30" workbookViewId="0">
      <selection activeCell="Z35" sqref="Z35"/>
    </sheetView>
  </sheetViews>
  <sheetFormatPr defaultColWidth="9.1796875" defaultRowHeight="20.25" customHeight="1"/>
  <cols>
    <col min="1" max="1" width="42.54296875" style="80" customWidth="1"/>
    <col min="2" max="2" width="5" style="80" customWidth="1"/>
    <col min="3" max="3" width="0.81640625" style="80" customWidth="1"/>
    <col min="4" max="4" width="11.453125" style="80" bestFit="1" customWidth="1"/>
    <col min="5" max="5" width="0.81640625" style="80" customWidth="1"/>
    <col min="6" max="6" width="11" style="80" customWidth="1"/>
    <col min="7" max="7" width="0.81640625" style="80" customWidth="1"/>
    <col min="8" max="8" width="10.81640625" style="80" customWidth="1"/>
    <col min="9" max="9" width="0.81640625" style="80" customWidth="1"/>
    <col min="10" max="10" width="9.81640625" style="80" customWidth="1"/>
    <col min="11" max="11" width="0.81640625" style="80" customWidth="1"/>
    <col min="12" max="12" width="16.453125" style="80" hidden="1" customWidth="1"/>
    <col min="13" max="13" width="0.81640625" style="80" hidden="1" customWidth="1"/>
    <col min="14" max="14" width="13.54296875" style="80" bestFit="1" customWidth="1"/>
    <col min="15" max="15" width="0.81640625" style="80" customWidth="1"/>
    <col min="16" max="16" width="9.36328125" style="80" customWidth="1"/>
    <col min="17" max="17" width="0.81640625" style="80" customWidth="1"/>
    <col min="18" max="18" width="14" style="80" bestFit="1" customWidth="1"/>
    <col min="19" max="19" width="0.81640625" style="80" customWidth="1"/>
    <col min="20" max="20" width="14.1796875" style="80" customWidth="1"/>
    <col min="21" max="21" width="0.81640625" style="80" customWidth="1"/>
    <col min="22" max="22" width="11.54296875" style="80" customWidth="1"/>
    <col min="23" max="23" width="0.81640625" style="80" customWidth="1"/>
    <col min="24" max="24" width="9.81640625" style="80" customWidth="1"/>
    <col min="25" max="25" width="0.81640625" style="80" customWidth="1"/>
    <col min="26" max="26" width="11.453125" style="80" customWidth="1"/>
    <col min="27" max="27" width="0.81640625" style="80" customWidth="1"/>
    <col min="28" max="28" width="10.81640625" style="80" customWidth="1"/>
    <col min="29" max="16384" width="9.1796875" style="80"/>
  </cols>
  <sheetData>
    <row r="1" spans="1:28" ht="20.25" customHeight="1">
      <c r="A1" s="1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8" ht="20.25" customHeight="1">
      <c r="A2" s="85" t="s">
        <v>127</v>
      </c>
      <c r="B2" s="86"/>
      <c r="C2" s="86"/>
      <c r="D2" s="107"/>
      <c r="E2" s="108"/>
      <c r="F2" s="107"/>
      <c r="G2" s="95"/>
      <c r="H2" s="109"/>
      <c r="I2" s="95"/>
      <c r="J2" s="109"/>
      <c r="K2" s="95"/>
      <c r="L2" s="109"/>
      <c r="M2" s="95"/>
      <c r="N2" s="95"/>
      <c r="O2" s="95"/>
      <c r="P2" s="107"/>
      <c r="Q2" s="108"/>
      <c r="R2" s="109"/>
      <c r="S2" s="108"/>
      <c r="T2" s="109"/>
      <c r="U2" s="108"/>
      <c r="V2" s="109"/>
      <c r="W2" s="16"/>
      <c r="X2" s="109"/>
      <c r="Y2" s="16"/>
      <c r="Z2" s="109"/>
    </row>
    <row r="3" spans="1:28" ht="20.25" customHeight="1">
      <c r="A3" s="85"/>
      <c r="B3" s="86"/>
      <c r="C3" s="86"/>
      <c r="D3" s="107"/>
      <c r="E3" s="108"/>
      <c r="F3" s="107"/>
      <c r="G3" s="95"/>
      <c r="H3" s="109"/>
      <c r="I3" s="95"/>
      <c r="J3" s="109"/>
      <c r="K3" s="95"/>
      <c r="L3" s="109"/>
      <c r="M3" s="95"/>
      <c r="N3" s="95"/>
      <c r="O3" s="95"/>
      <c r="P3" s="107"/>
      <c r="Q3" s="108"/>
      <c r="R3" s="109"/>
      <c r="S3" s="108"/>
      <c r="T3" s="109"/>
      <c r="U3" s="108"/>
      <c r="V3" s="109"/>
      <c r="W3" s="16"/>
      <c r="X3" s="109"/>
      <c r="Y3" s="16"/>
      <c r="Z3" s="109"/>
    </row>
    <row r="4" spans="1:28" ht="20.25" customHeight="1">
      <c r="A4" s="50"/>
      <c r="B4" s="47"/>
      <c r="C4" s="47"/>
      <c r="D4" s="233" t="s">
        <v>128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1:28" ht="20.25" customHeight="1">
      <c r="A5" s="50"/>
      <c r="B5" s="47"/>
      <c r="C5" s="47"/>
      <c r="D5" s="5"/>
      <c r="E5" s="5"/>
      <c r="F5" s="5"/>
      <c r="G5" s="5"/>
      <c r="H5" s="5"/>
      <c r="I5" s="5"/>
      <c r="J5" s="5"/>
      <c r="K5" s="5"/>
      <c r="L5" s="5"/>
      <c r="M5" s="5"/>
      <c r="N5" s="3"/>
      <c r="O5" s="5"/>
      <c r="P5" s="47"/>
      <c r="Q5" s="5"/>
      <c r="R5" s="47"/>
      <c r="S5" s="47"/>
      <c r="T5" s="13" t="s">
        <v>129</v>
      </c>
      <c r="U5" s="5"/>
      <c r="V5" s="5"/>
      <c r="W5" s="5"/>
      <c r="X5" s="5"/>
      <c r="Y5" s="5"/>
      <c r="Z5" s="5"/>
      <c r="AA5" s="5"/>
      <c r="AB5" s="5"/>
    </row>
    <row r="6" spans="1:28" ht="20.25" customHeight="1">
      <c r="A6" s="50"/>
      <c r="B6" s="47"/>
      <c r="C6" s="47"/>
      <c r="D6" s="5"/>
      <c r="E6" s="5"/>
      <c r="F6" s="5"/>
      <c r="G6" s="5"/>
      <c r="H6" s="5"/>
      <c r="I6" s="5"/>
      <c r="J6" s="5"/>
      <c r="K6" s="5"/>
      <c r="L6" s="5"/>
      <c r="M6" s="5"/>
      <c r="N6" s="241" t="s">
        <v>130</v>
      </c>
      <c r="O6" s="241"/>
      <c r="P6" s="241"/>
      <c r="Q6" s="241"/>
      <c r="R6" s="241"/>
      <c r="S6" s="13"/>
      <c r="T6" s="87" t="s">
        <v>131</v>
      </c>
      <c r="U6" s="5"/>
      <c r="V6" s="5"/>
      <c r="W6" s="5"/>
      <c r="X6" s="5"/>
      <c r="Y6" s="5"/>
      <c r="Z6" s="5"/>
      <c r="AA6" s="5"/>
      <c r="AB6" s="5"/>
    </row>
    <row r="7" spans="1:28" ht="20.25" customHeight="1">
      <c r="A7" s="50"/>
      <c r="B7" s="50"/>
      <c r="C7" s="50"/>
      <c r="D7" s="3"/>
      <c r="E7" s="3"/>
      <c r="F7" s="13"/>
      <c r="G7" s="3"/>
      <c r="H7" s="3"/>
      <c r="I7" s="3"/>
      <c r="J7" s="3"/>
      <c r="K7" s="3"/>
      <c r="L7" s="13" t="s">
        <v>132</v>
      </c>
      <c r="M7" s="3"/>
      <c r="U7" s="12"/>
      <c r="V7" s="88" t="s">
        <v>50</v>
      </c>
      <c r="W7" s="3"/>
      <c r="X7" s="3"/>
      <c r="Y7" s="3"/>
      <c r="Z7" s="3"/>
    </row>
    <row r="8" spans="1:28" ht="20.25" customHeight="1">
      <c r="A8" s="50"/>
      <c r="B8" s="13"/>
      <c r="C8" s="13"/>
      <c r="D8" s="13" t="s">
        <v>133</v>
      </c>
      <c r="E8" s="13"/>
      <c r="F8" s="13"/>
      <c r="G8" s="13"/>
      <c r="H8" s="13" t="s">
        <v>134</v>
      </c>
      <c r="I8" s="13"/>
      <c r="J8" s="13"/>
      <c r="K8" s="13"/>
      <c r="L8" s="13" t="s">
        <v>135</v>
      </c>
      <c r="M8" s="13"/>
      <c r="P8" s="13" t="s">
        <v>164</v>
      </c>
      <c r="U8" s="13"/>
      <c r="V8" s="89" t="s">
        <v>136</v>
      </c>
      <c r="W8" s="3"/>
      <c r="X8" s="90" t="s">
        <v>137</v>
      </c>
      <c r="Y8" s="3"/>
      <c r="Z8" s="13"/>
    </row>
    <row r="9" spans="1:28" ht="20.25" customHeight="1">
      <c r="A9" s="50"/>
      <c r="B9" s="13"/>
      <c r="C9" s="13"/>
      <c r="D9" s="13" t="s">
        <v>138</v>
      </c>
      <c r="E9" s="13"/>
      <c r="F9" s="13" t="s">
        <v>139</v>
      </c>
      <c r="G9" s="13"/>
      <c r="H9" s="13" t="s">
        <v>140</v>
      </c>
      <c r="I9" s="13"/>
      <c r="J9" s="13" t="s">
        <v>164</v>
      </c>
      <c r="K9" s="13"/>
      <c r="L9" s="13" t="s">
        <v>141</v>
      </c>
      <c r="M9" s="13"/>
      <c r="N9" s="13" t="s">
        <v>142</v>
      </c>
      <c r="O9" s="3"/>
      <c r="P9" s="13" t="s">
        <v>165</v>
      </c>
      <c r="Q9" s="3"/>
      <c r="R9" s="3"/>
      <c r="S9" s="3"/>
      <c r="T9" s="13" t="s">
        <v>143</v>
      </c>
      <c r="U9" s="13"/>
      <c r="V9" s="89" t="s">
        <v>144</v>
      </c>
      <c r="W9" s="3"/>
      <c r="X9" s="88" t="s">
        <v>145</v>
      </c>
      <c r="Y9" s="3"/>
      <c r="Z9" s="13" t="s">
        <v>146</v>
      </c>
    </row>
    <row r="10" spans="1:28" ht="20.25" customHeight="1">
      <c r="A10" s="50"/>
      <c r="B10" s="91" t="s">
        <v>8</v>
      </c>
      <c r="C10" s="91"/>
      <c r="D10" s="13" t="s">
        <v>147</v>
      </c>
      <c r="E10" s="13"/>
      <c r="F10" s="13" t="s">
        <v>148</v>
      </c>
      <c r="G10" s="13"/>
      <c r="H10" s="13" t="s">
        <v>149</v>
      </c>
      <c r="I10" s="13"/>
      <c r="J10" s="13" t="s">
        <v>166</v>
      </c>
      <c r="K10" s="13"/>
      <c r="L10" s="13" t="s">
        <v>150</v>
      </c>
      <c r="M10" s="13"/>
      <c r="N10" s="13" t="s">
        <v>149</v>
      </c>
      <c r="O10" s="3"/>
      <c r="P10" s="13" t="s">
        <v>167</v>
      </c>
      <c r="Q10" s="3"/>
      <c r="R10" s="88" t="s">
        <v>151</v>
      </c>
      <c r="S10" s="88"/>
      <c r="T10" s="13" t="s">
        <v>149</v>
      </c>
      <c r="U10" s="13"/>
      <c r="V10" s="89" t="s">
        <v>152</v>
      </c>
      <c r="W10" s="3"/>
      <c r="X10" s="88" t="s">
        <v>153</v>
      </c>
      <c r="Y10" s="3"/>
      <c r="Z10" s="89" t="s">
        <v>154</v>
      </c>
    </row>
    <row r="11" spans="1:28" ht="20.25" customHeight="1">
      <c r="B11" s="12"/>
      <c r="C11" s="12"/>
      <c r="D11" s="240" t="s">
        <v>10</v>
      </c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</row>
    <row r="12" spans="1:28" ht="20.25" customHeight="1">
      <c r="A12" s="21" t="s">
        <v>255</v>
      </c>
      <c r="B12" s="12"/>
      <c r="C12" s="12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</row>
    <row r="13" spans="1:28" ht="20.25" customHeight="1">
      <c r="A13" s="21" t="s">
        <v>228</v>
      </c>
      <c r="B13" s="12"/>
      <c r="C13" s="12"/>
      <c r="D13" s="56">
        <v>308289</v>
      </c>
      <c r="E13" s="56"/>
      <c r="F13" s="56">
        <v>1082230</v>
      </c>
      <c r="G13" s="56"/>
      <c r="H13" s="56">
        <v>23966</v>
      </c>
      <c r="I13" s="56"/>
      <c r="J13" s="56">
        <v>-38976</v>
      </c>
      <c r="K13" s="56"/>
      <c r="L13" s="94">
        <v>0</v>
      </c>
      <c r="M13" s="56"/>
      <c r="N13" s="56">
        <v>30844</v>
      </c>
      <c r="O13" s="56"/>
      <c r="P13" s="56">
        <v>38976</v>
      </c>
      <c r="Q13" s="56"/>
      <c r="R13" s="56">
        <v>2943913</v>
      </c>
      <c r="S13" s="56"/>
      <c r="T13" s="94">
        <v>3078</v>
      </c>
      <c r="U13" s="94"/>
      <c r="V13" s="204">
        <f>SUM(D13:T13)</f>
        <v>4392320</v>
      </c>
      <c r="W13" s="94"/>
      <c r="X13" s="94">
        <v>98602</v>
      </c>
      <c r="Y13" s="124"/>
      <c r="Z13" s="191">
        <f>SUM(V13:X13)</f>
        <v>4490922</v>
      </c>
      <c r="AA13" s="16"/>
      <c r="AB13" s="95"/>
    </row>
    <row r="14" spans="1:28" ht="7.5" customHeight="1">
      <c r="A14" s="96"/>
      <c r="B14" s="12"/>
      <c r="C14" s="12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25"/>
      <c r="R14" s="97"/>
      <c r="S14" s="56"/>
      <c r="T14" s="126"/>
      <c r="U14" s="126"/>
      <c r="V14" s="126"/>
      <c r="W14" s="126"/>
      <c r="X14" s="126"/>
      <c r="Y14" s="126"/>
      <c r="Z14" s="94"/>
      <c r="AA14" s="22"/>
      <c r="AB14" s="22"/>
    </row>
    <row r="15" spans="1:28" ht="19.5" customHeight="1">
      <c r="A15" s="21" t="s">
        <v>155</v>
      </c>
      <c r="B15" s="12"/>
      <c r="C15" s="12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94"/>
      <c r="X15" s="56"/>
      <c r="Y15" s="94"/>
      <c r="Z15" s="56"/>
      <c r="AA15" s="16"/>
      <c r="AB15" s="95"/>
    </row>
    <row r="16" spans="1:28" ht="19.5" customHeight="1">
      <c r="A16" s="21" t="s">
        <v>156</v>
      </c>
      <c r="B16" s="12"/>
      <c r="C16" s="12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94"/>
      <c r="X16" s="56"/>
      <c r="Y16" s="94"/>
      <c r="Z16" s="56"/>
      <c r="AA16" s="16"/>
      <c r="AB16" s="95"/>
    </row>
    <row r="17" spans="1:28" ht="19.5" customHeight="1">
      <c r="A17" s="14" t="s">
        <v>157</v>
      </c>
      <c r="B17" s="12"/>
      <c r="C17" s="12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94"/>
      <c r="X17" s="56"/>
      <c r="Y17" s="94"/>
      <c r="Z17" s="56"/>
      <c r="AA17" s="16"/>
      <c r="AB17" s="95"/>
    </row>
    <row r="18" spans="1:28" ht="19.5" customHeight="1">
      <c r="A18" s="14" t="s">
        <v>158</v>
      </c>
      <c r="B18" s="12"/>
      <c r="C18" s="12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7"/>
      <c r="Q18" s="25"/>
      <c r="R18" s="27"/>
      <c r="S18" s="25"/>
      <c r="T18" s="27"/>
      <c r="U18" s="25"/>
      <c r="V18" s="27"/>
      <c r="W18" s="27"/>
      <c r="X18" s="27"/>
      <c r="Y18" s="27"/>
      <c r="Z18" s="25"/>
      <c r="AA18" s="16"/>
      <c r="AB18" s="100"/>
    </row>
    <row r="19" spans="1:28" ht="19.5" customHeight="1">
      <c r="A19" s="3" t="s">
        <v>159</v>
      </c>
      <c r="B19" s="12">
        <v>8</v>
      </c>
      <c r="C19" s="12"/>
      <c r="D19" s="27">
        <v>0</v>
      </c>
      <c r="E19" s="27"/>
      <c r="F19" s="27">
        <v>0</v>
      </c>
      <c r="G19" s="25"/>
      <c r="H19" s="205">
        <v>13029</v>
      </c>
      <c r="I19" s="25"/>
      <c r="J19" s="27">
        <v>0</v>
      </c>
      <c r="K19" s="25"/>
      <c r="L19" s="27"/>
      <c r="M19" s="25"/>
      <c r="N19" s="27">
        <v>0</v>
      </c>
      <c r="O19" s="27"/>
      <c r="P19" s="27">
        <v>0</v>
      </c>
      <c r="Q19" s="27"/>
      <c r="R19" s="27">
        <v>0</v>
      </c>
      <c r="S19" s="27"/>
      <c r="T19" s="27">
        <v>0</v>
      </c>
      <c r="U19" s="27"/>
      <c r="V19" s="205">
        <v>13029</v>
      </c>
      <c r="W19" s="27"/>
      <c r="X19" s="27">
        <v>0</v>
      </c>
      <c r="Y19" s="124"/>
      <c r="Z19" s="205">
        <v>13029</v>
      </c>
      <c r="AA19" s="16"/>
    </row>
    <row r="20" spans="1:28" ht="19.5" customHeight="1">
      <c r="A20" s="50" t="s">
        <v>169</v>
      </c>
      <c r="B20" s="12" t="s">
        <v>257</v>
      </c>
      <c r="C20" s="12"/>
      <c r="D20" s="27">
        <v>0</v>
      </c>
      <c r="E20" s="27"/>
      <c r="F20" s="27">
        <v>0</v>
      </c>
      <c r="G20" s="25"/>
      <c r="H20" s="27">
        <v>0</v>
      </c>
      <c r="I20" s="25"/>
      <c r="J20" s="209">
        <v>-89934</v>
      </c>
      <c r="K20" s="25"/>
      <c r="L20" s="27"/>
      <c r="M20" s="25"/>
      <c r="N20" s="27">
        <v>0</v>
      </c>
      <c r="O20" s="27"/>
      <c r="P20" s="209">
        <v>89934</v>
      </c>
      <c r="Q20" s="27"/>
      <c r="R20" s="209">
        <v>-89934</v>
      </c>
      <c r="S20" s="27"/>
      <c r="T20" s="27">
        <v>0</v>
      </c>
      <c r="U20" s="27"/>
      <c r="V20" s="209">
        <v>-89934</v>
      </c>
      <c r="W20" s="27"/>
      <c r="X20" s="27">
        <v>0</v>
      </c>
      <c r="Y20" s="124"/>
      <c r="Z20" s="209">
        <v>-89934</v>
      </c>
      <c r="AA20" s="16"/>
    </row>
    <row r="21" spans="1:28" ht="19.5" customHeight="1">
      <c r="A21" s="110" t="s">
        <v>230</v>
      </c>
      <c r="B21" s="12">
        <v>12</v>
      </c>
      <c r="C21" s="12"/>
      <c r="D21" s="36">
        <v>0</v>
      </c>
      <c r="E21" s="27"/>
      <c r="F21" s="36">
        <v>0</v>
      </c>
      <c r="G21" s="25"/>
      <c r="H21" s="36">
        <v>0</v>
      </c>
      <c r="I21" s="25"/>
      <c r="J21" s="36">
        <v>0</v>
      </c>
      <c r="K21" s="25"/>
      <c r="L21" s="36"/>
      <c r="M21" s="25"/>
      <c r="N21" s="36">
        <v>0</v>
      </c>
      <c r="O21" s="27"/>
      <c r="P21" s="36">
        <v>0</v>
      </c>
      <c r="Q21" s="27"/>
      <c r="R21" s="128">
        <v>-693645</v>
      </c>
      <c r="S21" s="27"/>
      <c r="T21" s="36">
        <v>0</v>
      </c>
      <c r="U21" s="27"/>
      <c r="V21" s="210">
        <v>-693645</v>
      </c>
      <c r="W21" s="27"/>
      <c r="X21" s="36">
        <v>0</v>
      </c>
      <c r="Y21" s="124"/>
      <c r="Z21" s="210">
        <v>-693645</v>
      </c>
      <c r="AA21" s="16"/>
    </row>
    <row r="22" spans="1:28" ht="19.5" customHeight="1">
      <c r="A22" s="14" t="s">
        <v>161</v>
      </c>
      <c r="B22" s="12"/>
      <c r="C22" s="12"/>
      <c r="D22" s="27"/>
      <c r="E22" s="27"/>
      <c r="F22" s="27"/>
      <c r="G22" s="25"/>
      <c r="H22" s="27"/>
      <c r="I22" s="25"/>
      <c r="J22" s="27"/>
      <c r="K22" s="25"/>
      <c r="L22" s="27"/>
      <c r="M22" s="25"/>
      <c r="N22" s="27"/>
      <c r="O22" s="27"/>
      <c r="P22" s="27"/>
      <c r="Q22" s="27"/>
      <c r="R22" s="25"/>
      <c r="S22" s="27"/>
      <c r="T22" s="27"/>
      <c r="U22" s="27"/>
      <c r="V22" s="25"/>
      <c r="W22" s="27"/>
      <c r="X22" s="127"/>
      <c r="Y22" s="124"/>
      <c r="Z22" s="25"/>
      <c r="AA22" s="102"/>
    </row>
    <row r="23" spans="1:28" ht="19.5" customHeight="1">
      <c r="A23" s="14" t="s">
        <v>158</v>
      </c>
      <c r="B23" s="12"/>
      <c r="C23" s="12"/>
      <c r="D23" s="207">
        <f>SUM(D19:D22)</f>
        <v>0</v>
      </c>
      <c r="E23" s="94"/>
      <c r="F23" s="207">
        <f>SUM(F19:F22)</f>
        <v>0</v>
      </c>
      <c r="G23" s="56"/>
      <c r="H23" s="207">
        <f>SUM(H19:H22)</f>
        <v>13029</v>
      </c>
      <c r="I23" s="56"/>
      <c r="J23" s="207">
        <f>SUM(J19:J22)</f>
        <v>-89934</v>
      </c>
      <c r="K23" s="56"/>
      <c r="L23" s="103"/>
      <c r="M23" s="56"/>
      <c r="N23" s="207">
        <f>SUM(N19:N22)</f>
        <v>0</v>
      </c>
      <c r="O23" s="94"/>
      <c r="P23" s="207">
        <f>SUM(P19:P22)</f>
        <v>89934</v>
      </c>
      <c r="Q23" s="94"/>
      <c r="R23" s="207">
        <f>SUM(R19:R22)</f>
        <v>-783579</v>
      </c>
      <c r="S23" s="94"/>
      <c r="T23" s="207">
        <f>SUM(T19:T22)</f>
        <v>0</v>
      </c>
      <c r="U23" s="94"/>
      <c r="V23" s="207">
        <f>SUM(V19:V22)</f>
        <v>-770550</v>
      </c>
      <c r="W23" s="94"/>
      <c r="X23" s="207">
        <f>SUM(X19:X22)</f>
        <v>0</v>
      </c>
      <c r="Y23" s="124"/>
      <c r="Z23" s="207">
        <f>SUM(V23:X23)</f>
        <v>-770550</v>
      </c>
      <c r="AA23" s="16"/>
    </row>
    <row r="24" spans="1:28" ht="12.65" customHeight="1">
      <c r="A24" s="14"/>
      <c r="B24" s="12"/>
      <c r="C24" s="12"/>
      <c r="D24" s="94"/>
      <c r="E24" s="94"/>
      <c r="F24" s="94"/>
      <c r="G24" s="56"/>
      <c r="H24" s="94"/>
      <c r="I24" s="56"/>
      <c r="J24" s="94"/>
      <c r="K24" s="56"/>
      <c r="L24" s="94"/>
      <c r="M24" s="56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124"/>
      <c r="Z24" s="94"/>
      <c r="AA24" s="16"/>
    </row>
    <row r="25" spans="1:28" ht="19.5" customHeight="1">
      <c r="A25" s="104" t="s">
        <v>162</v>
      </c>
      <c r="B25" s="12"/>
      <c r="C25" s="12"/>
      <c r="D25" s="94"/>
      <c r="E25" s="56"/>
      <c r="F25" s="94"/>
      <c r="G25" s="56"/>
      <c r="H25" s="56"/>
      <c r="I25" s="56"/>
      <c r="J25" s="56"/>
      <c r="K25" s="56"/>
      <c r="L25" s="56"/>
      <c r="M25" s="56"/>
      <c r="N25" s="94"/>
      <c r="O25" s="56"/>
      <c r="P25" s="56"/>
      <c r="Q25" s="56"/>
      <c r="R25" s="56"/>
      <c r="S25" s="56"/>
      <c r="T25" s="56"/>
      <c r="U25" s="94"/>
      <c r="V25" s="56"/>
      <c r="W25" s="94"/>
      <c r="X25" s="56"/>
      <c r="Y25" s="124"/>
      <c r="Z25" s="56"/>
      <c r="AA25" s="16"/>
    </row>
    <row r="26" spans="1:28" ht="17.25" customHeight="1">
      <c r="A26" s="104" t="s">
        <v>156</v>
      </c>
      <c r="B26" s="12"/>
      <c r="C26" s="12"/>
      <c r="D26" s="207">
        <f>D23</f>
        <v>0</v>
      </c>
      <c r="E26" s="94"/>
      <c r="F26" s="207">
        <f>F23</f>
        <v>0</v>
      </c>
      <c r="G26" s="56"/>
      <c r="H26" s="207">
        <f>H23</f>
        <v>13029</v>
      </c>
      <c r="I26" s="56"/>
      <c r="J26" s="207">
        <f>SUM(J22:J25)</f>
        <v>-89934</v>
      </c>
      <c r="K26" s="56"/>
      <c r="L26" s="103"/>
      <c r="M26" s="56"/>
      <c r="N26" s="207">
        <f>N23</f>
        <v>0</v>
      </c>
      <c r="O26" s="94"/>
      <c r="P26" s="207">
        <f>P23</f>
        <v>89934</v>
      </c>
      <c r="Q26" s="94"/>
      <c r="R26" s="207">
        <f>R23</f>
        <v>-783579</v>
      </c>
      <c r="S26" s="94"/>
      <c r="T26" s="207">
        <f>T23</f>
        <v>0</v>
      </c>
      <c r="U26" s="94"/>
      <c r="V26" s="207">
        <f>V23</f>
        <v>-770550</v>
      </c>
      <c r="W26" s="94"/>
      <c r="X26" s="207">
        <f>X23</f>
        <v>0</v>
      </c>
      <c r="Y26" s="124"/>
      <c r="Z26" s="207">
        <f>SUM(V26:X26)</f>
        <v>-770550</v>
      </c>
      <c r="AA26" s="16"/>
    </row>
    <row r="27" spans="1:28" ht="10" customHeight="1">
      <c r="A27" s="21"/>
      <c r="B27" s="12"/>
      <c r="C27" s="12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125"/>
      <c r="P27" s="97"/>
      <c r="Q27" s="56"/>
      <c r="R27" s="126"/>
      <c r="S27" s="126"/>
      <c r="T27" s="126"/>
      <c r="U27" s="126"/>
      <c r="V27" s="126"/>
      <c r="W27" s="126"/>
      <c r="X27" s="94"/>
      <c r="Y27" s="126"/>
      <c r="Z27" s="125"/>
      <c r="AA27" s="22"/>
    </row>
    <row r="28" spans="1:28" ht="20.25" customHeight="1">
      <c r="A28" s="111" t="s">
        <v>163</v>
      </c>
      <c r="B28" s="12"/>
      <c r="C28" s="12"/>
      <c r="D28" s="97"/>
      <c r="E28" s="125"/>
      <c r="F28" s="97"/>
      <c r="G28" s="125"/>
      <c r="H28" s="125"/>
      <c r="I28" s="125"/>
      <c r="J28" s="125"/>
      <c r="K28" s="125"/>
      <c r="L28" s="125"/>
      <c r="M28" s="125"/>
      <c r="N28" s="97"/>
      <c r="O28" s="125"/>
      <c r="P28" s="129"/>
      <c r="Q28" s="56"/>
      <c r="R28" s="56"/>
      <c r="S28" s="56"/>
      <c r="T28" s="56"/>
      <c r="U28" s="56"/>
      <c r="V28" s="56"/>
      <c r="W28" s="124"/>
      <c r="X28" s="56"/>
      <c r="Y28" s="124"/>
      <c r="Z28" s="125"/>
      <c r="AA28" s="16"/>
    </row>
    <row r="29" spans="1:28" ht="20.25" customHeight="1">
      <c r="A29" s="106" t="s">
        <v>226</v>
      </c>
      <c r="B29" s="12"/>
      <c r="C29" s="12"/>
      <c r="D29" s="27">
        <v>0</v>
      </c>
      <c r="E29" s="27"/>
      <c r="F29" s="27">
        <v>0</v>
      </c>
      <c r="G29" s="27"/>
      <c r="H29" s="27">
        <v>0</v>
      </c>
      <c r="I29" s="129"/>
      <c r="J29" s="27">
        <v>0</v>
      </c>
      <c r="K29" s="129"/>
      <c r="L29" s="27"/>
      <c r="M29" s="129"/>
      <c r="N29" s="27">
        <v>0</v>
      </c>
      <c r="O29" s="112"/>
      <c r="P29" s="27">
        <v>0</v>
      </c>
      <c r="Q29" s="25"/>
      <c r="R29" s="205">
        <v>654945</v>
      </c>
      <c r="S29" s="129"/>
      <c r="T29" s="27">
        <v>0</v>
      </c>
      <c r="U29" s="129"/>
      <c r="V29" s="205">
        <v>654945</v>
      </c>
      <c r="W29" s="124"/>
      <c r="X29" s="211">
        <v>16998</v>
      </c>
      <c r="Y29" s="124"/>
      <c r="Z29" s="211">
        <v>671943</v>
      </c>
      <c r="AA29" s="16"/>
    </row>
    <row r="30" spans="1:28" ht="20.25" customHeight="1">
      <c r="A30" s="106" t="s">
        <v>227</v>
      </c>
      <c r="B30" s="12"/>
      <c r="C30" s="12"/>
      <c r="D30" s="36">
        <v>0</v>
      </c>
      <c r="E30" s="27"/>
      <c r="F30" s="36">
        <v>0</v>
      </c>
      <c r="G30" s="27"/>
      <c r="H30" s="36">
        <v>0</v>
      </c>
      <c r="I30" s="25"/>
      <c r="J30" s="36">
        <v>0</v>
      </c>
      <c r="K30" s="25"/>
      <c r="L30" s="36"/>
      <c r="M30" s="25"/>
      <c r="N30" s="36">
        <v>0</v>
      </c>
      <c r="O30" s="27"/>
      <c r="P30" s="36">
        <v>0</v>
      </c>
      <c r="Q30" s="27"/>
      <c r="R30" s="36">
        <v>0</v>
      </c>
      <c r="S30" s="27"/>
      <c r="T30" s="206">
        <v>880</v>
      </c>
      <c r="U30" s="27"/>
      <c r="V30" s="206">
        <v>880</v>
      </c>
      <c r="W30" s="27"/>
      <c r="X30" s="103">
        <v>0</v>
      </c>
      <c r="Y30" s="124"/>
      <c r="Z30" s="210">
        <v>880</v>
      </c>
      <c r="AA30" s="16"/>
    </row>
    <row r="31" spans="1:28" ht="20.25" customHeight="1">
      <c r="A31" s="111" t="s">
        <v>112</v>
      </c>
      <c r="B31" s="12"/>
      <c r="C31" s="12"/>
      <c r="D31" s="207">
        <f>SUM(D29:D30)</f>
        <v>0</v>
      </c>
      <c r="E31" s="94"/>
      <c r="F31" s="207">
        <f>SUM(F29:F30)</f>
        <v>0</v>
      </c>
      <c r="G31" s="56"/>
      <c r="H31" s="207">
        <f>SUM(H29:H30)</f>
        <v>0</v>
      </c>
      <c r="I31" s="56"/>
      <c r="J31" s="207">
        <f>SUM(J29:J30)</f>
        <v>0</v>
      </c>
      <c r="K31" s="56"/>
      <c r="L31" s="103"/>
      <c r="M31" s="56"/>
      <c r="N31" s="207">
        <f>SUM(N29:N30)</f>
        <v>0</v>
      </c>
      <c r="O31" s="94"/>
      <c r="P31" s="207">
        <f>SUM(P29:P30)</f>
        <v>0</v>
      </c>
      <c r="Q31" s="94"/>
      <c r="R31" s="207">
        <f>SUM(R29:R30)</f>
        <v>654945</v>
      </c>
      <c r="S31" s="94"/>
      <c r="T31" s="207">
        <f>SUM(T29:T30)</f>
        <v>880</v>
      </c>
      <c r="U31" s="94"/>
      <c r="V31" s="207">
        <f>SUM(V29:V30)</f>
        <v>655825</v>
      </c>
      <c r="W31" s="94"/>
      <c r="X31" s="207">
        <f>SUM(X29:X30)</f>
        <v>16998</v>
      </c>
      <c r="Y31" s="124"/>
      <c r="Z31" s="207">
        <f>SUM(Z29:Z30)</f>
        <v>672823</v>
      </c>
      <c r="AA31" s="16"/>
    </row>
    <row r="32" spans="1:28" ht="12" customHeight="1">
      <c r="A32" s="105"/>
      <c r="B32" s="12"/>
      <c r="C32" s="12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125"/>
      <c r="P32" s="94"/>
      <c r="Q32" s="56"/>
      <c r="R32" s="94"/>
      <c r="S32" s="94"/>
      <c r="T32" s="94"/>
      <c r="U32" s="94"/>
      <c r="V32" s="94"/>
      <c r="W32" s="126"/>
      <c r="X32" s="94"/>
      <c r="Y32" s="126"/>
      <c r="Z32" s="94"/>
      <c r="AA32" s="22"/>
    </row>
    <row r="33" spans="1:27" ht="20.25" customHeight="1" thickBot="1">
      <c r="A33" s="21" t="s">
        <v>252</v>
      </c>
      <c r="B33" s="12"/>
      <c r="C33" s="12"/>
      <c r="D33" s="201">
        <f>SUM(D31,D26,D13)</f>
        <v>308289</v>
      </c>
      <c r="E33" s="94"/>
      <c r="F33" s="201">
        <f>SUM(F31,F26,F13)</f>
        <v>1082230</v>
      </c>
      <c r="G33" s="94"/>
      <c r="H33" s="201">
        <f>SUM(H31,H26,H13)</f>
        <v>36995</v>
      </c>
      <c r="I33" s="94"/>
      <c r="J33" s="201">
        <f>SUM(J31,J26,J13)</f>
        <v>-128910</v>
      </c>
      <c r="K33" s="94"/>
      <c r="L33" s="78"/>
      <c r="M33" s="94"/>
      <c r="N33" s="201">
        <f>SUM(N31,N26,N13)</f>
        <v>30844</v>
      </c>
      <c r="O33" s="94"/>
      <c r="P33" s="201">
        <f>SUM(P31,P26,P13)</f>
        <v>128910</v>
      </c>
      <c r="Q33" s="94"/>
      <c r="R33" s="201">
        <f>SUM(R31,R26,R13)</f>
        <v>2815279</v>
      </c>
      <c r="S33" s="94"/>
      <c r="T33" s="201">
        <f>SUM(T31,T26,T13)</f>
        <v>3958</v>
      </c>
      <c r="U33" s="94"/>
      <c r="V33" s="201">
        <f>SUM(V31,V26,V13)</f>
        <v>4277595</v>
      </c>
      <c r="W33" s="126"/>
      <c r="X33" s="201">
        <f>SUM(X31,X26,X13)</f>
        <v>115600</v>
      </c>
      <c r="Y33" s="126"/>
      <c r="Z33" s="201">
        <f>SUM(Z31,Z26,Z13)</f>
        <v>4393195</v>
      </c>
      <c r="AA33" s="22"/>
    </row>
    <row r="34" spans="1:27" ht="20.25" customHeight="1" thickTop="1"/>
    <row r="35" spans="1:27" ht="20.25" customHeight="1">
      <c r="Z35" s="101"/>
    </row>
  </sheetData>
  <sheetProtection formatCells="0" formatColumns="0" formatRows="0" insertColumns="0" insertRows="0" insertHyperlinks="0" deleteColumns="0" deleteRows="0" sort="0" autoFilter="0" pivotTables="0"/>
  <mergeCells count="3">
    <mergeCell ref="D4:AB4"/>
    <mergeCell ref="D11:AB11"/>
    <mergeCell ref="N6:R6"/>
  </mergeCells>
  <pageMargins left="0.5" right="0.5" top="0.48" bottom="0.5" header="0.5" footer="0.5"/>
  <pageSetup paperSize="9" scale="71" firstPageNumber="1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9DD6-ECE5-4AE8-B613-D0614A151EAE}">
  <sheetPr>
    <pageSetUpPr fitToPage="1"/>
  </sheetPr>
  <dimension ref="A1:Q30"/>
  <sheetViews>
    <sheetView view="pageBreakPreview" zoomScale="70" zoomScaleNormal="70" zoomScaleSheetLayoutView="70" workbookViewId="0">
      <selection activeCell="T25" sqref="T25"/>
    </sheetView>
  </sheetViews>
  <sheetFormatPr defaultColWidth="9.1796875" defaultRowHeight="19.5" customHeight="1"/>
  <cols>
    <col min="1" max="1" width="45.453125" style="80" customWidth="1"/>
    <col min="2" max="2" width="7.54296875" style="80" customWidth="1"/>
    <col min="3" max="3" width="11.54296875" style="80" customWidth="1"/>
    <col min="4" max="4" width="0.81640625" style="80" customWidth="1"/>
    <col min="5" max="5" width="11.54296875" style="80" customWidth="1"/>
    <col min="6" max="6" width="0.81640625" style="80" customWidth="1"/>
    <col min="7" max="7" width="11.54296875" style="80" customWidth="1"/>
    <col min="8" max="8" width="0.81640625" style="80" customWidth="1"/>
    <col min="9" max="9" width="11.54296875" style="80" customWidth="1"/>
    <col min="10" max="10" width="0.81640625" style="80" customWidth="1"/>
    <col min="11" max="11" width="11.453125" style="80" customWidth="1"/>
    <col min="12" max="12" width="0.81640625" style="80" customWidth="1"/>
    <col min="13" max="13" width="13.453125" style="80" customWidth="1"/>
    <col min="14" max="14" width="0.81640625" style="80" customWidth="1"/>
    <col min="15" max="15" width="13.453125" style="80" customWidth="1"/>
    <col min="16" max="16" width="1" style="80" customWidth="1"/>
    <col min="17" max="17" width="11.54296875" style="80" customWidth="1"/>
    <col min="18" max="16384" width="9.1796875" style="80"/>
  </cols>
  <sheetData>
    <row r="1" spans="1:17" ht="19.5" customHeight="1">
      <c r="A1" s="1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9.5" customHeight="1">
      <c r="A2" s="113" t="s">
        <v>127</v>
      </c>
      <c r="B2" s="86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9.5" customHeight="1">
      <c r="A3" s="11"/>
      <c r="B3" s="59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44"/>
    </row>
    <row r="4" spans="1:17" ht="19.5" customHeight="1">
      <c r="A4" s="50"/>
      <c r="B4" s="47"/>
      <c r="C4" s="233" t="s">
        <v>174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42"/>
    </row>
    <row r="5" spans="1:17" ht="19.5" customHeight="1">
      <c r="A5" s="50"/>
      <c r="B5" s="50"/>
      <c r="C5" s="3"/>
      <c r="D5" s="3"/>
      <c r="E5" s="3"/>
      <c r="F5" s="3"/>
      <c r="G5" s="3"/>
      <c r="H5" s="3"/>
      <c r="I5" s="3"/>
      <c r="J5" s="3"/>
      <c r="K5" s="241" t="s">
        <v>130</v>
      </c>
      <c r="L5" s="241"/>
      <c r="M5" s="241"/>
      <c r="N5" s="241"/>
      <c r="O5" s="241"/>
      <c r="P5" s="13"/>
      <c r="Q5" s="3"/>
    </row>
    <row r="6" spans="1:17" ht="19.5" customHeight="1">
      <c r="A6" s="50"/>
      <c r="B6" s="50"/>
      <c r="C6" s="13" t="s">
        <v>178</v>
      </c>
      <c r="D6" s="13"/>
      <c r="E6" s="13"/>
      <c r="F6" s="13"/>
      <c r="G6" s="13" t="s">
        <v>179</v>
      </c>
      <c r="H6" s="13"/>
      <c r="I6" s="13"/>
      <c r="J6" s="13"/>
      <c r="K6" s="13"/>
      <c r="L6" s="13"/>
      <c r="M6" s="13" t="s">
        <v>164</v>
      </c>
      <c r="N6" s="13"/>
      <c r="O6" s="13"/>
      <c r="P6" s="13"/>
      <c r="Q6" s="13"/>
    </row>
    <row r="7" spans="1:17" ht="19.5" customHeight="1">
      <c r="A7" s="50"/>
      <c r="B7" s="13"/>
      <c r="C7" s="13" t="s">
        <v>138</v>
      </c>
      <c r="D7" s="13"/>
      <c r="E7" s="13" t="s">
        <v>139</v>
      </c>
      <c r="F7" s="13"/>
      <c r="G7" s="13" t="s">
        <v>140</v>
      </c>
      <c r="H7" s="13"/>
      <c r="I7" s="13" t="s">
        <v>164</v>
      </c>
      <c r="J7" s="13"/>
      <c r="K7" s="13"/>
      <c r="L7" s="13"/>
      <c r="M7" s="13" t="s">
        <v>165</v>
      </c>
      <c r="N7" s="13"/>
      <c r="O7" s="13"/>
      <c r="P7" s="13"/>
      <c r="Q7" s="13" t="s">
        <v>180</v>
      </c>
    </row>
    <row r="8" spans="1:17" ht="19.5" customHeight="1">
      <c r="A8" s="50"/>
      <c r="B8" s="91" t="s">
        <v>8</v>
      </c>
      <c r="C8" s="13" t="s">
        <v>147</v>
      </c>
      <c r="D8" s="13"/>
      <c r="E8" s="13" t="s">
        <v>148</v>
      </c>
      <c r="F8" s="13"/>
      <c r="G8" s="13" t="s">
        <v>149</v>
      </c>
      <c r="H8" s="13"/>
      <c r="I8" s="13" t="s">
        <v>166</v>
      </c>
      <c r="J8" s="13"/>
      <c r="K8" s="13" t="s">
        <v>175</v>
      </c>
      <c r="L8" s="13"/>
      <c r="M8" s="13" t="s">
        <v>167</v>
      </c>
      <c r="N8" s="13"/>
      <c r="O8" s="13" t="s">
        <v>151</v>
      </c>
      <c r="P8" s="13"/>
      <c r="Q8" s="13" t="s">
        <v>154</v>
      </c>
    </row>
    <row r="9" spans="1:17" ht="19.5" customHeight="1">
      <c r="A9" s="114"/>
      <c r="B9" s="91"/>
      <c r="C9" s="235" t="s">
        <v>10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ht="19.5" customHeight="1">
      <c r="A10" s="21" t="s">
        <v>254</v>
      </c>
      <c r="B10" s="1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ht="19.5" customHeight="1">
      <c r="A11" s="21" t="s">
        <v>168</v>
      </c>
      <c r="B11" s="12"/>
      <c r="C11" s="94">
        <v>308289</v>
      </c>
      <c r="D11" s="94">
        <v>0</v>
      </c>
      <c r="E11" s="94">
        <v>1082230</v>
      </c>
      <c r="F11" s="94">
        <v>0</v>
      </c>
      <c r="G11" s="94">
        <v>5907</v>
      </c>
      <c r="H11" s="94">
        <v>0</v>
      </c>
      <c r="I11" s="94">
        <v>-12565</v>
      </c>
      <c r="J11" s="94">
        <v>0</v>
      </c>
      <c r="K11" s="94">
        <v>30844</v>
      </c>
      <c r="L11" s="94">
        <v>0</v>
      </c>
      <c r="M11" s="94">
        <v>12565</v>
      </c>
      <c r="N11" s="94">
        <v>0</v>
      </c>
      <c r="O11" s="94">
        <v>2513672</v>
      </c>
      <c r="P11" s="94">
        <v>0</v>
      </c>
      <c r="Q11" s="204">
        <f>SUM(C11:O11)</f>
        <v>3940942</v>
      </c>
    </row>
    <row r="12" spans="1:17" ht="13" customHeight="1">
      <c r="A12" s="105"/>
      <c r="B12" s="12"/>
      <c r="C12" s="94"/>
      <c r="D12" s="94"/>
      <c r="E12" s="94"/>
      <c r="F12" s="94"/>
      <c r="G12" s="94"/>
      <c r="H12" s="94"/>
      <c r="I12" s="99"/>
      <c r="J12" s="94"/>
      <c r="K12" s="94"/>
      <c r="L12" s="99"/>
      <c r="M12" s="99"/>
      <c r="N12" s="99"/>
      <c r="O12" s="99"/>
      <c r="P12" s="99"/>
      <c r="Q12" s="130"/>
    </row>
    <row r="13" spans="1:17" ht="19.5" customHeight="1">
      <c r="A13" s="21" t="s">
        <v>176</v>
      </c>
      <c r="B13" s="12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58"/>
    </row>
    <row r="14" spans="1:17" ht="19.5" customHeight="1">
      <c r="A14" s="115" t="s">
        <v>157</v>
      </c>
      <c r="B14" s="12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58"/>
    </row>
    <row r="15" spans="1:17" ht="19.5" customHeight="1">
      <c r="A15" s="115" t="s">
        <v>158</v>
      </c>
      <c r="B15" s="12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58"/>
    </row>
    <row r="16" spans="1:17" ht="19.5" hidden="1" customHeight="1">
      <c r="A16" s="51" t="s">
        <v>177</v>
      </c>
      <c r="B16" s="12">
        <v>7</v>
      </c>
      <c r="C16" s="27">
        <v>0</v>
      </c>
      <c r="D16" s="25"/>
      <c r="E16" s="27">
        <v>0</v>
      </c>
      <c r="F16" s="25"/>
      <c r="G16" s="25">
        <v>0</v>
      </c>
      <c r="H16" s="25"/>
      <c r="I16" s="27"/>
      <c r="J16" s="25"/>
      <c r="K16" s="27">
        <v>0</v>
      </c>
      <c r="L16" s="25"/>
      <c r="M16" s="27">
        <v>0</v>
      </c>
      <c r="N16" s="25"/>
      <c r="O16" s="27">
        <v>0</v>
      </c>
      <c r="P16" s="27"/>
      <c r="Q16" s="209">
        <f>SUM(C16:O16)</f>
        <v>0</v>
      </c>
    </row>
    <row r="17" spans="1:17" ht="19.5" customHeight="1">
      <c r="A17" s="51" t="s">
        <v>159</v>
      </c>
      <c r="B17" s="12">
        <v>8</v>
      </c>
      <c r="C17" s="27">
        <v>0</v>
      </c>
      <c r="D17" s="27"/>
      <c r="E17" s="27">
        <v>0</v>
      </c>
      <c r="F17" s="27"/>
      <c r="G17" s="27">
        <v>12123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05">
        <v>12123</v>
      </c>
    </row>
    <row r="18" spans="1:17" ht="19.5" customHeight="1">
      <c r="A18" s="50" t="s">
        <v>169</v>
      </c>
      <c r="B18" s="12">
        <v>8</v>
      </c>
      <c r="C18" s="27">
        <v>0</v>
      </c>
      <c r="D18" s="27"/>
      <c r="E18" s="27">
        <v>0</v>
      </c>
      <c r="F18" s="27"/>
      <c r="G18" s="27">
        <v>0</v>
      </c>
      <c r="H18" s="27"/>
      <c r="I18" s="27">
        <v>-19330</v>
      </c>
      <c r="J18" s="27"/>
      <c r="K18" s="27">
        <v>0</v>
      </c>
      <c r="L18" s="27"/>
      <c r="M18" s="27">
        <v>19330</v>
      </c>
      <c r="N18" s="27"/>
      <c r="O18" s="27">
        <v>-19330</v>
      </c>
      <c r="P18" s="27"/>
      <c r="Q18" s="205">
        <v>-19330</v>
      </c>
    </row>
    <row r="19" spans="1:17" ht="19.5" customHeight="1">
      <c r="A19" s="51" t="s">
        <v>160</v>
      </c>
      <c r="B19" s="12">
        <v>12</v>
      </c>
      <c r="C19" s="36">
        <v>0</v>
      </c>
      <c r="D19" s="27"/>
      <c r="E19" s="36">
        <v>0</v>
      </c>
      <c r="F19" s="27"/>
      <c r="G19" s="36">
        <v>0</v>
      </c>
      <c r="H19" s="27"/>
      <c r="I19" s="36">
        <v>0</v>
      </c>
      <c r="J19" s="27"/>
      <c r="K19" s="36">
        <v>0</v>
      </c>
      <c r="L19" s="27"/>
      <c r="M19" s="36">
        <v>0</v>
      </c>
      <c r="N19" s="27"/>
      <c r="O19" s="36">
        <v>-670737</v>
      </c>
      <c r="P19" s="27"/>
      <c r="Q19" s="206">
        <v>-670737</v>
      </c>
    </row>
    <row r="20" spans="1:17" ht="19.5" customHeight="1">
      <c r="A20" s="14" t="s">
        <v>161</v>
      </c>
      <c r="B20" s="12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7" ht="19.5" customHeight="1">
      <c r="A21" s="115" t="s">
        <v>158</v>
      </c>
      <c r="B21" s="12"/>
      <c r="C21" s="207">
        <f>SUM(C16:C19)</f>
        <v>0</v>
      </c>
      <c r="D21" s="27"/>
      <c r="E21" s="207">
        <f>SUM(E16:E19)</f>
        <v>0</v>
      </c>
      <c r="F21" s="27"/>
      <c r="G21" s="207">
        <f>SUM(G16:G19)</f>
        <v>12123</v>
      </c>
      <c r="H21" s="94"/>
      <c r="I21" s="207">
        <f>SUM(I16:I19)</f>
        <v>-19330</v>
      </c>
      <c r="J21" s="27"/>
      <c r="K21" s="207">
        <f>SUM(K16:K19)</f>
        <v>0</v>
      </c>
      <c r="L21" s="27"/>
      <c r="M21" s="207">
        <f>SUM(M16:M19)</f>
        <v>19330</v>
      </c>
      <c r="N21" s="27"/>
      <c r="O21" s="207">
        <f>SUM(O16:O19)</f>
        <v>-690067</v>
      </c>
      <c r="P21" s="94"/>
      <c r="Q21" s="207">
        <f>SUM(Q16:Q19)</f>
        <v>-677944</v>
      </c>
    </row>
    <row r="22" spans="1:17" ht="13" customHeight="1">
      <c r="A22" s="105"/>
      <c r="B22" s="12"/>
      <c r="C22" s="94"/>
      <c r="D22" s="94"/>
      <c r="E22" s="94"/>
      <c r="F22" s="94"/>
      <c r="G22" s="94"/>
      <c r="H22" s="94"/>
      <c r="I22" s="99"/>
      <c r="J22" s="94"/>
      <c r="K22" s="94"/>
      <c r="L22" s="99"/>
      <c r="M22" s="99"/>
      <c r="N22" s="99"/>
      <c r="O22" s="99"/>
      <c r="P22" s="99"/>
      <c r="Q22" s="130"/>
    </row>
    <row r="23" spans="1:17" ht="19.5" customHeight="1">
      <c r="A23" s="116" t="s">
        <v>163</v>
      </c>
      <c r="B23" s="12"/>
      <c r="C23" s="129"/>
      <c r="D23" s="129"/>
      <c r="E23" s="129"/>
      <c r="F23" s="64"/>
      <c r="G23" s="129"/>
      <c r="H23" s="129"/>
      <c r="I23" s="75"/>
      <c r="J23" s="129"/>
      <c r="K23" s="27"/>
      <c r="L23" s="64"/>
      <c r="M23" s="75"/>
      <c r="N23" s="64"/>
      <c r="O23" s="75"/>
      <c r="P23" s="75"/>
      <c r="Q23" s="58"/>
    </row>
    <row r="24" spans="1:17" ht="19.5" customHeight="1">
      <c r="A24" s="106" t="s">
        <v>226</v>
      </c>
      <c r="B24" s="12"/>
      <c r="C24" s="27">
        <v>0</v>
      </c>
      <c r="D24" s="27"/>
      <c r="E24" s="27">
        <v>0</v>
      </c>
      <c r="F24" s="27"/>
      <c r="G24" s="27">
        <v>0</v>
      </c>
      <c r="H24" s="27"/>
      <c r="I24" s="27">
        <v>0</v>
      </c>
      <c r="J24" s="27"/>
      <c r="K24" s="27">
        <v>0</v>
      </c>
      <c r="L24" s="67"/>
      <c r="M24" s="36">
        <v>0</v>
      </c>
      <c r="N24" s="67"/>
      <c r="O24" s="206">
        <v>1060684</v>
      </c>
      <c r="P24" s="131"/>
      <c r="Q24" s="213">
        <v>1060684</v>
      </c>
    </row>
    <row r="25" spans="1:17" ht="19.5" customHeight="1">
      <c r="A25" s="21" t="s">
        <v>112</v>
      </c>
      <c r="B25" s="12"/>
      <c r="C25" s="212">
        <f>SUM(C24:C24)</f>
        <v>0</v>
      </c>
      <c r="D25" s="94"/>
      <c r="E25" s="212">
        <f>SUM(E24:E24)</f>
        <v>0</v>
      </c>
      <c r="F25" s="94"/>
      <c r="G25" s="212">
        <f>SUM(G24:G24)</f>
        <v>0</v>
      </c>
      <c r="H25" s="133"/>
      <c r="I25" s="212">
        <f>SUM(I24:I24)</f>
        <v>0</v>
      </c>
      <c r="J25" s="94"/>
      <c r="K25" s="212">
        <f>SUM(K24:K24)</f>
        <v>0</v>
      </c>
      <c r="L25" s="132"/>
      <c r="M25" s="208">
        <f>SUM(M24:M24)</f>
        <v>0</v>
      </c>
      <c r="N25" s="132"/>
      <c r="O25" s="208">
        <f>SUM(O24:O24)</f>
        <v>1060684</v>
      </c>
      <c r="P25" s="134"/>
      <c r="Q25" s="214">
        <f>SUM(Q24)</f>
        <v>1060684</v>
      </c>
    </row>
    <row r="26" spans="1:17" ht="13" customHeight="1">
      <c r="A26" s="105"/>
      <c r="B26" s="12"/>
      <c r="C26" s="94"/>
      <c r="D26" s="94"/>
      <c r="E26" s="94"/>
      <c r="F26" s="94"/>
      <c r="G26" s="94"/>
      <c r="H26" s="94"/>
      <c r="I26" s="99"/>
      <c r="J26" s="94"/>
      <c r="K26" s="94"/>
      <c r="L26" s="99"/>
      <c r="M26" s="99"/>
      <c r="N26" s="99"/>
      <c r="O26" s="99"/>
      <c r="P26" s="99"/>
      <c r="Q26" s="130"/>
    </row>
    <row r="27" spans="1:17" ht="19.5" customHeight="1" thickBot="1">
      <c r="A27" s="21" t="s">
        <v>251</v>
      </c>
      <c r="B27" s="12"/>
      <c r="C27" s="215">
        <f>SUM(C25,C21,C11)</f>
        <v>308289</v>
      </c>
      <c r="D27" s="99"/>
      <c r="E27" s="215">
        <f>SUM(E25,E21,E11)</f>
        <v>1082230</v>
      </c>
      <c r="F27" s="99"/>
      <c r="G27" s="215">
        <f>SUM(G25,G21,G11)</f>
        <v>18030</v>
      </c>
      <c r="H27" s="130"/>
      <c r="I27" s="215">
        <f>SUM(I25,I21,I11)</f>
        <v>-31895</v>
      </c>
      <c r="J27" s="99"/>
      <c r="K27" s="215">
        <f>SUM(K25,K21,K11)</f>
        <v>30844</v>
      </c>
      <c r="L27" s="99"/>
      <c r="M27" s="215">
        <f>SUM(M25,M21,M11)</f>
        <v>31895</v>
      </c>
      <c r="N27" s="99"/>
      <c r="O27" s="215">
        <f>SUM(O25,O21,O11)</f>
        <v>2884289</v>
      </c>
      <c r="P27" s="130"/>
      <c r="Q27" s="215">
        <f>SUM(Q25,Q21,Q11)</f>
        <v>4323682</v>
      </c>
    </row>
    <row r="28" spans="1:17" ht="19.5" customHeight="1" thickTop="1"/>
    <row r="30" spans="1:17" ht="19.5" customHeight="1">
      <c r="M30" s="117"/>
      <c r="O30" s="117"/>
      <c r="Q30" s="117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K5:O5"/>
    <mergeCell ref="C9:Q9"/>
  </mergeCells>
  <pageMargins left="0.7" right="0.7" top="0.48" bottom="0.5" header="0.5" footer="0.5"/>
  <pageSetup paperSize="9" scale="86" firstPageNumber="11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6EDB3-B42C-4DF7-9186-2A5ADD59E2AE}">
  <sheetPr>
    <pageSetUpPr fitToPage="1"/>
  </sheetPr>
  <dimension ref="A1:Q29"/>
  <sheetViews>
    <sheetView view="pageBreakPreview" zoomScale="70" zoomScaleNormal="55" zoomScaleSheetLayoutView="70" workbookViewId="0">
      <selection activeCell="O11" sqref="O11"/>
    </sheetView>
  </sheetViews>
  <sheetFormatPr defaultColWidth="9.1796875" defaultRowHeight="19.5" customHeight="1"/>
  <cols>
    <col min="1" max="1" width="45.6328125" style="80" customWidth="1"/>
    <col min="2" max="2" width="7.54296875" style="80" customWidth="1"/>
    <col min="3" max="3" width="12" style="80" customWidth="1"/>
    <col min="4" max="4" width="0.81640625" style="80" customWidth="1"/>
    <col min="5" max="5" width="11.81640625" style="80" customWidth="1"/>
    <col min="6" max="6" width="0.81640625" style="80" customWidth="1"/>
    <col min="7" max="7" width="11.81640625" style="80" customWidth="1"/>
    <col min="8" max="8" width="0.81640625" style="80" customWidth="1"/>
    <col min="9" max="9" width="11.81640625" style="80" customWidth="1"/>
    <col min="10" max="10" width="0.81640625" style="80" customWidth="1"/>
    <col min="11" max="11" width="12.6328125" style="80" customWidth="1"/>
    <col min="12" max="12" width="0.81640625" style="80" customWidth="1"/>
    <col min="13" max="13" width="12.81640625" style="80" customWidth="1"/>
    <col min="14" max="14" width="0.81640625" style="80" customWidth="1"/>
    <col min="15" max="15" width="14.1796875" style="80" customWidth="1"/>
    <col min="16" max="16" width="0.81640625" style="80" customWidth="1"/>
    <col min="17" max="17" width="13.81640625" style="80" customWidth="1"/>
    <col min="18" max="16384" width="9.1796875" style="80"/>
  </cols>
  <sheetData>
    <row r="1" spans="1:17" ht="19.5" customHeight="1">
      <c r="A1" s="1" t="s">
        <v>0</v>
      </c>
      <c r="B1" s="83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9.5" customHeight="1">
      <c r="A2" s="113" t="s">
        <v>127</v>
      </c>
      <c r="B2" s="86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9.5" customHeight="1">
      <c r="A3" s="11"/>
      <c r="B3" s="59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44"/>
    </row>
    <row r="4" spans="1:17" ht="19.5" customHeight="1">
      <c r="A4" s="50"/>
      <c r="B4" s="47"/>
      <c r="C4" s="233" t="s">
        <v>174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42"/>
      <c r="Q4" s="242"/>
    </row>
    <row r="5" spans="1:17" ht="19.5" customHeight="1">
      <c r="A5" s="50"/>
      <c r="B5" s="50"/>
      <c r="C5" s="3"/>
      <c r="D5" s="3"/>
      <c r="E5" s="3"/>
      <c r="F5" s="3"/>
      <c r="G5" s="3"/>
      <c r="H5" s="3"/>
      <c r="I5" s="3"/>
      <c r="J5" s="3"/>
      <c r="K5" s="241" t="s">
        <v>130</v>
      </c>
      <c r="L5" s="241"/>
      <c r="M5" s="241"/>
      <c r="N5" s="241"/>
      <c r="O5" s="241"/>
      <c r="P5" s="13"/>
      <c r="Q5" s="3"/>
    </row>
    <row r="6" spans="1:17" ht="19.5" customHeight="1">
      <c r="A6" s="50"/>
      <c r="B6" s="50"/>
      <c r="C6" s="13" t="s">
        <v>178</v>
      </c>
      <c r="D6" s="13"/>
      <c r="E6" s="13"/>
      <c r="F6" s="13"/>
      <c r="G6" s="13" t="s">
        <v>179</v>
      </c>
      <c r="H6" s="13"/>
      <c r="I6" s="13"/>
      <c r="J6" s="13"/>
      <c r="K6" s="13"/>
      <c r="L6" s="13"/>
      <c r="M6" s="13" t="s">
        <v>164</v>
      </c>
      <c r="N6" s="13"/>
      <c r="O6" s="13"/>
      <c r="P6" s="13"/>
      <c r="Q6" s="13"/>
    </row>
    <row r="7" spans="1:17" ht="19.5" customHeight="1">
      <c r="A7" s="50"/>
      <c r="B7" s="13"/>
      <c r="C7" s="13" t="s">
        <v>138</v>
      </c>
      <c r="D7" s="13"/>
      <c r="E7" s="13" t="s">
        <v>139</v>
      </c>
      <c r="F7" s="13"/>
      <c r="G7" s="13" t="s">
        <v>140</v>
      </c>
      <c r="H7" s="13"/>
      <c r="I7" s="13" t="s">
        <v>164</v>
      </c>
      <c r="J7" s="13"/>
      <c r="K7" s="13"/>
      <c r="L7" s="13"/>
      <c r="M7" s="13" t="s">
        <v>165</v>
      </c>
      <c r="N7" s="13"/>
      <c r="O7" s="13"/>
      <c r="P7" s="13"/>
      <c r="Q7" s="13" t="s">
        <v>180</v>
      </c>
    </row>
    <row r="8" spans="1:17" ht="19.5" customHeight="1">
      <c r="A8" s="50"/>
      <c r="B8" s="91" t="s">
        <v>8</v>
      </c>
      <c r="C8" s="13" t="s">
        <v>147</v>
      </c>
      <c r="D8" s="13"/>
      <c r="E8" s="13" t="s">
        <v>148</v>
      </c>
      <c r="F8" s="13"/>
      <c r="G8" s="13" t="s">
        <v>149</v>
      </c>
      <c r="H8" s="13"/>
      <c r="I8" s="13" t="s">
        <v>166</v>
      </c>
      <c r="J8" s="13"/>
      <c r="K8" s="13" t="s">
        <v>175</v>
      </c>
      <c r="L8" s="13"/>
      <c r="M8" s="13" t="s">
        <v>167</v>
      </c>
      <c r="N8" s="13"/>
      <c r="O8" s="13" t="s">
        <v>151</v>
      </c>
      <c r="P8" s="13"/>
      <c r="Q8" s="13" t="s">
        <v>154</v>
      </c>
    </row>
    <row r="9" spans="1:17" ht="19.5" customHeight="1">
      <c r="A9" s="114"/>
      <c r="B9" s="91"/>
      <c r="C9" s="235" t="s">
        <v>10</v>
      </c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235"/>
    </row>
    <row r="10" spans="1:17" ht="19.5" customHeight="1">
      <c r="A10" s="21" t="s">
        <v>255</v>
      </c>
      <c r="B10" s="12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ht="19.5" customHeight="1">
      <c r="A11" s="21" t="s">
        <v>228</v>
      </c>
      <c r="B11" s="12"/>
      <c r="C11" s="94">
        <v>308289</v>
      </c>
      <c r="D11" s="94"/>
      <c r="E11" s="94">
        <v>1082230</v>
      </c>
      <c r="F11" s="94"/>
      <c r="G11" s="94">
        <v>23966</v>
      </c>
      <c r="H11" s="94"/>
      <c r="I11" s="94">
        <v>-38976</v>
      </c>
      <c r="J11" s="94"/>
      <c r="K11" s="94">
        <v>30844</v>
      </c>
      <c r="L11" s="94"/>
      <c r="M11" s="94">
        <v>38976</v>
      </c>
      <c r="N11" s="94"/>
      <c r="O11" s="94">
        <v>3063058</v>
      </c>
      <c r="P11" s="94">
        <v>0</v>
      </c>
      <c r="Q11" s="204">
        <f>SUM(C11:O11)</f>
        <v>4508387</v>
      </c>
    </row>
    <row r="12" spans="1:17" ht="13" customHeight="1">
      <c r="A12" s="105"/>
      <c r="B12" s="12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9"/>
      <c r="O12" s="99"/>
      <c r="P12" s="99"/>
      <c r="Q12" s="130"/>
    </row>
    <row r="13" spans="1:17" ht="19.5" customHeight="1">
      <c r="A13" s="21" t="s">
        <v>176</v>
      </c>
      <c r="B13" s="12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58"/>
    </row>
    <row r="14" spans="1:17" ht="19.5" customHeight="1">
      <c r="A14" s="115" t="s">
        <v>157</v>
      </c>
      <c r="B14" s="12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58"/>
    </row>
    <row r="15" spans="1:17" ht="19.5" customHeight="1">
      <c r="A15" s="115" t="s">
        <v>158</v>
      </c>
      <c r="B15" s="12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58"/>
    </row>
    <row r="16" spans="1:17" ht="19.5" customHeight="1">
      <c r="A16" s="3" t="s">
        <v>159</v>
      </c>
      <c r="B16" s="12">
        <v>8</v>
      </c>
      <c r="C16" s="27">
        <v>0</v>
      </c>
      <c r="D16" s="25"/>
      <c r="E16" s="27">
        <v>0</v>
      </c>
      <c r="F16" s="25"/>
      <c r="G16" s="205">
        <v>13029</v>
      </c>
      <c r="H16" s="25"/>
      <c r="I16" s="27">
        <v>0</v>
      </c>
      <c r="J16" s="25"/>
      <c r="K16" s="27">
        <v>0</v>
      </c>
      <c r="L16" s="25"/>
      <c r="M16" s="27">
        <v>0</v>
      </c>
      <c r="N16" s="25"/>
      <c r="O16" s="27">
        <v>0</v>
      </c>
      <c r="P16" s="75"/>
      <c r="Q16" s="209">
        <v>13029</v>
      </c>
    </row>
    <row r="17" spans="1:17" ht="19.5" customHeight="1">
      <c r="A17" s="50" t="s">
        <v>169</v>
      </c>
      <c r="B17" s="12" t="s">
        <v>257</v>
      </c>
      <c r="C17" s="27">
        <v>0</v>
      </c>
      <c r="D17" s="27"/>
      <c r="E17" s="27">
        <v>0</v>
      </c>
      <c r="F17" s="27"/>
      <c r="G17" s="27">
        <v>0</v>
      </c>
      <c r="H17" s="27"/>
      <c r="I17" s="213">
        <v>-89934</v>
      </c>
      <c r="J17" s="27"/>
      <c r="K17" s="27">
        <v>0</v>
      </c>
      <c r="L17" s="75"/>
      <c r="M17" s="27">
        <v>89934</v>
      </c>
      <c r="N17" s="75"/>
      <c r="O17" s="75">
        <v>-89934</v>
      </c>
      <c r="P17" s="75"/>
      <c r="Q17" s="213">
        <v>-89934</v>
      </c>
    </row>
    <row r="18" spans="1:17" ht="19.5" customHeight="1">
      <c r="A18" s="51" t="s">
        <v>160</v>
      </c>
      <c r="B18" s="12">
        <v>12</v>
      </c>
      <c r="C18" s="36">
        <v>0</v>
      </c>
      <c r="D18" s="27"/>
      <c r="E18" s="36">
        <v>0</v>
      </c>
      <c r="F18" s="27"/>
      <c r="G18" s="36">
        <v>0</v>
      </c>
      <c r="H18" s="27"/>
      <c r="I18" s="36">
        <v>0</v>
      </c>
      <c r="J18" s="27"/>
      <c r="K18" s="36">
        <v>0</v>
      </c>
      <c r="L18" s="75"/>
      <c r="M18" s="36">
        <v>0</v>
      </c>
      <c r="N18" s="75"/>
      <c r="O18" s="216">
        <v>-693645</v>
      </c>
      <c r="P18" s="75"/>
      <c r="Q18" s="217">
        <v>-693645</v>
      </c>
    </row>
    <row r="19" spans="1:17" ht="19.5" customHeight="1">
      <c r="A19" s="14" t="s">
        <v>161</v>
      </c>
      <c r="B19" s="12"/>
      <c r="C19" s="27"/>
      <c r="D19" s="27"/>
      <c r="E19" s="27"/>
      <c r="F19" s="27"/>
      <c r="G19" s="27"/>
      <c r="H19" s="27"/>
      <c r="I19" s="27"/>
      <c r="J19" s="27"/>
      <c r="K19" s="27"/>
      <c r="L19" s="75"/>
      <c r="M19" s="27"/>
      <c r="N19" s="75"/>
      <c r="O19" s="119"/>
      <c r="P19" s="75"/>
      <c r="Q19" s="75"/>
    </row>
    <row r="20" spans="1:17" ht="19.5" customHeight="1">
      <c r="A20" s="115" t="s">
        <v>158</v>
      </c>
      <c r="B20" s="12"/>
      <c r="C20" s="207">
        <f>SUM(C16:C18)</f>
        <v>0</v>
      </c>
      <c r="D20" s="94"/>
      <c r="E20" s="207">
        <f>SUM(E16:E18)</f>
        <v>0</v>
      </c>
      <c r="F20" s="94"/>
      <c r="G20" s="218">
        <f>SUM(G16:G18)</f>
        <v>13029</v>
      </c>
      <c r="H20" s="94"/>
      <c r="I20" s="218">
        <f>SUM(I16:I18)</f>
        <v>-89934</v>
      </c>
      <c r="J20" s="94"/>
      <c r="K20" s="207">
        <f>SUM(K16:K18)</f>
        <v>0</v>
      </c>
      <c r="L20" s="130"/>
      <c r="M20" s="207">
        <f>SUM(M16:M18)</f>
        <v>89934</v>
      </c>
      <c r="N20" s="130"/>
      <c r="O20" s="218">
        <f>SUM(O16:O18)</f>
        <v>-783579</v>
      </c>
      <c r="P20" s="130"/>
      <c r="Q20" s="218">
        <f>SUM(Q16:Q18)</f>
        <v>-770550</v>
      </c>
    </row>
    <row r="21" spans="1:17" ht="13" customHeight="1">
      <c r="A21" s="105"/>
      <c r="B21" s="12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9"/>
      <c r="O21" s="99"/>
      <c r="P21" s="99"/>
      <c r="Q21" s="130"/>
    </row>
    <row r="22" spans="1:17" ht="19.5" customHeight="1">
      <c r="A22" s="116" t="s">
        <v>163</v>
      </c>
      <c r="B22" s="12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27"/>
      <c r="N22" s="64"/>
      <c r="O22" s="75"/>
      <c r="P22" s="64"/>
      <c r="Q22" s="58"/>
    </row>
    <row r="23" spans="1:17" ht="19.5" customHeight="1">
      <c r="A23" s="106" t="s">
        <v>226</v>
      </c>
      <c r="B23" s="12"/>
      <c r="C23" s="27">
        <v>0</v>
      </c>
      <c r="D23" s="27"/>
      <c r="E23" s="27">
        <v>0</v>
      </c>
      <c r="F23" s="27"/>
      <c r="G23" s="27">
        <v>0</v>
      </c>
      <c r="H23" s="27"/>
      <c r="I23" s="27">
        <v>0</v>
      </c>
      <c r="J23" s="27"/>
      <c r="K23" s="27">
        <v>0</v>
      </c>
      <c r="L23" s="67"/>
      <c r="M23" s="36">
        <v>0</v>
      </c>
      <c r="N23" s="67"/>
      <c r="O23" s="219">
        <v>643392</v>
      </c>
      <c r="P23" s="64"/>
      <c r="Q23" s="213">
        <v>643392</v>
      </c>
    </row>
    <row r="24" spans="1:17" ht="19.5" customHeight="1">
      <c r="A24" s="116" t="s">
        <v>112</v>
      </c>
      <c r="B24" s="12"/>
      <c r="C24" s="212">
        <f>SUM(C23:C23)</f>
        <v>0</v>
      </c>
      <c r="D24" s="94"/>
      <c r="E24" s="212">
        <f>SUM(E23:E23)</f>
        <v>0</v>
      </c>
      <c r="F24" s="94"/>
      <c r="G24" s="212">
        <f>SUM(G23:G23)</f>
        <v>0</v>
      </c>
      <c r="H24" s="94"/>
      <c r="I24" s="212">
        <f>SUM(I23:I23)</f>
        <v>0</v>
      </c>
      <c r="J24" s="94"/>
      <c r="K24" s="212">
        <f>SUM(K23:K23)</f>
        <v>0</v>
      </c>
      <c r="L24" s="94"/>
      <c r="M24" s="212">
        <f>SUM(M23:M23)</f>
        <v>0</v>
      </c>
      <c r="N24" s="132"/>
      <c r="O24" s="220">
        <f>SUM(O23:O23)</f>
        <v>643392</v>
      </c>
      <c r="P24" s="98"/>
      <c r="Q24" s="214">
        <f>SUM(Q22:Q23)</f>
        <v>643392</v>
      </c>
    </row>
    <row r="25" spans="1:17" ht="13" customHeight="1">
      <c r="A25" s="105"/>
      <c r="B25" s="12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9"/>
      <c r="O25" s="99"/>
      <c r="P25" s="99"/>
      <c r="Q25" s="130"/>
    </row>
    <row r="26" spans="1:17" ht="19.5" customHeight="1" thickBot="1">
      <c r="A26" s="21" t="s">
        <v>252</v>
      </c>
      <c r="B26" s="12"/>
      <c r="C26" s="203">
        <f>SUM(C24,C20,C11)</f>
        <v>308289</v>
      </c>
      <c r="D26" s="99"/>
      <c r="E26" s="203">
        <f>SUM(E24,E20,E11)</f>
        <v>1082230</v>
      </c>
      <c r="F26" s="99"/>
      <c r="G26" s="203">
        <f>SUM(G24,G20,G11)</f>
        <v>36995</v>
      </c>
      <c r="H26" s="99"/>
      <c r="I26" s="203">
        <f>SUM(I24,I20,I11)</f>
        <v>-128910</v>
      </c>
      <c r="J26" s="99"/>
      <c r="K26" s="221">
        <f>SUM(K24,K20,K11)</f>
        <v>30844</v>
      </c>
      <c r="L26" s="99"/>
      <c r="M26" s="203">
        <f>SUM(M24,M20,M11)</f>
        <v>128910</v>
      </c>
      <c r="N26" s="99"/>
      <c r="O26" s="203">
        <f>SUM(O24,O20,O11)</f>
        <v>2922871</v>
      </c>
      <c r="P26" s="99"/>
      <c r="Q26" s="203">
        <f>SUM(Q24,Q20,Q11)</f>
        <v>4381229</v>
      </c>
    </row>
    <row r="27" spans="1:17" ht="19.5" customHeight="1" thickTop="1"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</row>
    <row r="29" spans="1:17" ht="19.5" customHeight="1">
      <c r="C29" s="101"/>
      <c r="E29" s="101"/>
      <c r="G29" s="101"/>
      <c r="I29" s="101"/>
      <c r="K29" s="101"/>
      <c r="M29" s="101"/>
      <c r="O29" s="101"/>
      <c r="Q29" s="101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C9:Q9"/>
    <mergeCell ref="K5:O5"/>
  </mergeCells>
  <pageMargins left="0.7" right="0.7" top="0.48" bottom="0.5" header="0.5" footer="0.5"/>
  <pageSetup paperSize="9" scale="83" firstPageNumber="12" fitToHeight="0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5"/>
  <sheetViews>
    <sheetView tabSelected="1" view="pageBreakPreview" topLeftCell="A78" zoomScale="70" zoomScaleNormal="70" zoomScaleSheetLayoutView="70" workbookViewId="0">
      <selection activeCell="G84" sqref="G84"/>
    </sheetView>
  </sheetViews>
  <sheetFormatPr defaultColWidth="9.1796875" defaultRowHeight="20.25" customHeight="1"/>
  <cols>
    <col min="1" max="1" width="53" style="80" customWidth="1"/>
    <col min="2" max="2" width="7.1796875" style="138" customWidth="1"/>
    <col min="3" max="3" width="11.54296875" style="80" customWidth="1"/>
    <col min="4" max="4" width="1" style="80" customWidth="1"/>
    <col min="5" max="5" width="11.54296875" style="80" customWidth="1"/>
    <col min="6" max="6" width="1" style="3" customWidth="1"/>
    <col min="7" max="7" width="11.81640625" style="80" customWidth="1"/>
    <col min="8" max="8" width="1" style="80" customWidth="1"/>
    <col min="9" max="9" width="11.54296875" style="80" customWidth="1"/>
    <col min="10" max="10" width="9.1796875" style="3"/>
    <col min="11" max="11" width="14.54296875" style="118" customWidth="1"/>
    <col min="12" max="12" width="9.54296875" style="118" customWidth="1"/>
    <col min="13" max="13" width="14.54296875" style="118" customWidth="1"/>
    <col min="14" max="14" width="7.81640625" style="118" customWidth="1"/>
    <col min="15" max="15" width="14.54296875" style="118" customWidth="1"/>
    <col min="16" max="16" width="8.453125" style="3" customWidth="1"/>
    <col min="17" max="18" width="9.1796875" style="3"/>
    <col min="19" max="16384" width="9.1796875" style="80"/>
  </cols>
  <sheetData>
    <row r="1" spans="1:16" ht="20.25" customHeight="1">
      <c r="A1" s="1" t="s">
        <v>0</v>
      </c>
      <c r="B1" s="135"/>
      <c r="C1" s="1"/>
      <c r="D1" s="1"/>
      <c r="E1" s="1"/>
    </row>
    <row r="2" spans="1:16" ht="20.25" customHeight="1">
      <c r="A2" s="136" t="s">
        <v>181</v>
      </c>
      <c r="B2" s="137"/>
      <c r="C2" s="136"/>
      <c r="D2" s="136"/>
      <c r="E2" s="136"/>
      <c r="F2" s="44"/>
    </row>
    <row r="3" spans="1:16" ht="15" customHeight="1">
      <c r="F3" s="21"/>
      <c r="G3" s="233"/>
      <c r="H3" s="233"/>
      <c r="I3" s="233"/>
    </row>
    <row r="4" spans="1:16" ht="18.75" customHeight="1">
      <c r="A4" s="104"/>
      <c r="B4" s="12"/>
      <c r="C4" s="233" t="s">
        <v>2</v>
      </c>
      <c r="D4" s="233"/>
      <c r="E4" s="233"/>
      <c r="F4" s="45"/>
      <c r="G4" s="233" t="s">
        <v>3</v>
      </c>
      <c r="H4" s="233"/>
      <c r="I4" s="233"/>
    </row>
    <row r="5" spans="1:16" ht="18.75" customHeight="1">
      <c r="A5" s="3"/>
      <c r="B5" s="12"/>
      <c r="C5" s="233" t="s">
        <v>5</v>
      </c>
      <c r="D5" s="233"/>
      <c r="E5" s="233"/>
      <c r="F5" s="45"/>
      <c r="G5" s="233" t="s">
        <v>5</v>
      </c>
      <c r="H5" s="233"/>
      <c r="I5" s="233"/>
    </row>
    <row r="6" spans="1:16" ht="18.75" customHeight="1">
      <c r="A6" s="3"/>
      <c r="B6" s="12"/>
      <c r="C6" s="237" t="s">
        <v>123</v>
      </c>
      <c r="D6" s="237"/>
      <c r="E6" s="237"/>
      <c r="F6" s="140"/>
      <c r="G6" s="237" t="s">
        <v>123</v>
      </c>
      <c r="H6" s="237"/>
      <c r="I6" s="237"/>
    </row>
    <row r="7" spans="1:16" s="3" customFormat="1" ht="18.75" customHeight="1">
      <c r="B7" s="12"/>
      <c r="C7" s="238" t="s">
        <v>124</v>
      </c>
      <c r="D7" s="238"/>
      <c r="E7" s="238"/>
      <c r="F7" s="10"/>
      <c r="G7" s="238" t="s">
        <v>124</v>
      </c>
      <c r="H7" s="238"/>
      <c r="I7" s="238"/>
      <c r="K7" s="118"/>
      <c r="L7" s="118"/>
      <c r="M7" s="118"/>
      <c r="N7" s="118"/>
      <c r="O7" s="118"/>
    </row>
    <row r="8" spans="1:16" s="3" customFormat="1" ht="18.75" customHeight="1">
      <c r="B8" s="12" t="s">
        <v>8</v>
      </c>
      <c r="C8" s="13">
        <v>2025</v>
      </c>
      <c r="E8" s="13">
        <v>2024</v>
      </c>
      <c r="F8" s="13"/>
      <c r="G8" s="13">
        <v>2025</v>
      </c>
      <c r="I8" s="13">
        <v>2024</v>
      </c>
      <c r="K8" s="118"/>
      <c r="L8" s="118"/>
      <c r="M8" s="118"/>
      <c r="N8" s="118"/>
      <c r="O8" s="118"/>
    </row>
    <row r="9" spans="1:16" s="3" customFormat="1" ht="18.75" customHeight="1">
      <c r="B9" s="12"/>
      <c r="C9" s="236" t="s">
        <v>10</v>
      </c>
      <c r="D9" s="236"/>
      <c r="E9" s="236"/>
      <c r="F9" s="236"/>
      <c r="G9" s="236"/>
      <c r="H9" s="236"/>
      <c r="I9" s="236"/>
      <c r="K9" s="118"/>
      <c r="L9" s="118"/>
      <c r="M9" s="118"/>
      <c r="N9" s="118"/>
      <c r="O9" s="118"/>
    </row>
    <row r="10" spans="1:16" s="3" customFormat="1" ht="18.75" customHeight="1">
      <c r="A10" s="14" t="s">
        <v>182</v>
      </c>
      <c r="B10" s="12"/>
      <c r="D10" s="14"/>
      <c r="K10" s="118"/>
      <c r="L10" s="118"/>
      <c r="M10" s="118"/>
      <c r="N10" s="118"/>
      <c r="O10" s="118"/>
    </row>
    <row r="11" spans="1:16" s="3" customFormat="1" ht="18.75" customHeight="1">
      <c r="A11" s="141" t="s">
        <v>92</v>
      </c>
      <c r="B11" s="142"/>
      <c r="C11" s="222">
        <v>671943</v>
      </c>
      <c r="D11" s="143"/>
      <c r="E11" s="222">
        <v>1070025</v>
      </c>
      <c r="F11" s="17"/>
      <c r="G11" s="222">
        <v>643392</v>
      </c>
      <c r="H11" s="119"/>
      <c r="I11" s="222">
        <v>1060684</v>
      </c>
      <c r="K11" s="118"/>
      <c r="L11" s="118"/>
      <c r="M11" s="118"/>
      <c r="N11" s="118"/>
      <c r="O11" s="118"/>
      <c r="P11" s="144"/>
    </row>
    <row r="12" spans="1:16" s="3" customFormat="1" ht="18.75" customHeight="1">
      <c r="A12" s="47" t="s">
        <v>183</v>
      </c>
      <c r="B12" s="12"/>
      <c r="C12" s="17"/>
      <c r="D12" s="145"/>
      <c r="E12" s="17"/>
      <c r="F12" s="17"/>
      <c r="G12" s="119"/>
      <c r="H12" s="119"/>
      <c r="I12" s="119"/>
      <c r="K12" s="118"/>
      <c r="L12" s="118"/>
      <c r="M12" s="118"/>
      <c r="N12" s="118"/>
      <c r="O12" s="118"/>
      <c r="P12" s="144"/>
    </row>
    <row r="13" spans="1:16" s="3" customFormat="1" ht="18.75" customHeight="1">
      <c r="A13" s="3" t="s">
        <v>91</v>
      </c>
      <c r="B13" s="12"/>
      <c r="C13" s="17">
        <v>130134</v>
      </c>
      <c r="D13" s="58"/>
      <c r="E13" s="17">
        <v>266941</v>
      </c>
      <c r="F13" s="17"/>
      <c r="G13" s="119">
        <v>124333</v>
      </c>
      <c r="H13" s="119"/>
      <c r="I13" s="119">
        <v>264191</v>
      </c>
      <c r="K13" s="118"/>
      <c r="L13" s="118"/>
      <c r="M13" s="118"/>
      <c r="N13" s="118"/>
      <c r="O13" s="118"/>
      <c r="P13" s="144"/>
    </row>
    <row r="14" spans="1:16" s="3" customFormat="1" ht="18.75" customHeight="1">
      <c r="A14" s="3" t="s">
        <v>87</v>
      </c>
      <c r="B14" s="12"/>
      <c r="C14" s="17">
        <v>1214</v>
      </c>
      <c r="D14" s="58"/>
      <c r="E14" s="17">
        <v>1590</v>
      </c>
      <c r="F14" s="17"/>
      <c r="G14" s="24">
        <v>878</v>
      </c>
      <c r="H14" s="119"/>
      <c r="I14" s="24">
        <v>1126</v>
      </c>
      <c r="K14" s="118"/>
      <c r="L14" s="118"/>
      <c r="M14" s="118"/>
      <c r="N14" s="118"/>
      <c r="O14" s="118"/>
      <c r="P14" s="144"/>
    </row>
    <row r="15" spans="1:16" s="3" customFormat="1" ht="18.75" customHeight="1">
      <c r="A15" s="3" t="s">
        <v>184</v>
      </c>
      <c r="B15" s="146"/>
      <c r="C15" s="17">
        <v>192699</v>
      </c>
      <c r="D15" s="147"/>
      <c r="E15" s="17">
        <v>165727</v>
      </c>
      <c r="F15" s="17"/>
      <c r="G15" s="119">
        <v>179596</v>
      </c>
      <c r="H15" s="119"/>
      <c r="I15" s="119">
        <v>152077</v>
      </c>
      <c r="K15" s="118"/>
      <c r="L15" s="118"/>
      <c r="M15" s="118"/>
      <c r="N15" s="118"/>
      <c r="O15" s="118"/>
      <c r="P15" s="144"/>
    </row>
    <row r="16" spans="1:16" s="3" customFormat="1" ht="18.75" customHeight="1">
      <c r="A16" s="3" t="s">
        <v>185</v>
      </c>
      <c r="B16" s="146"/>
      <c r="C16" s="17">
        <v>6251</v>
      </c>
      <c r="D16" s="147"/>
      <c r="E16" s="17">
        <v>5491</v>
      </c>
      <c r="F16" s="17"/>
      <c r="G16" s="119">
        <v>5567</v>
      </c>
      <c r="H16" s="119"/>
      <c r="I16" s="119">
        <v>4795</v>
      </c>
      <c r="K16" s="118"/>
      <c r="L16" s="118"/>
      <c r="M16" s="118"/>
      <c r="N16" s="118"/>
      <c r="O16" s="118"/>
      <c r="P16" s="144"/>
    </row>
    <row r="17" spans="1:18" s="3" customFormat="1" ht="18.75" customHeight="1">
      <c r="A17" s="3" t="s">
        <v>237</v>
      </c>
      <c r="B17" s="146"/>
      <c r="C17" s="17">
        <v>-832</v>
      </c>
      <c r="D17" s="147"/>
      <c r="E17" s="17">
        <v>-1709</v>
      </c>
      <c r="F17" s="17"/>
      <c r="G17" s="119">
        <v>1155</v>
      </c>
      <c r="H17" s="119"/>
      <c r="I17" s="119">
        <v>163</v>
      </c>
      <c r="J17" s="146"/>
      <c r="K17" s="17"/>
      <c r="L17" s="23"/>
      <c r="M17" s="17"/>
      <c r="N17" s="17"/>
      <c r="O17" s="148"/>
      <c r="P17" s="148"/>
      <c r="Q17" s="148"/>
    </row>
    <row r="18" spans="1:18" s="3" customFormat="1" ht="18.75" customHeight="1">
      <c r="A18" s="3" t="s">
        <v>238</v>
      </c>
      <c r="B18" s="146"/>
      <c r="C18" s="17">
        <v>511</v>
      </c>
      <c r="D18" s="147"/>
      <c r="E18" s="17">
        <v>0</v>
      </c>
      <c r="F18" s="17"/>
      <c r="G18" s="119">
        <v>511</v>
      </c>
      <c r="H18" s="119"/>
      <c r="I18" s="119">
        <v>0</v>
      </c>
      <c r="J18" s="146"/>
      <c r="K18" s="17"/>
      <c r="L18" s="23"/>
      <c r="M18" s="17"/>
      <c r="N18" s="17"/>
      <c r="O18" s="148"/>
      <c r="P18" s="148"/>
      <c r="Q18" s="148"/>
    </row>
    <row r="19" spans="1:18" s="3" customFormat="1" ht="18.75" customHeight="1">
      <c r="A19" s="3" t="s">
        <v>243</v>
      </c>
      <c r="B19" s="12"/>
      <c r="C19" s="17">
        <v>10903</v>
      </c>
      <c r="D19" s="58"/>
      <c r="E19" s="17">
        <v>-3939</v>
      </c>
      <c r="F19" s="17"/>
      <c r="G19" s="119">
        <v>1595</v>
      </c>
      <c r="H19" s="119"/>
      <c r="I19" s="119">
        <v>3060</v>
      </c>
      <c r="K19" s="118"/>
      <c r="L19" s="118"/>
      <c r="M19" s="118"/>
      <c r="N19" s="118"/>
      <c r="O19" s="118"/>
      <c r="P19" s="144"/>
    </row>
    <row r="20" spans="1:18" s="3" customFormat="1" ht="18.75" customHeight="1">
      <c r="A20" s="149" t="s">
        <v>259</v>
      </c>
      <c r="B20" s="146"/>
      <c r="C20" s="17">
        <v>8085</v>
      </c>
      <c r="D20" s="58"/>
      <c r="E20" s="17">
        <v>-4088</v>
      </c>
      <c r="F20" s="17"/>
      <c r="G20" s="119">
        <v>8085</v>
      </c>
      <c r="H20" s="119"/>
      <c r="I20" s="119">
        <v>-4421</v>
      </c>
      <c r="K20" s="118"/>
      <c r="L20" s="118"/>
      <c r="M20" s="118"/>
      <c r="N20" s="118"/>
      <c r="O20" s="118"/>
      <c r="P20" s="144"/>
    </row>
    <row r="21" spans="1:18" s="3" customFormat="1" ht="18.75" customHeight="1">
      <c r="A21" s="149" t="s">
        <v>186</v>
      </c>
      <c r="C21" s="58"/>
      <c r="D21" s="58"/>
      <c r="E21" s="58"/>
      <c r="F21" s="58"/>
      <c r="G21" s="58"/>
      <c r="H21" s="58"/>
      <c r="I21" s="58"/>
      <c r="K21" s="118"/>
      <c r="L21" s="118"/>
      <c r="M21" s="118"/>
      <c r="N21" s="118"/>
      <c r="O21" s="118"/>
      <c r="P21" s="144"/>
      <c r="R21" s="144"/>
    </row>
    <row r="22" spans="1:18" s="3" customFormat="1" ht="18.75" customHeight="1">
      <c r="A22" s="149" t="s">
        <v>187</v>
      </c>
      <c r="B22" s="146">
        <v>13</v>
      </c>
      <c r="C22" s="119">
        <v>-10677</v>
      </c>
      <c r="D22" s="58"/>
      <c r="E22" s="17">
        <v>-29244</v>
      </c>
      <c r="F22" s="17"/>
      <c r="G22" s="119">
        <v>-10677</v>
      </c>
      <c r="H22" s="119"/>
      <c r="I22" s="119">
        <v>-29244</v>
      </c>
      <c r="K22" s="118"/>
      <c r="L22" s="118"/>
      <c r="M22" s="118"/>
      <c r="N22" s="118"/>
      <c r="O22" s="118"/>
      <c r="P22" s="144"/>
      <c r="R22" s="144"/>
    </row>
    <row r="23" spans="1:18" s="3" customFormat="1" ht="18.75" customHeight="1">
      <c r="A23" s="149" t="s">
        <v>248</v>
      </c>
      <c r="B23" s="146"/>
      <c r="C23" s="17"/>
      <c r="D23" s="58"/>
      <c r="E23" s="17"/>
      <c r="F23" s="17"/>
      <c r="G23" s="119"/>
      <c r="H23" s="119"/>
      <c r="I23" s="119"/>
      <c r="K23" s="118"/>
      <c r="L23" s="118"/>
      <c r="M23" s="118"/>
      <c r="N23" s="118"/>
      <c r="O23" s="118"/>
      <c r="P23" s="144"/>
      <c r="R23" s="144"/>
    </row>
    <row r="24" spans="1:18" s="3" customFormat="1" ht="18.75" customHeight="1">
      <c r="A24" s="149" t="s">
        <v>249</v>
      </c>
      <c r="B24" s="150"/>
      <c r="C24" s="17">
        <v>-1094</v>
      </c>
      <c r="D24" s="58"/>
      <c r="E24" s="17">
        <v>4774</v>
      </c>
      <c r="F24" s="58"/>
      <c r="G24" s="17">
        <v>-1193</v>
      </c>
      <c r="H24" s="119"/>
      <c r="I24" s="17">
        <v>1245</v>
      </c>
      <c r="K24" s="118"/>
      <c r="L24" s="118"/>
      <c r="M24" s="118"/>
      <c r="N24" s="118"/>
      <c r="O24" s="118"/>
      <c r="P24" s="144"/>
      <c r="R24" s="144"/>
    </row>
    <row r="25" spans="1:18" s="3" customFormat="1" ht="18.75" customHeight="1">
      <c r="A25" s="149" t="s">
        <v>245</v>
      </c>
      <c r="B25" s="150"/>
      <c r="C25" s="58"/>
      <c r="D25" s="58"/>
      <c r="E25" s="58"/>
      <c r="F25" s="58"/>
      <c r="G25" s="58"/>
      <c r="H25" s="58"/>
      <c r="I25" s="58"/>
      <c r="K25" s="118"/>
      <c r="M25" s="118"/>
      <c r="N25" s="118"/>
      <c r="O25" s="118"/>
      <c r="P25" s="144"/>
      <c r="R25" s="144"/>
    </row>
    <row r="26" spans="1:18" s="3" customFormat="1" ht="18.75" customHeight="1">
      <c r="A26" s="149" t="s">
        <v>246</v>
      </c>
      <c r="B26" s="150"/>
      <c r="C26" s="17">
        <v>-1661</v>
      </c>
      <c r="D26" s="58"/>
      <c r="E26" s="17">
        <v>-1469</v>
      </c>
      <c r="F26" s="17"/>
      <c r="G26" s="17">
        <v>0</v>
      </c>
      <c r="H26" s="119"/>
      <c r="I26" s="119">
        <v>0</v>
      </c>
      <c r="K26" s="118"/>
      <c r="L26" s="118"/>
      <c r="M26" s="118"/>
      <c r="N26" s="118"/>
      <c r="O26" s="118"/>
      <c r="P26" s="144"/>
      <c r="R26" s="144"/>
    </row>
    <row r="27" spans="1:18" s="3" customFormat="1" ht="18.75" customHeight="1">
      <c r="A27" s="149" t="s">
        <v>188</v>
      </c>
      <c r="B27" s="92"/>
      <c r="C27" s="17">
        <v>13755</v>
      </c>
      <c r="D27" s="58"/>
      <c r="E27" s="17">
        <v>59249</v>
      </c>
      <c r="F27" s="17"/>
      <c r="G27" s="17">
        <v>13285</v>
      </c>
      <c r="H27" s="17"/>
      <c r="I27" s="17">
        <v>58817</v>
      </c>
      <c r="K27" s="118"/>
      <c r="L27" s="118"/>
      <c r="M27" s="118"/>
      <c r="N27" s="118"/>
      <c r="O27" s="118"/>
      <c r="P27" s="144"/>
      <c r="R27" s="144"/>
    </row>
    <row r="28" spans="1:18" s="3" customFormat="1" ht="18.75" customHeight="1">
      <c r="A28" s="149" t="s">
        <v>189</v>
      </c>
      <c r="B28" s="92">
        <v>8</v>
      </c>
      <c r="C28" s="17">
        <v>13029</v>
      </c>
      <c r="D28" s="58"/>
      <c r="E28" s="17">
        <v>12123</v>
      </c>
      <c r="F28" s="17"/>
      <c r="G28" s="17">
        <v>13029</v>
      </c>
      <c r="H28" s="17"/>
      <c r="I28" s="17">
        <v>12123</v>
      </c>
      <c r="K28" s="118"/>
      <c r="L28" s="118"/>
      <c r="M28" s="118"/>
      <c r="N28" s="118"/>
      <c r="O28" s="118"/>
      <c r="P28" s="144"/>
      <c r="R28" s="144"/>
    </row>
    <row r="29" spans="1:18" s="3" customFormat="1" ht="18.75" customHeight="1">
      <c r="A29" s="3" t="s">
        <v>190</v>
      </c>
      <c r="B29" s="12"/>
      <c r="C29" s="17">
        <v>-2451</v>
      </c>
      <c r="D29" s="147"/>
      <c r="E29" s="17">
        <v>-3757</v>
      </c>
      <c r="F29" s="17"/>
      <c r="G29" s="17">
        <v>-2472</v>
      </c>
      <c r="H29" s="17"/>
      <c r="I29" s="17">
        <v>-3951</v>
      </c>
      <c r="K29" s="118"/>
      <c r="L29" s="118"/>
      <c r="M29" s="118"/>
      <c r="N29" s="118"/>
      <c r="O29" s="118"/>
      <c r="P29" s="144"/>
      <c r="R29" s="144"/>
    </row>
    <row r="30" spans="1:18" s="3" customFormat="1" ht="18.75" customHeight="1">
      <c r="A30" s="3" t="s">
        <v>88</v>
      </c>
      <c r="B30" s="12"/>
      <c r="C30" s="119">
        <v>0</v>
      </c>
      <c r="D30" s="147"/>
      <c r="E30" s="17">
        <v>2548</v>
      </c>
      <c r="G30" s="119">
        <v>0</v>
      </c>
      <c r="I30" s="119">
        <v>0</v>
      </c>
      <c r="K30" s="118"/>
      <c r="L30" s="118"/>
      <c r="M30" s="118"/>
      <c r="N30" s="118"/>
      <c r="O30" s="118"/>
      <c r="P30" s="144"/>
      <c r="R30" s="144"/>
    </row>
    <row r="31" spans="1:18" s="3" customFormat="1" ht="18.75" customHeight="1">
      <c r="A31" s="21"/>
      <c r="B31" s="12"/>
      <c r="C31" s="223">
        <f>SUM(C11:C30)</f>
        <v>1031809</v>
      </c>
      <c r="D31" s="74"/>
      <c r="E31" s="223">
        <f>SUM(E11:E30)</f>
        <v>1544262</v>
      </c>
      <c r="F31" s="58"/>
      <c r="G31" s="223">
        <f>SUM(G11:G30)</f>
        <v>977084</v>
      </c>
      <c r="H31" s="58"/>
      <c r="I31" s="223">
        <f>SUM(I11:I30)</f>
        <v>1520665</v>
      </c>
      <c r="K31" s="118"/>
      <c r="L31" s="118"/>
      <c r="M31" s="118"/>
      <c r="N31" s="118"/>
      <c r="O31" s="118"/>
      <c r="P31" s="144"/>
      <c r="R31" s="144"/>
    </row>
    <row r="32" spans="1:18" s="3" customFormat="1" ht="18.75" customHeight="1">
      <c r="A32" s="47" t="s">
        <v>191</v>
      </c>
      <c r="B32" s="12"/>
      <c r="C32" s="58"/>
      <c r="D32" s="151"/>
      <c r="E32" s="58"/>
      <c r="F32" s="58"/>
      <c r="G32" s="58"/>
      <c r="H32" s="58"/>
      <c r="I32" s="58"/>
      <c r="K32" s="118"/>
      <c r="L32" s="118"/>
      <c r="M32" s="118"/>
      <c r="N32" s="118"/>
      <c r="O32" s="118"/>
      <c r="P32" s="144"/>
      <c r="R32" s="144"/>
    </row>
    <row r="33" spans="1:18" s="3" customFormat="1" ht="18.75" customHeight="1">
      <c r="A33" s="3" t="s">
        <v>13</v>
      </c>
      <c r="B33" s="12"/>
      <c r="C33" s="17">
        <v>-82935</v>
      </c>
      <c r="D33" s="58"/>
      <c r="E33" s="17">
        <v>-149960</v>
      </c>
      <c r="F33" s="17"/>
      <c r="G33" s="17">
        <v>-74171</v>
      </c>
      <c r="H33" s="17"/>
      <c r="I33" s="17">
        <v>-149165</v>
      </c>
      <c r="K33" s="118"/>
      <c r="L33" s="118"/>
      <c r="M33" s="118"/>
      <c r="N33" s="118"/>
      <c r="O33" s="118"/>
      <c r="P33" s="144"/>
      <c r="R33" s="144"/>
    </row>
    <row r="34" spans="1:18" s="3" customFormat="1" ht="18.75" customHeight="1">
      <c r="A34" s="3" t="s">
        <v>14</v>
      </c>
      <c r="B34" s="146"/>
      <c r="C34" s="17">
        <v>33226</v>
      </c>
      <c r="D34" s="147"/>
      <c r="E34" s="17">
        <v>100607</v>
      </c>
      <c r="F34" s="17"/>
      <c r="G34" s="17">
        <v>33439</v>
      </c>
      <c r="H34" s="17"/>
      <c r="I34" s="17">
        <v>108818</v>
      </c>
      <c r="K34" s="118"/>
      <c r="L34" s="118"/>
      <c r="M34" s="118"/>
      <c r="N34" s="118"/>
      <c r="O34" s="118"/>
      <c r="P34" s="144"/>
      <c r="R34" s="144"/>
    </row>
    <row r="35" spans="1:18" s="3" customFormat="1" ht="18.75" customHeight="1">
      <c r="A35" s="3" t="s">
        <v>17</v>
      </c>
      <c r="B35" s="12"/>
      <c r="C35" s="17">
        <v>-59340</v>
      </c>
      <c r="D35" s="58"/>
      <c r="E35" s="17">
        <v>176065</v>
      </c>
      <c r="F35" s="17"/>
      <c r="G35" s="17">
        <v>-45835</v>
      </c>
      <c r="H35" s="17"/>
      <c r="I35" s="17">
        <v>168334</v>
      </c>
      <c r="K35" s="118"/>
      <c r="L35" s="118"/>
      <c r="M35" s="118"/>
      <c r="N35" s="118"/>
      <c r="O35" s="118"/>
      <c r="P35" s="144"/>
      <c r="R35" s="144"/>
    </row>
    <row r="36" spans="1:18" s="3" customFormat="1" ht="18.75" customHeight="1">
      <c r="A36" s="3" t="s">
        <v>19</v>
      </c>
      <c r="B36" s="12"/>
      <c r="C36" s="17">
        <v>63148</v>
      </c>
      <c r="D36" s="58"/>
      <c r="E36" s="17">
        <v>-42967</v>
      </c>
      <c r="F36" s="17"/>
      <c r="G36" s="17">
        <v>64406</v>
      </c>
      <c r="H36" s="17"/>
      <c r="I36" s="17">
        <v>-42172</v>
      </c>
      <c r="K36" s="118"/>
      <c r="L36" s="118"/>
      <c r="M36" s="118"/>
      <c r="N36" s="118"/>
      <c r="O36" s="118"/>
      <c r="P36" s="144"/>
      <c r="R36" s="144"/>
    </row>
    <row r="37" spans="1:18" s="3" customFormat="1" ht="18.75" customHeight="1">
      <c r="A37" s="3" t="s">
        <v>31</v>
      </c>
      <c r="B37" s="12"/>
      <c r="C37" s="152">
        <v>-210</v>
      </c>
      <c r="D37" s="58"/>
      <c r="E37" s="152">
        <v>-625</v>
      </c>
      <c r="F37" s="17"/>
      <c r="G37" s="17">
        <v>-175</v>
      </c>
      <c r="H37" s="17"/>
      <c r="I37" s="17">
        <v>-81</v>
      </c>
      <c r="K37" s="118"/>
      <c r="L37" s="118"/>
      <c r="M37" s="118"/>
      <c r="N37" s="118"/>
      <c r="O37" s="118"/>
      <c r="P37" s="144"/>
      <c r="R37" s="144"/>
    </row>
    <row r="38" spans="1:18" s="3" customFormat="1" ht="18.75" customHeight="1">
      <c r="A38" s="3" t="s">
        <v>38</v>
      </c>
      <c r="B38" s="12"/>
      <c r="C38" s="17">
        <v>34057</v>
      </c>
      <c r="D38" s="58"/>
      <c r="E38" s="17">
        <v>-59999</v>
      </c>
      <c r="F38" s="17"/>
      <c r="G38" s="17">
        <v>36839</v>
      </c>
      <c r="H38" s="17"/>
      <c r="I38" s="17">
        <v>-60610</v>
      </c>
      <c r="K38" s="118"/>
      <c r="L38" s="118"/>
      <c r="M38" s="118"/>
      <c r="N38" s="118"/>
      <c r="O38" s="118"/>
      <c r="P38" s="144"/>
      <c r="R38" s="144"/>
    </row>
    <row r="39" spans="1:18" s="3" customFormat="1" ht="18.75" customHeight="1">
      <c r="A39" s="3" t="s">
        <v>39</v>
      </c>
      <c r="B39" s="12"/>
      <c r="C39" s="17">
        <v>-274118</v>
      </c>
      <c r="D39" s="58"/>
      <c r="E39" s="17">
        <v>-288907</v>
      </c>
      <c r="F39" s="17"/>
      <c r="G39" s="17">
        <v>-299741</v>
      </c>
      <c r="H39" s="17"/>
      <c r="I39" s="17">
        <v>-318809</v>
      </c>
      <c r="K39" s="118"/>
      <c r="L39" s="118"/>
      <c r="M39" s="118"/>
      <c r="N39" s="118"/>
      <c r="O39" s="118"/>
      <c r="P39" s="144"/>
      <c r="R39" s="144"/>
    </row>
    <row r="40" spans="1:18" s="3" customFormat="1" ht="18.75" customHeight="1">
      <c r="A40" s="3" t="s">
        <v>192</v>
      </c>
      <c r="B40" s="12"/>
      <c r="C40" s="37">
        <v>26578</v>
      </c>
      <c r="D40" s="58"/>
      <c r="E40" s="37">
        <v>137</v>
      </c>
      <c r="F40" s="17"/>
      <c r="G40" s="37">
        <v>26578</v>
      </c>
      <c r="H40" s="17"/>
      <c r="I40" s="37">
        <v>0</v>
      </c>
      <c r="K40" s="118"/>
      <c r="L40" s="118"/>
      <c r="M40" s="118"/>
      <c r="N40" s="118"/>
      <c r="O40" s="118"/>
      <c r="P40" s="144"/>
      <c r="R40" s="144"/>
    </row>
    <row r="41" spans="1:18" s="3" customFormat="1" ht="18.75" customHeight="1">
      <c r="A41" s="50" t="s">
        <v>194</v>
      </c>
      <c r="B41" s="12"/>
      <c r="C41" s="224">
        <f t="shared" ref="C41:G41" si="0">SUM(C31:C40)</f>
        <v>772215</v>
      </c>
      <c r="D41" s="58"/>
      <c r="E41" s="224">
        <f t="shared" ref="E41" si="1">SUM(E31:E40)</f>
        <v>1278613</v>
      </c>
      <c r="F41" s="58"/>
      <c r="G41" s="224">
        <f t="shared" si="0"/>
        <v>718424</v>
      </c>
      <c r="H41" s="58"/>
      <c r="I41" s="224">
        <f t="shared" ref="I41" si="2">SUM(I31:I40)</f>
        <v>1226980</v>
      </c>
      <c r="K41" s="118"/>
      <c r="L41" s="118"/>
      <c r="M41" s="118"/>
      <c r="N41" s="118"/>
      <c r="O41" s="118"/>
      <c r="P41" s="144"/>
      <c r="R41" s="144"/>
    </row>
    <row r="42" spans="1:18" s="3" customFormat="1" ht="18.75" customHeight="1">
      <c r="A42" s="149" t="s">
        <v>195</v>
      </c>
      <c r="B42" s="92"/>
      <c r="C42" s="58">
        <v>-800</v>
      </c>
      <c r="D42" s="58"/>
      <c r="E42" s="58">
        <v>-975</v>
      </c>
      <c r="F42" s="58"/>
      <c r="G42" s="58">
        <v>-800</v>
      </c>
      <c r="H42" s="58"/>
      <c r="I42" s="58">
        <v>-975</v>
      </c>
      <c r="K42" s="118"/>
      <c r="L42" s="118"/>
      <c r="M42" s="118"/>
      <c r="N42" s="118"/>
      <c r="O42" s="118"/>
      <c r="P42" s="144"/>
      <c r="R42" s="144"/>
    </row>
    <row r="43" spans="1:18" s="3" customFormat="1" ht="18.75" customHeight="1">
      <c r="A43" s="50" t="s">
        <v>196</v>
      </c>
      <c r="B43" s="12"/>
      <c r="C43" s="58">
        <v>-206335</v>
      </c>
      <c r="D43" s="153"/>
      <c r="E43" s="58">
        <v>-322923</v>
      </c>
      <c r="F43" s="58"/>
      <c r="G43" s="152">
        <v>-200871</v>
      </c>
      <c r="H43" s="58"/>
      <c r="I43" s="152">
        <v>-322582</v>
      </c>
      <c r="K43" s="118"/>
      <c r="L43" s="118"/>
      <c r="M43" s="118"/>
      <c r="N43" s="118"/>
      <c r="O43" s="118"/>
      <c r="P43" s="144"/>
      <c r="R43" s="144"/>
    </row>
    <row r="44" spans="1:18" s="3" customFormat="1" ht="18.75" customHeight="1">
      <c r="A44" s="104" t="s">
        <v>197</v>
      </c>
      <c r="B44" s="12"/>
      <c r="C44" s="225">
        <f>SUM(C41:C43)</f>
        <v>565080</v>
      </c>
      <c r="D44" s="153"/>
      <c r="E44" s="225">
        <f>SUM(E41:E43)</f>
        <v>954715</v>
      </c>
      <c r="F44" s="74"/>
      <c r="G44" s="226">
        <f>SUM(G41:G43)</f>
        <v>516753</v>
      </c>
      <c r="H44" s="74"/>
      <c r="I44" s="226">
        <f>SUM(I41:I43)</f>
        <v>903423</v>
      </c>
      <c r="K44" s="118"/>
      <c r="L44" s="118"/>
      <c r="M44" s="118"/>
      <c r="N44" s="118"/>
      <c r="O44" s="118"/>
      <c r="P44" s="144"/>
      <c r="R44" s="144"/>
    </row>
    <row r="45" spans="1:18" ht="20.25" customHeight="1">
      <c r="A45" s="1" t="s">
        <v>0</v>
      </c>
      <c r="B45" s="135"/>
      <c r="C45" s="1"/>
      <c r="D45" s="1"/>
      <c r="E45" s="1"/>
      <c r="P45" s="144"/>
      <c r="R45" s="144"/>
    </row>
    <row r="46" spans="1:18" ht="20.25" customHeight="1">
      <c r="A46" s="136" t="s">
        <v>181</v>
      </c>
      <c r="B46" s="137"/>
      <c r="C46" s="136"/>
      <c r="D46" s="136"/>
      <c r="E46" s="136"/>
      <c r="F46" s="44"/>
      <c r="P46" s="144"/>
      <c r="R46" s="144"/>
    </row>
    <row r="47" spans="1:18" ht="14.15" customHeight="1">
      <c r="F47" s="21"/>
      <c r="G47" s="233"/>
      <c r="H47" s="233"/>
      <c r="I47" s="233"/>
      <c r="P47" s="144"/>
      <c r="R47" s="144"/>
    </row>
    <row r="48" spans="1:18" ht="18.75" customHeight="1">
      <c r="A48" s="3"/>
      <c r="B48" s="12"/>
      <c r="C48" s="233" t="s">
        <v>2</v>
      </c>
      <c r="D48" s="233"/>
      <c r="E48" s="233"/>
      <c r="F48" s="45"/>
      <c r="G48" s="233" t="s">
        <v>3</v>
      </c>
      <c r="H48" s="233"/>
      <c r="I48" s="233"/>
      <c r="P48" s="144"/>
      <c r="R48" s="144"/>
    </row>
    <row r="49" spans="1:18" ht="18.75" customHeight="1">
      <c r="A49" s="3"/>
      <c r="B49" s="12"/>
      <c r="C49" s="233" t="s">
        <v>5</v>
      </c>
      <c r="D49" s="233"/>
      <c r="E49" s="233"/>
      <c r="F49" s="45"/>
      <c r="G49" s="233" t="s">
        <v>5</v>
      </c>
      <c r="H49" s="233"/>
      <c r="I49" s="233"/>
      <c r="P49" s="144"/>
      <c r="R49" s="144"/>
    </row>
    <row r="50" spans="1:18" ht="18.75" customHeight="1">
      <c r="A50" s="3"/>
      <c r="B50" s="12"/>
      <c r="C50" s="237" t="s">
        <v>123</v>
      </c>
      <c r="D50" s="237"/>
      <c r="E50" s="237"/>
      <c r="F50" s="140"/>
      <c r="G50" s="237" t="s">
        <v>123</v>
      </c>
      <c r="H50" s="237"/>
      <c r="I50" s="237"/>
      <c r="P50" s="144"/>
      <c r="R50" s="144"/>
    </row>
    <row r="51" spans="1:18" s="3" customFormat="1" ht="18.75" customHeight="1">
      <c r="B51" s="12"/>
      <c r="C51" s="238" t="s">
        <v>124</v>
      </c>
      <c r="D51" s="238"/>
      <c r="E51" s="238"/>
      <c r="F51" s="10"/>
      <c r="G51" s="238" t="s">
        <v>124</v>
      </c>
      <c r="H51" s="238"/>
      <c r="I51" s="238"/>
      <c r="K51" s="118"/>
      <c r="L51" s="118"/>
      <c r="M51" s="118"/>
      <c r="N51" s="118"/>
      <c r="O51" s="118"/>
      <c r="P51" s="144"/>
      <c r="R51" s="144"/>
    </row>
    <row r="52" spans="1:18" s="3" customFormat="1" ht="18.75" customHeight="1">
      <c r="B52" s="12" t="s">
        <v>8</v>
      </c>
      <c r="C52" s="13">
        <v>2025</v>
      </c>
      <c r="E52" s="13">
        <v>2024</v>
      </c>
      <c r="F52" s="13"/>
      <c r="G52" s="13">
        <v>2025</v>
      </c>
      <c r="I52" s="13">
        <v>2024</v>
      </c>
      <c r="K52" s="118"/>
      <c r="L52" s="118"/>
      <c r="M52" s="118"/>
      <c r="N52" s="118"/>
      <c r="O52" s="118"/>
      <c r="P52" s="144"/>
      <c r="R52" s="144"/>
    </row>
    <row r="53" spans="1:18" s="3" customFormat="1" ht="18.75" customHeight="1">
      <c r="B53" s="12"/>
      <c r="C53" s="236" t="s">
        <v>10</v>
      </c>
      <c r="D53" s="236"/>
      <c r="E53" s="236"/>
      <c r="F53" s="236"/>
      <c r="G53" s="236"/>
      <c r="H53" s="236"/>
      <c r="I53" s="236"/>
      <c r="K53" s="118"/>
      <c r="L53" s="118"/>
      <c r="M53" s="118"/>
      <c r="N53" s="118"/>
      <c r="O53" s="118"/>
      <c r="P53" s="144"/>
      <c r="R53" s="144"/>
    </row>
    <row r="54" spans="1:18" s="3" customFormat="1" ht="18.75" customHeight="1">
      <c r="A54" s="154" t="s">
        <v>198</v>
      </c>
      <c r="B54" s="155"/>
      <c r="C54" s="154"/>
      <c r="D54" s="154"/>
      <c r="E54" s="236"/>
      <c r="F54" s="236"/>
      <c r="G54" s="236"/>
      <c r="H54" s="236"/>
      <c r="I54" s="236"/>
      <c r="L54" s="118"/>
      <c r="N54" s="118"/>
      <c r="P54" s="144"/>
      <c r="R54" s="144"/>
    </row>
    <row r="55" spans="1:18" s="3" customFormat="1" ht="18.75" hidden="1" customHeight="1">
      <c r="A55" s="3" t="s">
        <v>199</v>
      </c>
      <c r="B55" s="12"/>
      <c r="C55" s="156"/>
      <c r="D55" s="58"/>
      <c r="E55" s="156">
        <v>0</v>
      </c>
      <c r="F55" s="157"/>
      <c r="G55" s="156"/>
      <c r="H55" s="157"/>
      <c r="I55" s="156">
        <v>0</v>
      </c>
      <c r="K55" s="118"/>
      <c r="L55" s="118"/>
      <c r="M55" s="118"/>
      <c r="N55" s="118"/>
      <c r="O55" s="118"/>
      <c r="P55" s="144"/>
      <c r="R55" s="144"/>
    </row>
    <row r="56" spans="1:18" s="3" customFormat="1" ht="18.75" hidden="1" customHeight="1">
      <c r="A56" s="3" t="s">
        <v>200</v>
      </c>
      <c r="B56" s="146"/>
      <c r="C56" s="156"/>
      <c r="D56" s="58"/>
      <c r="E56" s="156"/>
      <c r="F56" s="157"/>
      <c r="G56" s="156"/>
      <c r="H56" s="157"/>
      <c r="I56" s="156"/>
      <c r="K56" s="118"/>
      <c r="L56" s="118"/>
      <c r="M56" s="118"/>
      <c r="N56" s="118"/>
      <c r="O56" s="118"/>
      <c r="P56" s="144"/>
      <c r="R56" s="144"/>
    </row>
    <row r="57" spans="1:18" s="3" customFormat="1" ht="18.75" hidden="1" customHeight="1">
      <c r="A57" s="3" t="s">
        <v>201</v>
      </c>
      <c r="B57" s="146"/>
      <c r="C57" s="156"/>
      <c r="D57" s="58"/>
      <c r="E57" s="156"/>
      <c r="F57" s="157"/>
      <c r="G57" s="156"/>
      <c r="H57" s="157"/>
      <c r="I57" s="156"/>
      <c r="K57" s="118"/>
      <c r="L57" s="118"/>
      <c r="M57" s="118"/>
      <c r="N57" s="118"/>
      <c r="O57" s="118"/>
      <c r="P57" s="144"/>
      <c r="R57" s="144"/>
    </row>
    <row r="58" spans="1:18" s="3" customFormat="1" ht="18.75" customHeight="1">
      <c r="A58" s="3" t="s">
        <v>202</v>
      </c>
      <c r="B58" s="146"/>
      <c r="C58" s="17">
        <v>-2736006</v>
      </c>
      <c r="D58" s="58"/>
      <c r="E58" s="156">
        <v>-4564847</v>
      </c>
      <c r="F58" s="157"/>
      <c r="G58" s="17">
        <v>-2736006</v>
      </c>
      <c r="H58" s="157"/>
      <c r="I58" s="17">
        <v>-4564847</v>
      </c>
      <c r="K58" s="118"/>
      <c r="L58" s="118"/>
      <c r="M58" s="118"/>
      <c r="N58" s="118"/>
      <c r="O58" s="118"/>
      <c r="P58" s="144"/>
      <c r="R58" s="144"/>
    </row>
    <row r="59" spans="1:18" s="3" customFormat="1" ht="18.75" customHeight="1">
      <c r="A59" s="3" t="s">
        <v>203</v>
      </c>
      <c r="B59" s="146"/>
      <c r="C59" s="17">
        <v>3345916</v>
      </c>
      <c r="D59" s="58"/>
      <c r="E59" s="156">
        <v>5385939</v>
      </c>
      <c r="F59" s="157"/>
      <c r="G59" s="17">
        <v>3345916</v>
      </c>
      <c r="H59" s="157"/>
      <c r="I59" s="17">
        <v>5385939</v>
      </c>
      <c r="K59" s="118"/>
      <c r="L59" s="118"/>
      <c r="M59" s="118"/>
      <c r="N59" s="118"/>
      <c r="O59" s="118"/>
      <c r="P59" s="144"/>
      <c r="R59" s="144"/>
    </row>
    <row r="60" spans="1:18" s="3" customFormat="1" ht="18.5" customHeight="1">
      <c r="A60" s="3" t="s">
        <v>244</v>
      </c>
      <c r="B60" s="12"/>
      <c r="C60" s="24">
        <v>-3695</v>
      </c>
      <c r="D60" s="58"/>
      <c r="E60" s="156">
        <v>0</v>
      </c>
      <c r="F60" s="66"/>
      <c r="G60" s="24">
        <v>-3695</v>
      </c>
      <c r="H60" s="157"/>
      <c r="I60" s="24">
        <v>0</v>
      </c>
      <c r="K60" s="118"/>
      <c r="L60" s="118"/>
      <c r="M60" s="118"/>
      <c r="N60" s="118"/>
      <c r="O60" s="118"/>
      <c r="P60" s="144"/>
      <c r="R60" s="144"/>
    </row>
    <row r="61" spans="1:18" s="3" customFormat="1" ht="18.75" customHeight="1">
      <c r="A61" s="3" t="s">
        <v>204</v>
      </c>
      <c r="B61" s="12"/>
      <c r="C61" s="152">
        <v>-445846</v>
      </c>
      <c r="D61" s="58"/>
      <c r="E61" s="152">
        <v>-953105</v>
      </c>
      <c r="F61" s="157"/>
      <c r="G61" s="152">
        <v>-441858</v>
      </c>
      <c r="H61" s="157"/>
      <c r="I61" s="152">
        <v>-951557</v>
      </c>
      <c r="K61" s="118"/>
      <c r="L61" s="118"/>
      <c r="M61" s="118"/>
      <c r="N61" s="118"/>
      <c r="O61" s="118"/>
      <c r="P61" s="144"/>
      <c r="R61" s="144"/>
    </row>
    <row r="62" spans="1:18" s="3" customFormat="1" ht="18.75" customHeight="1">
      <c r="A62" s="3" t="s">
        <v>205</v>
      </c>
      <c r="B62" s="12"/>
      <c r="C62" s="24">
        <v>2009</v>
      </c>
      <c r="D62" s="58"/>
      <c r="E62" s="152">
        <v>1652</v>
      </c>
      <c r="F62" s="157"/>
      <c r="G62" s="24">
        <v>2009</v>
      </c>
      <c r="H62" s="157"/>
      <c r="I62" s="24">
        <v>1636</v>
      </c>
      <c r="K62" s="118"/>
      <c r="L62" s="118"/>
      <c r="M62" s="118"/>
      <c r="N62" s="118"/>
      <c r="O62" s="118"/>
      <c r="P62" s="144"/>
      <c r="R62" s="144"/>
    </row>
    <row r="63" spans="1:18" s="3" customFormat="1" ht="18.75" customHeight="1">
      <c r="A63" s="3" t="s">
        <v>206</v>
      </c>
      <c r="B63" s="146"/>
      <c r="C63" s="156">
        <v>-40006</v>
      </c>
      <c r="D63" s="58"/>
      <c r="E63" s="156">
        <v>-16355</v>
      </c>
      <c r="F63" s="157"/>
      <c r="G63" s="17">
        <v>-39986</v>
      </c>
      <c r="H63" s="157"/>
      <c r="I63" s="17">
        <v>-16230</v>
      </c>
      <c r="K63" s="118"/>
      <c r="L63" s="118"/>
      <c r="M63" s="118"/>
      <c r="N63" s="118"/>
      <c r="O63" s="118"/>
      <c r="P63" s="144"/>
      <c r="R63" s="144"/>
    </row>
    <row r="64" spans="1:18" s="3" customFormat="1" ht="18.75" customHeight="1">
      <c r="A64" s="3" t="s">
        <v>250</v>
      </c>
      <c r="B64" s="146">
        <v>2</v>
      </c>
      <c r="C64" s="156">
        <v>0</v>
      </c>
      <c r="D64" s="58"/>
      <c r="E64" s="156">
        <v>0</v>
      </c>
      <c r="F64" s="157"/>
      <c r="G64" s="156">
        <v>2550</v>
      </c>
      <c r="H64" s="157"/>
      <c r="I64" s="156">
        <v>3060</v>
      </c>
      <c r="K64" s="118"/>
      <c r="L64" s="118"/>
      <c r="M64" s="118"/>
      <c r="N64" s="118"/>
      <c r="O64" s="118"/>
      <c r="P64" s="144"/>
      <c r="R64" s="144"/>
    </row>
    <row r="65" spans="1:18" s="3" customFormat="1" ht="18.75" hidden="1" customHeight="1">
      <c r="A65" s="3" t="s">
        <v>207</v>
      </c>
      <c r="B65" s="12"/>
      <c r="C65" s="75"/>
      <c r="D65" s="158"/>
      <c r="E65" s="75"/>
      <c r="F65" s="159"/>
      <c r="G65" s="156"/>
      <c r="H65" s="159"/>
      <c r="I65" s="156"/>
      <c r="K65" s="118"/>
      <c r="L65" s="118"/>
      <c r="M65" s="118"/>
      <c r="N65" s="118"/>
      <c r="O65" s="118"/>
      <c r="P65" s="144"/>
      <c r="R65" s="144"/>
    </row>
    <row r="66" spans="1:18" s="3" customFormat="1" ht="18.75" customHeight="1">
      <c r="A66" s="3" t="s">
        <v>208</v>
      </c>
      <c r="B66" s="12"/>
      <c r="C66" s="75">
        <v>2913</v>
      </c>
      <c r="D66" s="158"/>
      <c r="E66" s="75">
        <v>3668</v>
      </c>
      <c r="F66" s="159"/>
      <c r="G66" s="75">
        <v>3305</v>
      </c>
      <c r="H66" s="159"/>
      <c r="I66" s="75">
        <v>4077</v>
      </c>
      <c r="K66" s="118"/>
      <c r="L66" s="118"/>
      <c r="M66" s="118"/>
      <c r="N66" s="118"/>
      <c r="O66" s="118"/>
      <c r="P66" s="144"/>
      <c r="R66" s="144"/>
    </row>
    <row r="67" spans="1:18" s="3" customFormat="1" ht="18.75" customHeight="1">
      <c r="A67" s="160" t="s">
        <v>260</v>
      </c>
      <c r="B67" s="155"/>
      <c r="C67" s="225">
        <f>SUM(C55:C66)</f>
        <v>125285</v>
      </c>
      <c r="D67" s="161"/>
      <c r="E67" s="225">
        <f>SUM(E55:E66)</f>
        <v>-143048</v>
      </c>
      <c r="F67" s="74"/>
      <c r="G67" s="225">
        <f>SUM(G55:G66)</f>
        <v>132235</v>
      </c>
      <c r="H67" s="58"/>
      <c r="I67" s="225">
        <f>SUM(I55:I66)</f>
        <v>-137922</v>
      </c>
      <c r="K67" s="118"/>
      <c r="L67" s="118"/>
      <c r="M67" s="118"/>
      <c r="N67" s="118"/>
      <c r="O67" s="118"/>
      <c r="P67" s="144"/>
      <c r="R67" s="144"/>
    </row>
    <row r="68" spans="1:18" s="3" customFormat="1" ht="18.649999999999999" customHeight="1">
      <c r="A68" s="160"/>
      <c r="B68" s="155"/>
      <c r="C68" s="74"/>
      <c r="D68" s="161"/>
      <c r="E68" s="74"/>
      <c r="F68" s="74"/>
      <c r="G68" s="74"/>
      <c r="H68" s="58"/>
      <c r="I68" s="74"/>
      <c r="K68" s="118"/>
      <c r="L68" s="118"/>
      <c r="M68" s="118"/>
      <c r="N68" s="118"/>
      <c r="O68" s="118"/>
      <c r="P68" s="144"/>
      <c r="R68" s="144"/>
    </row>
    <row r="69" spans="1:18" s="3" customFormat="1" ht="18.75" customHeight="1">
      <c r="A69" s="14" t="s">
        <v>209</v>
      </c>
      <c r="B69" s="146"/>
      <c r="C69" s="58"/>
      <c r="D69" s="162"/>
      <c r="E69" s="58"/>
      <c r="F69" s="58"/>
      <c r="G69" s="58"/>
      <c r="H69" s="58"/>
      <c r="I69" s="58"/>
      <c r="K69" s="118"/>
      <c r="L69" s="118"/>
      <c r="M69" s="118"/>
      <c r="N69" s="118"/>
      <c r="O69" s="118"/>
      <c r="P69" s="144"/>
      <c r="R69" s="144"/>
    </row>
    <row r="70" spans="1:18" s="3" customFormat="1" ht="18.75" customHeight="1">
      <c r="A70" s="149" t="s">
        <v>239</v>
      </c>
      <c r="B70" s="92">
        <v>2</v>
      </c>
      <c r="C70" s="156">
        <v>-2450</v>
      </c>
      <c r="D70" s="147"/>
      <c r="E70" s="156">
        <v>-2940</v>
      </c>
      <c r="F70" s="157"/>
      <c r="G70" s="24">
        <v>0</v>
      </c>
      <c r="H70" s="157"/>
      <c r="I70" s="24">
        <v>0</v>
      </c>
      <c r="K70" s="118"/>
      <c r="L70" s="118"/>
      <c r="M70" s="118"/>
      <c r="N70" s="118"/>
      <c r="O70" s="118"/>
      <c r="P70" s="144"/>
      <c r="R70" s="144"/>
    </row>
    <row r="71" spans="1:18" s="3" customFormat="1" ht="18.75" hidden="1" customHeight="1">
      <c r="A71" s="149" t="s">
        <v>210</v>
      </c>
      <c r="B71" s="92"/>
      <c r="H71" s="157"/>
      <c r="K71" s="118"/>
      <c r="L71" s="118"/>
      <c r="M71" s="118"/>
      <c r="N71" s="118"/>
      <c r="O71" s="118"/>
      <c r="P71" s="144"/>
      <c r="R71" s="144"/>
    </row>
    <row r="72" spans="1:18" s="3" customFormat="1" ht="18.75" hidden="1" customHeight="1">
      <c r="A72" s="149" t="s">
        <v>211</v>
      </c>
      <c r="B72" s="92"/>
      <c r="C72" s="163"/>
      <c r="D72" s="164"/>
      <c r="E72" s="163"/>
      <c r="F72" s="157"/>
      <c r="G72" s="24"/>
      <c r="H72" s="157"/>
      <c r="I72" s="24"/>
      <c r="K72" s="118"/>
      <c r="L72" s="118"/>
      <c r="M72" s="118"/>
      <c r="N72" s="118"/>
      <c r="O72" s="118"/>
      <c r="P72" s="144"/>
      <c r="R72" s="144"/>
    </row>
    <row r="73" spans="1:18" s="3" customFormat="1" ht="18.75" customHeight="1">
      <c r="A73" s="3" t="s">
        <v>212</v>
      </c>
      <c r="B73" s="12" t="s">
        <v>257</v>
      </c>
      <c r="C73" s="156">
        <v>-89934</v>
      </c>
      <c r="D73" s="147"/>
      <c r="E73" s="156">
        <v>-19330</v>
      </c>
      <c r="F73" s="157"/>
      <c r="G73" s="156">
        <v>-89934</v>
      </c>
      <c r="H73" s="157"/>
      <c r="I73" s="156">
        <v>-19330</v>
      </c>
      <c r="K73" s="118"/>
      <c r="L73" s="118"/>
      <c r="M73" s="118"/>
      <c r="N73" s="118"/>
      <c r="O73" s="118"/>
      <c r="P73" s="144"/>
      <c r="R73" s="144"/>
    </row>
    <row r="74" spans="1:18" s="3" customFormat="1" ht="18.75" customHeight="1">
      <c r="A74" s="3" t="s">
        <v>213</v>
      </c>
      <c r="B74" s="146"/>
      <c r="C74" s="165">
        <v>-8999</v>
      </c>
      <c r="D74" s="58"/>
      <c r="E74" s="165">
        <v>-8561</v>
      </c>
      <c r="F74" s="58"/>
      <c r="G74" s="165">
        <v>-8632</v>
      </c>
      <c r="H74" s="157"/>
      <c r="I74" s="165">
        <v>-8210</v>
      </c>
      <c r="K74" s="118"/>
      <c r="L74" s="118"/>
      <c r="M74" s="118"/>
      <c r="N74" s="118"/>
      <c r="O74" s="118"/>
      <c r="P74" s="144"/>
      <c r="R74" s="144"/>
    </row>
    <row r="75" spans="1:18" s="3" customFormat="1" ht="18.75" customHeight="1">
      <c r="A75" s="3" t="s">
        <v>214</v>
      </c>
      <c r="B75" s="12">
        <v>12</v>
      </c>
      <c r="C75" s="165">
        <v>-693645</v>
      </c>
      <c r="D75" s="58"/>
      <c r="E75" s="165">
        <v>-670737</v>
      </c>
      <c r="F75" s="58"/>
      <c r="G75" s="165">
        <v>-693645</v>
      </c>
      <c r="H75" s="157"/>
      <c r="I75" s="165">
        <v>-670737</v>
      </c>
      <c r="K75" s="118"/>
      <c r="L75" s="118"/>
      <c r="M75" s="118"/>
      <c r="N75" s="118"/>
      <c r="O75" s="118"/>
      <c r="P75" s="144"/>
      <c r="R75" s="144"/>
    </row>
    <row r="76" spans="1:18" s="3" customFormat="1" ht="18.75" customHeight="1">
      <c r="A76" s="3" t="s">
        <v>215</v>
      </c>
      <c r="B76" s="12"/>
      <c r="C76" s="165">
        <v>-1572</v>
      </c>
      <c r="D76" s="58"/>
      <c r="E76" s="165">
        <v>-2734</v>
      </c>
      <c r="F76" s="58"/>
      <c r="G76" s="165">
        <v>-878</v>
      </c>
      <c r="H76" s="157"/>
      <c r="I76" s="165">
        <v>-1126</v>
      </c>
      <c r="K76" s="118"/>
      <c r="L76" s="118"/>
      <c r="M76" s="118"/>
      <c r="N76" s="118"/>
      <c r="O76" s="118"/>
      <c r="P76" s="144"/>
      <c r="R76" s="144"/>
    </row>
    <row r="77" spans="1:18" s="3" customFormat="1" ht="18.75" customHeight="1">
      <c r="A77" s="21" t="s">
        <v>216</v>
      </c>
      <c r="B77" s="12"/>
      <c r="C77" s="225">
        <f>SUM(C70:C76)</f>
        <v>-796600</v>
      </c>
      <c r="D77" s="74"/>
      <c r="E77" s="225">
        <f>SUM(E70:E76)</f>
        <v>-704302</v>
      </c>
      <c r="F77" s="74"/>
      <c r="G77" s="225">
        <f>SUM(G70:G76)</f>
        <v>-793089</v>
      </c>
      <c r="H77" s="74"/>
      <c r="I77" s="225">
        <f>SUM(I70:I76)</f>
        <v>-699403</v>
      </c>
      <c r="K77" s="118"/>
      <c r="L77" s="118"/>
      <c r="M77" s="118"/>
      <c r="N77" s="118"/>
      <c r="O77" s="118"/>
      <c r="P77" s="144"/>
      <c r="R77" s="144"/>
    </row>
    <row r="78" spans="1:18" s="3" customFormat="1" ht="15.65" customHeight="1">
      <c r="A78" s="21"/>
      <c r="B78" s="12"/>
      <c r="C78" s="74"/>
      <c r="D78" s="74"/>
      <c r="E78" s="74"/>
      <c r="F78" s="74"/>
      <c r="G78" s="74"/>
      <c r="H78" s="74"/>
      <c r="I78" s="74"/>
      <c r="K78" s="118"/>
      <c r="L78" s="118"/>
      <c r="M78" s="118"/>
      <c r="N78" s="118"/>
      <c r="O78" s="118"/>
      <c r="P78" s="144"/>
      <c r="R78" s="144"/>
    </row>
    <row r="79" spans="1:18" s="3" customFormat="1" ht="18.75" customHeight="1">
      <c r="A79" s="50" t="s">
        <v>240</v>
      </c>
      <c r="B79" s="12"/>
      <c r="C79" s="74"/>
      <c r="D79" s="74"/>
      <c r="E79" s="74"/>
      <c r="F79" s="74"/>
      <c r="G79" s="74"/>
      <c r="H79" s="74"/>
      <c r="I79" s="74"/>
      <c r="K79" s="118"/>
      <c r="L79" s="118"/>
      <c r="M79" s="118"/>
      <c r="N79" s="118"/>
      <c r="O79" s="118"/>
      <c r="P79" s="144"/>
      <c r="R79" s="144"/>
    </row>
    <row r="80" spans="1:18" s="3" customFormat="1" ht="18.75" customHeight="1">
      <c r="A80" s="50" t="s">
        <v>217</v>
      </c>
      <c r="B80" s="12"/>
      <c r="C80" s="224">
        <f>SUM(C44,C67,C77)</f>
        <v>-106235</v>
      </c>
      <c r="D80" s="58"/>
      <c r="E80" s="224">
        <f>SUM(E44,E67,E77)</f>
        <v>107365</v>
      </c>
      <c r="F80" s="58"/>
      <c r="G80" s="224">
        <f>SUM(G44,G67,G77)</f>
        <v>-144101</v>
      </c>
      <c r="H80" s="58"/>
      <c r="I80" s="224">
        <f>SUM(I44,I67,I77)</f>
        <v>66098</v>
      </c>
      <c r="K80" s="118"/>
      <c r="L80" s="118"/>
      <c r="M80" s="118"/>
      <c r="N80" s="118"/>
      <c r="O80" s="118"/>
      <c r="P80" s="144"/>
      <c r="R80" s="144"/>
    </row>
    <row r="81" spans="1:18" s="3" customFormat="1" ht="18.75" customHeight="1">
      <c r="A81" s="50" t="s">
        <v>193</v>
      </c>
      <c r="B81" s="12"/>
      <c r="C81" s="58">
        <v>880</v>
      </c>
      <c r="D81" s="58"/>
      <c r="E81" s="58">
        <v>1758</v>
      </c>
      <c r="F81" s="58"/>
      <c r="G81" s="24">
        <v>0</v>
      </c>
      <c r="H81" s="24"/>
      <c r="I81" s="24">
        <v>0</v>
      </c>
      <c r="K81" s="118"/>
      <c r="L81" s="118"/>
      <c r="M81" s="118"/>
      <c r="N81" s="118"/>
      <c r="O81" s="118"/>
      <c r="P81" s="144"/>
      <c r="R81" s="144"/>
    </row>
    <row r="82" spans="1:18" s="3" customFormat="1" ht="18.75" customHeight="1">
      <c r="A82" s="50" t="s">
        <v>218</v>
      </c>
      <c r="B82" s="12"/>
      <c r="C82" s="166">
        <v>-15</v>
      </c>
      <c r="D82" s="58"/>
      <c r="E82" s="166">
        <v>-7983</v>
      </c>
      <c r="F82" s="58"/>
      <c r="G82" s="166">
        <v>-15</v>
      </c>
      <c r="H82" s="58"/>
      <c r="I82" s="166">
        <v>-7983</v>
      </c>
      <c r="K82" s="118"/>
      <c r="L82" s="118"/>
      <c r="M82" s="118"/>
      <c r="N82" s="118"/>
      <c r="O82" s="118"/>
      <c r="P82" s="144"/>
      <c r="R82" s="144"/>
    </row>
    <row r="83" spans="1:18" s="3" customFormat="1" ht="18.75" customHeight="1">
      <c r="A83" s="104" t="s">
        <v>241</v>
      </c>
      <c r="B83" s="12"/>
      <c r="C83" s="199">
        <f>SUM(C80:C82)</f>
        <v>-105370</v>
      </c>
      <c r="D83" s="74"/>
      <c r="E83" s="199">
        <f>SUM(E80:E82)</f>
        <v>101140</v>
      </c>
      <c r="F83" s="74"/>
      <c r="G83" s="199">
        <f t="shared" ref="G83" si="3">SUM(G80:G82)</f>
        <v>-144116</v>
      </c>
      <c r="H83" s="74"/>
      <c r="I83" s="199">
        <f t="shared" ref="I83" si="4">SUM(I80:I82)</f>
        <v>58115</v>
      </c>
      <c r="K83" s="118"/>
      <c r="L83" s="118"/>
      <c r="M83" s="118"/>
      <c r="N83" s="118"/>
      <c r="O83" s="118"/>
      <c r="P83" s="144"/>
      <c r="R83" s="144"/>
    </row>
    <row r="84" spans="1:18" s="3" customFormat="1" ht="18.75" customHeight="1">
      <c r="A84" s="3" t="s">
        <v>219</v>
      </c>
      <c r="B84" s="12"/>
      <c r="C84" s="227">
        <v>763158</v>
      </c>
      <c r="D84" s="58"/>
      <c r="E84" s="120">
        <v>554204</v>
      </c>
      <c r="F84" s="120"/>
      <c r="G84" s="227">
        <v>618140</v>
      </c>
      <c r="H84" s="164"/>
      <c r="I84" s="120">
        <v>488361</v>
      </c>
      <c r="K84" s="118"/>
      <c r="L84" s="118"/>
      <c r="M84" s="118"/>
      <c r="N84" s="118"/>
      <c r="O84" s="118"/>
      <c r="P84" s="144"/>
      <c r="R84" s="144"/>
    </row>
    <row r="85" spans="1:18" s="3" customFormat="1" ht="18.75" customHeight="1">
      <c r="A85" s="3" t="s">
        <v>220</v>
      </c>
      <c r="B85" s="12"/>
      <c r="C85" s="24">
        <v>0</v>
      </c>
      <c r="D85" s="58"/>
      <c r="E85" s="120">
        <v>-3760</v>
      </c>
      <c r="F85" s="24"/>
      <c r="G85" s="24">
        <v>0</v>
      </c>
      <c r="H85" s="24"/>
      <c r="I85" s="24">
        <v>0</v>
      </c>
      <c r="K85" s="118"/>
      <c r="L85" s="118"/>
      <c r="M85" s="118"/>
      <c r="N85" s="118"/>
      <c r="O85" s="118"/>
      <c r="P85" s="144"/>
      <c r="R85" s="144"/>
    </row>
    <row r="86" spans="1:18" s="3" customFormat="1" ht="18.75" customHeight="1" thickBot="1">
      <c r="A86" s="21" t="s">
        <v>253</v>
      </c>
      <c r="B86" s="12"/>
      <c r="C86" s="228">
        <f>SUM(C83:C85)</f>
        <v>657788</v>
      </c>
      <c r="D86" s="74"/>
      <c r="E86" s="228">
        <f>SUM(E83:E85)</f>
        <v>651584</v>
      </c>
      <c r="F86" s="74"/>
      <c r="G86" s="228">
        <f t="shared" ref="G86" si="5">SUM(G83:G84)</f>
        <v>474024</v>
      </c>
      <c r="H86" s="74"/>
      <c r="I86" s="228">
        <f t="shared" ref="I86" si="6">SUM(I83:I84)</f>
        <v>546476</v>
      </c>
      <c r="K86" s="118"/>
      <c r="L86" s="118"/>
      <c r="M86" s="118"/>
      <c r="N86" s="118"/>
      <c r="O86" s="118"/>
      <c r="P86" s="144"/>
      <c r="R86" s="144"/>
    </row>
    <row r="87" spans="1:18" s="3" customFormat="1" ht="12.75" customHeight="1" thickTop="1">
      <c r="B87" s="12"/>
      <c r="C87" s="167"/>
      <c r="D87" s="58"/>
      <c r="E87" s="167"/>
      <c r="F87" s="167"/>
      <c r="G87" s="167"/>
      <c r="H87" s="167"/>
      <c r="I87" s="167"/>
      <c r="K87" s="118"/>
      <c r="L87" s="118"/>
      <c r="M87" s="118"/>
      <c r="N87" s="118"/>
      <c r="O87" s="118"/>
      <c r="P87" s="144"/>
      <c r="R87" s="144"/>
    </row>
    <row r="88" spans="1:18" s="3" customFormat="1" ht="18.75" customHeight="1">
      <c r="A88" s="14" t="s">
        <v>221</v>
      </c>
      <c r="B88" s="12"/>
      <c r="C88" s="58"/>
      <c r="D88" s="151"/>
      <c r="E88" s="58"/>
      <c r="F88" s="58"/>
      <c r="G88" s="66"/>
      <c r="H88" s="58"/>
      <c r="I88" s="66"/>
      <c r="K88" s="118"/>
      <c r="L88" s="118"/>
      <c r="M88" s="118"/>
      <c r="N88" s="118"/>
      <c r="O88" s="118"/>
      <c r="P88" s="144"/>
      <c r="R88" s="144"/>
    </row>
    <row r="89" spans="1:18" s="3" customFormat="1" ht="18.75" customHeight="1">
      <c r="A89" s="141" t="s">
        <v>222</v>
      </c>
      <c r="B89" s="142"/>
      <c r="C89" s="58">
        <v>5143</v>
      </c>
      <c r="D89" s="151"/>
      <c r="E89" s="58">
        <v>75668</v>
      </c>
      <c r="F89" s="58"/>
      <c r="G89" s="121">
        <v>4283</v>
      </c>
      <c r="H89" s="58"/>
      <c r="I89" s="121">
        <v>75597</v>
      </c>
      <c r="K89" s="118"/>
      <c r="L89" s="118"/>
      <c r="M89" s="118"/>
      <c r="N89" s="118"/>
      <c r="O89" s="118"/>
      <c r="P89" s="144"/>
      <c r="R89" s="144"/>
    </row>
    <row r="90" spans="1:18" s="3" customFormat="1" ht="18.75" customHeight="1">
      <c r="A90" s="141" t="s">
        <v>223</v>
      </c>
      <c r="B90" s="142"/>
      <c r="C90" s="58">
        <v>854</v>
      </c>
      <c r="D90" s="121"/>
      <c r="E90" s="58">
        <v>564</v>
      </c>
      <c r="F90" s="121"/>
      <c r="G90" s="121">
        <v>854</v>
      </c>
      <c r="H90" s="121"/>
      <c r="I90" s="121">
        <v>545</v>
      </c>
      <c r="K90" s="118"/>
      <c r="L90" s="118"/>
      <c r="M90" s="118"/>
      <c r="N90" s="118"/>
      <c r="O90" s="118"/>
      <c r="P90" s="144"/>
      <c r="R90" s="144"/>
    </row>
    <row r="91" spans="1:18" s="3" customFormat="1" ht="20.25" customHeight="1">
      <c r="A91" s="141"/>
      <c r="B91" s="142"/>
      <c r="C91" s="122"/>
      <c r="D91" s="122"/>
      <c r="E91" s="122"/>
      <c r="F91" s="122"/>
      <c r="G91" s="122"/>
      <c r="H91" s="123"/>
      <c r="I91" s="122"/>
      <c r="K91" s="118"/>
      <c r="L91" s="118"/>
      <c r="M91" s="118"/>
      <c r="N91" s="118"/>
      <c r="O91" s="118"/>
    </row>
    <row r="92" spans="1:18" s="3" customFormat="1" ht="20.25" customHeight="1">
      <c r="B92" s="12"/>
      <c r="C92" s="16"/>
      <c r="G92" s="16"/>
      <c r="K92" s="118"/>
      <c r="L92" s="118"/>
      <c r="M92" s="118"/>
      <c r="N92" s="118"/>
      <c r="O92" s="118"/>
    </row>
    <row r="93" spans="1:18" ht="20.25" customHeight="1">
      <c r="A93" s="141"/>
      <c r="B93" s="142"/>
      <c r="C93" s="122"/>
      <c r="E93" s="122"/>
      <c r="G93" s="122"/>
      <c r="I93" s="122"/>
    </row>
    <row r="95" spans="1:18" ht="20.25" customHeight="1">
      <c r="C95" s="117"/>
      <c r="E95" s="117"/>
      <c r="G95" s="117"/>
      <c r="I95" s="117"/>
    </row>
  </sheetData>
  <sheetProtection formatCells="0" formatColumns="0" formatRows="0" insertColumns="0" insertRows="0" insertHyperlinks="0" deleteColumns="0" deleteRows="0" sort="0" autoFilter="0" pivotTables="0"/>
  <mergeCells count="21">
    <mergeCell ref="G3:I3"/>
    <mergeCell ref="C4:E4"/>
    <mergeCell ref="G4:I4"/>
    <mergeCell ref="C5:E5"/>
    <mergeCell ref="G5:I5"/>
    <mergeCell ref="C48:E48"/>
    <mergeCell ref="C50:E50"/>
    <mergeCell ref="C6:E6"/>
    <mergeCell ref="G49:I49"/>
    <mergeCell ref="E54:I54"/>
    <mergeCell ref="C51:E51"/>
    <mergeCell ref="G51:I51"/>
    <mergeCell ref="C53:I53"/>
    <mergeCell ref="C49:E49"/>
    <mergeCell ref="C9:I9"/>
    <mergeCell ref="G50:I50"/>
    <mergeCell ref="G48:I48"/>
    <mergeCell ref="G6:I6"/>
    <mergeCell ref="C7:E7"/>
    <mergeCell ref="G7:I7"/>
    <mergeCell ref="G47:I47"/>
  </mergeCells>
  <pageMargins left="0.7" right="0.5" top="0.48" bottom="0.5" header="0.5" footer="0.5"/>
  <pageSetup paperSize="9" scale="83" firstPageNumber="13" fitToHeight="0" orientation="portrait" useFirstPageNumber="1" r:id="rId1"/>
  <headerFooter>
    <oddFooter>&amp;L&amp;"Times New Roman,Regular"&amp;11The accompanying notes from an integral part of the interim financial statements.
&amp;C&amp;"Times New Roman,Regular"&amp;P</oddFooter>
  </headerFooter>
  <rowBreaks count="1" manualBreakCount="1">
    <brk id="44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CE44A8-F22C-4A66-A42F-5FDB71729D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1DF45-7960-4180-BE10-BD261444F4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4841BA-F314-4AE2-B96A-96D26550C5D9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www.w3.org/XML/1998/namespace"/>
    <ds:schemaRef ds:uri="4243d5be-521d-4052-81ca-f0f31ea6f2da"/>
    <ds:schemaRef ds:uri="05716746-add9-412a-97a9-1b5167d151a3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PL-5-8</vt:lpstr>
      <vt:lpstr>SH 9</vt:lpstr>
      <vt:lpstr>SH 10 </vt:lpstr>
      <vt:lpstr>SH11</vt:lpstr>
      <vt:lpstr>SH 12</vt:lpstr>
      <vt:lpstr>CF 13-14</vt:lpstr>
      <vt:lpstr>'BS-2-4'!Print_Area</vt:lpstr>
      <vt:lpstr>'CF 13-14'!Print_Area</vt:lpstr>
      <vt:lpstr>'PL-5-8'!Print_Area</vt:lpstr>
      <vt:lpstr>'SH 12'!Print_Area</vt:lpstr>
      <vt:lpstr>'SH 9'!Print_Area</vt:lpstr>
      <vt:lpstr>'SH11'!Print_Area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Sorawit, Tirawattayawat</cp:lastModifiedBy>
  <cp:revision/>
  <cp:lastPrinted>2025-11-04T02:51:50Z</cp:lastPrinted>
  <dcterms:created xsi:type="dcterms:W3CDTF">2016-04-05T08:20:34Z</dcterms:created>
  <dcterms:modified xsi:type="dcterms:W3CDTF">2025-11-10T09:01:39Z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